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195" windowWidth="19440" windowHeight="9720" firstSheet="5" activeTab="11"/>
  </bookViews>
  <sheets>
    <sheet name="BattersActual" sheetId="1" r:id="rId1"/>
    <sheet name="PitchersActual" sheetId="2" r:id="rId2"/>
    <sheet name="BattersCBS" sheetId="3" r:id="rId3"/>
    <sheet name="PitchersCBS" sheetId="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6" hidden="1">BattersMLB!#REF!</definedName>
    <definedName name="_xlnm._FilterDatabase" localSheetId="8" hidden="1">BattersPrices!#REF!</definedName>
    <definedName name="_xlnm._FilterDatabase" localSheetId="10" hidden="1">BattersPrint!$D$1:$D$3009</definedName>
    <definedName name="_xlnm._FilterDatabase" localSheetId="11" hidden="1">PitchersPrint!$A$1:$E$2528</definedName>
  </definedNames>
  <calcPr calcId="125725"/>
</workbook>
</file>

<file path=xl/calcChain.xml><?xml version="1.0" encoding="utf-8"?>
<calcChain xmlns="http://schemas.openxmlformats.org/spreadsheetml/2006/main">
  <c r="G39" i="10"/>
  <c r="G2683"/>
  <c r="G2682"/>
  <c r="G2681"/>
  <c r="G2680"/>
  <c r="G2679"/>
  <c r="G2678"/>
  <c r="G2677"/>
  <c r="G2676"/>
  <c r="G2675"/>
  <c r="G2674"/>
  <c r="G2673"/>
  <c r="G2672"/>
  <c r="G2671"/>
  <c r="G2670"/>
  <c r="G2669"/>
  <c r="G2668"/>
  <c r="G2667"/>
  <c r="G2666"/>
  <c r="G2665"/>
  <c r="G2664"/>
  <c r="G2663"/>
  <c r="G2662"/>
  <c r="G2661"/>
  <c r="G2660"/>
  <c r="G2659"/>
  <c r="G2658"/>
  <c r="G2657"/>
  <c r="G2656"/>
  <c r="G2655"/>
  <c r="G2654"/>
  <c r="G2653"/>
  <c r="G2652"/>
  <c r="G2651"/>
  <c r="G2650"/>
  <c r="G2649"/>
  <c r="G2648"/>
  <c r="G2647"/>
  <c r="G2646"/>
  <c r="G2645"/>
  <c r="G2644"/>
  <c r="G2643"/>
  <c r="G2642"/>
  <c r="G2641"/>
  <c r="G2640"/>
  <c r="G2639"/>
  <c r="G2638"/>
  <c r="G2637"/>
  <c r="G2636"/>
  <c r="G2635"/>
  <c r="G2634"/>
  <c r="G2633"/>
  <c r="G2632"/>
  <c r="G2631"/>
  <c r="G2630"/>
  <c r="G2629"/>
  <c r="G2628"/>
  <c r="G2627"/>
  <c r="G2626"/>
  <c r="G2625"/>
  <c r="G2624"/>
  <c r="G2623"/>
  <c r="G2622"/>
  <c r="G2621"/>
  <c r="G2620"/>
  <c r="G2619"/>
  <c r="G2618"/>
  <c r="G2617"/>
  <c r="G2616"/>
  <c r="G2615"/>
  <c r="G2614"/>
  <c r="G2613"/>
  <c r="G2612"/>
  <c r="G2611"/>
  <c r="G2610"/>
  <c r="G2609"/>
  <c r="G2608"/>
  <c r="G2607"/>
  <c r="G2606"/>
  <c r="G2605"/>
  <c r="G2604"/>
  <c r="G2603"/>
  <c r="G2602"/>
  <c r="G2601"/>
  <c r="G2600"/>
  <c r="G2599"/>
  <c r="G2598"/>
  <c r="G2597"/>
  <c r="G2596"/>
  <c r="G2595"/>
  <c r="G2594"/>
  <c r="G2593"/>
  <c r="G2592"/>
  <c r="G2591"/>
  <c r="G2590"/>
  <c r="G2589"/>
  <c r="G2588"/>
  <c r="G2587"/>
  <c r="G2586"/>
  <c r="G2585"/>
  <c r="G2584"/>
  <c r="G2583"/>
  <c r="G2582"/>
  <c r="G2581"/>
  <c r="G2580"/>
  <c r="G2579"/>
  <c r="G2578"/>
  <c r="G2577"/>
  <c r="G2576"/>
  <c r="G2575"/>
  <c r="G2574"/>
  <c r="G2573"/>
  <c r="G2572"/>
  <c r="G2571"/>
  <c r="G2570"/>
  <c r="G2569"/>
  <c r="G2568"/>
  <c r="G2567"/>
  <c r="G2566"/>
  <c r="G2565"/>
  <c r="G2564"/>
  <c r="G2563"/>
  <c r="G2562"/>
  <c r="G2561"/>
  <c r="G2560"/>
  <c r="G2559"/>
  <c r="G2558"/>
  <c r="G2557"/>
  <c r="G2556"/>
  <c r="G2555"/>
  <c r="G2554"/>
  <c r="G2553"/>
  <c r="G2552"/>
  <c r="G2551"/>
  <c r="G2550"/>
  <c r="G2549"/>
  <c r="G2548"/>
  <c r="G2547"/>
  <c r="G2546"/>
  <c r="G2545"/>
  <c r="G2544"/>
  <c r="G2543"/>
  <c r="G2542"/>
  <c r="G2541"/>
  <c r="G2540"/>
  <c r="G2539"/>
  <c r="G2538"/>
  <c r="G2537"/>
  <c r="G2536"/>
  <c r="G2535"/>
  <c r="G2534"/>
  <c r="G2533"/>
  <c r="G2532"/>
  <c r="G2531"/>
  <c r="G2530"/>
  <c r="G2529"/>
  <c r="G2528"/>
  <c r="G2527"/>
  <c r="G2526"/>
  <c r="G2525"/>
  <c r="G2524"/>
  <c r="G2523"/>
  <c r="G2522"/>
  <c r="G2521"/>
  <c r="G2520"/>
  <c r="G2519"/>
  <c r="G2518"/>
  <c r="G2517"/>
  <c r="G2516"/>
  <c r="G2515"/>
  <c r="G2514"/>
  <c r="G2513"/>
  <c r="G2512"/>
  <c r="G2511"/>
  <c r="G2510"/>
  <c r="G2509"/>
  <c r="G2508"/>
  <c r="G2507"/>
  <c r="G2506"/>
  <c r="G2505"/>
  <c r="G2504"/>
  <c r="G2503"/>
  <c r="G2502"/>
  <c r="G2501"/>
  <c r="G2500"/>
  <c r="G2499"/>
  <c r="G2498"/>
  <c r="G2497"/>
  <c r="G2496"/>
  <c r="G2495"/>
  <c r="G2494"/>
  <c r="G2493"/>
  <c r="G2492"/>
  <c r="G2491"/>
  <c r="G2490"/>
  <c r="G2489"/>
  <c r="G2488"/>
  <c r="G2487"/>
  <c r="G2486"/>
  <c r="G2485"/>
  <c r="G2484"/>
  <c r="G2483"/>
  <c r="G2482"/>
  <c r="G2481"/>
  <c r="G2480"/>
  <c r="G2479"/>
  <c r="G2478"/>
  <c r="G2477"/>
  <c r="G2476"/>
  <c r="G2475"/>
  <c r="G2474"/>
  <c r="G2473"/>
  <c r="G2472"/>
  <c r="G2471"/>
  <c r="G2470"/>
  <c r="G2469"/>
  <c r="G2468"/>
  <c r="G2467"/>
  <c r="G2466"/>
  <c r="G2465"/>
  <c r="G2464"/>
  <c r="G2463"/>
  <c r="G2462"/>
  <c r="G2461"/>
  <c r="G2460"/>
  <c r="G2459"/>
  <c r="G2458"/>
  <c r="G2457"/>
  <c r="G2456"/>
  <c r="G2455"/>
  <c r="G2454"/>
  <c r="G2453"/>
  <c r="G2452"/>
  <c r="G2451"/>
  <c r="G2450"/>
  <c r="G2449"/>
  <c r="G2448"/>
  <c r="G2447"/>
  <c r="G2446"/>
  <c r="G2445"/>
  <c r="G2444"/>
  <c r="G2443"/>
  <c r="G2442"/>
  <c r="G2441"/>
  <c r="G2440"/>
  <c r="G2439"/>
  <c r="G2438"/>
  <c r="G2437"/>
  <c r="G2436"/>
  <c r="G2435"/>
  <c r="G2434"/>
  <c r="G2433"/>
  <c r="G2432"/>
  <c r="G2431"/>
  <c r="G2430"/>
  <c r="G2429"/>
  <c r="G2428"/>
  <c r="G2427"/>
  <c r="G2426"/>
  <c r="G2425"/>
  <c r="G2424"/>
  <c r="G2423"/>
  <c r="G2422"/>
  <c r="G2421"/>
  <c r="G2420"/>
  <c r="G2419"/>
  <c r="G2418"/>
  <c r="G2417"/>
  <c r="G2416"/>
  <c r="G2415"/>
  <c r="G2414"/>
  <c r="G2413"/>
  <c r="G2412"/>
  <c r="G2411"/>
  <c r="G2410"/>
  <c r="G2409"/>
  <c r="G2408"/>
  <c r="G2407"/>
  <c r="G2406"/>
  <c r="G2405"/>
  <c r="G2404"/>
  <c r="G2403"/>
  <c r="G2402"/>
  <c r="G2401"/>
  <c r="G2400"/>
  <c r="G2399"/>
  <c r="G2398"/>
  <c r="G2397"/>
  <c r="G2396"/>
  <c r="G2395"/>
  <c r="G2394"/>
  <c r="G2393"/>
  <c r="G2392"/>
  <c r="G2391"/>
  <c r="G2390"/>
  <c r="G2389"/>
  <c r="G2388"/>
  <c r="G2387"/>
  <c r="G2386"/>
  <c r="G2385"/>
  <c r="G2384"/>
  <c r="G2383"/>
  <c r="G2382"/>
  <c r="G2381"/>
  <c r="G2380"/>
  <c r="G2379"/>
  <c r="G2378"/>
  <c r="G2377"/>
  <c r="G2376"/>
  <c r="G2375"/>
  <c r="G2374"/>
  <c r="G2373"/>
  <c r="G2372"/>
  <c r="G2371"/>
  <c r="G2370"/>
  <c r="G2369"/>
  <c r="G2368"/>
  <c r="G2367"/>
  <c r="G2366"/>
  <c r="G2365"/>
  <c r="G2364"/>
  <c r="G2363"/>
  <c r="G2362"/>
  <c r="G2361"/>
  <c r="G2360"/>
  <c r="G2359"/>
  <c r="G2358"/>
  <c r="G2357"/>
  <c r="G2356"/>
  <c r="G2355"/>
  <c r="G2354"/>
  <c r="G2353"/>
  <c r="G2352"/>
  <c r="G2351"/>
  <c r="G2350"/>
  <c r="G2349"/>
  <c r="G2348"/>
  <c r="G2347"/>
  <c r="G2346"/>
  <c r="G2345"/>
  <c r="G2344"/>
  <c r="G2343"/>
  <c r="G2342"/>
  <c r="G2341"/>
  <c r="G2340"/>
  <c r="G2339"/>
  <c r="G2338"/>
  <c r="G2337"/>
  <c r="G2336"/>
  <c r="G2335"/>
  <c r="G2334"/>
  <c r="G2333"/>
  <c r="G2332"/>
  <c r="G2331"/>
  <c r="G2330"/>
  <c r="G2329"/>
  <c r="G2328"/>
  <c r="G2327"/>
  <c r="G2326"/>
  <c r="G2325"/>
  <c r="G2324"/>
  <c r="G2323"/>
  <c r="G2322"/>
  <c r="G2321"/>
  <c r="G2320"/>
  <c r="G2319"/>
  <c r="G2318"/>
  <c r="G2317"/>
  <c r="G2316"/>
  <c r="G2315"/>
  <c r="G2314"/>
  <c r="G2313"/>
  <c r="G2312"/>
  <c r="G2311"/>
  <c r="G2310"/>
  <c r="G2309"/>
  <c r="G2308"/>
  <c r="G2307"/>
  <c r="G2306"/>
  <c r="G2305"/>
  <c r="G2304"/>
  <c r="G2303"/>
  <c r="G2302"/>
  <c r="G2301"/>
  <c r="G2300"/>
  <c r="G2299"/>
  <c r="G2298"/>
  <c r="G2297"/>
  <c r="G2296"/>
  <c r="G2295"/>
  <c r="G2294"/>
  <c r="G2293"/>
  <c r="G2292"/>
  <c r="G2291"/>
  <c r="G2290"/>
  <c r="G2289"/>
  <c r="G2288"/>
  <c r="G2287"/>
  <c r="G2286"/>
  <c r="G2285"/>
  <c r="G2284"/>
  <c r="G2283"/>
  <c r="G2282"/>
  <c r="G2281"/>
  <c r="G2280"/>
  <c r="G2279"/>
  <c r="G2278"/>
  <c r="G2277"/>
  <c r="G2276"/>
  <c r="G2275"/>
  <c r="G2274"/>
  <c r="G2273"/>
  <c r="G2272"/>
  <c r="G2271"/>
  <c r="G2270"/>
  <c r="G2269"/>
  <c r="G2268"/>
  <c r="G2267"/>
  <c r="G2266"/>
  <c r="G2265"/>
  <c r="G2264"/>
  <c r="G2263"/>
  <c r="G2262"/>
  <c r="G2261"/>
  <c r="G2260"/>
  <c r="G2259"/>
  <c r="G2258"/>
  <c r="G2257"/>
  <c r="G2256"/>
  <c r="G2255"/>
  <c r="G2254"/>
  <c r="G2253"/>
  <c r="G2252"/>
  <c r="G2251"/>
  <c r="G2250"/>
  <c r="G2249"/>
  <c r="G2248"/>
  <c r="G2247"/>
  <c r="G2246"/>
  <c r="G2245"/>
  <c r="G2244"/>
  <c r="G2243"/>
  <c r="G2242"/>
  <c r="G2241"/>
  <c r="G2240"/>
  <c r="G2239"/>
  <c r="G2238"/>
  <c r="G2237"/>
  <c r="G2236"/>
  <c r="G2235"/>
  <c r="G2234"/>
  <c r="G2233"/>
  <c r="G2232"/>
  <c r="G2231"/>
  <c r="G2230"/>
  <c r="G2229"/>
  <c r="G2228"/>
  <c r="G2227"/>
  <c r="G2226"/>
  <c r="G2225"/>
  <c r="G2224"/>
  <c r="G2223"/>
  <c r="G2222"/>
  <c r="G2221"/>
  <c r="G2220"/>
  <c r="G2219"/>
  <c r="G2218"/>
  <c r="G2217"/>
  <c r="G2216"/>
  <c r="G2215"/>
  <c r="G2214"/>
  <c r="G2213"/>
  <c r="G2212"/>
  <c r="G2211"/>
  <c r="G2210"/>
  <c r="G2209"/>
  <c r="G2208"/>
  <c r="G2207"/>
  <c r="G2206"/>
  <c r="G2205"/>
  <c r="G2204"/>
  <c r="G2203"/>
  <c r="G2202"/>
  <c r="G2201"/>
  <c r="G2200"/>
  <c r="G2199"/>
  <c r="G2198"/>
  <c r="G2197"/>
  <c r="G2196"/>
  <c r="G2195"/>
  <c r="G2194"/>
  <c r="G2193"/>
  <c r="G2192"/>
  <c r="G2191"/>
  <c r="G2190"/>
  <c r="G2189"/>
  <c r="G2188"/>
  <c r="G2187"/>
  <c r="G2186"/>
  <c r="G2185"/>
  <c r="G2184"/>
  <c r="G2183"/>
  <c r="G2182"/>
  <c r="G2181"/>
  <c r="G2180"/>
  <c r="G2179"/>
  <c r="G2178"/>
  <c r="G2177"/>
  <c r="G2176"/>
  <c r="G2175"/>
  <c r="G2174"/>
  <c r="G2173"/>
  <c r="G2172"/>
  <c r="G2171"/>
  <c r="G2170"/>
  <c r="G2169"/>
  <c r="G2168"/>
  <c r="G2167"/>
  <c r="G2166"/>
  <c r="G2165"/>
  <c r="G2164"/>
  <c r="G2163"/>
  <c r="G2162"/>
  <c r="G2161"/>
  <c r="G2160"/>
  <c r="G2159"/>
  <c r="G2158"/>
  <c r="G2157"/>
  <c r="G2156"/>
  <c r="G2155"/>
  <c r="G2154"/>
  <c r="G2153"/>
  <c r="G2152"/>
  <c r="G2151"/>
  <c r="G2150"/>
  <c r="G2149"/>
  <c r="G2148"/>
  <c r="G2147"/>
  <c r="G2146"/>
  <c r="G2145"/>
  <c r="G2144"/>
  <c r="G2143"/>
  <c r="G2142"/>
  <c r="G2141"/>
  <c r="G2140"/>
  <c r="G2139"/>
  <c r="G2138"/>
  <c r="G2137"/>
  <c r="G2136"/>
  <c r="G2135"/>
  <c r="G2134"/>
  <c r="G2133"/>
  <c r="G2132"/>
  <c r="G2131"/>
  <c r="G2130"/>
  <c r="G2129"/>
  <c r="G2128"/>
  <c r="G2127"/>
  <c r="G2126"/>
  <c r="G2125"/>
  <c r="G2124"/>
  <c r="G2123"/>
  <c r="G2122"/>
  <c r="G2121"/>
  <c r="G2120"/>
  <c r="G2119"/>
  <c r="G2118"/>
  <c r="G2117"/>
  <c r="G2116"/>
  <c r="G2115"/>
  <c r="G2114"/>
  <c r="G2113"/>
  <c r="G2112"/>
  <c r="G2111"/>
  <c r="G2110"/>
  <c r="G2109"/>
  <c r="G2108"/>
  <c r="G2107"/>
  <c r="G2106"/>
  <c r="G2105"/>
  <c r="G2104"/>
  <c r="G2103"/>
  <c r="G2102"/>
  <c r="G2101"/>
  <c r="G2100"/>
  <c r="G2099"/>
  <c r="G2098"/>
  <c r="G2097"/>
  <c r="G2096"/>
  <c r="G2095"/>
  <c r="G2094"/>
  <c r="G2093"/>
  <c r="G2092"/>
  <c r="G2091"/>
  <c r="G2090"/>
  <c r="G2089"/>
  <c r="G2088"/>
  <c r="G2087"/>
  <c r="G2086"/>
  <c r="G2085"/>
  <c r="G2084"/>
  <c r="G2083"/>
  <c r="G2082"/>
  <c r="G2081"/>
  <c r="G2080"/>
  <c r="G2079"/>
  <c r="G2078"/>
  <c r="G2077"/>
  <c r="G2076"/>
  <c r="G2075"/>
  <c r="G2074"/>
  <c r="G2073"/>
  <c r="G2072"/>
  <c r="G2071"/>
  <c r="G2070"/>
  <c r="G2069"/>
  <c r="G2068"/>
  <c r="G2067"/>
  <c r="G2066"/>
  <c r="G2065"/>
  <c r="G2064"/>
  <c r="G2063"/>
  <c r="G2062"/>
  <c r="G2061"/>
  <c r="G2060"/>
  <c r="G2059"/>
  <c r="G2058"/>
  <c r="G2057"/>
  <c r="G2056"/>
  <c r="G2055"/>
  <c r="G2054"/>
  <c r="G2053"/>
  <c r="G2052"/>
  <c r="G2051"/>
  <c r="G2050"/>
  <c r="G2049"/>
  <c r="G2048"/>
  <c r="G2047"/>
  <c r="G2046"/>
  <c r="G2045"/>
  <c r="G2044"/>
  <c r="G2043"/>
  <c r="G2042"/>
  <c r="G2041"/>
  <c r="G2040"/>
  <c r="G2039"/>
  <c r="G2038"/>
  <c r="G2037"/>
  <c r="G2036"/>
  <c r="G2035"/>
  <c r="G2034"/>
  <c r="G2033"/>
  <c r="G2032"/>
  <c r="G2031"/>
  <c r="G2030"/>
  <c r="G2029"/>
  <c r="G2028"/>
  <c r="G2027"/>
  <c r="G2026"/>
  <c r="G2025"/>
  <c r="G2024"/>
  <c r="G2023"/>
  <c r="G2022"/>
  <c r="G2021"/>
  <c r="G2020"/>
  <c r="G2019"/>
  <c r="G2018"/>
  <c r="G2017"/>
  <c r="G2016"/>
  <c r="G2015"/>
  <c r="G2014"/>
  <c r="G2013"/>
  <c r="G2012"/>
  <c r="G2011"/>
  <c r="G2010"/>
  <c r="G2009"/>
  <c r="G2008"/>
  <c r="G2007"/>
  <c r="G2006"/>
  <c r="G2005"/>
  <c r="G2004"/>
  <c r="G2003"/>
  <c r="G2002"/>
  <c r="G2001"/>
  <c r="G2000"/>
  <c r="G1999"/>
  <c r="G1998"/>
  <c r="G1997"/>
  <c r="G1996"/>
  <c r="G1995"/>
  <c r="G1994"/>
  <c r="G1993"/>
  <c r="G1992"/>
  <c r="G1991"/>
  <c r="G1990"/>
  <c r="G1989"/>
  <c r="G1988"/>
  <c r="G1987"/>
  <c r="G1986"/>
  <c r="G1985"/>
  <c r="G1984"/>
  <c r="G1983"/>
  <c r="G1982"/>
  <c r="G1981"/>
  <c r="G1980"/>
  <c r="G1979"/>
  <c r="G1978"/>
  <c r="G1977"/>
  <c r="G1976"/>
  <c r="G1975"/>
  <c r="G1974"/>
  <c r="G1973"/>
  <c r="G1972"/>
  <c r="G1971"/>
  <c r="G1970"/>
  <c r="G1969"/>
  <c r="G1968"/>
  <c r="G1967"/>
  <c r="G1966"/>
  <c r="G1965"/>
  <c r="G1964"/>
  <c r="G1963"/>
  <c r="G1962"/>
  <c r="G1961"/>
  <c r="G1960"/>
  <c r="G1959"/>
  <c r="G1958"/>
  <c r="G1957"/>
  <c r="G1956"/>
  <c r="G1955"/>
  <c r="G1954"/>
  <c r="G1953"/>
  <c r="G1952"/>
  <c r="G1951"/>
  <c r="G1950"/>
  <c r="G1949"/>
  <c r="G1948"/>
  <c r="G1947"/>
  <c r="G1946"/>
  <c r="G1945"/>
  <c r="G1944"/>
  <c r="G1943"/>
  <c r="G1942"/>
  <c r="G1941"/>
  <c r="G1940"/>
  <c r="G1939"/>
  <c r="G1938"/>
  <c r="G1937"/>
  <c r="G1936"/>
  <c r="G1935"/>
  <c r="G1934"/>
  <c r="G1933"/>
  <c r="G1932"/>
  <c r="G1931"/>
  <c r="G1930"/>
  <c r="G1929"/>
  <c r="G1928"/>
  <c r="G1927"/>
  <c r="G1926"/>
  <c r="G1925"/>
  <c r="G1924"/>
  <c r="G1923"/>
  <c r="G1922"/>
  <c r="G1921"/>
  <c r="G1920"/>
  <c r="G1919"/>
  <c r="G1918"/>
  <c r="G1917"/>
  <c r="G1916"/>
  <c r="G1915"/>
  <c r="G1914"/>
  <c r="G1913"/>
  <c r="G1912"/>
  <c r="G1911"/>
  <c r="G1910"/>
  <c r="G1909"/>
  <c r="G1908"/>
  <c r="G1907"/>
  <c r="G1906"/>
  <c r="G1905"/>
  <c r="G1904"/>
  <c r="G1903"/>
  <c r="G1902"/>
  <c r="G1901"/>
  <c r="G1900"/>
  <c r="G1899"/>
  <c r="G1898"/>
  <c r="G1897"/>
  <c r="G1896"/>
  <c r="G1895"/>
  <c r="G1894"/>
  <c r="G1893"/>
  <c r="G1892"/>
  <c r="G1891"/>
  <c r="G1890"/>
  <c r="G1889"/>
  <c r="G1888"/>
  <c r="G1887"/>
  <c r="G1886"/>
  <c r="G1885"/>
  <c r="G1884"/>
  <c r="G1883"/>
  <c r="G1882"/>
  <c r="G1881"/>
  <c r="G1880"/>
  <c r="G1879"/>
  <c r="G1878"/>
  <c r="G1877"/>
  <c r="G1876"/>
  <c r="G1875"/>
  <c r="G1874"/>
  <c r="G1873"/>
  <c r="G1872"/>
  <c r="G1871"/>
  <c r="G1870"/>
  <c r="G1869"/>
  <c r="G1868"/>
  <c r="G1867"/>
  <c r="G1866"/>
  <c r="G1865"/>
  <c r="G1864"/>
  <c r="G1863"/>
  <c r="G1862"/>
  <c r="G1861"/>
  <c r="G1860"/>
  <c r="G1859"/>
  <c r="G1858"/>
  <c r="G1857"/>
  <c r="G1856"/>
  <c r="G1855"/>
  <c r="G1854"/>
  <c r="G1853"/>
  <c r="G1852"/>
  <c r="G1851"/>
  <c r="G1850"/>
  <c r="G1849"/>
  <c r="G1848"/>
  <c r="G1847"/>
  <c r="G1846"/>
  <c r="G1845"/>
  <c r="G1844"/>
  <c r="G1843"/>
  <c r="G1842"/>
  <c r="G1841"/>
  <c r="G1840"/>
  <c r="G1839"/>
  <c r="G1838"/>
  <c r="G1837"/>
  <c r="G1836"/>
  <c r="G1835"/>
  <c r="G1834"/>
  <c r="G1833"/>
  <c r="G1832"/>
  <c r="G1831"/>
  <c r="G1830"/>
  <c r="G1829"/>
  <c r="G1828"/>
  <c r="G1827"/>
  <c r="G1826"/>
  <c r="G1825"/>
  <c r="G1824"/>
  <c r="G1823"/>
  <c r="G1822"/>
  <c r="G1821"/>
  <c r="G1820"/>
  <c r="G1819"/>
  <c r="G1818"/>
  <c r="G1817"/>
  <c r="G1816"/>
  <c r="G1815"/>
  <c r="G1814"/>
  <c r="G1813"/>
  <c r="G1812"/>
  <c r="G1811"/>
  <c r="G1810"/>
  <c r="G1809"/>
  <c r="G1808"/>
  <c r="G1807"/>
  <c r="G1806"/>
  <c r="G1805"/>
  <c r="G1804"/>
  <c r="G1803"/>
  <c r="G1802"/>
  <c r="G1801"/>
  <c r="G1800"/>
  <c r="G1799"/>
  <c r="G1798"/>
  <c r="G1797"/>
  <c r="G1796"/>
  <c r="G1795"/>
  <c r="G1794"/>
  <c r="G1793"/>
  <c r="G1792"/>
  <c r="G1791"/>
  <c r="G1790"/>
  <c r="G1789"/>
  <c r="G1788"/>
  <c r="G1787"/>
  <c r="G1786"/>
  <c r="G1785"/>
  <c r="G1784"/>
  <c r="G1783"/>
  <c r="G1782"/>
  <c r="G1781"/>
  <c r="G1780"/>
  <c r="G1779"/>
  <c r="G1778"/>
  <c r="G1777"/>
  <c r="G1776"/>
  <c r="G1775"/>
  <c r="G1774"/>
  <c r="G1773"/>
  <c r="G1772"/>
  <c r="G1771"/>
  <c r="G1770"/>
  <c r="G1769"/>
  <c r="G1768"/>
  <c r="G1767"/>
  <c r="G1766"/>
  <c r="G1765"/>
  <c r="G1764"/>
  <c r="G1763"/>
  <c r="G1762"/>
  <c r="G1761"/>
  <c r="G1760"/>
  <c r="G1759"/>
  <c r="G1758"/>
  <c r="G1757"/>
  <c r="G1756"/>
  <c r="G1755"/>
  <c r="G1754"/>
  <c r="G1753"/>
  <c r="G1752"/>
  <c r="G1751"/>
  <c r="G1750"/>
  <c r="G1749"/>
  <c r="G1748"/>
  <c r="G1747"/>
  <c r="G1746"/>
  <c r="G1745"/>
  <c r="G1744"/>
  <c r="G1743"/>
  <c r="G1742"/>
  <c r="G1741"/>
  <c r="G1740"/>
  <c r="G1739"/>
  <c r="G1738"/>
  <c r="G1737"/>
  <c r="G1736"/>
  <c r="G1735"/>
  <c r="G1734"/>
  <c r="G1733"/>
  <c r="G1732"/>
  <c r="G1731"/>
  <c r="G1730"/>
  <c r="G1729"/>
  <c r="G1728"/>
  <c r="G1727"/>
  <c r="G1726"/>
  <c r="G1725"/>
  <c r="G1724"/>
  <c r="G1723"/>
  <c r="G1722"/>
  <c r="G1721"/>
  <c r="G1720"/>
  <c r="G1719"/>
  <c r="G1718"/>
  <c r="G1717"/>
  <c r="G1716"/>
  <c r="G1715"/>
  <c r="G1714"/>
  <c r="G1713"/>
  <c r="G1712"/>
  <c r="G1711"/>
  <c r="G1710"/>
  <c r="G1709"/>
  <c r="G1708"/>
  <c r="G1707"/>
  <c r="G1706"/>
  <c r="G1705"/>
  <c r="G1704"/>
  <c r="G1703"/>
  <c r="G1702"/>
  <c r="G1701"/>
  <c r="G1700"/>
  <c r="G1699"/>
  <c r="G1698"/>
  <c r="G1697"/>
  <c r="G1696"/>
  <c r="G1695"/>
  <c r="G1694"/>
  <c r="G1693"/>
  <c r="G1692"/>
  <c r="G1691"/>
  <c r="G1690"/>
  <c r="G1689"/>
  <c r="G1688"/>
  <c r="G1687"/>
  <c r="G1686"/>
  <c r="G1685"/>
  <c r="G1684"/>
  <c r="G1683"/>
  <c r="G1682"/>
  <c r="G1681"/>
  <c r="G1680"/>
  <c r="G1679"/>
  <c r="G1678"/>
  <c r="G1677"/>
  <c r="G1676"/>
  <c r="G1675"/>
  <c r="G1674"/>
  <c r="G1673"/>
  <c r="G1672"/>
  <c r="G1671"/>
  <c r="G1670"/>
  <c r="G1669"/>
  <c r="G1668"/>
  <c r="G1667"/>
  <c r="G1666"/>
  <c r="G1665"/>
  <c r="G1664"/>
  <c r="G1663"/>
  <c r="G1662"/>
  <c r="G1661"/>
  <c r="G1660"/>
  <c r="G1659"/>
  <c r="G1658"/>
  <c r="G1657"/>
  <c r="G1656"/>
  <c r="G1655"/>
  <c r="G1654"/>
  <c r="G1653"/>
  <c r="G1652"/>
  <c r="G1651"/>
  <c r="G1650"/>
  <c r="G1649"/>
  <c r="G1648"/>
  <c r="G1647"/>
  <c r="G1646"/>
  <c r="G1645"/>
  <c r="G1644"/>
  <c r="G1643"/>
  <c r="G1642"/>
  <c r="G1641"/>
  <c r="G1640"/>
  <c r="G1639"/>
  <c r="G1638"/>
  <c r="G1637"/>
  <c r="G1636"/>
  <c r="G1635"/>
  <c r="G1634"/>
  <c r="G1633"/>
  <c r="G1632"/>
  <c r="G1631"/>
  <c r="G1630"/>
  <c r="G1629"/>
  <c r="G1628"/>
  <c r="G1627"/>
  <c r="G1626"/>
  <c r="G1625"/>
  <c r="G1624"/>
  <c r="G1623"/>
  <c r="G1622"/>
  <c r="G1621"/>
  <c r="G1620"/>
  <c r="G1619"/>
  <c r="G1618"/>
  <c r="G1617"/>
  <c r="G1616"/>
  <c r="G1615"/>
  <c r="G1614"/>
  <c r="G1613"/>
  <c r="G1612"/>
  <c r="G1611"/>
  <c r="G1610"/>
  <c r="G1609"/>
  <c r="G1608"/>
  <c r="G1607"/>
  <c r="G1606"/>
  <c r="G1605"/>
  <c r="G1604"/>
  <c r="G1603"/>
  <c r="G1602"/>
  <c r="G1601"/>
  <c r="G1600"/>
  <c r="G1599"/>
  <c r="G1598"/>
  <c r="G1597"/>
  <c r="G1596"/>
  <c r="G1595"/>
  <c r="G1594"/>
  <c r="G1593"/>
  <c r="G1592"/>
  <c r="G1591"/>
  <c r="G1590"/>
  <c r="G1589"/>
  <c r="G1588"/>
  <c r="G1587"/>
  <c r="G1586"/>
  <c r="G1585"/>
  <c r="G1584"/>
  <c r="G1583"/>
  <c r="G1582"/>
  <c r="G1581"/>
  <c r="G1580"/>
  <c r="G1579"/>
  <c r="G1578"/>
  <c r="G1577"/>
  <c r="G1576"/>
  <c r="G1575"/>
  <c r="G1574"/>
  <c r="G1573"/>
  <c r="G1572"/>
  <c r="G1571"/>
  <c r="G1570"/>
  <c r="G1569"/>
  <c r="G1568"/>
  <c r="G1567"/>
  <c r="G1566"/>
  <c r="G1565"/>
  <c r="G1564"/>
  <c r="G1563"/>
  <c r="G1562"/>
  <c r="G1561"/>
  <c r="G1560"/>
  <c r="G1559"/>
  <c r="G1558"/>
  <c r="G1557"/>
  <c r="G1556"/>
  <c r="G1555"/>
  <c r="G1554"/>
  <c r="G1553"/>
  <c r="G1552"/>
  <c r="G1551"/>
  <c r="G1550"/>
  <c r="G1549"/>
  <c r="G1548"/>
  <c r="G1547"/>
  <c r="G1546"/>
  <c r="G1545"/>
  <c r="G1544"/>
  <c r="G1543"/>
  <c r="G1542"/>
  <c r="G1541"/>
  <c r="G1540"/>
  <c r="G1539"/>
  <c r="G1538"/>
  <c r="G1537"/>
  <c r="G1536"/>
  <c r="G1535"/>
  <c r="G1534"/>
  <c r="G1533"/>
  <c r="G1532"/>
  <c r="G1531"/>
  <c r="G1530"/>
  <c r="G1529"/>
  <c r="G1528"/>
  <c r="G1527"/>
  <c r="G1526"/>
  <c r="G1525"/>
  <c r="G1524"/>
  <c r="G1523"/>
  <c r="G1522"/>
  <c r="G1521"/>
  <c r="G1520"/>
  <c r="G1519"/>
  <c r="G1518"/>
  <c r="G1517"/>
  <c r="G1516"/>
  <c r="G1515"/>
  <c r="G1514"/>
  <c r="G1513"/>
  <c r="G1512"/>
  <c r="G1511"/>
  <c r="G1510"/>
  <c r="G1509"/>
  <c r="G1508"/>
  <c r="G1507"/>
  <c r="G1506"/>
  <c r="G1505"/>
  <c r="G1504"/>
  <c r="G1503"/>
  <c r="G1502"/>
  <c r="G1501"/>
  <c r="G1500"/>
  <c r="G1499"/>
  <c r="G1498"/>
  <c r="G1497"/>
  <c r="G1496"/>
  <c r="G1495"/>
  <c r="G1494"/>
  <c r="G1493"/>
  <c r="G1492"/>
  <c r="G1491"/>
  <c r="G1490"/>
  <c r="G1489"/>
  <c r="G1488"/>
  <c r="G1487"/>
  <c r="G1486"/>
  <c r="G1485"/>
  <c r="G1484"/>
  <c r="G1483"/>
  <c r="G1482"/>
  <c r="G1481"/>
  <c r="G1480"/>
  <c r="G1479"/>
  <c r="G1478"/>
  <c r="G1477"/>
  <c r="G1476"/>
  <c r="G1475"/>
  <c r="G1474"/>
  <c r="G1473"/>
  <c r="G1472"/>
  <c r="G1471"/>
  <c r="G1470"/>
  <c r="G1469"/>
  <c r="G1468"/>
  <c r="G1467"/>
  <c r="G1466"/>
  <c r="G1465"/>
  <c r="G1464"/>
  <c r="G1463"/>
  <c r="G1462"/>
  <c r="G1461"/>
  <c r="G1460"/>
  <c r="G1459"/>
  <c r="G1458"/>
  <c r="G1457"/>
  <c r="G1456"/>
  <c r="G1455"/>
  <c r="G1454"/>
  <c r="G1453"/>
  <c r="G1452"/>
  <c r="G1451"/>
  <c r="G1450"/>
  <c r="G1449"/>
  <c r="G1448"/>
  <c r="G1447"/>
  <c r="G1446"/>
  <c r="G1445"/>
  <c r="G1444"/>
  <c r="G1443"/>
  <c r="G1442"/>
  <c r="G1441"/>
  <c r="G1440"/>
  <c r="G1439"/>
  <c r="G1438"/>
  <c r="G1437"/>
  <c r="G1436"/>
  <c r="G1435"/>
  <c r="G1434"/>
  <c r="G1433"/>
  <c r="G1432"/>
  <c r="G1431"/>
  <c r="G1430"/>
  <c r="G1429"/>
  <c r="G1428"/>
  <c r="G1427"/>
  <c r="G1426"/>
  <c r="G1425"/>
  <c r="G1424"/>
  <c r="G1423"/>
  <c r="G1422"/>
  <c r="G1421"/>
  <c r="G1420"/>
  <c r="G1419"/>
  <c r="G1418"/>
  <c r="G1417"/>
  <c r="G1416"/>
  <c r="G1415"/>
  <c r="G1414"/>
  <c r="G1413"/>
  <c r="G1412"/>
  <c r="G1411"/>
  <c r="G1410"/>
  <c r="G1409"/>
  <c r="G1408"/>
  <c r="G1407"/>
  <c r="G1406"/>
  <c r="G1405"/>
  <c r="G1404"/>
  <c r="G1403"/>
  <c r="G1402"/>
  <c r="G1401"/>
  <c r="G1400"/>
  <c r="G1399"/>
  <c r="G1398"/>
  <c r="G1397"/>
  <c r="G1396"/>
  <c r="G1395"/>
  <c r="G1394"/>
  <c r="G1393"/>
  <c r="G1392"/>
  <c r="G1391"/>
  <c r="G1390"/>
  <c r="G1389"/>
  <c r="G1388"/>
  <c r="G1387"/>
  <c r="G1386"/>
  <c r="G1385"/>
  <c r="G1384"/>
  <c r="G1383"/>
  <c r="G1382"/>
  <c r="G1381"/>
  <c r="G1380"/>
  <c r="G1379"/>
  <c r="G1378"/>
  <c r="G1377"/>
  <c r="G1376"/>
  <c r="G1375"/>
  <c r="G1374"/>
  <c r="G1373"/>
  <c r="G1372"/>
  <c r="G1371"/>
  <c r="G1370"/>
  <c r="G1369"/>
  <c r="G1368"/>
  <c r="G1367"/>
  <c r="G1366"/>
  <c r="G1365"/>
  <c r="G1364"/>
  <c r="G1363"/>
  <c r="G1362"/>
  <c r="G1361"/>
  <c r="G1360"/>
  <c r="G1359"/>
  <c r="G1358"/>
  <c r="G1357"/>
  <c r="G1356"/>
  <c r="G1355"/>
  <c r="G1354"/>
  <c r="G1353"/>
  <c r="G1352"/>
  <c r="G1351"/>
  <c r="G1350"/>
  <c r="G1349"/>
  <c r="G1348"/>
  <c r="G1347"/>
  <c r="G1346"/>
  <c r="G1345"/>
  <c r="G1344"/>
  <c r="G1343"/>
  <c r="G1342"/>
  <c r="G1341"/>
  <c r="G1340"/>
  <c r="G1339"/>
  <c r="G1338"/>
  <c r="G1337"/>
  <c r="G1336"/>
  <c r="G1335"/>
  <c r="G1334"/>
  <c r="G1333"/>
  <c r="G1332"/>
  <c r="G1331"/>
  <c r="G1330"/>
  <c r="G1329"/>
  <c r="G1328"/>
  <c r="G1327"/>
  <c r="G1326"/>
  <c r="G1325"/>
  <c r="G1324"/>
  <c r="G1323"/>
  <c r="G1322"/>
  <c r="G1321"/>
  <c r="G1320"/>
  <c r="G1319"/>
  <c r="G1318"/>
  <c r="G1317"/>
  <c r="G1316"/>
  <c r="G1315"/>
  <c r="G1314"/>
  <c r="G1313"/>
  <c r="G1312"/>
  <c r="G1311"/>
  <c r="G1310"/>
  <c r="G1309"/>
  <c r="G1308"/>
  <c r="G1307"/>
  <c r="G1306"/>
  <c r="G1305"/>
  <c r="G1304"/>
  <c r="G1303"/>
  <c r="G1302"/>
  <c r="G1301"/>
  <c r="G1300"/>
  <c r="G1299"/>
  <c r="G1298"/>
  <c r="G1297"/>
  <c r="G1296"/>
  <c r="G1295"/>
  <c r="G1294"/>
  <c r="G1293"/>
  <c r="G1292"/>
  <c r="G1291"/>
  <c r="G1290"/>
  <c r="G1289"/>
  <c r="G1288"/>
  <c r="G1287"/>
  <c r="G1286"/>
  <c r="G1285"/>
  <c r="G1284"/>
  <c r="G1283"/>
  <c r="G1282"/>
  <c r="G1281"/>
  <c r="G1280"/>
  <c r="G1279"/>
  <c r="G1278"/>
  <c r="G1277"/>
  <c r="G1276"/>
  <c r="G1275"/>
  <c r="G1274"/>
  <c r="G1273"/>
  <c r="G1272"/>
  <c r="G1271"/>
  <c r="G1270"/>
  <c r="G1269"/>
  <c r="G1268"/>
  <c r="G1267"/>
  <c r="G1266"/>
  <c r="G1265"/>
  <c r="G1264"/>
  <c r="G1263"/>
  <c r="G1262"/>
  <c r="G1261"/>
  <c r="G1260"/>
  <c r="G1259"/>
  <c r="G1258"/>
  <c r="G1257"/>
  <c r="G1256"/>
  <c r="G1255"/>
  <c r="G1254"/>
  <c r="G1253"/>
  <c r="G1252"/>
  <c r="G1251"/>
  <c r="G1250"/>
  <c r="G1249"/>
  <c r="G1248"/>
  <c r="G1247"/>
  <c r="G1246"/>
  <c r="G1245"/>
  <c r="G1244"/>
  <c r="G1243"/>
  <c r="G1242"/>
  <c r="G1241"/>
  <c r="G1240"/>
  <c r="G1239"/>
  <c r="G1238"/>
  <c r="G1237"/>
  <c r="G1236"/>
  <c r="G1235"/>
  <c r="G1234"/>
  <c r="G1233"/>
  <c r="G1232"/>
  <c r="G1231"/>
  <c r="G1230"/>
  <c r="G1229"/>
  <c r="G1228"/>
  <c r="G1227"/>
  <c r="G1226"/>
  <c r="G1225"/>
  <c r="G1224"/>
  <c r="G1223"/>
  <c r="G1222"/>
  <c r="G1221"/>
  <c r="G1220"/>
  <c r="G1219"/>
  <c r="G1218"/>
  <c r="G1217"/>
  <c r="G1216"/>
  <c r="G1215"/>
  <c r="G1214"/>
  <c r="G1213"/>
  <c r="G1212"/>
  <c r="G1211"/>
  <c r="G1210"/>
  <c r="G1209"/>
  <c r="G1208"/>
  <c r="G1207"/>
  <c r="G1206"/>
  <c r="G1205"/>
  <c r="G1204"/>
  <c r="G1203"/>
  <c r="G1202"/>
  <c r="G1201"/>
  <c r="G1200"/>
  <c r="G1199"/>
  <c r="G1198"/>
  <c r="G1197"/>
  <c r="G1196"/>
  <c r="G1195"/>
  <c r="G1194"/>
  <c r="G1193"/>
  <c r="G1192"/>
  <c r="G1191"/>
  <c r="G1190"/>
  <c r="G1189"/>
  <c r="G1188"/>
  <c r="G1187"/>
  <c r="G1186"/>
  <c r="G1185"/>
  <c r="G1184"/>
  <c r="G1183"/>
  <c r="G1182"/>
  <c r="G1181"/>
  <c r="G1180"/>
  <c r="G1179"/>
  <c r="G1178"/>
  <c r="G1177"/>
  <c r="G1176"/>
  <c r="G1175"/>
  <c r="G1174"/>
  <c r="G1173"/>
  <c r="G1172"/>
  <c r="G1171"/>
  <c r="G1170"/>
  <c r="G1169"/>
  <c r="G1168"/>
  <c r="G1167"/>
  <c r="G1166"/>
  <c r="G1165"/>
  <c r="G1164"/>
  <c r="G1163"/>
  <c r="G1162"/>
  <c r="G1161"/>
  <c r="G1160"/>
  <c r="G1159"/>
  <c r="G1158"/>
  <c r="G1157"/>
  <c r="G1156"/>
  <c r="G1155"/>
  <c r="G1154"/>
  <c r="G1153"/>
  <c r="G1152"/>
  <c r="G1151"/>
  <c r="G1150"/>
  <c r="G1149"/>
  <c r="G1148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F2683" l="1"/>
  <c r="F2682"/>
  <c r="F2681"/>
  <c r="F2680"/>
  <c r="F2679"/>
  <c r="F2678"/>
  <c r="F2677"/>
  <c r="F2676"/>
  <c r="F2675"/>
  <c r="F2674"/>
  <c r="F2673"/>
  <c r="F2672"/>
  <c r="F2671"/>
  <c r="F2670"/>
  <c r="F2669"/>
  <c r="F2668"/>
  <c r="F2667"/>
  <c r="F2666"/>
  <c r="F2665"/>
  <c r="F2664"/>
  <c r="F2663"/>
  <c r="F2662"/>
  <c r="F2661"/>
  <c r="F2660"/>
  <c r="F2659"/>
  <c r="F2658"/>
  <c r="F2657"/>
  <c r="F2656"/>
  <c r="F2655"/>
  <c r="F2654"/>
  <c r="F2653"/>
  <c r="F2652"/>
  <c r="F2651"/>
  <c r="F2650"/>
  <c r="F2649"/>
  <c r="F2648"/>
  <c r="F2647"/>
  <c r="F2646"/>
  <c r="F2645"/>
  <c r="F2644"/>
  <c r="F2643"/>
  <c r="F2642"/>
  <c r="F2641"/>
  <c r="F2640"/>
  <c r="F2639"/>
  <c r="F2638"/>
  <c r="F2637"/>
  <c r="F2636"/>
  <c r="F2635"/>
  <c r="F2634"/>
  <c r="F2633"/>
  <c r="F2632"/>
  <c r="F2631"/>
  <c r="F2630"/>
  <c r="F2629"/>
  <c r="F2628"/>
  <c r="F2627"/>
  <c r="F2626"/>
  <c r="F2625"/>
  <c r="F2624"/>
  <c r="F2623"/>
  <c r="F2622"/>
  <c r="F2621"/>
  <c r="F2620"/>
  <c r="F2619"/>
  <c r="F2618"/>
  <c r="F2617"/>
  <c r="F2616"/>
  <c r="F2615"/>
  <c r="F2614"/>
  <c r="F2613"/>
  <c r="F2612"/>
  <c r="F2611"/>
  <c r="F2610"/>
  <c r="F2609"/>
  <c r="F2608"/>
  <c r="F2607"/>
  <c r="F2606"/>
  <c r="F2605"/>
  <c r="F2604"/>
  <c r="F2603"/>
  <c r="F2602"/>
  <c r="F2601"/>
  <c r="F2600"/>
  <c r="F2599"/>
  <c r="F2598"/>
  <c r="F2597"/>
  <c r="F2596"/>
  <c r="F2595"/>
  <c r="F2594"/>
  <c r="F2593"/>
  <c r="F2592"/>
  <c r="F2591"/>
  <c r="F2590"/>
  <c r="F2589"/>
  <c r="F2588"/>
  <c r="F2587"/>
  <c r="F2586"/>
  <c r="F2585"/>
  <c r="F2584"/>
  <c r="F2583"/>
  <c r="F2582"/>
  <c r="F2581"/>
  <c r="F2580"/>
  <c r="F2579"/>
  <c r="F2578"/>
  <c r="F2577"/>
  <c r="F2576"/>
  <c r="F2575"/>
  <c r="F2574"/>
  <c r="F2573"/>
  <c r="F2572"/>
  <c r="F2571"/>
  <c r="F2570"/>
  <c r="F2569"/>
  <c r="F2568"/>
  <c r="F2567"/>
  <c r="F2566"/>
  <c r="F2565"/>
  <c r="F2564"/>
  <c r="F2563"/>
  <c r="F2562"/>
  <c r="F2561"/>
  <c r="F2560"/>
  <c r="F2559"/>
  <c r="F2558"/>
  <c r="F2557"/>
  <c r="F2556"/>
  <c r="F2555"/>
  <c r="F2554"/>
  <c r="F2553"/>
  <c r="F2552"/>
  <c r="F2551"/>
  <c r="F2550"/>
  <c r="F2549"/>
  <c r="F2548"/>
  <c r="F2547"/>
  <c r="F2546"/>
  <c r="F2545"/>
  <c r="F2544"/>
  <c r="F2543"/>
  <c r="F2542"/>
  <c r="F2541"/>
  <c r="F2540"/>
  <c r="F2539"/>
  <c r="F2538"/>
  <c r="F2537"/>
  <c r="F2536"/>
  <c r="F2535"/>
  <c r="F2534"/>
  <c r="F2533"/>
  <c r="F2532"/>
  <c r="F2531"/>
  <c r="F2530"/>
  <c r="F2529"/>
  <c r="F2528"/>
  <c r="F2527"/>
  <c r="F2526"/>
  <c r="F2525"/>
  <c r="F2524"/>
  <c r="F2523"/>
  <c r="F2522"/>
  <c r="F2521"/>
  <c r="F2520"/>
  <c r="F2519"/>
  <c r="F2518"/>
  <c r="F2517"/>
  <c r="F2516"/>
  <c r="F2515"/>
  <c r="F2514"/>
  <c r="F2513"/>
  <c r="F2512"/>
  <c r="F2511"/>
  <c r="F2510"/>
  <c r="F2509"/>
  <c r="F2508"/>
  <c r="F2507"/>
  <c r="F2506"/>
  <c r="F2505"/>
  <c r="F2504"/>
  <c r="F2503"/>
  <c r="F2502"/>
  <c r="F2501"/>
  <c r="F2500"/>
  <c r="F2499"/>
  <c r="F2498"/>
  <c r="F2497"/>
  <c r="F2496"/>
  <c r="F2495"/>
  <c r="F2494"/>
  <c r="F2493"/>
  <c r="F2492"/>
  <c r="F2491"/>
  <c r="F2490"/>
  <c r="F2489"/>
  <c r="F2488"/>
  <c r="F2487"/>
  <c r="F2486"/>
  <c r="F2485"/>
  <c r="F2484"/>
  <c r="F2483"/>
  <c r="F2482"/>
  <c r="F2481"/>
  <c r="F2480"/>
  <c r="F2479"/>
  <c r="F2478"/>
  <c r="F2477"/>
  <c r="F2476"/>
  <c r="F2475"/>
  <c r="F2474"/>
  <c r="F2473"/>
  <c r="F2472"/>
  <c r="F2471"/>
  <c r="F2470"/>
  <c r="F2469"/>
  <c r="F2468"/>
  <c r="F2467"/>
  <c r="F2466"/>
  <c r="F2465"/>
  <c r="F2464"/>
  <c r="F2463"/>
  <c r="F2462"/>
  <c r="F2461"/>
  <c r="F2460"/>
  <c r="F2459"/>
  <c r="F2458"/>
  <c r="F2457"/>
  <c r="F2456"/>
  <c r="F2455"/>
  <c r="F2454"/>
  <c r="F2453"/>
  <c r="F2452"/>
  <c r="F2451"/>
  <c r="F2450"/>
  <c r="F2449"/>
  <c r="F2448"/>
  <c r="F2447"/>
  <c r="F2446"/>
  <c r="F2445"/>
  <c r="F2444"/>
  <c r="F2443"/>
  <c r="F2442"/>
  <c r="F2441"/>
  <c r="F2440"/>
  <c r="F2439"/>
  <c r="F2438"/>
  <c r="F2437"/>
  <c r="F2436"/>
  <c r="F2435"/>
  <c r="F2434"/>
  <c r="F2433"/>
  <c r="F2432"/>
  <c r="F2431"/>
  <c r="F2430"/>
  <c r="F2429"/>
  <c r="F2428"/>
  <c r="F2427"/>
  <c r="F2426"/>
  <c r="F2425"/>
  <c r="F2424"/>
  <c r="F2423"/>
  <c r="F2422"/>
  <c r="F2421"/>
  <c r="F2420"/>
  <c r="F2419"/>
  <c r="F2418"/>
  <c r="F2417"/>
  <c r="F2416"/>
  <c r="F2415"/>
  <c r="F2414"/>
  <c r="F2413"/>
  <c r="F2412"/>
  <c r="F2411"/>
  <c r="F2410"/>
  <c r="F2409"/>
  <c r="F2408"/>
  <c r="F2407"/>
  <c r="F2406"/>
  <c r="F2405"/>
  <c r="F2404"/>
  <c r="F2403"/>
  <c r="F2402"/>
  <c r="F2401"/>
  <c r="F2400"/>
  <c r="F2399"/>
  <c r="F2398"/>
  <c r="F2397"/>
  <c r="F2396"/>
  <c r="F2395"/>
  <c r="F2394"/>
  <c r="F2393"/>
  <c r="F2392"/>
  <c r="F2391"/>
  <c r="F2390"/>
  <c r="F2389"/>
  <c r="F2388"/>
  <c r="F2387"/>
  <c r="F2386"/>
  <c r="F2385"/>
  <c r="F2384"/>
  <c r="F2383"/>
  <c r="F2382"/>
  <c r="F2381"/>
  <c r="F2380"/>
  <c r="F2379"/>
  <c r="F2378"/>
  <c r="F2377"/>
  <c r="F2376"/>
  <c r="F2375"/>
  <c r="F2374"/>
  <c r="F2373"/>
  <c r="F2372"/>
  <c r="F2371"/>
  <c r="F2370"/>
  <c r="F2369"/>
  <c r="F2368"/>
  <c r="F2367"/>
  <c r="F2366"/>
  <c r="F2365"/>
  <c r="F2364"/>
  <c r="F2363"/>
  <c r="F2362"/>
  <c r="F2361"/>
  <c r="F2360"/>
  <c r="F2359"/>
  <c r="F2358"/>
  <c r="F2357"/>
  <c r="F2356"/>
  <c r="F2355"/>
  <c r="F2354"/>
  <c r="F2353"/>
  <c r="F2352"/>
  <c r="F2351"/>
  <c r="F2350"/>
  <c r="F2349"/>
  <c r="F2348"/>
  <c r="F2347"/>
  <c r="F2346"/>
  <c r="F2345"/>
  <c r="F2344"/>
  <c r="F2343"/>
  <c r="F2342"/>
  <c r="F2341"/>
  <c r="F2340"/>
  <c r="F2339"/>
  <c r="F2338"/>
  <c r="F2337"/>
  <c r="F2336"/>
  <c r="F2335"/>
  <c r="F2334"/>
  <c r="F2333"/>
  <c r="F2332"/>
  <c r="F2331"/>
  <c r="F2330"/>
  <c r="F2329"/>
  <c r="F2328"/>
  <c r="F2327"/>
  <c r="F2326"/>
  <c r="F2325"/>
  <c r="F2324"/>
  <c r="F2323"/>
  <c r="F2322"/>
  <c r="F2321"/>
  <c r="F2320"/>
  <c r="F2319"/>
  <c r="F2318"/>
  <c r="F2317"/>
  <c r="F2316"/>
  <c r="F2315"/>
  <c r="F2314"/>
  <c r="F2313"/>
  <c r="F2312"/>
  <c r="F2311"/>
  <c r="F2310"/>
  <c r="F2309"/>
  <c r="F2308"/>
  <c r="F2307"/>
  <c r="F2306"/>
  <c r="F2305"/>
  <c r="F2304"/>
  <c r="F2303"/>
  <c r="F2302"/>
  <c r="F2301"/>
  <c r="F2300"/>
  <c r="F2299"/>
  <c r="F2298"/>
  <c r="F2297"/>
  <c r="F2296"/>
  <c r="F2295"/>
  <c r="F2294"/>
  <c r="F2293"/>
  <c r="F2292"/>
  <c r="F2291"/>
  <c r="F2290"/>
  <c r="F2289"/>
  <c r="F2288"/>
  <c r="F2287"/>
  <c r="F2286"/>
  <c r="F2285"/>
  <c r="F2284"/>
  <c r="F2283"/>
  <c r="F2282"/>
  <c r="F2281"/>
  <c r="F2280"/>
  <c r="F2279"/>
  <c r="F2278"/>
  <c r="F2277"/>
  <c r="F2276"/>
  <c r="F2275"/>
  <c r="F2274"/>
  <c r="F2273"/>
  <c r="F2272"/>
  <c r="F2271"/>
  <c r="F2270"/>
  <c r="F2269"/>
  <c r="F2268"/>
  <c r="F2267"/>
  <c r="F2266"/>
  <c r="F2265"/>
  <c r="F2264"/>
  <c r="F2263"/>
  <c r="F2262"/>
  <c r="F2261"/>
  <c r="F2260"/>
  <c r="F2259"/>
  <c r="F2258"/>
  <c r="F2257"/>
  <c r="F2256"/>
  <c r="F2255"/>
  <c r="F2254"/>
  <c r="F2253"/>
  <c r="F2252"/>
  <c r="F2251"/>
  <c r="F2250"/>
  <c r="F2249"/>
  <c r="F2248"/>
  <c r="F2247"/>
  <c r="F2246"/>
  <c r="F2245"/>
  <c r="F2244"/>
  <c r="F2243"/>
  <c r="F2242"/>
  <c r="F2241"/>
  <c r="F2240"/>
  <c r="F2239"/>
  <c r="F2238"/>
  <c r="F2237"/>
  <c r="F2236"/>
  <c r="F2235"/>
  <c r="F2234"/>
  <c r="F2233"/>
  <c r="F2232"/>
  <c r="F2231"/>
  <c r="F2230"/>
  <c r="F2229"/>
  <c r="F2228"/>
  <c r="F2227"/>
  <c r="F2226"/>
  <c r="F2225"/>
  <c r="F2224"/>
  <c r="F2223"/>
  <c r="F2222"/>
  <c r="F2221"/>
  <c r="F2220"/>
  <c r="F2219"/>
  <c r="F2218"/>
  <c r="F2217"/>
  <c r="F2216"/>
  <c r="F2215"/>
  <c r="F2214"/>
  <c r="F2213"/>
  <c r="F2212"/>
  <c r="F2211"/>
  <c r="F2210"/>
  <c r="F2209"/>
  <c r="F2208"/>
  <c r="F2207"/>
  <c r="F2206"/>
  <c r="F2205"/>
  <c r="F2204"/>
  <c r="F2203"/>
  <c r="F2202"/>
  <c r="F2201"/>
  <c r="F2200"/>
  <c r="F2199"/>
  <c r="F2198"/>
  <c r="F2197"/>
  <c r="F2196"/>
  <c r="F2195"/>
  <c r="F2194"/>
  <c r="F2193"/>
  <c r="F2192"/>
  <c r="F2191"/>
  <c r="F2190"/>
  <c r="F2189"/>
  <c r="F2188"/>
  <c r="F2187"/>
  <c r="F2186"/>
  <c r="F2185"/>
  <c r="F2184"/>
  <c r="F2183"/>
  <c r="F2182"/>
  <c r="F2181"/>
  <c r="F2180"/>
  <c r="F2179"/>
  <c r="F2178"/>
  <c r="F2177"/>
  <c r="F2176"/>
  <c r="F2175"/>
  <c r="F2174"/>
  <c r="F2173"/>
  <c r="F2172"/>
  <c r="F2171"/>
  <c r="F2170"/>
  <c r="F2169"/>
  <c r="F2168"/>
  <c r="F2167"/>
  <c r="F2166"/>
  <c r="F2165"/>
  <c r="F2164"/>
  <c r="F2163"/>
  <c r="F2162"/>
  <c r="F2161"/>
  <c r="F2160"/>
  <c r="F2159"/>
  <c r="F2158"/>
  <c r="F2157"/>
  <c r="F2156"/>
  <c r="F2155"/>
  <c r="F2154"/>
  <c r="F2153"/>
  <c r="F2152"/>
  <c r="F2151"/>
  <c r="F2150"/>
  <c r="F2149"/>
  <c r="F2148"/>
  <c r="F2147"/>
  <c r="F2146"/>
  <c r="F2145"/>
  <c r="F2144"/>
  <c r="F2143"/>
  <c r="F2142"/>
  <c r="F2141"/>
  <c r="F2140"/>
  <c r="F2139"/>
  <c r="F2138"/>
  <c r="F2137"/>
  <c r="F2136"/>
  <c r="F2135"/>
  <c r="F2134"/>
  <c r="F2133"/>
  <c r="F2132"/>
  <c r="F2131"/>
  <c r="F2130"/>
  <c r="F2129"/>
  <c r="F2128"/>
  <c r="F2127"/>
  <c r="F2126"/>
  <c r="F2125"/>
  <c r="F2124"/>
  <c r="F2123"/>
  <c r="F2122"/>
  <c r="F2121"/>
  <c r="F2120"/>
  <c r="F2119"/>
  <c r="F2118"/>
  <c r="F2117"/>
  <c r="F2116"/>
  <c r="F2115"/>
  <c r="F2114"/>
  <c r="F2113"/>
  <c r="F2112"/>
  <c r="F2111"/>
  <c r="F2110"/>
  <c r="F2109"/>
  <c r="F2108"/>
  <c r="F2107"/>
  <c r="F2106"/>
  <c r="F2105"/>
  <c r="F2104"/>
  <c r="F2103"/>
  <c r="F2102"/>
  <c r="F2101"/>
  <c r="F2100"/>
  <c r="F2099"/>
  <c r="F2098"/>
  <c r="F2097"/>
  <c r="F2096"/>
  <c r="F2095"/>
  <c r="F2094"/>
  <c r="F2093"/>
  <c r="F2092"/>
  <c r="F2091"/>
  <c r="F2090"/>
  <c r="F2089"/>
  <c r="F2088"/>
  <c r="F2087"/>
  <c r="F2086"/>
  <c r="F2085"/>
  <c r="F2084"/>
  <c r="F2083"/>
  <c r="F2082"/>
  <c r="F2081"/>
  <c r="F2080"/>
  <c r="F2079"/>
  <c r="F2078"/>
  <c r="F2077"/>
  <c r="F2076"/>
  <c r="F2075"/>
  <c r="F2074"/>
  <c r="F2073"/>
  <c r="F2072"/>
  <c r="F2071"/>
  <c r="F2070"/>
  <c r="F2069"/>
  <c r="F2068"/>
  <c r="F2067"/>
  <c r="F2066"/>
  <c r="F2065"/>
  <c r="F2064"/>
  <c r="F2063"/>
  <c r="F2062"/>
  <c r="F2061"/>
  <c r="F2060"/>
  <c r="F2059"/>
  <c r="F2058"/>
  <c r="F2057"/>
  <c r="F2056"/>
  <c r="F2055"/>
  <c r="F2054"/>
  <c r="F2053"/>
  <c r="F2052"/>
  <c r="F2051"/>
  <c r="F2050"/>
  <c r="F2049"/>
  <c r="F2048"/>
  <c r="F2047"/>
  <c r="F2046"/>
  <c r="F2045"/>
  <c r="F2044"/>
  <c r="F2043"/>
  <c r="F2042"/>
  <c r="F2041"/>
  <c r="F2040"/>
  <c r="F2039"/>
  <c r="F2038"/>
  <c r="F2037"/>
  <c r="F2036"/>
  <c r="F2035"/>
  <c r="F2034"/>
  <c r="F2033"/>
  <c r="F2032"/>
  <c r="F2031"/>
  <c r="F2030"/>
  <c r="F2029"/>
  <c r="F2028"/>
  <c r="F2027"/>
  <c r="F2026"/>
  <c r="F2025"/>
  <c r="F2024"/>
  <c r="F2023"/>
  <c r="F2022"/>
  <c r="F2021"/>
  <c r="F2020"/>
  <c r="F2019"/>
  <c r="F2018"/>
  <c r="F2017"/>
  <c r="F2016"/>
  <c r="F2015"/>
  <c r="F2014"/>
  <c r="F2013"/>
  <c r="F2012"/>
  <c r="F2011"/>
  <c r="F2010"/>
  <c r="F2009"/>
  <c r="F2008"/>
  <c r="F2007"/>
  <c r="F2006"/>
  <c r="F2005"/>
  <c r="F2004"/>
  <c r="F2003"/>
  <c r="F2002"/>
  <c r="F2001"/>
  <c r="F2000"/>
  <c r="F1999"/>
  <c r="F1998"/>
  <c r="F1997"/>
  <c r="F1996"/>
  <c r="F1995"/>
  <c r="F1994"/>
  <c r="F1993"/>
  <c r="F1992"/>
  <c r="F1991"/>
  <c r="F1990"/>
  <c r="F1989"/>
  <c r="F1988"/>
  <c r="F1987"/>
  <c r="F1986"/>
  <c r="F1985"/>
  <c r="F1984"/>
  <c r="F1983"/>
  <c r="F1982"/>
  <c r="F1981"/>
  <c r="F1980"/>
  <c r="F1979"/>
  <c r="F1978"/>
  <c r="F1977"/>
  <c r="F1976"/>
  <c r="F1975"/>
  <c r="F1974"/>
  <c r="F1973"/>
  <c r="F1972"/>
  <c r="F1971"/>
  <c r="F1970"/>
  <c r="F1969"/>
  <c r="F1968"/>
  <c r="F1967"/>
  <c r="F1966"/>
  <c r="F1965"/>
  <c r="F1964"/>
  <c r="F1963"/>
  <c r="F1962"/>
  <c r="F1961"/>
  <c r="F1960"/>
  <c r="F1959"/>
  <c r="F1958"/>
  <c r="F1957"/>
  <c r="F1956"/>
  <c r="F1955"/>
  <c r="F1954"/>
  <c r="F1953"/>
  <c r="F1952"/>
  <c r="F1951"/>
  <c r="F1950"/>
  <c r="F1949"/>
  <c r="F1948"/>
  <c r="F1947"/>
  <c r="F1946"/>
  <c r="F1945"/>
  <c r="F1944"/>
  <c r="F1943"/>
  <c r="F1942"/>
  <c r="F1941"/>
  <c r="F1940"/>
  <c r="F1939"/>
  <c r="F1938"/>
  <c r="F1937"/>
  <c r="F1936"/>
  <c r="F1935"/>
  <c r="F1934"/>
  <c r="F1933"/>
  <c r="F1932"/>
  <c r="F1931"/>
  <c r="F1930"/>
  <c r="F1929"/>
  <c r="F1928"/>
  <c r="F1927"/>
  <c r="F1926"/>
  <c r="F1925"/>
  <c r="F1924"/>
  <c r="F1923"/>
  <c r="F1922"/>
  <c r="F1921"/>
  <c r="F1920"/>
  <c r="F1919"/>
  <c r="F1918"/>
  <c r="F1917"/>
  <c r="F1916"/>
  <c r="F1915"/>
  <c r="F1914"/>
  <c r="F1913"/>
  <c r="F1912"/>
  <c r="F1911"/>
  <c r="F1910"/>
  <c r="F1909"/>
  <c r="F1908"/>
  <c r="F1907"/>
  <c r="F1906"/>
  <c r="F1905"/>
  <c r="F1904"/>
  <c r="F1903"/>
  <c r="F1902"/>
  <c r="F1901"/>
  <c r="F1900"/>
  <c r="F1899"/>
  <c r="F1898"/>
  <c r="F1897"/>
  <c r="F1896"/>
  <c r="F1895"/>
  <c r="F1894"/>
  <c r="F1893"/>
  <c r="F1892"/>
  <c r="F1891"/>
  <c r="F1890"/>
  <c r="F1889"/>
  <c r="F1888"/>
  <c r="F1887"/>
  <c r="F1886"/>
  <c r="F1885"/>
  <c r="F1884"/>
  <c r="F1883"/>
  <c r="F1882"/>
  <c r="F1881"/>
  <c r="F1880"/>
  <c r="F1879"/>
  <c r="F1878"/>
  <c r="F1877"/>
  <c r="F1876"/>
  <c r="F1875"/>
  <c r="F1874"/>
  <c r="F1873"/>
  <c r="F1872"/>
  <c r="F1871"/>
  <c r="F1870"/>
  <c r="F1869"/>
  <c r="F1868"/>
  <c r="F1867"/>
  <c r="F1866"/>
  <c r="F1865"/>
  <c r="F1864"/>
  <c r="F1863"/>
  <c r="F1862"/>
  <c r="F1861"/>
  <c r="F1860"/>
  <c r="F1859"/>
  <c r="F1858"/>
  <c r="F1857"/>
  <c r="F1856"/>
  <c r="F1855"/>
  <c r="F1854"/>
  <c r="F1853"/>
  <c r="F1852"/>
  <c r="F1851"/>
  <c r="F1850"/>
  <c r="F1849"/>
  <c r="F1848"/>
  <c r="F1847"/>
  <c r="F1846"/>
  <c r="F1845"/>
  <c r="F1844"/>
  <c r="F1843"/>
  <c r="F1842"/>
  <c r="F1841"/>
  <c r="F1840"/>
  <c r="F1839"/>
  <c r="F1838"/>
  <c r="F1837"/>
  <c r="F1836"/>
  <c r="F1835"/>
  <c r="F1834"/>
  <c r="F1833"/>
  <c r="F1832"/>
  <c r="F1831"/>
  <c r="F1830"/>
  <c r="F1829"/>
  <c r="F1828"/>
  <c r="F1827"/>
  <c r="F1826"/>
  <c r="F1825"/>
  <c r="F1824"/>
  <c r="F1823"/>
  <c r="F1822"/>
  <c r="F1821"/>
  <c r="F1820"/>
  <c r="F1819"/>
  <c r="F1818"/>
  <c r="F1817"/>
  <c r="F1816"/>
  <c r="F1815"/>
  <c r="F1814"/>
  <c r="F1813"/>
  <c r="F1812"/>
  <c r="F1811"/>
  <c r="F1810"/>
  <c r="F1809"/>
  <c r="F1808"/>
  <c r="F1807"/>
  <c r="F1806"/>
  <c r="F1805"/>
  <c r="F1804"/>
  <c r="F1803"/>
  <c r="F1802"/>
  <c r="F1801"/>
  <c r="F1800"/>
  <c r="F1799"/>
  <c r="F1798"/>
  <c r="F1797"/>
  <c r="F1796"/>
  <c r="F1795"/>
  <c r="F1794"/>
  <c r="F1793"/>
  <c r="F1792"/>
  <c r="F1791"/>
  <c r="F1790"/>
  <c r="F1789"/>
  <c r="F1788"/>
  <c r="F1787"/>
  <c r="F1786"/>
  <c r="F1785"/>
  <c r="F1784"/>
  <c r="F1783"/>
  <c r="F1782"/>
  <c r="F1781"/>
  <c r="F1780"/>
  <c r="F1779"/>
  <c r="F1778"/>
  <c r="F1777"/>
  <c r="F1776"/>
  <c r="F1775"/>
  <c r="F1774"/>
  <c r="F1773"/>
  <c r="F1772"/>
  <c r="F1771"/>
  <c r="F1770"/>
  <c r="F1769"/>
  <c r="F1768"/>
  <c r="F1767"/>
  <c r="F1766"/>
  <c r="F1765"/>
  <c r="F1764"/>
  <c r="F1763"/>
  <c r="F1762"/>
  <c r="F1761"/>
  <c r="F1760"/>
  <c r="F1759"/>
  <c r="F1758"/>
  <c r="F1757"/>
  <c r="F1756"/>
  <c r="F1755"/>
  <c r="F1754"/>
  <c r="F1753"/>
  <c r="F1752"/>
  <c r="F1751"/>
  <c r="F1750"/>
  <c r="F1749"/>
  <c r="F1748"/>
  <c r="F1747"/>
  <c r="F1746"/>
  <c r="F1745"/>
  <c r="F1744"/>
  <c r="F1743"/>
  <c r="F1742"/>
  <c r="F1741"/>
  <c r="F1740"/>
  <c r="F1739"/>
  <c r="F1738"/>
  <c r="F1737"/>
  <c r="F1736"/>
  <c r="F1735"/>
  <c r="F1734"/>
  <c r="F1733"/>
  <c r="F1732"/>
  <c r="F1731"/>
  <c r="F1730"/>
  <c r="F1729"/>
  <c r="F1728"/>
  <c r="F1727"/>
  <c r="F1726"/>
  <c r="F1725"/>
  <c r="F1724"/>
  <c r="F1723"/>
  <c r="F1722"/>
  <c r="F1721"/>
  <c r="F1720"/>
  <c r="F1719"/>
  <c r="F1718"/>
  <c r="F1717"/>
  <c r="F1716"/>
  <c r="F1715"/>
  <c r="F1714"/>
  <c r="F1713"/>
  <c r="F1712"/>
  <c r="F1711"/>
  <c r="F1710"/>
  <c r="F1709"/>
  <c r="F1708"/>
  <c r="F1707"/>
  <c r="F1706"/>
  <c r="F1705"/>
  <c r="F1704"/>
  <c r="F1703"/>
  <c r="F1702"/>
  <c r="F1701"/>
  <c r="F1700"/>
  <c r="F1699"/>
  <c r="F1698"/>
  <c r="F1697"/>
  <c r="F1696"/>
  <c r="F1695"/>
  <c r="F1694"/>
  <c r="F1693"/>
  <c r="F1692"/>
  <c r="F1691"/>
  <c r="F1690"/>
  <c r="F1689"/>
  <c r="F1688"/>
  <c r="F1687"/>
  <c r="F1686"/>
  <c r="F1685"/>
  <c r="F1684"/>
  <c r="F1683"/>
  <c r="F1682"/>
  <c r="F1681"/>
  <c r="F1680"/>
  <c r="F1679"/>
  <c r="F1678"/>
  <c r="F1677"/>
  <c r="F1676"/>
  <c r="F1675"/>
  <c r="F1674"/>
  <c r="F1673"/>
  <c r="F1672"/>
  <c r="F1671"/>
  <c r="F1670"/>
  <c r="F1669"/>
  <c r="F1668"/>
  <c r="F1667"/>
  <c r="F1666"/>
  <c r="F1665"/>
  <c r="F1664"/>
  <c r="F1663"/>
  <c r="F1662"/>
  <c r="F1661"/>
  <c r="F1660"/>
  <c r="F1659"/>
  <c r="F1658"/>
  <c r="F1657"/>
  <c r="F1656"/>
  <c r="F1655"/>
  <c r="F1654"/>
  <c r="F1653"/>
  <c r="F1652"/>
  <c r="F1651"/>
  <c r="F1650"/>
  <c r="F1649"/>
  <c r="F1648"/>
  <c r="F1647"/>
  <c r="F1646"/>
  <c r="F1645"/>
  <c r="F1644"/>
  <c r="F1643"/>
  <c r="F1642"/>
  <c r="F1641"/>
  <c r="F1640"/>
  <c r="F1639"/>
  <c r="F1638"/>
  <c r="F1637"/>
  <c r="F1636"/>
  <c r="F1635"/>
  <c r="F1634"/>
  <c r="F1633"/>
  <c r="F1632"/>
  <c r="F1631"/>
  <c r="F1630"/>
  <c r="F1629"/>
  <c r="F1628"/>
  <c r="F1627"/>
  <c r="F1626"/>
  <c r="F1625"/>
  <c r="F1624"/>
  <c r="F1623"/>
  <c r="F1622"/>
  <c r="F1621"/>
  <c r="F1620"/>
  <c r="F1619"/>
  <c r="F1618"/>
  <c r="F1617"/>
  <c r="F1616"/>
  <c r="F1615"/>
  <c r="F1614"/>
  <c r="F1613"/>
  <c r="F1612"/>
  <c r="F1611"/>
  <c r="F1610"/>
  <c r="F1609"/>
  <c r="F1608"/>
  <c r="F1607"/>
  <c r="F1606"/>
  <c r="F1605"/>
  <c r="F1604"/>
  <c r="F1603"/>
  <c r="F1602"/>
  <c r="F1601"/>
  <c r="F1600"/>
  <c r="F1599"/>
  <c r="F1598"/>
  <c r="F1597"/>
  <c r="F1596"/>
  <c r="F1595"/>
  <c r="F1594"/>
  <c r="F1593"/>
  <c r="F1592"/>
  <c r="F1591"/>
  <c r="F1590"/>
  <c r="F1589"/>
  <c r="F1588"/>
  <c r="F1587"/>
  <c r="F1586"/>
  <c r="F1585"/>
  <c r="F1584"/>
  <c r="F1583"/>
  <c r="F1582"/>
  <c r="F1581"/>
  <c r="F1580"/>
  <c r="F1579"/>
  <c r="F1578"/>
  <c r="F1577"/>
  <c r="F1576"/>
  <c r="F1575"/>
  <c r="F1574"/>
  <c r="F1573"/>
  <c r="F1572"/>
  <c r="F1571"/>
  <c r="F1570"/>
  <c r="F1569"/>
  <c r="F1568"/>
  <c r="F1567"/>
  <c r="F1566"/>
  <c r="F1565"/>
  <c r="F1564"/>
  <c r="F1563"/>
  <c r="F1562"/>
  <c r="F1561"/>
  <c r="F1560"/>
  <c r="F1559"/>
  <c r="F1558"/>
  <c r="F1557"/>
  <c r="F1556"/>
  <c r="F1555"/>
  <c r="F1554"/>
  <c r="F1553"/>
  <c r="F1552"/>
  <c r="F1551"/>
  <c r="F1550"/>
  <c r="F1549"/>
  <c r="F1548"/>
  <c r="F1547"/>
  <c r="F1546"/>
  <c r="F1545"/>
  <c r="F1544"/>
  <c r="F1543"/>
  <c r="F1542"/>
  <c r="F1541"/>
  <c r="F1540"/>
  <c r="F1539"/>
  <c r="F1538"/>
  <c r="F1537"/>
  <c r="F1536"/>
  <c r="F1535"/>
  <c r="F1534"/>
  <c r="F1533"/>
  <c r="F1532"/>
  <c r="F1531"/>
  <c r="F1530"/>
  <c r="F1529"/>
  <c r="F1528"/>
  <c r="F1527"/>
  <c r="F1526"/>
  <c r="F1525"/>
  <c r="F1524"/>
  <c r="F1523"/>
  <c r="F1522"/>
  <c r="F1521"/>
  <c r="F1520"/>
  <c r="F1519"/>
  <c r="F1518"/>
  <c r="F1517"/>
  <c r="F1516"/>
  <c r="F1515"/>
  <c r="F1514"/>
  <c r="F1513"/>
  <c r="F1512"/>
  <c r="F1511"/>
  <c r="F1510"/>
  <c r="F1509"/>
  <c r="F1508"/>
  <c r="F1507"/>
  <c r="F1506"/>
  <c r="F1505"/>
  <c r="F1504"/>
  <c r="F1503"/>
  <c r="F1502"/>
  <c r="F1501"/>
  <c r="F1500"/>
  <c r="F1499"/>
  <c r="F1498"/>
  <c r="F1497"/>
  <c r="F1496"/>
  <c r="F1495"/>
  <c r="F1494"/>
  <c r="F1493"/>
  <c r="F1492"/>
  <c r="F1491"/>
  <c r="F1490"/>
  <c r="F1489"/>
  <c r="F1488"/>
  <c r="F1487"/>
  <c r="F1486"/>
  <c r="F1485"/>
  <c r="F1484"/>
  <c r="F1483"/>
  <c r="F1482"/>
  <c r="F1481"/>
  <c r="F1480"/>
  <c r="F1479"/>
  <c r="F1478"/>
  <c r="F1477"/>
  <c r="F1476"/>
  <c r="F1475"/>
  <c r="F1474"/>
  <c r="F1473"/>
  <c r="F1472"/>
  <c r="F1471"/>
  <c r="F1470"/>
  <c r="F1469"/>
  <c r="F1468"/>
  <c r="F1467"/>
  <c r="F1466"/>
  <c r="F1465"/>
  <c r="F1464"/>
  <c r="F1463"/>
  <c r="F1462"/>
  <c r="F1461"/>
  <c r="F1460"/>
  <c r="F1459"/>
  <c r="F1458"/>
  <c r="F1457"/>
  <c r="F1456"/>
  <c r="F1455"/>
  <c r="F1454"/>
  <c r="F1453"/>
  <c r="F1452"/>
  <c r="F1451"/>
  <c r="F1450"/>
  <c r="F1449"/>
  <c r="F1448"/>
  <c r="F1447"/>
  <c r="F1446"/>
  <c r="F1445"/>
  <c r="F1444"/>
  <c r="F1443"/>
  <c r="F1442"/>
  <c r="F1441"/>
  <c r="F1440"/>
  <c r="F1439"/>
  <c r="F1438"/>
  <c r="F1437"/>
  <c r="F1436"/>
  <c r="F1435"/>
  <c r="F1434"/>
  <c r="F1433"/>
  <c r="F1432"/>
  <c r="F1431"/>
  <c r="F1430"/>
  <c r="F1429"/>
  <c r="F1428"/>
  <c r="F1427"/>
  <c r="F1426"/>
  <c r="F1425"/>
  <c r="F1424"/>
  <c r="F1423"/>
  <c r="F1422"/>
  <c r="F1421"/>
  <c r="F1420"/>
  <c r="F1419"/>
  <c r="F1418"/>
  <c r="F1417"/>
  <c r="F1416"/>
  <c r="F1415"/>
  <c r="F1414"/>
  <c r="F1413"/>
  <c r="F1412"/>
  <c r="F1411"/>
  <c r="F1410"/>
  <c r="F1409"/>
  <c r="F1408"/>
  <c r="F1407"/>
  <c r="F1406"/>
  <c r="F1405"/>
  <c r="F1404"/>
  <c r="F1403"/>
  <c r="F1402"/>
  <c r="F1401"/>
  <c r="F1400"/>
  <c r="F1399"/>
  <c r="F1398"/>
  <c r="F1397"/>
  <c r="F1396"/>
  <c r="F1395"/>
  <c r="F1394"/>
  <c r="F1393"/>
  <c r="F1392"/>
  <c r="F1391"/>
  <c r="F1390"/>
  <c r="F1389"/>
  <c r="F1388"/>
  <c r="F1387"/>
  <c r="F1386"/>
  <c r="F1385"/>
  <c r="F1384"/>
  <c r="F1383"/>
  <c r="F1382"/>
  <c r="F1381"/>
  <c r="F1380"/>
  <c r="F1379"/>
  <c r="F1378"/>
  <c r="F1377"/>
  <c r="F1376"/>
  <c r="F1375"/>
  <c r="F1374"/>
  <c r="F1373"/>
  <c r="F1372"/>
  <c r="F1371"/>
  <c r="F1370"/>
  <c r="F1369"/>
  <c r="F1368"/>
  <c r="F1367"/>
  <c r="F1366"/>
  <c r="F1365"/>
  <c r="F1364"/>
  <c r="F1363"/>
  <c r="F1362"/>
  <c r="F1361"/>
  <c r="F1360"/>
  <c r="F1359"/>
  <c r="F1358"/>
  <c r="F1357"/>
  <c r="F1356"/>
  <c r="F1355"/>
  <c r="F1354"/>
  <c r="F1353"/>
  <c r="F1352"/>
  <c r="F1351"/>
  <c r="F1350"/>
  <c r="F1349"/>
  <c r="F1348"/>
  <c r="F1347"/>
  <c r="F1346"/>
  <c r="F1345"/>
  <c r="F1344"/>
  <c r="F1343"/>
  <c r="F1342"/>
  <c r="F1341"/>
  <c r="F1340"/>
  <c r="F1339"/>
  <c r="F1338"/>
  <c r="F1337"/>
  <c r="F1336"/>
  <c r="F1335"/>
  <c r="F1334"/>
  <c r="F1333"/>
  <c r="F1332"/>
  <c r="F1331"/>
  <c r="F1330"/>
  <c r="F1329"/>
  <c r="F1328"/>
  <c r="F1327"/>
  <c r="F1326"/>
  <c r="F1325"/>
  <c r="F1324"/>
  <c r="F1323"/>
  <c r="F1322"/>
  <c r="F1321"/>
  <c r="F1320"/>
  <c r="F1319"/>
  <c r="F1318"/>
  <c r="F1317"/>
  <c r="F1316"/>
  <c r="F1315"/>
  <c r="F1314"/>
  <c r="F1313"/>
  <c r="F1312"/>
  <c r="F1311"/>
  <c r="F1310"/>
  <c r="F1309"/>
  <c r="F1308"/>
  <c r="F1307"/>
  <c r="F1306"/>
  <c r="F1305"/>
  <c r="F1304"/>
  <c r="F1303"/>
  <c r="F1302"/>
  <c r="F1301"/>
  <c r="F1300"/>
  <c r="F1299"/>
  <c r="F1298"/>
  <c r="F1297"/>
  <c r="F1296"/>
  <c r="F1295"/>
  <c r="F1294"/>
  <c r="F1293"/>
  <c r="F1292"/>
  <c r="F1291"/>
  <c r="F1290"/>
  <c r="F1289"/>
  <c r="F1288"/>
  <c r="F1287"/>
  <c r="F1286"/>
  <c r="F1285"/>
  <c r="F1284"/>
  <c r="F1283"/>
  <c r="F1282"/>
  <c r="F1281"/>
  <c r="F1280"/>
  <c r="F1279"/>
  <c r="F1278"/>
  <c r="F1277"/>
  <c r="F1276"/>
  <c r="F1275"/>
  <c r="F1274"/>
  <c r="F1273"/>
  <c r="F1272"/>
  <c r="F1271"/>
  <c r="F1270"/>
  <c r="F1269"/>
  <c r="F1268"/>
  <c r="F1267"/>
  <c r="F1266"/>
  <c r="F1265"/>
  <c r="F1264"/>
  <c r="F1263"/>
  <c r="F1262"/>
  <c r="F1261"/>
  <c r="F1260"/>
  <c r="F1259"/>
  <c r="F1258"/>
  <c r="F1257"/>
  <c r="F1256"/>
  <c r="F1255"/>
  <c r="F1254"/>
  <c r="F1253"/>
  <c r="F1252"/>
  <c r="F1251"/>
  <c r="F1250"/>
  <c r="F1249"/>
  <c r="F1248"/>
  <c r="F1247"/>
  <c r="F1246"/>
  <c r="F1245"/>
  <c r="F1244"/>
  <c r="F1243"/>
  <c r="F1242"/>
  <c r="F1241"/>
  <c r="F1240"/>
  <c r="F1239"/>
  <c r="F1238"/>
  <c r="F1237"/>
  <c r="F1236"/>
  <c r="F1235"/>
  <c r="F1234"/>
  <c r="F1233"/>
  <c r="F1232"/>
  <c r="F1231"/>
  <c r="F1230"/>
  <c r="F1229"/>
  <c r="F1228"/>
  <c r="F1227"/>
  <c r="F1226"/>
  <c r="F1225"/>
  <c r="F1224"/>
  <c r="F1223"/>
  <c r="F1222"/>
  <c r="F1221"/>
  <c r="F1220"/>
  <c r="F1219"/>
  <c r="F1218"/>
  <c r="F1217"/>
  <c r="F1216"/>
  <c r="F1215"/>
  <c r="F1214"/>
  <c r="F1213"/>
  <c r="F1212"/>
  <c r="F1211"/>
  <c r="F1210"/>
  <c r="F1209"/>
  <c r="F1208"/>
  <c r="F1207"/>
  <c r="F1206"/>
  <c r="F1205"/>
  <c r="F1204"/>
  <c r="F1203"/>
  <c r="F1202"/>
  <c r="F1201"/>
  <c r="F1200"/>
  <c r="F1199"/>
  <c r="F1198"/>
  <c r="F1197"/>
  <c r="F1196"/>
  <c r="F1195"/>
  <c r="F1194"/>
  <c r="F1193"/>
  <c r="F1192"/>
  <c r="F1191"/>
  <c r="F1190"/>
  <c r="F1189"/>
  <c r="F1188"/>
  <c r="F1187"/>
  <c r="F1186"/>
  <c r="F1185"/>
  <c r="F1184"/>
  <c r="F1183"/>
  <c r="F1182"/>
  <c r="F1181"/>
  <c r="F1180"/>
  <c r="F1179"/>
  <c r="F1178"/>
  <c r="F1177"/>
  <c r="F1176"/>
  <c r="F1175"/>
  <c r="F1174"/>
  <c r="F1173"/>
  <c r="F1172"/>
  <c r="F1171"/>
  <c r="F1170"/>
  <c r="F1169"/>
  <c r="F1168"/>
  <c r="F1167"/>
  <c r="F1166"/>
  <c r="F1165"/>
  <c r="F1164"/>
  <c r="F1163"/>
  <c r="F1162"/>
  <c r="F1161"/>
  <c r="F1160"/>
  <c r="F1159"/>
  <c r="F1158"/>
  <c r="F1157"/>
  <c r="F1156"/>
  <c r="F1155"/>
  <c r="F1154"/>
  <c r="F1153"/>
  <c r="F1152"/>
  <c r="F1151"/>
  <c r="F1150"/>
  <c r="F1149"/>
  <c r="F1148"/>
  <c r="F1147"/>
  <c r="F1146"/>
  <c r="F1145"/>
  <c r="F1144"/>
  <c r="F1143"/>
  <c r="F1142"/>
  <c r="F1141"/>
  <c r="F1140"/>
  <c r="F1139"/>
  <c r="F1138"/>
  <c r="F1137"/>
  <c r="F1136"/>
  <c r="F1135"/>
  <c r="F1134"/>
  <c r="F1133"/>
  <c r="F1132"/>
  <c r="F1131"/>
  <c r="F1130"/>
  <c r="F1129"/>
  <c r="F1128"/>
  <c r="F1127"/>
  <c r="F1126"/>
  <c r="F1125"/>
  <c r="F1124"/>
  <c r="F1123"/>
  <c r="F1122"/>
  <c r="F1121"/>
  <c r="F1120"/>
  <c r="F1119"/>
  <c r="F1118"/>
  <c r="F1117"/>
  <c r="F1116"/>
  <c r="F1115"/>
  <c r="F1114"/>
  <c r="F1113"/>
  <c r="F1112"/>
  <c r="F1111"/>
  <c r="F1110"/>
  <c r="F1109"/>
  <c r="F1108"/>
  <c r="F1107"/>
  <c r="F1106"/>
  <c r="F1105"/>
  <c r="F1104"/>
  <c r="F1103"/>
  <c r="F1102"/>
  <c r="F1101"/>
  <c r="F1100"/>
  <c r="F1099"/>
  <c r="F1098"/>
  <c r="F1097"/>
  <c r="F1096"/>
  <c r="F1095"/>
  <c r="F1094"/>
  <c r="F1093"/>
  <c r="F1092"/>
  <c r="F1091"/>
  <c r="F1090"/>
  <c r="F1089"/>
  <c r="F1088"/>
  <c r="F1087"/>
  <c r="F1086"/>
  <c r="F1085"/>
  <c r="F1084"/>
  <c r="F1083"/>
  <c r="F1082"/>
  <c r="F1081"/>
  <c r="F1080"/>
  <c r="F1079"/>
  <c r="F1078"/>
  <c r="F1077"/>
  <c r="F1076"/>
  <c r="F1075"/>
  <c r="F1074"/>
  <c r="F1073"/>
  <c r="F1072"/>
  <c r="F1071"/>
  <c r="F1070"/>
  <c r="F1069"/>
  <c r="F1068"/>
  <c r="F1067"/>
  <c r="F1066"/>
  <c r="F1065"/>
  <c r="F1064"/>
  <c r="F1063"/>
  <c r="F1062"/>
  <c r="F1061"/>
  <c r="F1060"/>
  <c r="F1059"/>
  <c r="F1058"/>
  <c r="F1057"/>
  <c r="F1056"/>
  <c r="F1055"/>
  <c r="F1054"/>
  <c r="F1053"/>
  <c r="F1052"/>
  <c r="F1051"/>
  <c r="F1050"/>
  <c r="F1049"/>
  <c r="F1048"/>
  <c r="F1047"/>
  <c r="F1046"/>
  <c r="F1045"/>
  <c r="F1044"/>
  <c r="F1043"/>
  <c r="F1042"/>
  <c r="F1041"/>
  <c r="F1040"/>
  <c r="F1039"/>
  <c r="F1038"/>
  <c r="F1037"/>
  <c r="F1036"/>
  <c r="F1035"/>
  <c r="F1034"/>
  <c r="F1033"/>
  <c r="F1032"/>
  <c r="F1031"/>
  <c r="F1030"/>
  <c r="F1029"/>
  <c r="F1028"/>
  <c r="F1027"/>
  <c r="F1026"/>
  <c r="F1025"/>
  <c r="F1024"/>
  <c r="F1023"/>
  <c r="F1022"/>
  <c r="F1021"/>
  <c r="F1020"/>
  <c r="F1019"/>
  <c r="F1018"/>
  <c r="F1017"/>
  <c r="F1016"/>
  <c r="F1015"/>
  <c r="F1014"/>
  <c r="F1013"/>
  <c r="F1012"/>
  <c r="F1011"/>
  <c r="F1010"/>
  <c r="F1009"/>
  <c r="F1008"/>
  <c r="F1007"/>
  <c r="F1006"/>
  <c r="F1005"/>
  <c r="F1004"/>
  <c r="F1003"/>
  <c r="F1002"/>
  <c r="F1001"/>
  <c r="F1000"/>
  <c r="F999"/>
  <c r="F998"/>
  <c r="F997"/>
  <c r="F996"/>
  <c r="F995"/>
  <c r="F994"/>
  <c r="F993"/>
  <c r="F992"/>
  <c r="F991"/>
  <c r="F990"/>
  <c r="F989"/>
  <c r="F988"/>
  <c r="F987"/>
  <c r="F986"/>
  <c r="F985"/>
  <c r="F984"/>
  <c r="F983"/>
  <c r="F982"/>
  <c r="F981"/>
  <c r="F980"/>
  <c r="F979"/>
  <c r="F978"/>
  <c r="F977"/>
  <c r="F976"/>
  <c r="F975"/>
  <c r="F974"/>
  <c r="F973"/>
  <c r="F972"/>
  <c r="F971"/>
  <c r="F970"/>
  <c r="F969"/>
  <c r="F968"/>
  <c r="F967"/>
  <c r="F966"/>
  <c r="F965"/>
  <c r="F964"/>
  <c r="F963"/>
  <c r="F962"/>
  <c r="F961"/>
  <c r="F960"/>
  <c r="F959"/>
  <c r="F958"/>
  <c r="F957"/>
  <c r="F956"/>
  <c r="F955"/>
  <c r="F954"/>
  <c r="F953"/>
  <c r="F952"/>
  <c r="F951"/>
  <c r="F950"/>
  <c r="F949"/>
  <c r="F948"/>
  <c r="F947"/>
  <c r="F946"/>
  <c r="F945"/>
  <c r="F944"/>
  <c r="F943"/>
  <c r="F942"/>
  <c r="F941"/>
  <c r="F940"/>
  <c r="F939"/>
  <c r="F938"/>
  <c r="F937"/>
  <c r="F936"/>
  <c r="F935"/>
  <c r="F934"/>
  <c r="F933"/>
  <c r="F932"/>
  <c r="F931"/>
  <c r="F930"/>
  <c r="F929"/>
  <c r="F928"/>
  <c r="F927"/>
  <c r="F926"/>
  <c r="F925"/>
  <c r="F924"/>
  <c r="F923"/>
  <c r="F922"/>
  <c r="F921"/>
  <c r="F920"/>
  <c r="F919"/>
  <c r="F918"/>
  <c r="F917"/>
  <c r="F916"/>
  <c r="F915"/>
  <c r="F914"/>
  <c r="F913"/>
  <c r="F912"/>
  <c r="F911"/>
  <c r="F910"/>
  <c r="F909"/>
  <c r="F908"/>
  <c r="F907"/>
  <c r="F906"/>
  <c r="F905"/>
  <c r="F904"/>
  <c r="F903"/>
  <c r="F902"/>
  <c r="F901"/>
  <c r="F900"/>
  <c r="F899"/>
  <c r="F898"/>
  <c r="F897"/>
  <c r="F896"/>
  <c r="F895"/>
  <c r="F894"/>
  <c r="F893"/>
  <c r="F892"/>
  <c r="F891"/>
  <c r="F890"/>
  <c r="F889"/>
  <c r="F888"/>
  <c r="F887"/>
  <c r="F886"/>
  <c r="F885"/>
  <c r="F884"/>
  <c r="F883"/>
  <c r="F882"/>
  <c r="F881"/>
  <c r="F880"/>
  <c r="F879"/>
  <c r="F878"/>
  <c r="F877"/>
  <c r="F876"/>
  <c r="F875"/>
  <c r="F874"/>
  <c r="F873"/>
  <c r="F872"/>
  <c r="F871"/>
  <c r="F870"/>
  <c r="F869"/>
  <c r="F868"/>
  <c r="F867"/>
  <c r="F866"/>
  <c r="F865"/>
  <c r="F864"/>
  <c r="F863"/>
  <c r="F862"/>
  <c r="F861"/>
  <c r="F860"/>
  <c r="F859"/>
  <c r="F858"/>
  <c r="F857"/>
  <c r="F856"/>
  <c r="F855"/>
  <c r="F854"/>
  <c r="F853"/>
  <c r="F852"/>
  <c r="F851"/>
  <c r="F850"/>
  <c r="F849"/>
  <c r="F848"/>
  <c r="F847"/>
  <c r="F846"/>
  <c r="F845"/>
  <c r="F844"/>
  <c r="F843"/>
  <c r="F842"/>
  <c r="F841"/>
  <c r="F840"/>
  <c r="F839"/>
  <c r="F838"/>
  <c r="F837"/>
  <c r="F836"/>
  <c r="F835"/>
  <c r="F834"/>
  <c r="F833"/>
  <c r="F832"/>
  <c r="F831"/>
  <c r="F830"/>
  <c r="F829"/>
  <c r="F828"/>
  <c r="F827"/>
  <c r="F826"/>
  <c r="F825"/>
  <c r="F824"/>
  <c r="F823"/>
  <c r="F822"/>
  <c r="F821"/>
  <c r="F820"/>
  <c r="F819"/>
  <c r="F818"/>
  <c r="F817"/>
  <c r="F816"/>
  <c r="F815"/>
  <c r="F814"/>
  <c r="F813"/>
  <c r="F812"/>
  <c r="F811"/>
  <c r="F810"/>
  <c r="F809"/>
  <c r="F808"/>
  <c r="F807"/>
  <c r="F806"/>
  <c r="F805"/>
  <c r="F804"/>
  <c r="F803"/>
  <c r="F802"/>
  <c r="F801"/>
  <c r="F800"/>
  <c r="F799"/>
  <c r="F798"/>
  <c r="F797"/>
  <c r="F796"/>
  <c r="F795"/>
  <c r="F794"/>
  <c r="F793"/>
  <c r="F792"/>
  <c r="F791"/>
  <c r="F790"/>
  <c r="F789"/>
  <c r="F788"/>
  <c r="F787"/>
  <c r="F786"/>
  <c r="F785"/>
  <c r="F784"/>
  <c r="F783"/>
  <c r="F782"/>
  <c r="F781"/>
  <c r="F780"/>
  <c r="F779"/>
  <c r="F778"/>
  <c r="F777"/>
  <c r="F776"/>
  <c r="F775"/>
  <c r="F774"/>
  <c r="F773"/>
  <c r="F772"/>
  <c r="F771"/>
  <c r="F770"/>
  <c r="F769"/>
  <c r="F768"/>
  <c r="F767"/>
  <c r="F766"/>
  <c r="F765"/>
  <c r="F764"/>
  <c r="F763"/>
  <c r="F762"/>
  <c r="F761"/>
  <c r="F760"/>
  <c r="F759"/>
  <c r="F758"/>
  <c r="F757"/>
  <c r="F756"/>
  <c r="F755"/>
  <c r="F754"/>
  <c r="F753"/>
  <c r="F752"/>
  <c r="F751"/>
  <c r="F750"/>
  <c r="F749"/>
  <c r="F748"/>
  <c r="F747"/>
  <c r="F746"/>
  <c r="F745"/>
  <c r="F744"/>
  <c r="F743"/>
  <c r="F742"/>
  <c r="F741"/>
  <c r="F740"/>
  <c r="F739"/>
  <c r="F738"/>
  <c r="F737"/>
  <c r="F736"/>
  <c r="F735"/>
  <c r="F734"/>
  <c r="F733"/>
  <c r="F732"/>
  <c r="F731"/>
  <c r="F730"/>
  <c r="F729"/>
  <c r="F728"/>
  <c r="F727"/>
  <c r="F726"/>
  <c r="F725"/>
  <c r="F724"/>
  <c r="F723"/>
  <c r="F722"/>
  <c r="F721"/>
  <c r="F720"/>
  <c r="F719"/>
  <c r="F718"/>
  <c r="F717"/>
  <c r="F716"/>
  <c r="F715"/>
  <c r="F714"/>
  <c r="F713"/>
  <c r="F712"/>
  <c r="F711"/>
  <c r="F710"/>
  <c r="F709"/>
  <c r="F708"/>
  <c r="F707"/>
  <c r="F706"/>
  <c r="F705"/>
  <c r="F704"/>
  <c r="F703"/>
  <c r="F702"/>
  <c r="F701"/>
  <c r="F700"/>
  <c r="F699"/>
  <c r="F698"/>
  <c r="F697"/>
  <c r="F696"/>
  <c r="F695"/>
  <c r="F694"/>
  <c r="F693"/>
  <c r="F692"/>
  <c r="F691"/>
  <c r="F690"/>
  <c r="F689"/>
  <c r="F688"/>
  <c r="F687"/>
  <c r="F686"/>
  <c r="F685"/>
  <c r="F684"/>
  <c r="F683"/>
  <c r="F682"/>
  <c r="F681"/>
  <c r="F680"/>
  <c r="F679"/>
  <c r="F678"/>
  <c r="F677"/>
  <c r="F676"/>
  <c r="F675"/>
  <c r="F674"/>
  <c r="F673"/>
  <c r="F672"/>
  <c r="F671"/>
  <c r="F670"/>
  <c r="F669"/>
  <c r="F668"/>
  <c r="F667"/>
  <c r="F666"/>
  <c r="F665"/>
  <c r="F664"/>
  <c r="F663"/>
  <c r="F662"/>
  <c r="F661"/>
  <c r="F660"/>
  <c r="F659"/>
  <c r="F658"/>
  <c r="F657"/>
  <c r="F656"/>
  <c r="F655"/>
  <c r="F654"/>
  <c r="F653"/>
  <c r="F652"/>
  <c r="F651"/>
  <c r="F650"/>
  <c r="F649"/>
  <c r="F648"/>
  <c r="F647"/>
  <c r="F646"/>
  <c r="F645"/>
  <c r="F644"/>
  <c r="F643"/>
  <c r="F642"/>
  <c r="F641"/>
  <c r="F640"/>
  <c r="F639"/>
  <c r="F638"/>
  <c r="F637"/>
  <c r="F636"/>
  <c r="F635"/>
  <c r="F634"/>
  <c r="F633"/>
  <c r="F632"/>
  <c r="F631"/>
  <c r="F630"/>
  <c r="F629"/>
  <c r="F628"/>
  <c r="F627"/>
  <c r="F626"/>
  <c r="F625"/>
  <c r="F624"/>
  <c r="F623"/>
  <c r="F622"/>
  <c r="F621"/>
  <c r="F620"/>
  <c r="F619"/>
  <c r="F618"/>
  <c r="F617"/>
  <c r="F616"/>
  <c r="F615"/>
  <c r="F614"/>
  <c r="F613"/>
  <c r="F612"/>
  <c r="F611"/>
  <c r="F610"/>
  <c r="F609"/>
  <c r="F608"/>
  <c r="F607"/>
  <c r="F606"/>
  <c r="F605"/>
  <c r="F604"/>
  <c r="F603"/>
  <c r="F602"/>
  <c r="F601"/>
  <c r="F600"/>
  <c r="F599"/>
  <c r="F598"/>
  <c r="F597"/>
  <c r="F596"/>
  <c r="F595"/>
  <c r="F594"/>
  <c r="F593"/>
  <c r="F592"/>
  <c r="F591"/>
  <c r="F590"/>
  <c r="F589"/>
  <c r="F588"/>
  <c r="F587"/>
  <c r="F586"/>
  <c r="F585"/>
  <c r="F584"/>
  <c r="F583"/>
  <c r="F582"/>
  <c r="F581"/>
  <c r="F580"/>
  <c r="F579"/>
  <c r="F578"/>
  <c r="F577"/>
  <c r="F576"/>
  <c r="F575"/>
  <c r="F574"/>
  <c r="F573"/>
  <c r="F572"/>
  <c r="F571"/>
  <c r="F570"/>
  <c r="F569"/>
  <c r="F568"/>
  <c r="F567"/>
  <c r="F566"/>
  <c r="F565"/>
  <c r="F564"/>
  <c r="F563"/>
  <c r="F562"/>
  <c r="F561"/>
  <c r="F560"/>
  <c r="F559"/>
  <c r="F558"/>
  <c r="F557"/>
  <c r="F556"/>
  <c r="F555"/>
  <c r="F554"/>
  <c r="F553"/>
  <c r="F552"/>
  <c r="F551"/>
  <c r="F550"/>
  <c r="F549"/>
  <c r="F548"/>
  <c r="F547"/>
  <c r="F546"/>
  <c r="F545"/>
  <c r="F544"/>
  <c r="F543"/>
  <c r="F542"/>
  <c r="F541"/>
  <c r="F540"/>
  <c r="F539"/>
  <c r="F538"/>
  <c r="F537"/>
  <c r="F536"/>
  <c r="F535"/>
  <c r="F534"/>
  <c r="F533"/>
  <c r="F532"/>
  <c r="F531"/>
  <c r="F530"/>
  <c r="F529"/>
  <c r="F528"/>
  <c r="F527"/>
  <c r="F526"/>
  <c r="F525"/>
  <c r="F524"/>
  <c r="F523"/>
  <c r="F522"/>
  <c r="F521"/>
  <c r="F520"/>
  <c r="F519"/>
  <c r="F518"/>
  <c r="F517"/>
  <c r="F516"/>
  <c r="F515"/>
  <c r="F514"/>
  <c r="F513"/>
  <c r="F512"/>
  <c r="F511"/>
  <c r="F510"/>
  <c r="F509"/>
  <c r="F508"/>
  <c r="F507"/>
  <c r="F506"/>
  <c r="F505"/>
  <c r="F504"/>
  <c r="F503"/>
  <c r="F502"/>
  <c r="F501"/>
  <c r="F500"/>
  <c r="F499"/>
  <c r="F498"/>
  <c r="F497"/>
  <c r="F496"/>
  <c r="F495"/>
  <c r="F494"/>
  <c r="F493"/>
  <c r="F492"/>
  <c r="F491"/>
  <c r="F490"/>
  <c r="F489"/>
  <c r="F488"/>
  <c r="F487"/>
  <c r="F486"/>
  <c r="F485"/>
  <c r="F484"/>
  <c r="F483"/>
  <c r="F482"/>
  <c r="F481"/>
  <c r="F480"/>
  <c r="F479"/>
  <c r="F478"/>
  <c r="F477"/>
  <c r="F476"/>
  <c r="F475"/>
  <c r="F474"/>
  <c r="F473"/>
  <c r="F472"/>
  <c r="F471"/>
  <c r="F470"/>
  <c r="F469"/>
  <c r="F468"/>
  <c r="F467"/>
  <c r="F466"/>
  <c r="F465"/>
  <c r="F464"/>
  <c r="F463"/>
  <c r="F462"/>
  <c r="F461"/>
  <c r="F460"/>
  <c r="F459"/>
  <c r="F458"/>
  <c r="F457"/>
  <c r="F456"/>
  <c r="F455"/>
  <c r="F454"/>
  <c r="F453"/>
  <c r="F452"/>
  <c r="F451"/>
  <c r="F450"/>
  <c r="F449"/>
  <c r="F448"/>
  <c r="F447"/>
  <c r="F446"/>
  <c r="F445"/>
  <c r="F444"/>
  <c r="F443"/>
  <c r="F442"/>
  <c r="F441"/>
  <c r="F440"/>
  <c r="F439"/>
  <c r="F438"/>
  <c r="F437"/>
  <c r="F436"/>
  <c r="F435"/>
  <c r="F434"/>
  <c r="F433"/>
  <c r="F432"/>
  <c r="F431"/>
  <c r="F430"/>
  <c r="F429"/>
  <c r="F428"/>
  <c r="F427"/>
  <c r="F426"/>
  <c r="F425"/>
  <c r="F424"/>
  <c r="F423"/>
  <c r="F422"/>
  <c r="F421"/>
  <c r="F420"/>
  <c r="F419"/>
  <c r="F418"/>
  <c r="F417"/>
  <c r="F416"/>
  <c r="F415"/>
  <c r="F414"/>
  <c r="F413"/>
  <c r="F412"/>
  <c r="F411"/>
  <c r="F410"/>
  <c r="F409"/>
  <c r="F408"/>
  <c r="F407"/>
  <c r="F406"/>
  <c r="F405"/>
  <c r="F404"/>
  <c r="F403"/>
  <c r="F402"/>
  <c r="F401"/>
  <c r="F400"/>
  <c r="F399"/>
  <c r="F398"/>
  <c r="F397"/>
  <c r="F396"/>
  <c r="F395"/>
  <c r="F394"/>
  <c r="F393"/>
  <c r="F392"/>
  <c r="F391"/>
  <c r="F390"/>
  <c r="F389"/>
  <c r="F388"/>
  <c r="F387"/>
  <c r="F386"/>
  <c r="F385"/>
  <c r="F384"/>
  <c r="F383"/>
  <c r="F382"/>
  <c r="F381"/>
  <c r="F380"/>
  <c r="F379"/>
  <c r="F378"/>
  <c r="F377"/>
  <c r="F376"/>
  <c r="F375"/>
  <c r="F374"/>
  <c r="F373"/>
  <c r="F372"/>
  <c r="F371"/>
  <c r="F370"/>
  <c r="F369"/>
  <c r="F368"/>
  <c r="F367"/>
  <c r="F366"/>
  <c r="F365"/>
  <c r="F364"/>
  <c r="F363"/>
  <c r="F362"/>
  <c r="F361"/>
  <c r="F360"/>
  <c r="F359"/>
  <c r="F358"/>
  <c r="F357"/>
  <c r="F356"/>
  <c r="F355"/>
  <c r="F354"/>
  <c r="F353"/>
  <c r="F352"/>
  <c r="F351"/>
  <c r="F350"/>
  <c r="F349"/>
  <c r="F348"/>
  <c r="F347"/>
  <c r="F346"/>
  <c r="F345"/>
  <c r="F344"/>
  <c r="F343"/>
  <c r="F342"/>
  <c r="F341"/>
  <c r="F340"/>
  <c r="F339"/>
  <c r="F338"/>
  <c r="F337"/>
  <c r="F336"/>
  <c r="F335"/>
  <c r="F334"/>
  <c r="F333"/>
  <c r="F332"/>
  <c r="F331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9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F4"/>
  <c r="F3"/>
  <c r="F2"/>
  <c r="T652" i="7"/>
  <c r="T651"/>
  <c r="T650"/>
  <c r="T649"/>
  <c r="T648"/>
  <c r="U648" s="1"/>
  <c r="T647"/>
  <c r="U647" s="1"/>
  <c r="V647" s="1"/>
  <c r="W647" s="1"/>
  <c r="T646"/>
  <c r="U646" s="1"/>
  <c r="T645"/>
  <c r="U645" s="1"/>
  <c r="V645" s="1"/>
  <c r="W645" s="1"/>
  <c r="T644"/>
  <c r="U644" s="1"/>
  <c r="V644" s="1"/>
  <c r="W644" s="1"/>
  <c r="T643"/>
  <c r="U643" s="1"/>
  <c r="V643" s="1"/>
  <c r="W643" s="1"/>
  <c r="T642"/>
  <c r="T641"/>
  <c r="U641" s="1"/>
  <c r="T640"/>
  <c r="T639"/>
  <c r="T638"/>
  <c r="T637"/>
  <c r="U637" s="1"/>
  <c r="V637" s="1"/>
  <c r="W637" s="1"/>
  <c r="T636"/>
  <c r="U636" s="1"/>
  <c r="V636" s="1"/>
  <c r="W636" s="1"/>
  <c r="T635"/>
  <c r="U635" s="1"/>
  <c r="V635" s="1"/>
  <c r="W635" s="1"/>
  <c r="T634"/>
  <c r="T633"/>
  <c r="U633" s="1"/>
  <c r="T632"/>
  <c r="U632" s="1"/>
  <c r="V632" s="1"/>
  <c r="W632" s="1"/>
  <c r="T631"/>
  <c r="U631" s="1"/>
  <c r="V631" s="1"/>
  <c r="W631" s="1"/>
  <c r="T630"/>
  <c r="U630" s="1"/>
  <c r="V630" s="1"/>
  <c r="W630" s="1"/>
  <c r="T629"/>
  <c r="U629" s="1"/>
  <c r="V629" s="1"/>
  <c r="W629" s="1"/>
  <c r="T628"/>
  <c r="T627"/>
  <c r="U627" s="1"/>
  <c r="V627" s="1"/>
  <c r="W627" s="1"/>
  <c r="T626"/>
  <c r="T625"/>
  <c r="U625" s="1"/>
  <c r="V625" s="1"/>
  <c r="W625" s="1"/>
  <c r="T624"/>
  <c r="T623"/>
  <c r="U623" s="1"/>
  <c r="V623" s="1"/>
  <c r="W623" s="1"/>
  <c r="T622"/>
  <c r="U622" s="1"/>
  <c r="V622" s="1"/>
  <c r="W622" s="1"/>
  <c r="T621"/>
  <c r="U621" s="1"/>
  <c r="V621" s="1"/>
  <c r="W621" s="1"/>
  <c r="T620"/>
  <c r="U620" s="1"/>
  <c r="V620" s="1"/>
  <c r="W620" s="1"/>
  <c r="T619"/>
  <c r="U619" s="1"/>
  <c r="V619" s="1"/>
  <c r="W619" s="1"/>
  <c r="T618"/>
  <c r="T617"/>
  <c r="T616"/>
  <c r="U616" s="1"/>
  <c r="T615"/>
  <c r="U615" s="1"/>
  <c r="T614"/>
  <c r="U614" s="1"/>
  <c r="V614" s="1"/>
  <c r="W614" s="1"/>
  <c r="T613"/>
  <c r="U613" s="1"/>
  <c r="V613" s="1"/>
  <c r="W613" s="1"/>
  <c r="T612"/>
  <c r="T611"/>
  <c r="T610"/>
  <c r="T609"/>
  <c r="U609" s="1"/>
  <c r="T608"/>
  <c r="T607"/>
  <c r="U607" s="1"/>
  <c r="V607" s="1"/>
  <c r="W607" s="1"/>
  <c r="T606"/>
  <c r="T605"/>
  <c r="T604"/>
  <c r="U604" s="1"/>
  <c r="V604" s="1"/>
  <c r="W604" s="1"/>
  <c r="T603"/>
  <c r="U603" s="1"/>
  <c r="T602"/>
  <c r="T601"/>
  <c r="T600"/>
  <c r="U600" s="1"/>
  <c r="V600" s="1"/>
  <c r="W600" s="1"/>
  <c r="T599"/>
  <c r="U599" s="1"/>
  <c r="V599" s="1"/>
  <c r="W599" s="1"/>
  <c r="T598"/>
  <c r="U598" s="1"/>
  <c r="V598" s="1"/>
  <c r="W598" s="1"/>
  <c r="T597"/>
  <c r="U597" s="1"/>
  <c r="V597" s="1"/>
  <c r="W597" s="1"/>
  <c r="T596"/>
  <c r="T595"/>
  <c r="U595" s="1"/>
  <c r="T594"/>
  <c r="T593"/>
  <c r="U593" s="1"/>
  <c r="T592"/>
  <c r="T591"/>
  <c r="U591" s="1"/>
  <c r="V591" s="1"/>
  <c r="W591" s="1"/>
  <c r="T590"/>
  <c r="U590" s="1"/>
  <c r="V590" s="1"/>
  <c r="W590" s="1"/>
  <c r="T589"/>
  <c r="T588"/>
  <c r="U588" s="1"/>
  <c r="V588" s="1"/>
  <c r="W588" s="1"/>
  <c r="T587"/>
  <c r="U587" s="1"/>
  <c r="T586"/>
  <c r="U586" s="1"/>
  <c r="T585"/>
  <c r="T584"/>
  <c r="U584" s="1"/>
  <c r="T583"/>
  <c r="T582"/>
  <c r="U582" s="1"/>
  <c r="V582" s="1"/>
  <c r="W582" s="1"/>
  <c r="T581"/>
  <c r="U581" s="1"/>
  <c r="V581" s="1"/>
  <c r="W581" s="1"/>
  <c r="T580"/>
  <c r="U580" s="1"/>
  <c r="V580" s="1"/>
  <c r="W580" s="1"/>
  <c r="T579"/>
  <c r="T578"/>
  <c r="U578" s="1"/>
  <c r="T577"/>
  <c r="U577" s="1"/>
  <c r="T576"/>
  <c r="T575"/>
  <c r="U575" s="1"/>
  <c r="V575" s="1"/>
  <c r="W575" s="1"/>
  <c r="T574"/>
  <c r="U574" s="1"/>
  <c r="V574" s="1"/>
  <c r="W574" s="1"/>
  <c r="T573"/>
  <c r="T572"/>
  <c r="U572" s="1"/>
  <c r="V572" s="1"/>
  <c r="W572" s="1"/>
  <c r="T571"/>
  <c r="T570"/>
  <c r="T569"/>
  <c r="T568"/>
  <c r="U568" s="1"/>
  <c r="T567"/>
  <c r="U567" s="1"/>
  <c r="V567" s="1"/>
  <c r="W567" s="1"/>
  <c r="T566"/>
  <c r="U566" s="1"/>
  <c r="V566" s="1"/>
  <c r="W566" s="1"/>
  <c r="T565"/>
  <c r="U565" s="1"/>
  <c r="V565" s="1"/>
  <c r="W565" s="1"/>
  <c r="T564"/>
  <c r="U564" s="1"/>
  <c r="V564" s="1"/>
  <c r="W564" s="1"/>
  <c r="T563"/>
  <c r="T562"/>
  <c r="U562" s="1"/>
  <c r="T561"/>
  <c r="U561" s="1"/>
  <c r="T560"/>
  <c r="T559"/>
  <c r="U559" s="1"/>
  <c r="V559" s="1"/>
  <c r="W559" s="1"/>
  <c r="T558"/>
  <c r="T557"/>
  <c r="T556"/>
  <c r="U556" s="1"/>
  <c r="V556" s="1"/>
  <c r="W556" s="1"/>
  <c r="T555"/>
  <c r="T554"/>
  <c r="T553"/>
  <c r="T552"/>
  <c r="U552" s="1"/>
  <c r="T551"/>
  <c r="U551" s="1"/>
  <c r="V551" s="1"/>
  <c r="W551" s="1"/>
  <c r="T550"/>
  <c r="U550" s="1"/>
  <c r="V550" s="1"/>
  <c r="W550" s="1"/>
  <c r="T549"/>
  <c r="U549" s="1"/>
  <c r="V549" s="1"/>
  <c r="W549" s="1"/>
  <c r="T548"/>
  <c r="T547"/>
  <c r="U547" s="1"/>
  <c r="T546"/>
  <c r="T545"/>
  <c r="U545" s="1"/>
  <c r="T544"/>
  <c r="T543"/>
  <c r="U543" s="1"/>
  <c r="V543" s="1"/>
  <c r="W543" s="1"/>
  <c r="T542"/>
  <c r="U542" s="1"/>
  <c r="V542" s="1"/>
  <c r="W542" s="1"/>
  <c r="T541"/>
  <c r="U541" s="1"/>
  <c r="V541" s="1"/>
  <c r="W541" s="1"/>
  <c r="T540"/>
  <c r="U540" s="1"/>
  <c r="V540" s="1"/>
  <c r="W540" s="1"/>
  <c r="T539"/>
  <c r="T538"/>
  <c r="U538" s="1"/>
  <c r="T537"/>
  <c r="T536"/>
  <c r="U536" s="1"/>
  <c r="T535"/>
  <c r="T534"/>
  <c r="U534" s="1"/>
  <c r="V534" s="1"/>
  <c r="W534" s="1"/>
  <c r="T533"/>
  <c r="U533" s="1"/>
  <c r="V533" s="1"/>
  <c r="W533" s="1"/>
  <c r="T532"/>
  <c r="U532" s="1"/>
  <c r="V532" s="1"/>
  <c r="W532" s="1"/>
  <c r="T531"/>
  <c r="U531" s="1"/>
  <c r="T530"/>
  <c r="T529"/>
  <c r="T528"/>
  <c r="T527"/>
  <c r="T526"/>
  <c r="T525"/>
  <c r="U525" s="1"/>
  <c r="V525" s="1"/>
  <c r="W525" s="1"/>
  <c r="T524"/>
  <c r="U524" s="1"/>
  <c r="V524" s="1"/>
  <c r="W524" s="1"/>
  <c r="T523"/>
  <c r="U523" s="1"/>
  <c r="T522"/>
  <c r="U522" s="1"/>
  <c r="T521"/>
  <c r="T520"/>
  <c r="T519"/>
  <c r="T518"/>
  <c r="U518" s="1"/>
  <c r="V518" s="1"/>
  <c r="W518" s="1"/>
  <c r="T517"/>
  <c r="U517" s="1"/>
  <c r="V517" s="1"/>
  <c r="W517" s="1"/>
  <c r="T516"/>
  <c r="T515"/>
  <c r="U515" s="1"/>
  <c r="T514"/>
  <c r="U514" s="1"/>
  <c r="T513"/>
  <c r="T512"/>
  <c r="T511"/>
  <c r="U511" s="1"/>
  <c r="V511" s="1"/>
  <c r="W511" s="1"/>
  <c r="T510"/>
  <c r="T509"/>
  <c r="U509" s="1"/>
  <c r="T508"/>
  <c r="T507"/>
  <c r="U507" s="1"/>
  <c r="T506"/>
  <c r="T505"/>
  <c r="T504"/>
  <c r="T503"/>
  <c r="T502"/>
  <c r="T501"/>
  <c r="U501" s="1"/>
  <c r="V501" s="1"/>
  <c r="W501" s="1"/>
  <c r="T500"/>
  <c r="U500" s="1"/>
  <c r="V500" s="1"/>
  <c r="W500" s="1"/>
  <c r="T499"/>
  <c r="T498"/>
  <c r="U498" s="1"/>
  <c r="T497"/>
  <c r="U497" s="1"/>
  <c r="T496"/>
  <c r="U496" s="1"/>
  <c r="T495"/>
  <c r="T494"/>
  <c r="U494" s="1"/>
  <c r="V494" s="1"/>
  <c r="W494" s="1"/>
  <c r="T493"/>
  <c r="U493" s="1"/>
  <c r="V493" s="1"/>
  <c r="W493" s="1"/>
  <c r="T492"/>
  <c r="T491"/>
  <c r="U491" s="1"/>
  <c r="T490"/>
  <c r="U490" s="1"/>
  <c r="T489"/>
  <c r="T488"/>
  <c r="U488" s="1"/>
  <c r="T487"/>
  <c r="U487" s="1"/>
  <c r="V487" s="1"/>
  <c r="W487" s="1"/>
  <c r="T486"/>
  <c r="U486" s="1"/>
  <c r="V486" s="1"/>
  <c r="W486" s="1"/>
  <c r="T485"/>
  <c r="T484"/>
  <c r="T483"/>
  <c r="T482"/>
  <c r="T481"/>
  <c r="T480"/>
  <c r="U480" s="1"/>
  <c r="T479"/>
  <c r="U479" s="1"/>
  <c r="T478"/>
  <c r="T477"/>
  <c r="T476"/>
  <c r="U476" s="1"/>
  <c r="T475"/>
  <c r="T474"/>
  <c r="T473"/>
  <c r="T472"/>
  <c r="U472" s="1"/>
  <c r="T471"/>
  <c r="U471" s="1"/>
  <c r="T470"/>
  <c r="T469"/>
  <c r="T468"/>
  <c r="U468" s="1"/>
  <c r="T467"/>
  <c r="U467" s="1"/>
  <c r="T466"/>
  <c r="T465"/>
  <c r="T464"/>
  <c r="U464" s="1"/>
  <c r="T463"/>
  <c r="U463" s="1"/>
  <c r="T462"/>
  <c r="U462" s="1"/>
  <c r="T461"/>
  <c r="T460"/>
  <c r="U460" s="1"/>
  <c r="T459"/>
  <c r="U459" s="1"/>
  <c r="T458"/>
  <c r="T457"/>
  <c r="T456"/>
  <c r="U456" s="1"/>
  <c r="T455"/>
  <c r="U455" s="1"/>
  <c r="T454"/>
  <c r="T453"/>
  <c r="T452"/>
  <c r="U452" s="1"/>
  <c r="T451"/>
  <c r="T450"/>
  <c r="T449"/>
  <c r="T448"/>
  <c r="U448" s="1"/>
  <c r="T447"/>
  <c r="U447" s="1"/>
  <c r="T446"/>
  <c r="T445"/>
  <c r="T444"/>
  <c r="U444" s="1"/>
  <c r="T443"/>
  <c r="T442"/>
  <c r="T441"/>
  <c r="T440"/>
  <c r="U440" s="1"/>
  <c r="T439"/>
  <c r="U439" s="1"/>
  <c r="T438"/>
  <c r="T437"/>
  <c r="T436"/>
  <c r="U436" s="1"/>
  <c r="T435"/>
  <c r="T434"/>
  <c r="T433"/>
  <c r="T432"/>
  <c r="U432" s="1"/>
  <c r="T431"/>
  <c r="U431" s="1"/>
  <c r="T430"/>
  <c r="T429"/>
  <c r="T428"/>
  <c r="T427"/>
  <c r="T426"/>
  <c r="T425"/>
  <c r="U425" s="1"/>
  <c r="T424"/>
  <c r="T423"/>
  <c r="T422"/>
  <c r="U422" s="1"/>
  <c r="V422" s="1"/>
  <c r="W422" s="1"/>
  <c r="T421"/>
  <c r="T420"/>
  <c r="T419"/>
  <c r="T418"/>
  <c r="U418" s="1"/>
  <c r="T417"/>
  <c r="U417" s="1"/>
  <c r="T416"/>
  <c r="U416" s="1"/>
  <c r="V416" s="1"/>
  <c r="W416" s="1"/>
  <c r="T415"/>
  <c r="U415" s="1"/>
  <c r="T414"/>
  <c r="U414" s="1"/>
  <c r="V414" s="1"/>
  <c r="W414" s="1"/>
  <c r="T413"/>
  <c r="U413" s="1"/>
  <c r="V413" s="1"/>
  <c r="W413" s="1"/>
  <c r="T412"/>
  <c r="U412" s="1"/>
  <c r="T411"/>
  <c r="T410"/>
  <c r="T409"/>
  <c r="U409" s="1"/>
  <c r="V409" s="1"/>
  <c r="W409" s="1"/>
  <c r="T408"/>
  <c r="T407"/>
  <c r="U407" s="1"/>
  <c r="V407" s="1"/>
  <c r="W407" s="1"/>
  <c r="T406"/>
  <c r="U406" s="1"/>
  <c r="V406" s="1"/>
  <c r="W406" s="1"/>
  <c r="T405"/>
  <c r="U405" s="1"/>
  <c r="V405" s="1"/>
  <c r="W405" s="1"/>
  <c r="T404"/>
  <c r="U404" s="1"/>
  <c r="V404" s="1"/>
  <c r="W404" s="1"/>
  <c r="T403"/>
  <c r="U403" s="1"/>
  <c r="V403" s="1"/>
  <c r="W403" s="1"/>
  <c r="T402"/>
  <c r="U402" s="1"/>
  <c r="V402" s="1"/>
  <c r="W402" s="1"/>
  <c r="T401"/>
  <c r="U401" s="1"/>
  <c r="V401" s="1"/>
  <c r="W401" s="1"/>
  <c r="T400"/>
  <c r="T399"/>
  <c r="U399" s="1"/>
  <c r="V399" s="1"/>
  <c r="W399" s="1"/>
  <c r="T398"/>
  <c r="U398" s="1"/>
  <c r="V398" s="1"/>
  <c r="W398" s="1"/>
  <c r="T397"/>
  <c r="U397" s="1"/>
  <c r="V397" s="1"/>
  <c r="W397" s="1"/>
  <c r="T396"/>
  <c r="U396" s="1"/>
  <c r="T395"/>
  <c r="U395" s="1"/>
  <c r="V395" s="1"/>
  <c r="W395" s="1"/>
  <c r="T394"/>
  <c r="U394" s="1"/>
  <c r="T393"/>
  <c r="U393" s="1"/>
  <c r="V393" s="1"/>
  <c r="W393" s="1"/>
  <c r="T392"/>
  <c r="T391"/>
  <c r="U391" s="1"/>
  <c r="V391" s="1"/>
  <c r="W391" s="1"/>
  <c r="T390"/>
  <c r="U390" s="1"/>
  <c r="V390" s="1"/>
  <c r="W390" s="1"/>
  <c r="T389"/>
  <c r="U389" s="1"/>
  <c r="V389" s="1"/>
  <c r="W389" s="1"/>
  <c r="T388"/>
  <c r="U388" s="1"/>
  <c r="V388" s="1"/>
  <c r="W388" s="1"/>
  <c r="T387"/>
  <c r="T386"/>
  <c r="U386" s="1"/>
  <c r="V386" s="1"/>
  <c r="W386" s="1"/>
  <c r="T385"/>
  <c r="T384"/>
  <c r="T383"/>
  <c r="T382"/>
  <c r="U382" s="1"/>
  <c r="V382" s="1"/>
  <c r="W382" s="1"/>
  <c r="T381"/>
  <c r="T380"/>
  <c r="U380" s="1"/>
  <c r="T379"/>
  <c r="U379" s="1"/>
  <c r="T378"/>
  <c r="U378" s="1"/>
  <c r="V378" s="1"/>
  <c r="W378" s="1"/>
  <c r="T377"/>
  <c r="T376"/>
  <c r="T375"/>
  <c r="U375" s="1"/>
  <c r="V375" s="1"/>
  <c r="W375" s="1"/>
  <c r="T374"/>
  <c r="U374" s="1"/>
  <c r="V374" s="1"/>
  <c r="W374" s="1"/>
  <c r="T373"/>
  <c r="T372"/>
  <c r="T371"/>
  <c r="U371" s="1"/>
  <c r="T370"/>
  <c r="U370" s="1"/>
  <c r="V370" s="1"/>
  <c r="W370" s="1"/>
  <c r="T369"/>
  <c r="T368"/>
  <c r="T367"/>
  <c r="U367" s="1"/>
  <c r="T366"/>
  <c r="U366" s="1"/>
  <c r="V366" s="1"/>
  <c r="W366" s="1"/>
  <c r="T365"/>
  <c r="T364"/>
  <c r="U364" s="1"/>
  <c r="V364" s="1"/>
  <c r="W364" s="1"/>
  <c r="T363"/>
  <c r="U363" s="1"/>
  <c r="T362"/>
  <c r="U362" s="1"/>
  <c r="V362" s="1"/>
  <c r="W362" s="1"/>
  <c r="T361"/>
  <c r="T360"/>
  <c r="T359"/>
  <c r="U359" s="1"/>
  <c r="V359" s="1"/>
  <c r="W359" s="1"/>
  <c r="T358"/>
  <c r="U358" s="1"/>
  <c r="V358" s="1"/>
  <c r="W358" s="1"/>
  <c r="T357"/>
  <c r="T356"/>
  <c r="U356" s="1"/>
  <c r="T355"/>
  <c r="U355" s="1"/>
  <c r="T354"/>
  <c r="U354" s="1"/>
  <c r="V354" s="1"/>
  <c r="W354" s="1"/>
  <c r="T353"/>
  <c r="T352"/>
  <c r="T351"/>
  <c r="U351" s="1"/>
  <c r="V351" s="1"/>
  <c r="W351" s="1"/>
  <c r="T350"/>
  <c r="U350" s="1"/>
  <c r="V350" s="1"/>
  <c r="W350" s="1"/>
  <c r="T349"/>
  <c r="T348"/>
  <c r="T347"/>
  <c r="U347" s="1"/>
  <c r="T346"/>
  <c r="U346" s="1"/>
  <c r="V346" s="1"/>
  <c r="W346" s="1"/>
  <c r="T345"/>
  <c r="T344"/>
  <c r="T343"/>
  <c r="T342"/>
  <c r="U342" s="1"/>
  <c r="V342" s="1"/>
  <c r="W342" s="1"/>
  <c r="T341"/>
  <c r="T340"/>
  <c r="T339"/>
  <c r="T338"/>
  <c r="U338" s="1"/>
  <c r="V338" s="1"/>
  <c r="W338" s="1"/>
  <c r="T337"/>
  <c r="T336"/>
  <c r="T335"/>
  <c r="U335" s="1"/>
  <c r="V335" s="1"/>
  <c r="W335" s="1"/>
  <c r="T334"/>
  <c r="U334" s="1"/>
  <c r="V334" s="1"/>
  <c r="W334" s="1"/>
  <c r="T333"/>
  <c r="T332"/>
  <c r="U332" s="1"/>
  <c r="V332" s="1"/>
  <c r="W332" s="1"/>
  <c r="T331"/>
  <c r="U331" s="1"/>
  <c r="T330"/>
  <c r="U330" s="1"/>
  <c r="V330" s="1"/>
  <c r="W330" s="1"/>
  <c r="T329"/>
  <c r="T328"/>
  <c r="T327"/>
  <c r="U327" s="1"/>
  <c r="V327" s="1"/>
  <c r="W327" s="1"/>
  <c r="T326"/>
  <c r="U326" s="1"/>
  <c r="V326" s="1"/>
  <c r="W326" s="1"/>
  <c r="T325"/>
  <c r="T324"/>
  <c r="T323"/>
  <c r="U323" s="1"/>
  <c r="T322"/>
  <c r="U322" s="1"/>
  <c r="V322" s="1"/>
  <c r="W322" s="1"/>
  <c r="T321"/>
  <c r="T320"/>
  <c r="T319"/>
  <c r="T318"/>
  <c r="U318" s="1"/>
  <c r="V318" s="1"/>
  <c r="W318" s="1"/>
  <c r="T317"/>
  <c r="T316"/>
  <c r="T315"/>
  <c r="T314"/>
  <c r="U314" s="1"/>
  <c r="V314" s="1"/>
  <c r="W314" s="1"/>
  <c r="T313"/>
  <c r="T312"/>
  <c r="T311"/>
  <c r="U311" s="1"/>
  <c r="V311" s="1"/>
  <c r="W311" s="1"/>
  <c r="T310"/>
  <c r="U310" s="1"/>
  <c r="V310" s="1"/>
  <c r="W310" s="1"/>
  <c r="T309"/>
  <c r="T308"/>
  <c r="U308" s="1"/>
  <c r="T307"/>
  <c r="T306"/>
  <c r="U306" s="1"/>
  <c r="V306" s="1"/>
  <c r="W306" s="1"/>
  <c r="T305"/>
  <c r="T304"/>
  <c r="T303"/>
  <c r="T302"/>
  <c r="U302" s="1"/>
  <c r="V302" s="1"/>
  <c r="W302" s="1"/>
  <c r="T301"/>
  <c r="T300"/>
  <c r="U300" s="1"/>
  <c r="V300" s="1"/>
  <c r="W300" s="1"/>
  <c r="T299"/>
  <c r="U299" s="1"/>
  <c r="T298"/>
  <c r="U298" s="1"/>
  <c r="V298" s="1"/>
  <c r="W298" s="1"/>
  <c r="T297"/>
  <c r="T296"/>
  <c r="T295"/>
  <c r="U295" s="1"/>
  <c r="V295" s="1"/>
  <c r="W295" s="1"/>
  <c r="T294"/>
  <c r="U294" s="1"/>
  <c r="V294" s="1"/>
  <c r="W294" s="1"/>
  <c r="T293"/>
  <c r="T292"/>
  <c r="T291"/>
  <c r="T290"/>
  <c r="U290" s="1"/>
  <c r="V290" s="1"/>
  <c r="W290" s="1"/>
  <c r="T289"/>
  <c r="T288"/>
  <c r="T287"/>
  <c r="U287" s="1"/>
  <c r="V287" s="1"/>
  <c r="W287" s="1"/>
  <c r="T286"/>
  <c r="T285"/>
  <c r="U285" s="1"/>
  <c r="T284"/>
  <c r="T283"/>
  <c r="U283" s="1"/>
  <c r="V283" s="1"/>
  <c r="W283" s="1"/>
  <c r="T282"/>
  <c r="T281"/>
  <c r="U281" s="1"/>
  <c r="T280"/>
  <c r="T279"/>
  <c r="U279" s="1"/>
  <c r="V279" s="1"/>
  <c r="W279" s="1"/>
  <c r="T278"/>
  <c r="U278" s="1"/>
  <c r="V278" s="1"/>
  <c r="W278" s="1"/>
  <c r="T277"/>
  <c r="U277" s="1"/>
  <c r="T276"/>
  <c r="T275"/>
  <c r="U275" s="1"/>
  <c r="V275" s="1"/>
  <c r="W275" s="1"/>
  <c r="T274"/>
  <c r="U274" s="1"/>
  <c r="V274" s="1"/>
  <c r="W274" s="1"/>
  <c r="T273"/>
  <c r="T272"/>
  <c r="T271"/>
  <c r="U271" s="1"/>
  <c r="V271" s="1"/>
  <c r="W271" s="1"/>
  <c r="T270"/>
  <c r="U270" s="1"/>
  <c r="T269"/>
  <c r="T268"/>
  <c r="U268" s="1"/>
  <c r="T267"/>
  <c r="U267" s="1"/>
  <c r="V267" s="1"/>
  <c r="W267" s="1"/>
  <c r="T266"/>
  <c r="U266" s="1"/>
  <c r="V266" s="1"/>
  <c r="W266" s="1"/>
  <c r="T265"/>
  <c r="U265" s="1"/>
  <c r="T264"/>
  <c r="T263"/>
  <c r="U263" s="1"/>
  <c r="V263" s="1"/>
  <c r="W263" s="1"/>
  <c r="T262"/>
  <c r="U262" s="1"/>
  <c r="V262" s="1"/>
  <c r="W262" s="1"/>
  <c r="T261"/>
  <c r="T260"/>
  <c r="U260" s="1"/>
  <c r="T259"/>
  <c r="U259" s="1"/>
  <c r="T258"/>
  <c r="U258" s="1"/>
  <c r="V258" s="1"/>
  <c r="W258" s="1"/>
  <c r="T257"/>
  <c r="T256"/>
  <c r="T255"/>
  <c r="U255" s="1"/>
  <c r="V255" s="1"/>
  <c r="W255" s="1"/>
  <c r="T254"/>
  <c r="T253"/>
  <c r="U253" s="1"/>
  <c r="T252"/>
  <c r="U252" s="1"/>
  <c r="T251"/>
  <c r="U251" s="1"/>
  <c r="V251" s="1"/>
  <c r="W251" s="1"/>
  <c r="T250"/>
  <c r="T249"/>
  <c r="U249" s="1"/>
  <c r="T248"/>
  <c r="T247"/>
  <c r="U247" s="1"/>
  <c r="V247" s="1"/>
  <c r="W247" s="1"/>
  <c r="T246"/>
  <c r="U246" s="1"/>
  <c r="V246" s="1"/>
  <c r="W246" s="1"/>
  <c r="T245"/>
  <c r="U245" s="1"/>
  <c r="T244"/>
  <c r="T243"/>
  <c r="U243" s="1"/>
  <c r="V243" s="1"/>
  <c r="W243" s="1"/>
  <c r="T242"/>
  <c r="U242" s="1"/>
  <c r="V242" s="1"/>
  <c r="W242" s="1"/>
  <c r="T241"/>
  <c r="T240"/>
  <c r="T239"/>
  <c r="U239" s="1"/>
  <c r="V239" s="1"/>
  <c r="W239" s="1"/>
  <c r="T238"/>
  <c r="U238" s="1"/>
  <c r="T237"/>
  <c r="T236"/>
  <c r="U236" s="1"/>
  <c r="T235"/>
  <c r="U235" s="1"/>
  <c r="V235" s="1"/>
  <c r="W235" s="1"/>
  <c r="T234"/>
  <c r="U234" s="1"/>
  <c r="V234" s="1"/>
  <c r="W234" s="1"/>
  <c r="T233"/>
  <c r="U233" s="1"/>
  <c r="T232"/>
  <c r="T231"/>
  <c r="U231" s="1"/>
  <c r="V231" s="1"/>
  <c r="W231" s="1"/>
  <c r="T230"/>
  <c r="U230" s="1"/>
  <c r="V230" s="1"/>
  <c r="W230" s="1"/>
  <c r="T229"/>
  <c r="T228"/>
  <c r="U228" s="1"/>
  <c r="T227"/>
  <c r="T226"/>
  <c r="U226" s="1"/>
  <c r="T225"/>
  <c r="T224"/>
  <c r="T223"/>
  <c r="U223" s="1"/>
  <c r="T222"/>
  <c r="U222" s="1"/>
  <c r="T221"/>
  <c r="U221" s="1"/>
  <c r="T220"/>
  <c r="U220" s="1"/>
  <c r="T219"/>
  <c r="T218"/>
  <c r="T217"/>
  <c r="U217" s="1"/>
  <c r="T216"/>
  <c r="U216" s="1"/>
  <c r="V216" s="1"/>
  <c r="W216" s="1"/>
  <c r="T215"/>
  <c r="U215" s="1"/>
  <c r="V215" s="1"/>
  <c r="W215" s="1"/>
  <c r="T214"/>
  <c r="U214" s="1"/>
  <c r="V214" s="1"/>
  <c r="W214" s="1"/>
  <c r="T213"/>
  <c r="U213" s="1"/>
  <c r="T212"/>
  <c r="U212" s="1"/>
  <c r="T211"/>
  <c r="U211" s="1"/>
  <c r="T210"/>
  <c r="U210" s="1"/>
  <c r="T209"/>
  <c r="T208"/>
  <c r="U208" s="1"/>
  <c r="T207"/>
  <c r="U207" s="1"/>
  <c r="V207" s="1"/>
  <c r="W207" s="1"/>
  <c r="T206"/>
  <c r="U206" s="1"/>
  <c r="T205"/>
  <c r="U205" s="1"/>
  <c r="V205" s="1"/>
  <c r="W205" s="1"/>
  <c r="T204"/>
  <c r="T203"/>
  <c r="T202"/>
  <c r="T201"/>
  <c r="U201" s="1"/>
  <c r="T200"/>
  <c r="U200" s="1"/>
  <c r="V200" s="1"/>
  <c r="W200" s="1"/>
  <c r="T199"/>
  <c r="T198"/>
  <c r="T197"/>
  <c r="U197" s="1"/>
  <c r="V197" s="1"/>
  <c r="W197" s="1"/>
  <c r="T196"/>
  <c r="T195"/>
  <c r="U195" s="1"/>
  <c r="T194"/>
  <c r="U194" s="1"/>
  <c r="T193"/>
  <c r="T192"/>
  <c r="U192" s="1"/>
  <c r="V192" s="1"/>
  <c r="W192" s="1"/>
  <c r="T191"/>
  <c r="U191" s="1"/>
  <c r="V191" s="1"/>
  <c r="W191" s="1"/>
  <c r="T190"/>
  <c r="U190" s="1"/>
  <c r="V190" s="1"/>
  <c r="W190" s="1"/>
  <c r="T189"/>
  <c r="U189" s="1"/>
  <c r="V189" s="1"/>
  <c r="W189" s="1"/>
  <c r="T188"/>
  <c r="T187"/>
  <c r="U187" s="1"/>
  <c r="T186"/>
  <c r="T185"/>
  <c r="T184"/>
  <c r="U184" s="1"/>
  <c r="V184" s="1"/>
  <c r="W184" s="1"/>
  <c r="T183"/>
  <c r="U183" s="1"/>
  <c r="V183" s="1"/>
  <c r="W183" s="1"/>
  <c r="T182"/>
  <c r="U182" s="1"/>
  <c r="V182" s="1"/>
  <c r="W182" s="1"/>
  <c r="T181"/>
  <c r="U181" s="1"/>
  <c r="T180"/>
  <c r="U180" s="1"/>
  <c r="V180" s="1"/>
  <c r="W180" s="1"/>
  <c r="T179"/>
  <c r="U179" s="1"/>
  <c r="V179" s="1"/>
  <c r="W179" s="1"/>
  <c r="T178"/>
  <c r="U178" s="1"/>
  <c r="V178" s="1"/>
  <c r="W178" s="1"/>
  <c r="T177"/>
  <c r="U177" s="1"/>
  <c r="T176"/>
  <c r="T175"/>
  <c r="T174"/>
  <c r="U174" s="1"/>
  <c r="V174" s="1"/>
  <c r="W174" s="1"/>
  <c r="T173"/>
  <c r="U173" s="1"/>
  <c r="V173" s="1"/>
  <c r="W173" s="1"/>
  <c r="T172"/>
  <c r="U172" s="1"/>
  <c r="V172" s="1"/>
  <c r="W172" s="1"/>
  <c r="T171"/>
  <c r="T170"/>
  <c r="U170" s="1"/>
  <c r="V170" s="1"/>
  <c r="W170" s="1"/>
  <c r="T169"/>
  <c r="U169" s="1"/>
  <c r="T168"/>
  <c r="U168" s="1"/>
  <c r="V168" s="1"/>
  <c r="W168" s="1"/>
  <c r="T167"/>
  <c r="U167" s="1"/>
  <c r="T166"/>
  <c r="U166" s="1"/>
  <c r="V166" s="1"/>
  <c r="W166" s="1"/>
  <c r="T165"/>
  <c r="U165" s="1"/>
  <c r="T164"/>
  <c r="U164" s="1"/>
  <c r="V164" s="1"/>
  <c r="W164" s="1"/>
  <c r="T163"/>
  <c r="U163" s="1"/>
  <c r="T162"/>
  <c r="U162" s="1"/>
  <c r="V162" s="1"/>
  <c r="W162" s="1"/>
  <c r="T161"/>
  <c r="U161" s="1"/>
  <c r="T160"/>
  <c r="U160" s="1"/>
  <c r="V160" s="1"/>
  <c r="W160" s="1"/>
  <c r="T159"/>
  <c r="T158"/>
  <c r="U158" s="1"/>
  <c r="V158" s="1"/>
  <c r="W158" s="1"/>
  <c r="T157"/>
  <c r="U157" s="1"/>
  <c r="V157" s="1"/>
  <c r="W157" s="1"/>
  <c r="T156"/>
  <c r="U156" s="1"/>
  <c r="T155"/>
  <c r="U155" s="1"/>
  <c r="V155" s="1"/>
  <c r="W155" s="1"/>
  <c r="T154"/>
  <c r="T153"/>
  <c r="U153" s="1"/>
  <c r="T152"/>
  <c r="U152" s="1"/>
  <c r="V152" s="1"/>
  <c r="W152" s="1"/>
  <c r="T151"/>
  <c r="U151" s="1"/>
  <c r="T150"/>
  <c r="U150" s="1"/>
  <c r="V150" s="1"/>
  <c r="W150" s="1"/>
  <c r="T149"/>
  <c r="U149" s="1"/>
  <c r="V149" s="1"/>
  <c r="W149" s="1"/>
  <c r="T148"/>
  <c r="U148" s="1"/>
  <c r="V148" s="1"/>
  <c r="W148" s="1"/>
  <c r="T147"/>
  <c r="U147" s="1"/>
  <c r="V147" s="1"/>
  <c r="W147" s="1"/>
  <c r="T146"/>
  <c r="U146" s="1"/>
  <c r="T145"/>
  <c r="U145" s="1"/>
  <c r="T144"/>
  <c r="T143"/>
  <c r="T142"/>
  <c r="U142" s="1"/>
  <c r="V142" s="1"/>
  <c r="W142" s="1"/>
  <c r="T141"/>
  <c r="U141" s="1"/>
  <c r="V141" s="1"/>
  <c r="W141" s="1"/>
  <c r="T140"/>
  <c r="U140" s="1"/>
  <c r="V140" s="1"/>
  <c r="W140" s="1"/>
  <c r="T139"/>
  <c r="T138"/>
  <c r="T137"/>
  <c r="U137" s="1"/>
  <c r="T136"/>
  <c r="U136" s="1"/>
  <c r="V136" s="1"/>
  <c r="W136" s="1"/>
  <c r="T135"/>
  <c r="T134"/>
  <c r="T133"/>
  <c r="U133" s="1"/>
  <c r="V133" s="1"/>
  <c r="W133" s="1"/>
  <c r="T132"/>
  <c r="U132" s="1"/>
  <c r="T131"/>
  <c r="T130"/>
  <c r="U130" s="1"/>
  <c r="T129"/>
  <c r="T128"/>
  <c r="U128" s="1"/>
  <c r="V128" s="1"/>
  <c r="W128" s="1"/>
  <c r="T127"/>
  <c r="T126"/>
  <c r="T125"/>
  <c r="U125" s="1"/>
  <c r="V125" s="1"/>
  <c r="W125" s="1"/>
  <c r="T124"/>
  <c r="U124" s="1"/>
  <c r="V124" s="1"/>
  <c r="W124" s="1"/>
  <c r="T123"/>
  <c r="U123" s="1"/>
  <c r="T122"/>
  <c r="U122" s="1"/>
  <c r="T121"/>
  <c r="U121" s="1"/>
  <c r="T120"/>
  <c r="U120" s="1"/>
  <c r="V120" s="1"/>
  <c r="W120" s="1"/>
  <c r="T119"/>
  <c r="T118"/>
  <c r="T117"/>
  <c r="U117" s="1"/>
  <c r="V117" s="1"/>
  <c r="W117" s="1"/>
  <c r="T116"/>
  <c r="U116" s="1"/>
  <c r="T115"/>
  <c r="T114"/>
  <c r="U114" s="1"/>
  <c r="T113"/>
  <c r="U113" s="1"/>
  <c r="T112"/>
  <c r="U112" s="1"/>
  <c r="V112" s="1"/>
  <c r="W112" s="1"/>
  <c r="T111"/>
  <c r="T110"/>
  <c r="T109"/>
  <c r="U109" s="1"/>
  <c r="V109" s="1"/>
  <c r="W109" s="1"/>
  <c r="T108"/>
  <c r="U108" s="1"/>
  <c r="V108" s="1"/>
  <c r="W108" s="1"/>
  <c r="T107"/>
  <c r="T106"/>
  <c r="U106" s="1"/>
  <c r="T105"/>
  <c r="U105" s="1"/>
  <c r="T104"/>
  <c r="U104" s="1"/>
  <c r="V104" s="1"/>
  <c r="W104" s="1"/>
  <c r="T103"/>
  <c r="T102"/>
  <c r="T101"/>
  <c r="U101" s="1"/>
  <c r="V101" s="1"/>
  <c r="W101" s="1"/>
  <c r="T100"/>
  <c r="T99"/>
  <c r="T98"/>
  <c r="T97"/>
  <c r="T96"/>
  <c r="U96" s="1"/>
  <c r="V96" s="1"/>
  <c r="W96" s="1"/>
  <c r="T95"/>
  <c r="U95" s="1"/>
  <c r="T94"/>
  <c r="T93"/>
  <c r="U93" s="1"/>
  <c r="V93" s="1"/>
  <c r="W93" s="1"/>
  <c r="T92"/>
  <c r="U92" s="1"/>
  <c r="V92" s="1"/>
  <c r="W92" s="1"/>
  <c r="T91"/>
  <c r="T90"/>
  <c r="U90" s="1"/>
  <c r="T89"/>
  <c r="U89" s="1"/>
  <c r="T88"/>
  <c r="U88" s="1"/>
  <c r="V88" s="1"/>
  <c r="W88" s="1"/>
  <c r="T87"/>
  <c r="T86"/>
  <c r="T85"/>
  <c r="U85" s="1"/>
  <c r="V85" s="1"/>
  <c r="W85" s="1"/>
  <c r="T84"/>
  <c r="U84" s="1"/>
  <c r="V84" s="1"/>
  <c r="W84" s="1"/>
  <c r="T83"/>
  <c r="T82"/>
  <c r="U82" s="1"/>
  <c r="T81"/>
  <c r="U81" s="1"/>
  <c r="T80"/>
  <c r="U80" s="1"/>
  <c r="V80" s="1"/>
  <c r="W80" s="1"/>
  <c r="T79"/>
  <c r="U79" s="1"/>
  <c r="V79" s="1"/>
  <c r="W79" s="1"/>
  <c r="T78"/>
  <c r="U78" s="1"/>
  <c r="T77"/>
  <c r="T76"/>
  <c r="U76" s="1"/>
  <c r="T75"/>
  <c r="U75" s="1"/>
  <c r="T74"/>
  <c r="U74" s="1"/>
  <c r="T73"/>
  <c r="T72"/>
  <c r="U72" s="1"/>
  <c r="V72" s="1"/>
  <c r="W72" s="1"/>
  <c r="T71"/>
  <c r="U71" s="1"/>
  <c r="V71" s="1"/>
  <c r="W71" s="1"/>
  <c r="T70"/>
  <c r="U70" s="1"/>
  <c r="T69"/>
  <c r="U69" s="1"/>
  <c r="V69" s="1"/>
  <c r="W69" s="1"/>
  <c r="T68"/>
  <c r="U68" s="1"/>
  <c r="T67"/>
  <c r="U67" s="1"/>
  <c r="T66"/>
  <c r="U66" s="1"/>
  <c r="V66" s="1"/>
  <c r="W66" s="1"/>
  <c r="T65"/>
  <c r="U65" s="1"/>
  <c r="T64"/>
  <c r="U64" s="1"/>
  <c r="T63"/>
  <c r="U63" s="1"/>
  <c r="V63" s="1"/>
  <c r="W63" s="1"/>
  <c r="T62"/>
  <c r="U62" s="1"/>
  <c r="V62" s="1"/>
  <c r="W62" s="1"/>
  <c r="T61"/>
  <c r="U61" s="1"/>
  <c r="T60"/>
  <c r="T59"/>
  <c r="U59" s="1"/>
  <c r="T58"/>
  <c r="U58" s="1"/>
  <c r="T57"/>
  <c r="U57" s="1"/>
  <c r="V57" s="1"/>
  <c r="W57" s="1"/>
  <c r="T56"/>
  <c r="U56" s="1"/>
  <c r="V56" s="1"/>
  <c r="W56" s="1"/>
  <c r="T55"/>
  <c r="T54"/>
  <c r="U54" s="1"/>
  <c r="T53"/>
  <c r="U53" s="1"/>
  <c r="T52"/>
  <c r="U52" s="1"/>
  <c r="T51"/>
  <c r="U51" s="1"/>
  <c r="T50"/>
  <c r="U50" s="1"/>
  <c r="V50" s="1"/>
  <c r="W50" s="1"/>
  <c r="T49"/>
  <c r="U49" s="1"/>
  <c r="T48"/>
  <c r="U48" s="1"/>
  <c r="V48" s="1"/>
  <c r="W48" s="1"/>
  <c r="T47"/>
  <c r="U47" s="1"/>
  <c r="V47" s="1"/>
  <c r="W47" s="1"/>
  <c r="T46"/>
  <c r="U46" s="1"/>
  <c r="T45"/>
  <c r="U45" s="1"/>
  <c r="T44"/>
  <c r="U44" s="1"/>
  <c r="T43"/>
  <c r="U43" s="1"/>
  <c r="T42"/>
  <c r="U42" s="1"/>
  <c r="T41"/>
  <c r="U41" s="1"/>
  <c r="T40"/>
  <c r="U40" s="1"/>
  <c r="V40" s="1"/>
  <c r="W40" s="1"/>
  <c r="T39"/>
  <c r="U39" s="1"/>
  <c r="V39" s="1"/>
  <c r="W39" s="1"/>
  <c r="T38"/>
  <c r="T37"/>
  <c r="U37" s="1"/>
  <c r="V37" s="1"/>
  <c r="W37" s="1"/>
  <c r="T36"/>
  <c r="U36" s="1"/>
  <c r="T35"/>
  <c r="T34"/>
  <c r="U34" s="1"/>
  <c r="V34" s="1"/>
  <c r="W34" s="1"/>
  <c r="T33"/>
  <c r="T32"/>
  <c r="T31"/>
  <c r="U31" s="1"/>
  <c r="V31" s="1"/>
  <c r="W31" s="1"/>
  <c r="T30"/>
  <c r="U30" s="1"/>
  <c r="V30" s="1"/>
  <c r="W30" s="1"/>
  <c r="T29"/>
  <c r="U29" s="1"/>
  <c r="T28"/>
  <c r="U28" s="1"/>
  <c r="T27"/>
  <c r="U27" s="1"/>
  <c r="T26"/>
  <c r="U26" s="1"/>
  <c r="V26" s="1"/>
  <c r="W26" s="1"/>
  <c r="T25"/>
  <c r="U25" s="1"/>
  <c r="V25" s="1"/>
  <c r="W25" s="1"/>
  <c r="T24"/>
  <c r="T23"/>
  <c r="U23" s="1"/>
  <c r="T22"/>
  <c r="T21"/>
  <c r="U21" s="1"/>
  <c r="V21" s="1"/>
  <c r="W21" s="1"/>
  <c r="T20"/>
  <c r="U20" s="1"/>
  <c r="T19"/>
  <c r="T18"/>
  <c r="U18" s="1"/>
  <c r="V18" s="1"/>
  <c r="W18" s="1"/>
  <c r="T17"/>
  <c r="T16"/>
  <c r="U16" s="1"/>
  <c r="V16" s="1"/>
  <c r="W16" s="1"/>
  <c r="T15"/>
  <c r="U15" s="1"/>
  <c r="V15" s="1"/>
  <c r="W15" s="1"/>
  <c r="T14"/>
  <c r="U14" s="1"/>
  <c r="T13"/>
  <c r="U13" s="1"/>
  <c r="T12"/>
  <c r="U12" s="1"/>
  <c r="V12" s="1"/>
  <c r="W12" s="1"/>
  <c r="T11"/>
  <c r="U11" s="1"/>
  <c r="T10"/>
  <c r="U10" s="1"/>
  <c r="T9"/>
  <c r="U9" s="1"/>
  <c r="V9" s="1"/>
  <c r="W9" s="1"/>
  <c r="T8"/>
  <c r="U8" s="1"/>
  <c r="T7"/>
  <c r="T6"/>
  <c r="U6" s="1"/>
  <c r="V6" s="1"/>
  <c r="W6" s="1"/>
  <c r="T5"/>
  <c r="U5" s="1"/>
  <c r="V5" s="1"/>
  <c r="W5" s="1"/>
  <c r="T4"/>
  <c r="U4" s="1"/>
  <c r="V4" s="1"/>
  <c r="W4" s="1"/>
  <c r="T3"/>
  <c r="U3" s="1"/>
  <c r="V3" s="1"/>
  <c r="W3" s="1"/>
  <c r="T2"/>
  <c r="V371" l="1"/>
  <c r="W371" s="1"/>
  <c r="V252"/>
  <c r="W252" s="1"/>
  <c r="V299"/>
  <c r="W299" s="1"/>
  <c r="V145"/>
  <c r="W145" s="1"/>
  <c r="U199"/>
  <c r="V199" s="1"/>
  <c r="W199" s="1"/>
  <c r="V609"/>
  <c r="W609" s="1"/>
  <c r="V616"/>
  <c r="W616" s="1"/>
  <c r="V347"/>
  <c r="W347" s="1"/>
  <c r="V633"/>
  <c r="W633" s="1"/>
  <c r="U100"/>
  <c r="V100" s="1"/>
  <c r="W100" s="1"/>
  <c r="V113"/>
  <c r="W113" s="1"/>
  <c r="V156"/>
  <c r="W156" s="1"/>
  <c r="V161"/>
  <c r="W161" s="1"/>
  <c r="V270"/>
  <c r="W270" s="1"/>
  <c r="V488"/>
  <c r="W488" s="1"/>
  <c r="U176"/>
  <c r="V176" s="1"/>
  <c r="W176" s="1"/>
  <c r="V226"/>
  <c r="W226" s="1"/>
  <c r="V363"/>
  <c r="W363" s="1"/>
  <c r="V221"/>
  <c r="W221" s="1"/>
  <c r="V82"/>
  <c r="W82" s="1"/>
  <c r="V223"/>
  <c r="W223" s="1"/>
  <c r="V418"/>
  <c r="W418" s="1"/>
  <c r="V106"/>
  <c r="W106" s="1"/>
  <c r="V323"/>
  <c r="W323" s="1"/>
  <c r="V545"/>
  <c r="W545" s="1"/>
  <c r="V90"/>
  <c r="W90" s="1"/>
  <c r="U284"/>
  <c r="V284" s="1"/>
  <c r="W284" s="1"/>
  <c r="U502"/>
  <c r="V502" s="1"/>
  <c r="W502" s="1"/>
  <c r="V116"/>
  <c r="W116" s="1"/>
  <c r="U315"/>
  <c r="V315" s="1"/>
  <c r="W315" s="1"/>
  <c r="V380"/>
  <c r="W380" s="1"/>
  <c r="V577"/>
  <c r="W577" s="1"/>
  <c r="V208"/>
  <c r="W208" s="1"/>
  <c r="U286"/>
  <c r="V286" s="1"/>
  <c r="W286" s="1"/>
  <c r="U291"/>
  <c r="V291" s="1"/>
  <c r="W291" s="1"/>
  <c r="U316"/>
  <c r="V316" s="1"/>
  <c r="W316" s="1"/>
  <c r="U340"/>
  <c r="V340" s="1"/>
  <c r="W340" s="1"/>
  <c r="U430"/>
  <c r="V430" s="1"/>
  <c r="W430" s="1"/>
  <c r="V497"/>
  <c r="W497" s="1"/>
  <c r="U649"/>
  <c r="V649" s="1"/>
  <c r="W649" s="1"/>
  <c r="V165"/>
  <c r="W165" s="1"/>
  <c r="V238"/>
  <c r="W238" s="1"/>
  <c r="U292"/>
  <c r="V292" s="1"/>
  <c r="W292" s="1"/>
  <c r="V394"/>
  <c r="W394" s="1"/>
  <c r="U411"/>
  <c r="V411" s="1"/>
  <c r="W411" s="1"/>
  <c r="U424"/>
  <c r="V424" s="1"/>
  <c r="W424" s="1"/>
  <c r="V584"/>
  <c r="W584" s="1"/>
  <c r="V615"/>
  <c r="W615" s="1"/>
  <c r="V146"/>
  <c r="W146" s="1"/>
  <c r="U343"/>
  <c r="V343" s="1"/>
  <c r="W343" s="1"/>
  <c r="V593"/>
  <c r="W593" s="1"/>
  <c r="V641"/>
  <c r="W641" s="1"/>
  <c r="V260"/>
  <c r="W260" s="1"/>
  <c r="V356"/>
  <c r="W356" s="1"/>
  <c r="U98"/>
  <c r="V98" s="1"/>
  <c r="W98" s="1"/>
  <c r="U154"/>
  <c r="V154" s="1"/>
  <c r="W154" s="1"/>
  <c r="U138"/>
  <c r="V138" s="1"/>
  <c r="W138" s="1"/>
  <c r="V181"/>
  <c r="W181" s="1"/>
  <c r="U638"/>
  <c r="V638" s="1"/>
  <c r="W638" s="1"/>
  <c r="U307"/>
  <c r="V307" s="1"/>
  <c r="W307" s="1"/>
  <c r="U372"/>
  <c r="V372" s="1"/>
  <c r="W372" s="1"/>
  <c r="U526"/>
  <c r="V526" s="1"/>
  <c r="W526" s="1"/>
  <c r="V217"/>
  <c r="W217" s="1"/>
  <c r="U254"/>
  <c r="V254" s="1"/>
  <c r="W254" s="1"/>
  <c r="U319"/>
  <c r="V319" s="1"/>
  <c r="W319" s="1"/>
  <c r="V367"/>
  <c r="W367" s="1"/>
  <c r="V8"/>
  <c r="W8" s="1"/>
  <c r="U33"/>
  <c r="V33" s="1"/>
  <c r="W33" s="1"/>
  <c r="U97"/>
  <c r="V97" s="1"/>
  <c r="W97" s="1"/>
  <c r="U535"/>
  <c r="V535" s="1"/>
  <c r="W535" s="1"/>
  <c r="U606"/>
  <c r="V606" s="1"/>
  <c r="W606" s="1"/>
  <c r="U91"/>
  <c r="V91" s="1"/>
  <c r="W91" s="1"/>
  <c r="V122"/>
  <c r="W122" s="1"/>
  <c r="U339"/>
  <c r="V339" s="1"/>
  <c r="W339" s="1"/>
  <c r="U510"/>
  <c r="V510" s="1"/>
  <c r="W510" s="1"/>
  <c r="V41"/>
  <c r="W41" s="1"/>
  <c r="V81"/>
  <c r="W81" s="1"/>
  <c r="U129"/>
  <c r="V129" s="1"/>
  <c r="W129" s="1"/>
  <c r="U107"/>
  <c r="V107" s="1"/>
  <c r="W107" s="1"/>
  <c r="V132"/>
  <c r="W132" s="1"/>
  <c r="U139"/>
  <c r="V139" s="1"/>
  <c r="W139" s="1"/>
  <c r="U324"/>
  <c r="V324" s="1"/>
  <c r="W324" s="1"/>
  <c r="U348"/>
  <c r="V348" s="1"/>
  <c r="W348" s="1"/>
  <c r="V123"/>
  <c r="W123" s="1"/>
  <c r="U387"/>
  <c r="V387" s="1"/>
  <c r="W387" s="1"/>
  <c r="V412"/>
  <c r="W412" s="1"/>
  <c r="U495"/>
  <c r="V495" s="1"/>
  <c r="W495" s="1"/>
  <c r="U503"/>
  <c r="V503" s="1"/>
  <c r="W503" s="1"/>
  <c r="U508"/>
  <c r="V508" s="1"/>
  <c r="W508" s="1"/>
  <c r="U516"/>
  <c r="V516" s="1"/>
  <c r="W516" s="1"/>
  <c r="U519"/>
  <c r="V519" s="1"/>
  <c r="W519" s="1"/>
  <c r="U527"/>
  <c r="V527" s="1"/>
  <c r="W527" s="1"/>
  <c r="V536"/>
  <c r="W536" s="1"/>
  <c r="U558"/>
  <c r="V558" s="1"/>
  <c r="W558" s="1"/>
  <c r="U639"/>
  <c r="V639" s="1"/>
  <c r="W639" s="1"/>
  <c r="U651"/>
  <c r="V651" s="1"/>
  <c r="W651" s="1"/>
  <c r="V11"/>
  <c r="W11" s="1"/>
  <c r="U73"/>
  <c r="V73" s="1"/>
  <c r="W73" s="1"/>
  <c r="V114"/>
  <c r="W114" s="1"/>
  <c r="U144"/>
  <c r="V144" s="1"/>
  <c r="W144" s="1"/>
  <c r="U198"/>
  <c r="V198" s="1"/>
  <c r="W198" s="1"/>
  <c r="V201"/>
  <c r="W201" s="1"/>
  <c r="U224"/>
  <c r="V224" s="1"/>
  <c r="W224" s="1"/>
  <c r="U303"/>
  <c r="V303" s="1"/>
  <c r="W303" s="1"/>
  <c r="V331"/>
  <c r="W331" s="1"/>
  <c r="U383"/>
  <c r="V383" s="1"/>
  <c r="W383" s="1"/>
  <c r="U583"/>
  <c r="V583" s="1"/>
  <c r="W583" s="1"/>
  <c r="U605"/>
  <c r="V605" s="1"/>
  <c r="W605" s="1"/>
  <c r="U617"/>
  <c r="V617" s="1"/>
  <c r="W617" s="1"/>
  <c r="V65"/>
  <c r="W65" s="1"/>
  <c r="V130"/>
  <c r="W130" s="1"/>
  <c r="V259"/>
  <c r="W259" s="1"/>
  <c r="V308"/>
  <c r="W308" s="1"/>
  <c r="V355"/>
  <c r="W355" s="1"/>
  <c r="V379"/>
  <c r="W379" s="1"/>
  <c r="V396"/>
  <c r="W396" s="1"/>
  <c r="V10"/>
  <c r="W10" s="1"/>
  <c r="V23"/>
  <c r="W23" s="1"/>
  <c r="V53"/>
  <c r="W53" s="1"/>
  <c r="V64"/>
  <c r="W64" s="1"/>
  <c r="V78"/>
  <c r="W78" s="1"/>
  <c r="V163"/>
  <c r="W163" s="1"/>
  <c r="U185"/>
  <c r="V185" s="1"/>
  <c r="W185" s="1"/>
  <c r="U196"/>
  <c r="V196" s="1"/>
  <c r="W196" s="1"/>
  <c r="V206"/>
  <c r="W206" s="1"/>
  <c r="U257"/>
  <c r="V257" s="1"/>
  <c r="W257" s="1"/>
  <c r="U289"/>
  <c r="V289" s="1"/>
  <c r="W289" s="1"/>
  <c r="U618"/>
  <c r="V618" s="1"/>
  <c r="W618" s="1"/>
  <c r="V29"/>
  <c r="W29" s="1"/>
  <c r="V42"/>
  <c r="W42" s="1"/>
  <c r="V51"/>
  <c r="W51" s="1"/>
  <c r="V54"/>
  <c r="W54" s="1"/>
  <c r="V59"/>
  <c r="W59" s="1"/>
  <c r="V76"/>
  <c r="W76" s="1"/>
  <c r="U94"/>
  <c r="V94" s="1"/>
  <c r="W94" s="1"/>
  <c r="U110"/>
  <c r="V110" s="1"/>
  <c r="W110" s="1"/>
  <c r="U126"/>
  <c r="V126" s="1"/>
  <c r="W126" s="1"/>
  <c r="V167"/>
  <c r="W167" s="1"/>
  <c r="U203"/>
  <c r="V203" s="1"/>
  <c r="W203" s="1"/>
  <c r="V211"/>
  <c r="W211" s="1"/>
  <c r="U218"/>
  <c r="V218" s="1"/>
  <c r="W218" s="1"/>
  <c r="V222"/>
  <c r="W222" s="1"/>
  <c r="U225"/>
  <c r="V225" s="1"/>
  <c r="W225" s="1"/>
  <c r="U244"/>
  <c r="V244" s="1"/>
  <c r="W244" s="1"/>
  <c r="V249"/>
  <c r="W249" s="1"/>
  <c r="U276"/>
  <c r="V276" s="1"/>
  <c r="W276" s="1"/>
  <c r="V281"/>
  <c r="W281" s="1"/>
  <c r="U312"/>
  <c r="V312" s="1"/>
  <c r="W312" s="1"/>
  <c r="U344"/>
  <c r="V344" s="1"/>
  <c r="W344" s="1"/>
  <c r="U376"/>
  <c r="V376" s="1"/>
  <c r="W376" s="1"/>
  <c r="U410"/>
  <c r="V410" s="1"/>
  <c r="W410" s="1"/>
  <c r="U437"/>
  <c r="V437" s="1"/>
  <c r="W437" s="1"/>
  <c r="U482"/>
  <c r="V482" s="1"/>
  <c r="W482" s="1"/>
  <c r="U610"/>
  <c r="V610" s="1"/>
  <c r="W610" s="1"/>
  <c r="U570"/>
  <c r="V570" s="1"/>
  <c r="W570" s="1"/>
  <c r="U19"/>
  <c r="V19" s="1"/>
  <c r="W19" s="1"/>
  <c r="U24"/>
  <c r="V24" s="1"/>
  <c r="W24" s="1"/>
  <c r="U32"/>
  <c r="V32" s="1"/>
  <c r="W32" s="1"/>
  <c r="U127"/>
  <c r="V127" s="1"/>
  <c r="W127" s="1"/>
  <c r="U240"/>
  <c r="V240" s="1"/>
  <c r="W240" s="1"/>
  <c r="U272"/>
  <c r="V272" s="1"/>
  <c r="W272" s="1"/>
  <c r="U282"/>
  <c r="V282" s="1"/>
  <c r="W282" s="1"/>
  <c r="U304"/>
  <c r="V304" s="1"/>
  <c r="W304" s="1"/>
  <c r="U368"/>
  <c r="V368" s="1"/>
  <c r="W368" s="1"/>
  <c r="U429"/>
  <c r="V429" s="1"/>
  <c r="W429" s="1"/>
  <c r="U7"/>
  <c r="V7" s="1"/>
  <c r="W7" s="1"/>
  <c r="V14"/>
  <c r="W14" s="1"/>
  <c r="U17"/>
  <c r="V17" s="1"/>
  <c r="W17" s="1"/>
  <c r="U38"/>
  <c r="V38" s="1"/>
  <c r="W38" s="1"/>
  <c r="V46"/>
  <c r="W46" s="1"/>
  <c r="V49"/>
  <c r="W49" s="1"/>
  <c r="U83"/>
  <c r="V83" s="1"/>
  <c r="W83" s="1"/>
  <c r="U99"/>
  <c r="V99" s="1"/>
  <c r="W99" s="1"/>
  <c r="V105"/>
  <c r="W105" s="1"/>
  <c r="V121"/>
  <c r="W121" s="1"/>
  <c r="U131"/>
  <c r="V131" s="1"/>
  <c r="W131" s="1"/>
  <c r="U474"/>
  <c r="V474" s="1"/>
  <c r="W474" s="1"/>
  <c r="U529"/>
  <c r="V529" s="1"/>
  <c r="W529" s="1"/>
  <c r="U596"/>
  <c r="V596" s="1"/>
  <c r="W596" s="1"/>
  <c r="V95"/>
  <c r="W95" s="1"/>
  <c r="U186"/>
  <c r="V186" s="1"/>
  <c r="W186" s="1"/>
  <c r="U193"/>
  <c r="V193" s="1"/>
  <c r="W193" s="1"/>
  <c r="U483"/>
  <c r="V483" s="1"/>
  <c r="W483" s="1"/>
  <c r="V43"/>
  <c r="W43" s="1"/>
  <c r="V68"/>
  <c r="W68" s="1"/>
  <c r="U111"/>
  <c r="V111" s="1"/>
  <c r="W111" s="1"/>
  <c r="U143"/>
  <c r="V143" s="1"/>
  <c r="W143" s="1"/>
  <c r="U219"/>
  <c r="V219" s="1"/>
  <c r="W219" s="1"/>
  <c r="U250"/>
  <c r="V250" s="1"/>
  <c r="W250" s="1"/>
  <c r="U336"/>
  <c r="V336" s="1"/>
  <c r="W336" s="1"/>
  <c r="U433"/>
  <c r="V433" s="1"/>
  <c r="W433" s="1"/>
  <c r="U478"/>
  <c r="V478" s="1"/>
  <c r="W478" s="1"/>
  <c r="U35"/>
  <c r="V35" s="1"/>
  <c r="W35" s="1"/>
  <c r="U55"/>
  <c r="V55" s="1"/>
  <c r="W55" s="1"/>
  <c r="U60"/>
  <c r="V60" s="1"/>
  <c r="W60" s="1"/>
  <c r="U77"/>
  <c r="V77" s="1"/>
  <c r="W77" s="1"/>
  <c r="V89"/>
  <c r="W89" s="1"/>
  <c r="U115"/>
  <c r="V115" s="1"/>
  <c r="W115" s="1"/>
  <c r="V137"/>
  <c r="W137" s="1"/>
  <c r="U171"/>
  <c r="V171" s="1"/>
  <c r="W171" s="1"/>
  <c r="V177"/>
  <c r="W177" s="1"/>
  <c r="U22"/>
  <c r="V22" s="1"/>
  <c r="W22" s="1"/>
  <c r="V27"/>
  <c r="W27" s="1"/>
  <c r="V44"/>
  <c r="W44" s="1"/>
  <c r="V52"/>
  <c r="W52" s="1"/>
  <c r="V61"/>
  <c r="W61" s="1"/>
  <c r="V74"/>
  <c r="W74" s="1"/>
  <c r="U86"/>
  <c r="V86" s="1"/>
  <c r="W86" s="1"/>
  <c r="U102"/>
  <c r="V102" s="1"/>
  <c r="W102" s="1"/>
  <c r="U118"/>
  <c r="V118" s="1"/>
  <c r="W118" s="1"/>
  <c r="U134"/>
  <c r="V134" s="1"/>
  <c r="W134" s="1"/>
  <c r="V153"/>
  <c r="W153" s="1"/>
  <c r="U159"/>
  <c r="V159" s="1"/>
  <c r="W159" s="1"/>
  <c r="V194"/>
  <c r="W194" s="1"/>
  <c r="V213"/>
  <c r="W213" s="1"/>
  <c r="V228"/>
  <c r="W228" s="1"/>
  <c r="U237"/>
  <c r="V237" s="1"/>
  <c r="W237" s="1"/>
  <c r="U269"/>
  <c r="V269" s="1"/>
  <c r="W269" s="1"/>
  <c r="U296"/>
  <c r="V296" s="1"/>
  <c r="W296" s="1"/>
  <c r="U328"/>
  <c r="V328" s="1"/>
  <c r="W328" s="1"/>
  <c r="U360"/>
  <c r="V360" s="1"/>
  <c r="W360" s="1"/>
  <c r="U420"/>
  <c r="V420" s="1"/>
  <c r="W420" s="1"/>
  <c r="U209"/>
  <c r="V209" s="1"/>
  <c r="W209" s="1"/>
  <c r="U400"/>
  <c r="V400" s="1"/>
  <c r="W400" s="1"/>
  <c r="U446"/>
  <c r="V446" s="1"/>
  <c r="W446" s="1"/>
  <c r="U555"/>
  <c r="V555" s="1"/>
  <c r="W555" s="1"/>
  <c r="U601"/>
  <c r="V601" s="1"/>
  <c r="W601" s="1"/>
  <c r="V13"/>
  <c r="W13" s="1"/>
  <c r="V20"/>
  <c r="W20" s="1"/>
  <c r="V28"/>
  <c r="W28" s="1"/>
  <c r="V36"/>
  <c r="W36" s="1"/>
  <c r="V45"/>
  <c r="W45" s="1"/>
  <c r="V58"/>
  <c r="W58" s="1"/>
  <c r="V67"/>
  <c r="W67" s="1"/>
  <c r="V70"/>
  <c r="W70" s="1"/>
  <c r="V75"/>
  <c r="W75" s="1"/>
  <c r="U87"/>
  <c r="V87" s="1"/>
  <c r="W87" s="1"/>
  <c r="U103"/>
  <c r="V103" s="1"/>
  <c r="W103" s="1"/>
  <c r="U119"/>
  <c r="V119" s="1"/>
  <c r="W119" s="1"/>
  <c r="U135"/>
  <c r="V135" s="1"/>
  <c r="W135" s="1"/>
  <c r="V151"/>
  <c r="W151" s="1"/>
  <c r="V169"/>
  <c r="W169" s="1"/>
  <c r="U175"/>
  <c r="V175" s="1"/>
  <c r="W175" s="1"/>
  <c r="U188"/>
  <c r="V188" s="1"/>
  <c r="W188" s="1"/>
  <c r="U229"/>
  <c r="V229" s="1"/>
  <c r="W229" s="1"/>
  <c r="V253"/>
  <c r="W253" s="1"/>
  <c r="U256"/>
  <c r="V256" s="1"/>
  <c r="W256" s="1"/>
  <c r="V285"/>
  <c r="W285" s="1"/>
  <c r="U288"/>
  <c r="V288" s="1"/>
  <c r="W288" s="1"/>
  <c r="U320"/>
  <c r="V320" s="1"/>
  <c r="W320" s="1"/>
  <c r="U352"/>
  <c r="V352" s="1"/>
  <c r="W352" s="1"/>
  <c r="U384"/>
  <c r="V384" s="1"/>
  <c r="W384" s="1"/>
  <c r="U232"/>
  <c r="V232" s="1"/>
  <c r="W232" s="1"/>
  <c r="U264"/>
  <c r="V264" s="1"/>
  <c r="W264" s="1"/>
  <c r="U297"/>
  <c r="V297" s="1"/>
  <c r="W297" s="1"/>
  <c r="U305"/>
  <c r="V305" s="1"/>
  <c r="W305" s="1"/>
  <c r="U313"/>
  <c r="V313" s="1"/>
  <c r="W313" s="1"/>
  <c r="U321"/>
  <c r="V321" s="1"/>
  <c r="W321" s="1"/>
  <c r="U329"/>
  <c r="V329" s="1"/>
  <c r="W329" s="1"/>
  <c r="U337"/>
  <c r="V337" s="1"/>
  <c r="W337" s="1"/>
  <c r="U345"/>
  <c r="V345" s="1"/>
  <c r="W345" s="1"/>
  <c r="U353"/>
  <c r="V353" s="1"/>
  <c r="W353" s="1"/>
  <c r="U361"/>
  <c r="V361" s="1"/>
  <c r="W361" s="1"/>
  <c r="U369"/>
  <c r="V369" s="1"/>
  <c r="W369" s="1"/>
  <c r="U377"/>
  <c r="V377" s="1"/>
  <c r="W377" s="1"/>
  <c r="U385"/>
  <c r="V385" s="1"/>
  <c r="W385" s="1"/>
  <c r="U392"/>
  <c r="V392" s="1"/>
  <c r="W392" s="1"/>
  <c r="U457"/>
  <c r="V457" s="1"/>
  <c r="W457" s="1"/>
  <c r="U485"/>
  <c r="V485" s="1"/>
  <c r="W485" s="1"/>
  <c r="U548"/>
  <c r="V548" s="1"/>
  <c r="W548" s="1"/>
  <c r="U557"/>
  <c r="V557" s="1"/>
  <c r="W557" s="1"/>
  <c r="U589"/>
  <c r="V589" s="1"/>
  <c r="W589" s="1"/>
  <c r="U624"/>
  <c r="V624" s="1"/>
  <c r="W624" s="1"/>
  <c r="U628"/>
  <c r="V628" s="1"/>
  <c r="W628" s="1"/>
  <c r="U642"/>
  <c r="V642" s="1"/>
  <c r="W642" s="1"/>
  <c r="V195"/>
  <c r="W195" s="1"/>
  <c r="U204"/>
  <c r="V204" s="1"/>
  <c r="W204" s="1"/>
  <c r="V210"/>
  <c r="W210" s="1"/>
  <c r="V220"/>
  <c r="W220" s="1"/>
  <c r="V233"/>
  <c r="W233" s="1"/>
  <c r="V236"/>
  <c r="W236" s="1"/>
  <c r="U261"/>
  <c r="V261" s="1"/>
  <c r="W261" s="1"/>
  <c r="V265"/>
  <c r="W265" s="1"/>
  <c r="V268"/>
  <c r="W268" s="1"/>
  <c r="U293"/>
  <c r="V293" s="1"/>
  <c r="W293" s="1"/>
  <c r="U301"/>
  <c r="V301" s="1"/>
  <c r="W301" s="1"/>
  <c r="U309"/>
  <c r="V309" s="1"/>
  <c r="W309" s="1"/>
  <c r="U317"/>
  <c r="V317" s="1"/>
  <c r="W317" s="1"/>
  <c r="U325"/>
  <c r="V325" s="1"/>
  <c r="W325" s="1"/>
  <c r="U333"/>
  <c r="V333" s="1"/>
  <c r="W333" s="1"/>
  <c r="U341"/>
  <c r="V341" s="1"/>
  <c r="W341" s="1"/>
  <c r="U349"/>
  <c r="V349" s="1"/>
  <c r="W349" s="1"/>
  <c r="U357"/>
  <c r="V357" s="1"/>
  <c r="W357" s="1"/>
  <c r="U365"/>
  <c r="V365" s="1"/>
  <c r="W365" s="1"/>
  <c r="U373"/>
  <c r="V373" s="1"/>
  <c r="W373" s="1"/>
  <c r="U381"/>
  <c r="V381" s="1"/>
  <c r="W381" s="1"/>
  <c r="U421"/>
  <c r="V421" s="1"/>
  <c r="W421" s="1"/>
  <c r="U434"/>
  <c r="V434" s="1"/>
  <c r="W434" s="1"/>
  <c r="U443"/>
  <c r="V443" s="1"/>
  <c r="W443" s="1"/>
  <c r="V467"/>
  <c r="W467" s="1"/>
  <c r="U470"/>
  <c r="V470" s="1"/>
  <c r="W470" s="1"/>
  <c r="U475"/>
  <c r="V475" s="1"/>
  <c r="W475" s="1"/>
  <c r="U513"/>
  <c r="V513" s="1"/>
  <c r="W513" s="1"/>
  <c r="U520"/>
  <c r="V520" s="1"/>
  <c r="W520" s="1"/>
  <c r="U506"/>
  <c r="V506" s="1"/>
  <c r="W506" s="1"/>
  <c r="U571"/>
  <c r="V571" s="1"/>
  <c r="W571" s="1"/>
  <c r="V187"/>
  <c r="W187" s="1"/>
  <c r="U202"/>
  <c r="V202" s="1"/>
  <c r="W202" s="1"/>
  <c r="V212"/>
  <c r="W212" s="1"/>
  <c r="U227"/>
  <c r="V227" s="1"/>
  <c r="W227" s="1"/>
  <c r="U241"/>
  <c r="V241" s="1"/>
  <c r="W241" s="1"/>
  <c r="V245"/>
  <c r="W245" s="1"/>
  <c r="U248"/>
  <c r="V248" s="1"/>
  <c r="W248" s="1"/>
  <c r="U273"/>
  <c r="V273" s="1"/>
  <c r="W273" s="1"/>
  <c r="V277"/>
  <c r="W277" s="1"/>
  <c r="U280"/>
  <c r="V280" s="1"/>
  <c r="W280" s="1"/>
  <c r="U408"/>
  <c r="V408" s="1"/>
  <c r="W408" s="1"/>
  <c r="U423"/>
  <c r="V423" s="1"/>
  <c r="W423" s="1"/>
  <c r="U427"/>
  <c r="V427" s="1"/>
  <c r="W427" s="1"/>
  <c r="U450"/>
  <c r="V450" s="1"/>
  <c r="W450" s="1"/>
  <c r="U481"/>
  <c r="V481" s="1"/>
  <c r="W481" s="1"/>
  <c r="V515"/>
  <c r="W515" s="1"/>
  <c r="U554"/>
  <c r="V554" s="1"/>
  <c r="W554" s="1"/>
  <c r="U563"/>
  <c r="V563" s="1"/>
  <c r="W563" s="1"/>
  <c r="U612"/>
  <c r="V612" s="1"/>
  <c r="W612" s="1"/>
  <c r="U441"/>
  <c r="V441" s="1"/>
  <c r="W441" s="1"/>
  <c r="U504"/>
  <c r="V504" s="1"/>
  <c r="W504" s="1"/>
  <c r="U530"/>
  <c r="V530" s="1"/>
  <c r="W530" s="1"/>
  <c r="U544"/>
  <c r="V544" s="1"/>
  <c r="W544" s="1"/>
  <c r="U579"/>
  <c r="V579" s="1"/>
  <c r="W579" s="1"/>
  <c r="V586"/>
  <c r="W586" s="1"/>
  <c r="U592"/>
  <c r="V592" s="1"/>
  <c r="W592" s="1"/>
  <c r="U650"/>
  <c r="V650" s="1"/>
  <c r="W650" s="1"/>
  <c r="U419"/>
  <c r="V419" s="1"/>
  <c r="W419" s="1"/>
  <c r="U428"/>
  <c r="V428" s="1"/>
  <c r="W428" s="1"/>
  <c r="U435"/>
  <c r="V435" s="1"/>
  <c r="W435" s="1"/>
  <c r="U438"/>
  <c r="V438" s="1"/>
  <c r="W438" s="1"/>
  <c r="U442"/>
  <c r="V442" s="1"/>
  <c r="W442" s="1"/>
  <c r="U449"/>
  <c r="V449" s="1"/>
  <c r="W449" s="1"/>
  <c r="U484"/>
  <c r="V484" s="1"/>
  <c r="W484" s="1"/>
  <c r="U492"/>
  <c r="V492" s="1"/>
  <c r="W492" s="1"/>
  <c r="U505"/>
  <c r="V505" s="1"/>
  <c r="W505" s="1"/>
  <c r="V509"/>
  <c r="W509" s="1"/>
  <c r="U608"/>
  <c r="V608" s="1"/>
  <c r="W608" s="1"/>
  <c r="U458"/>
  <c r="V458" s="1"/>
  <c r="W458" s="1"/>
  <c r="U465"/>
  <c r="V465" s="1"/>
  <c r="W465" s="1"/>
  <c r="U489"/>
  <c r="V489" s="1"/>
  <c r="W489" s="1"/>
  <c r="U539"/>
  <c r="V539" s="1"/>
  <c r="W539" s="1"/>
  <c r="U602"/>
  <c r="V602" s="1"/>
  <c r="W602" s="1"/>
  <c r="U426"/>
  <c r="V426" s="1"/>
  <c r="W426" s="1"/>
  <c r="U451"/>
  <c r="V451" s="1"/>
  <c r="W451" s="1"/>
  <c r="U454"/>
  <c r="V454" s="1"/>
  <c r="W454" s="1"/>
  <c r="V459"/>
  <c r="W459" s="1"/>
  <c r="V462"/>
  <c r="W462" s="1"/>
  <c r="U466"/>
  <c r="V466" s="1"/>
  <c r="W466" s="1"/>
  <c r="U473"/>
  <c r="V473" s="1"/>
  <c r="W473" s="1"/>
  <c r="U546"/>
  <c r="V546" s="1"/>
  <c r="W546" s="1"/>
  <c r="U553"/>
  <c r="V553" s="1"/>
  <c r="W553" s="1"/>
  <c r="V562"/>
  <c r="W562" s="1"/>
  <c r="V568"/>
  <c r="W568" s="1"/>
  <c r="U573"/>
  <c r="V573" s="1"/>
  <c r="W573" s="1"/>
  <c r="V595"/>
  <c r="W595" s="1"/>
  <c r="V417"/>
  <c r="W417" s="1"/>
  <c r="V436"/>
  <c r="W436" s="1"/>
  <c r="V444"/>
  <c r="W444" s="1"/>
  <c r="V452"/>
  <c r="W452" s="1"/>
  <c r="V460"/>
  <c r="W460" s="1"/>
  <c r="V468"/>
  <c r="W468" s="1"/>
  <c r="V476"/>
  <c r="W476" s="1"/>
  <c r="V498"/>
  <c r="W498" s="1"/>
  <c r="U512"/>
  <c r="V512" s="1"/>
  <c r="W512" s="1"/>
  <c r="U521"/>
  <c r="V521" s="1"/>
  <c r="W521" s="1"/>
  <c r="V578"/>
  <c r="W578" s="1"/>
  <c r="V587"/>
  <c r="W587" s="1"/>
  <c r="U640"/>
  <c r="V640" s="1"/>
  <c r="W640" s="1"/>
  <c r="V415"/>
  <c r="W415" s="1"/>
  <c r="V431"/>
  <c r="W431" s="1"/>
  <c r="V439"/>
  <c r="W439" s="1"/>
  <c r="V447"/>
  <c r="W447" s="1"/>
  <c r="V455"/>
  <c r="W455" s="1"/>
  <c r="V463"/>
  <c r="W463" s="1"/>
  <c r="V471"/>
  <c r="W471" s="1"/>
  <c r="V479"/>
  <c r="W479" s="1"/>
  <c r="V490"/>
  <c r="W490" s="1"/>
  <c r="V507"/>
  <c r="W507" s="1"/>
  <c r="V522"/>
  <c r="W522" s="1"/>
  <c r="V531"/>
  <c r="W531" s="1"/>
  <c r="U560"/>
  <c r="V560" s="1"/>
  <c r="W560" s="1"/>
  <c r="U569"/>
  <c r="V569" s="1"/>
  <c r="W569" s="1"/>
  <c r="V603"/>
  <c r="W603" s="1"/>
  <c r="U634"/>
  <c r="V634" s="1"/>
  <c r="W634" s="1"/>
  <c r="U528"/>
  <c r="V528" s="1"/>
  <c r="W528" s="1"/>
  <c r="U537"/>
  <c r="V537" s="1"/>
  <c r="W537" s="1"/>
  <c r="V425"/>
  <c r="W425" s="1"/>
  <c r="V432"/>
  <c r="W432" s="1"/>
  <c r="V440"/>
  <c r="W440" s="1"/>
  <c r="U445"/>
  <c r="V445" s="1"/>
  <c r="W445" s="1"/>
  <c r="V448"/>
  <c r="W448" s="1"/>
  <c r="U453"/>
  <c r="V453" s="1"/>
  <c r="W453" s="1"/>
  <c r="V456"/>
  <c r="W456" s="1"/>
  <c r="U461"/>
  <c r="V461" s="1"/>
  <c r="W461" s="1"/>
  <c r="V464"/>
  <c r="W464" s="1"/>
  <c r="U469"/>
  <c r="V469" s="1"/>
  <c r="W469" s="1"/>
  <c r="V472"/>
  <c r="W472" s="1"/>
  <c r="U477"/>
  <c r="V477" s="1"/>
  <c r="W477" s="1"/>
  <c r="V480"/>
  <c r="W480" s="1"/>
  <c r="V491"/>
  <c r="W491" s="1"/>
  <c r="V496"/>
  <c r="W496" s="1"/>
  <c r="U499"/>
  <c r="V499" s="1"/>
  <c r="W499" s="1"/>
  <c r="V514"/>
  <c r="W514" s="1"/>
  <c r="V523"/>
  <c r="W523" s="1"/>
  <c r="V538"/>
  <c r="W538" s="1"/>
  <c r="V547"/>
  <c r="W547" s="1"/>
  <c r="V552"/>
  <c r="W552" s="1"/>
  <c r="V561"/>
  <c r="W561" s="1"/>
  <c r="U576"/>
  <c r="V576" s="1"/>
  <c r="W576" s="1"/>
  <c r="U585"/>
  <c r="V585" s="1"/>
  <c r="W585" s="1"/>
  <c r="U594"/>
  <c r="V594" s="1"/>
  <c r="W594" s="1"/>
  <c r="U611"/>
  <c r="V611" s="1"/>
  <c r="W611" s="1"/>
  <c r="U626"/>
  <c r="V626" s="1"/>
  <c r="W626" s="1"/>
  <c r="V648"/>
  <c r="W648" s="1"/>
  <c r="V646"/>
  <c r="W646" s="1"/>
  <c r="U652"/>
  <c r="V652" s="1"/>
  <c r="W652" s="1"/>
  <c r="U2"/>
  <c r="V2" s="1"/>
  <c r="W2" s="1"/>
  <c r="P250" i="8"/>
  <c r="Q250" s="1"/>
  <c r="P46"/>
  <c r="Q46" s="1"/>
  <c r="P315"/>
  <c r="Q315" s="1"/>
  <c r="R315" s="1"/>
  <c r="S315" s="1"/>
  <c r="P221"/>
  <c r="P510"/>
  <c r="Q510" s="1"/>
  <c r="P582"/>
  <c r="P602"/>
  <c r="Q602" s="1"/>
  <c r="R602" s="1"/>
  <c r="S602" s="1"/>
  <c r="P391"/>
  <c r="P623"/>
  <c r="P363"/>
  <c r="Q363" s="1"/>
  <c r="P286"/>
  <c r="Q286" s="1"/>
  <c r="P283"/>
  <c r="P446"/>
  <c r="Q446" s="1"/>
  <c r="P115"/>
  <c r="Q115" s="1"/>
  <c r="P598"/>
  <c r="P123"/>
  <c r="P549"/>
  <c r="Q549" s="1"/>
  <c r="Q394"/>
  <c r="P394"/>
  <c r="P330"/>
  <c r="P54"/>
  <c r="P232"/>
  <c r="P553"/>
  <c r="P188"/>
  <c r="P325"/>
  <c r="P467"/>
  <c r="P471"/>
  <c r="Q471" s="1"/>
  <c r="P118"/>
  <c r="P453"/>
  <c r="Q435"/>
  <c r="P435"/>
  <c r="P324"/>
  <c r="Q324" s="1"/>
  <c r="P462"/>
  <c r="Q462" s="1"/>
  <c r="R462" s="1"/>
  <c r="S462" s="1"/>
  <c r="P51"/>
  <c r="P239"/>
  <c r="P338"/>
  <c r="Q338" s="1"/>
  <c r="P539"/>
  <c r="Q539" s="1"/>
  <c r="R539" s="1"/>
  <c r="S539" s="1"/>
  <c r="P465"/>
  <c r="P638"/>
  <c r="Q638" s="1"/>
  <c r="P143"/>
  <c r="P211"/>
  <c r="Q211" s="1"/>
  <c r="P17"/>
  <c r="P444"/>
  <c r="P442"/>
  <c r="Q442" s="1"/>
  <c r="P82"/>
  <c r="Q82" s="1"/>
  <c r="P163"/>
  <c r="P166"/>
  <c r="Q166" s="1"/>
  <c r="P516"/>
  <c r="Q516" s="1"/>
  <c r="P285"/>
  <c r="P543"/>
  <c r="Q543" s="1"/>
  <c r="P173"/>
  <c r="Q173" s="1"/>
  <c r="P12"/>
  <c r="Q12" s="1"/>
  <c r="Q55"/>
  <c r="P55"/>
  <c r="P216"/>
  <c r="P366"/>
  <c r="Q366" s="1"/>
  <c r="R366" s="1"/>
  <c r="S366" s="1"/>
  <c r="P482"/>
  <c r="P412"/>
  <c r="P126"/>
  <c r="P353"/>
  <c r="Q353" s="1"/>
  <c r="Q439"/>
  <c r="P439"/>
  <c r="P9"/>
  <c r="P193"/>
  <c r="P613"/>
  <c r="P248"/>
  <c r="P280"/>
  <c r="P518"/>
  <c r="Q518" s="1"/>
  <c r="P388"/>
  <c r="Q388" s="1"/>
  <c r="P552"/>
  <c r="P84"/>
  <c r="Q84" s="1"/>
  <c r="P312"/>
  <c r="P260"/>
  <c r="Q260" s="1"/>
  <c r="P355"/>
  <c r="Q355" s="1"/>
  <c r="P304"/>
  <c r="Q304" s="1"/>
  <c r="P416"/>
  <c r="P282"/>
  <c r="Q282" s="1"/>
  <c r="P71"/>
  <c r="P546"/>
  <c r="P219"/>
  <c r="P44"/>
  <c r="P201"/>
  <c r="P206"/>
  <c r="Q206" s="1"/>
  <c r="P340"/>
  <c r="P423"/>
  <c r="P541"/>
  <c r="Q541" s="1"/>
  <c r="P136"/>
  <c r="Q136" s="1"/>
  <c r="P196"/>
  <c r="P223"/>
  <c r="Q223" s="1"/>
  <c r="R223" s="1"/>
  <c r="S223" s="1"/>
  <c r="P53"/>
  <c r="P33"/>
  <c r="Q33" s="1"/>
  <c r="P94"/>
  <c r="Q94" s="1"/>
  <c r="P493"/>
  <c r="P220"/>
  <c r="Q220" s="1"/>
  <c r="P555"/>
  <c r="Q555" s="1"/>
  <c r="R555" s="1"/>
  <c r="S555" s="1"/>
  <c r="P279"/>
  <c r="P214"/>
  <c r="P530"/>
  <c r="Q530" s="1"/>
  <c r="P26"/>
  <c r="P212"/>
  <c r="Q212" s="1"/>
  <c r="P110"/>
  <c r="Q110" s="1"/>
  <c r="P268"/>
  <c r="Q268" s="1"/>
  <c r="P224"/>
  <c r="P267"/>
  <c r="P350"/>
  <c r="P156"/>
  <c r="Q156" s="1"/>
  <c r="P421"/>
  <c r="Q421" s="1"/>
  <c r="R421" s="1"/>
  <c r="S421" s="1"/>
  <c r="P294"/>
  <c r="Q294" s="1"/>
  <c r="P276"/>
  <c r="Q276" s="1"/>
  <c r="P413"/>
  <c r="P37"/>
  <c r="P264"/>
  <c r="P491"/>
  <c r="P14"/>
  <c r="Q14" s="1"/>
  <c r="P254"/>
  <c r="Q254" s="1"/>
  <c r="R254" s="1"/>
  <c r="S254" s="1"/>
  <c r="P531"/>
  <c r="Q531" s="1"/>
  <c r="P565"/>
  <c r="Q565" s="1"/>
  <c r="P177"/>
  <c r="P227"/>
  <c r="Q227" s="1"/>
  <c r="P132"/>
  <c r="P281"/>
  <c r="Q281" s="1"/>
  <c r="P81"/>
  <c r="Q81" s="1"/>
  <c r="P550"/>
  <c r="Q550" s="1"/>
  <c r="R550" s="1"/>
  <c r="S550" s="1"/>
  <c r="P38"/>
  <c r="Q38" s="1"/>
  <c r="P534"/>
  <c r="P68"/>
  <c r="Q68" s="1"/>
  <c r="P21"/>
  <c r="Q21" s="1"/>
  <c r="R21" s="1"/>
  <c r="S21" s="1"/>
  <c r="P85"/>
  <c r="Q410"/>
  <c r="R410" s="1"/>
  <c r="S410" s="1"/>
  <c r="P410"/>
  <c r="P47"/>
  <c r="P438"/>
  <c r="Q438" s="1"/>
  <c r="P63"/>
  <c r="Q63" s="1"/>
  <c r="P300"/>
  <c r="Q300" s="1"/>
  <c r="P347"/>
  <c r="P580"/>
  <c r="P564"/>
  <c r="P615"/>
  <c r="Q615" s="1"/>
  <c r="P146"/>
  <c r="Q146" s="1"/>
  <c r="P266"/>
  <c r="P7"/>
  <c r="P480"/>
  <c r="Q480" s="1"/>
  <c r="P529"/>
  <c r="P489"/>
  <c r="Q489" s="1"/>
  <c r="P326"/>
  <c r="P18"/>
  <c r="Q18" s="1"/>
  <c r="P408"/>
  <c r="P506"/>
  <c r="Q506" s="1"/>
  <c r="R506" s="1"/>
  <c r="S506" s="1"/>
  <c r="P284"/>
  <c r="P475"/>
  <c r="P579"/>
  <c r="Q579" s="1"/>
  <c r="P141"/>
  <c r="Q141" s="1"/>
  <c r="P287"/>
  <c r="P597"/>
  <c r="Q597" s="1"/>
  <c r="R597" s="1"/>
  <c r="S597" s="1"/>
  <c r="P189"/>
  <c r="Q189" s="1"/>
  <c r="R189" s="1"/>
  <c r="S189" s="1"/>
  <c r="P509"/>
  <c r="P23"/>
  <c r="P11"/>
  <c r="P197"/>
  <c r="P288"/>
  <c r="P150"/>
  <c r="Q150" s="1"/>
  <c r="P335"/>
  <c r="Q335" s="1"/>
  <c r="R469"/>
  <c r="S469" s="1"/>
  <c r="Q469"/>
  <c r="P469"/>
  <c r="P456"/>
  <c r="Q456" s="1"/>
  <c r="R456" s="1"/>
  <c r="S456" s="1"/>
  <c r="P577"/>
  <c r="Q577" s="1"/>
  <c r="P591"/>
  <c r="Q591" s="1"/>
  <c r="P20"/>
  <c r="Q20" s="1"/>
  <c r="P311"/>
  <c r="Q311" s="1"/>
  <c r="P561"/>
  <c r="P593"/>
  <c r="P426"/>
  <c r="Q426" s="1"/>
  <c r="R426" s="1"/>
  <c r="S426" s="1"/>
  <c r="P251"/>
  <c r="P547"/>
  <c r="Q627"/>
  <c r="R627" s="1"/>
  <c r="S627" s="1"/>
  <c r="P627"/>
  <c r="P161"/>
  <c r="Q161" s="1"/>
  <c r="P592"/>
  <c r="P91"/>
  <c r="Q91" s="1"/>
  <c r="P257"/>
  <c r="P290"/>
  <c r="P556"/>
  <c r="Q556" s="1"/>
  <c r="P619"/>
  <c r="P494"/>
  <c r="P31"/>
  <c r="P448"/>
  <c r="P99"/>
  <c r="P322"/>
  <c r="Q322" s="1"/>
  <c r="P182"/>
  <c r="P525"/>
  <c r="Q525" s="1"/>
  <c r="P187"/>
  <c r="P229"/>
  <c r="Q229" s="1"/>
  <c r="P594"/>
  <c r="Q594" s="1"/>
  <c r="P242"/>
  <c r="Q242" s="1"/>
  <c r="P341"/>
  <c r="Q341" s="1"/>
  <c r="P15"/>
  <c r="Q381"/>
  <c r="R381" s="1"/>
  <c r="S381" s="1"/>
  <c r="P381"/>
  <c r="P155"/>
  <c r="Q155" s="1"/>
  <c r="P586"/>
  <c r="P316"/>
  <c r="P137"/>
  <c r="P249"/>
  <c r="P213"/>
  <c r="Q93"/>
  <c r="P93"/>
  <c r="P171"/>
  <c r="Q171" s="1"/>
  <c r="P174"/>
  <c r="Q174" s="1"/>
  <c r="P234"/>
  <c r="P404"/>
  <c r="P631"/>
  <c r="P633"/>
  <c r="Q633" s="1"/>
  <c r="P378"/>
  <c r="P40"/>
  <c r="P98"/>
  <c r="Q98" s="1"/>
  <c r="Q385"/>
  <c r="P385"/>
  <c r="P22"/>
  <c r="P548"/>
  <c r="Q548" s="1"/>
  <c r="P389"/>
  <c r="Q389" s="1"/>
  <c r="R389" s="1"/>
  <c r="S389" s="1"/>
  <c r="P306"/>
  <c r="P422"/>
  <c r="Q422" s="1"/>
  <c r="P345"/>
  <c r="Q345" s="1"/>
  <c r="P503"/>
  <c r="P490"/>
  <c r="P626"/>
  <c r="P409"/>
  <c r="Q628"/>
  <c r="R628" s="1"/>
  <c r="S628" s="1"/>
  <c r="P628"/>
  <c r="P645"/>
  <c r="P375"/>
  <c r="Q375" s="1"/>
  <c r="R375" s="1"/>
  <c r="S375" s="1"/>
  <c r="P387"/>
  <c r="P151"/>
  <c r="P455"/>
  <c r="Q455" s="1"/>
  <c r="P246"/>
  <c r="Q246" s="1"/>
  <c r="P169"/>
  <c r="P178"/>
  <c r="Q178" s="1"/>
  <c r="P418"/>
  <c r="Q418" s="1"/>
  <c r="R418" s="1"/>
  <c r="S418" s="1"/>
  <c r="P105"/>
  <c r="Q105" s="1"/>
  <c r="R105" s="1"/>
  <c r="S105" s="1"/>
  <c r="P116"/>
  <c r="Q116" s="1"/>
  <c r="P90"/>
  <c r="Q90" s="1"/>
  <c r="R90" s="1"/>
  <c r="S90" s="1"/>
  <c r="P479"/>
  <c r="P107"/>
  <c r="P310"/>
  <c r="Q162"/>
  <c r="R162" s="1"/>
  <c r="S162" s="1"/>
  <c r="P162"/>
  <c r="P498"/>
  <c r="Q498" s="1"/>
  <c r="R498" s="1"/>
  <c r="S498" s="1"/>
  <c r="P377"/>
  <c r="Q377" s="1"/>
  <c r="R377" s="1"/>
  <c r="S377" s="1"/>
  <c r="P10"/>
  <c r="P390"/>
  <c r="P207"/>
  <c r="P617"/>
  <c r="P292"/>
  <c r="Q292" s="1"/>
  <c r="P158"/>
  <c r="Q158" s="1"/>
  <c r="R158" s="1"/>
  <c r="S158" s="1"/>
  <c r="P551"/>
  <c r="Q134"/>
  <c r="R134" s="1"/>
  <c r="S134" s="1"/>
  <c r="P134"/>
  <c r="P461"/>
  <c r="Q461" s="1"/>
  <c r="P406"/>
  <c r="Q406" s="1"/>
  <c r="R406" s="1"/>
  <c r="S406" s="1"/>
  <c r="P69"/>
  <c r="Q69" s="1"/>
  <c r="P235"/>
  <c r="Q235" s="1"/>
  <c r="R235" s="1"/>
  <c r="S235" s="1"/>
  <c r="P48"/>
  <c r="Q48" s="1"/>
  <c r="P610"/>
  <c r="Q610" s="1"/>
  <c r="R610" s="1"/>
  <c r="S610" s="1"/>
  <c r="P140"/>
  <c r="P65"/>
  <c r="Q65" s="1"/>
  <c r="R65" s="1"/>
  <c r="S65" s="1"/>
  <c r="P407"/>
  <c r="Q407" s="1"/>
  <c r="P100"/>
  <c r="P581"/>
  <c r="P415"/>
  <c r="Q415" s="1"/>
  <c r="P297"/>
  <c r="Q297" s="1"/>
  <c r="Q305"/>
  <c r="R305" s="1"/>
  <c r="S305" s="1"/>
  <c r="P305"/>
  <c r="P131"/>
  <c r="P255"/>
  <c r="P52"/>
  <c r="Q52" s="1"/>
  <c r="P376"/>
  <c r="Q376" s="1"/>
  <c r="R376" s="1"/>
  <c r="S376" s="1"/>
  <c r="P487"/>
  <c r="Q487" s="1"/>
  <c r="P481"/>
  <c r="P558"/>
  <c r="Q558" s="1"/>
  <c r="P180"/>
  <c r="Q180" s="1"/>
  <c r="R180" s="1"/>
  <c r="S180" s="1"/>
  <c r="P362"/>
  <c r="P259"/>
  <c r="Q259" s="1"/>
  <c r="R259" s="1"/>
  <c r="S259" s="1"/>
  <c r="P147"/>
  <c r="P130"/>
  <c r="Q130" s="1"/>
  <c r="R130" s="1"/>
  <c r="S130" s="1"/>
  <c r="P348"/>
  <c r="P454"/>
  <c r="Q454" s="1"/>
  <c r="P332"/>
  <c r="P343"/>
  <c r="Q343" s="1"/>
  <c r="R343" s="1"/>
  <c r="S343" s="1"/>
  <c r="P256"/>
  <c r="P502"/>
  <c r="P372"/>
  <c r="Q372" s="1"/>
  <c r="P67"/>
  <c r="Q67" s="1"/>
  <c r="R67" s="1"/>
  <c r="S67" s="1"/>
  <c r="P573"/>
  <c r="Q573" s="1"/>
  <c r="P443"/>
  <c r="P222"/>
  <c r="Q222" s="1"/>
  <c r="R222" s="1"/>
  <c r="S222" s="1"/>
  <c r="P452"/>
  <c r="Q452" s="1"/>
  <c r="R452" s="1"/>
  <c r="S452" s="1"/>
  <c r="P588"/>
  <c r="P271"/>
  <c r="Q271" s="1"/>
  <c r="R271" s="1"/>
  <c r="S271" s="1"/>
  <c r="P634"/>
  <c r="Q634" s="1"/>
  <c r="R634" s="1"/>
  <c r="S634" s="1"/>
  <c r="P331"/>
  <c r="P605"/>
  <c r="P358"/>
  <c r="Q358" s="1"/>
  <c r="P209"/>
  <c r="Q560"/>
  <c r="R560" s="1"/>
  <c r="S560" s="1"/>
  <c r="P560"/>
  <c r="P273"/>
  <c r="P144"/>
  <c r="P476"/>
  <c r="Q476" s="1"/>
  <c r="P411"/>
  <c r="Q411" s="1"/>
  <c r="R411" s="1"/>
  <c r="S411" s="1"/>
  <c r="P308"/>
  <c r="Q308" s="1"/>
  <c r="P468"/>
  <c r="P62"/>
  <c r="P225"/>
  <c r="Q225" s="1"/>
  <c r="R225" s="1"/>
  <c r="S225" s="1"/>
  <c r="P505"/>
  <c r="P524"/>
  <c r="R183"/>
  <c r="S183" s="1"/>
  <c r="Q183"/>
  <c r="P183"/>
  <c r="P346"/>
  <c r="P344"/>
  <c r="P352"/>
  <c r="Q352" s="1"/>
  <c r="R352" s="1"/>
  <c r="S352" s="1"/>
  <c r="P96"/>
  <c r="P313"/>
  <c r="Q417"/>
  <c r="P417"/>
  <c r="P179"/>
  <c r="Q179" s="1"/>
  <c r="P508"/>
  <c r="Q77"/>
  <c r="P77"/>
  <c r="P230"/>
  <c r="Q230" s="1"/>
  <c r="P379"/>
  <c r="P400"/>
  <c r="P66"/>
  <c r="Q66" s="1"/>
  <c r="P236"/>
  <c r="P60"/>
  <c r="P608"/>
  <c r="P314"/>
  <c r="Q314" s="1"/>
  <c r="P13"/>
  <c r="P618"/>
  <c r="Q618" s="1"/>
  <c r="R618" s="1"/>
  <c r="S618" s="1"/>
  <c r="R302"/>
  <c r="S302" s="1"/>
  <c r="P302"/>
  <c r="Q302" s="1"/>
  <c r="P365"/>
  <c r="P113"/>
  <c r="Q113" s="1"/>
  <c r="R113" s="1"/>
  <c r="S113" s="1"/>
  <c r="P386"/>
  <c r="P601"/>
  <c r="P39"/>
  <c r="Q39" s="1"/>
  <c r="P432"/>
  <c r="R512"/>
  <c r="S512" s="1"/>
  <c r="P512"/>
  <c r="Q512" s="1"/>
  <c r="P603"/>
  <c r="Q603" s="1"/>
  <c r="R603" s="1"/>
  <c r="S603" s="1"/>
  <c r="P89"/>
  <c r="Q89" s="1"/>
  <c r="R89" s="1"/>
  <c r="S89" s="1"/>
  <c r="P72"/>
  <c r="Q72" s="1"/>
  <c r="P478"/>
  <c r="Q478" s="1"/>
  <c r="P354"/>
  <c r="Q354" s="1"/>
  <c r="P460"/>
  <c r="P262"/>
  <c r="Q262" s="1"/>
  <c r="Q88"/>
  <c r="R88" s="1"/>
  <c r="S88" s="1"/>
  <c r="P88"/>
  <c r="P559"/>
  <c r="P317"/>
  <c r="P2"/>
  <c r="P557"/>
  <c r="Q557" s="1"/>
  <c r="R557" s="1"/>
  <c r="S557" s="1"/>
  <c r="P231"/>
  <c r="P3"/>
  <c r="R74"/>
  <c r="S74" s="1"/>
  <c r="P74"/>
  <c r="Q74" s="1"/>
  <c r="P149"/>
  <c r="P170"/>
  <c r="Q170" s="1"/>
  <c r="R170" s="1"/>
  <c r="S170" s="1"/>
  <c r="P477"/>
  <c r="P272"/>
  <c r="P103"/>
  <c r="P303"/>
  <c r="P414"/>
  <c r="Q414" s="1"/>
  <c r="P614"/>
  <c r="Q614" s="1"/>
  <c r="P359"/>
  <c r="P61"/>
  <c r="Q61" s="1"/>
  <c r="P440"/>
  <c r="Q440" s="1"/>
  <c r="R440" s="1"/>
  <c r="S440" s="1"/>
  <c r="P590"/>
  <c r="Q590" s="1"/>
  <c r="R590" s="1"/>
  <c r="S590" s="1"/>
  <c r="P138"/>
  <c r="P27"/>
  <c r="Q27" s="1"/>
  <c r="P184"/>
  <c r="Q184" s="1"/>
  <c r="P83"/>
  <c r="P568"/>
  <c r="P428"/>
  <c r="P457"/>
  <c r="Q457" s="1"/>
  <c r="R457" s="1"/>
  <c r="S457" s="1"/>
  <c r="P536"/>
  <c r="Q536" s="1"/>
  <c r="P583"/>
  <c r="P30"/>
  <c r="P5"/>
  <c r="Q5" s="1"/>
  <c r="R5" s="1"/>
  <c r="S5" s="1"/>
  <c r="P120"/>
  <c r="P50"/>
  <c r="P504"/>
  <c r="Q504" s="1"/>
  <c r="P585"/>
  <c r="Q585" s="1"/>
  <c r="R585" s="1"/>
  <c r="S585" s="1"/>
  <c r="P401"/>
  <c r="Q401" s="1"/>
  <c r="R401" s="1"/>
  <c r="S401" s="1"/>
  <c r="P42"/>
  <c r="P319"/>
  <c r="P127"/>
  <c r="P488"/>
  <c r="Q488" s="1"/>
  <c r="P399"/>
  <c r="P119"/>
  <c r="Q119" s="1"/>
  <c r="P396"/>
  <c r="P361"/>
  <c r="P522"/>
  <c r="P237"/>
  <c r="Q237" s="1"/>
  <c r="R237" s="1"/>
  <c r="S237" s="1"/>
  <c r="P470"/>
  <c r="P6"/>
  <c r="P129"/>
  <c r="Q129" s="1"/>
  <c r="P205"/>
  <c r="Q205" s="1"/>
  <c r="P521"/>
  <c r="P190"/>
  <c r="Q190" s="1"/>
  <c r="R190" s="1"/>
  <c r="S190" s="1"/>
  <c r="P195"/>
  <c r="P563"/>
  <c r="P16"/>
  <c r="Q16" s="1"/>
  <c r="P202"/>
  <c r="Q202" s="1"/>
  <c r="R202" s="1"/>
  <c r="S202" s="1"/>
  <c r="P384"/>
  <c r="P28"/>
  <c r="P513"/>
  <c r="P642"/>
  <c r="Q642" s="1"/>
  <c r="R642" s="1"/>
  <c r="S642" s="1"/>
  <c r="P122"/>
  <c r="Q122" s="1"/>
  <c r="R122" s="1"/>
  <c r="S122" s="1"/>
  <c r="P630"/>
  <c r="P124"/>
  <c r="P635"/>
  <c r="P154"/>
  <c r="Q154" s="1"/>
  <c r="R154" s="1"/>
  <c r="S154" s="1"/>
  <c r="P368"/>
  <c r="P337"/>
  <c r="P78"/>
  <c r="P192"/>
  <c r="Q192" s="1"/>
  <c r="R192" s="1"/>
  <c r="S192" s="1"/>
  <c r="P186"/>
  <c r="P217"/>
  <c r="Q217" s="1"/>
  <c r="P429"/>
  <c r="P484"/>
  <c r="Q484" s="1"/>
  <c r="P474"/>
  <c r="Q474" s="1"/>
  <c r="R474" s="1"/>
  <c r="S474" s="1"/>
  <c r="P176"/>
  <c r="P29"/>
  <c r="Q29" s="1"/>
  <c r="R29" s="1"/>
  <c r="S29" s="1"/>
  <c r="P380"/>
  <c r="P496"/>
  <c r="P153"/>
  <c r="Q153" s="1"/>
  <c r="R153" s="1"/>
  <c r="S153" s="1"/>
  <c r="P574"/>
  <c r="Q574" s="1"/>
  <c r="P500"/>
  <c r="Q500" s="1"/>
  <c r="P589"/>
  <c r="Q589" s="1"/>
  <c r="R589" s="1"/>
  <c r="S589" s="1"/>
  <c r="P323"/>
  <c r="Q323" s="1"/>
  <c r="P32"/>
  <c r="Q32" s="1"/>
  <c r="P75"/>
  <c r="P36"/>
  <c r="Q419"/>
  <c r="R419" s="1"/>
  <c r="S419" s="1"/>
  <c r="P419"/>
  <c r="P194"/>
  <c r="P87"/>
  <c r="Q87" s="1"/>
  <c r="R87" s="1"/>
  <c r="S87" s="1"/>
  <c r="P430"/>
  <c r="Q278"/>
  <c r="P278"/>
  <c r="P258"/>
  <c r="P125"/>
  <c r="P441"/>
  <c r="P41"/>
  <c r="Q41" s="1"/>
  <c r="P301"/>
  <c r="Q434"/>
  <c r="P434"/>
  <c r="P420"/>
  <c r="Q420" s="1"/>
  <c r="R420" s="1"/>
  <c r="S420" s="1"/>
  <c r="P393"/>
  <c r="Q393" s="1"/>
  <c r="P101"/>
  <c r="Q101" s="1"/>
  <c r="P463"/>
  <c r="P160"/>
  <c r="Q160" s="1"/>
  <c r="R160" s="1"/>
  <c r="S160" s="1"/>
  <c r="P318"/>
  <c r="P483"/>
  <c r="Q483" s="1"/>
  <c r="R483" s="1"/>
  <c r="S483" s="1"/>
  <c r="P86"/>
  <c r="P625"/>
  <c r="P152"/>
  <c r="Q152" s="1"/>
  <c r="P247"/>
  <c r="P492"/>
  <c r="Q492" s="1"/>
  <c r="P76"/>
  <c r="Q76" s="1"/>
  <c r="R76" s="1"/>
  <c r="S76" s="1"/>
  <c r="P245"/>
  <c r="P515"/>
  <c r="Q515" s="1"/>
  <c r="P19"/>
  <c r="P519"/>
  <c r="P532"/>
  <c r="Q532" s="1"/>
  <c r="P367"/>
  <c r="Q367" s="1"/>
  <c r="P507"/>
  <c r="P336"/>
  <c r="Q336" s="1"/>
  <c r="R336" s="1"/>
  <c r="S336" s="1"/>
  <c r="P567"/>
  <c r="P473"/>
  <c r="Q473" s="1"/>
  <c r="R473" s="1"/>
  <c r="S473" s="1"/>
  <c r="P203"/>
  <c r="P56"/>
  <c r="P644"/>
  <c r="Q644" s="1"/>
  <c r="P370"/>
  <c r="Q370" s="1"/>
  <c r="P405"/>
  <c r="Q405" s="1"/>
  <c r="P298"/>
  <c r="Q298" s="1"/>
  <c r="R298" s="1"/>
  <c r="S298" s="1"/>
  <c r="P277"/>
  <c r="P218"/>
  <c r="P43"/>
  <c r="Q43" s="1"/>
  <c r="P57"/>
  <c r="P622"/>
  <c r="Q622" s="1"/>
  <c r="P133"/>
  <c r="Q133" s="1"/>
  <c r="P167"/>
  <c r="P402"/>
  <c r="Q402" s="1"/>
  <c r="R402" s="1"/>
  <c r="S402" s="1"/>
  <c r="P437"/>
  <c r="P104"/>
  <c r="Q104" s="1"/>
  <c r="R104" s="1"/>
  <c r="S104" s="1"/>
  <c r="P514"/>
  <c r="Q514" s="1"/>
  <c r="P275"/>
  <c r="P164"/>
  <c r="Q164" s="1"/>
  <c r="P595"/>
  <c r="P464"/>
  <c r="Q464" s="1"/>
  <c r="P612"/>
  <c r="Q612" s="1"/>
  <c r="R612" s="1"/>
  <c r="S612" s="1"/>
  <c r="P629"/>
  <c r="P566"/>
  <c r="P538"/>
  <c r="P270"/>
  <c r="P495"/>
  <c r="Q495" s="1"/>
  <c r="P198"/>
  <c r="Q198" s="1"/>
  <c r="P327"/>
  <c r="P533"/>
  <c r="Q533" s="1"/>
  <c r="R533" s="1"/>
  <c r="S533" s="1"/>
  <c r="P307"/>
  <c r="P520"/>
  <c r="Q520" s="1"/>
  <c r="R520" s="1"/>
  <c r="S520" s="1"/>
  <c r="P142"/>
  <c r="Q142" s="1"/>
  <c r="P486"/>
  <c r="P181"/>
  <c r="Q181" s="1"/>
  <c r="P616"/>
  <c r="Q616" s="1"/>
  <c r="P472"/>
  <c r="Q472" s="1"/>
  <c r="P58"/>
  <c r="P334"/>
  <c r="P238"/>
  <c r="Q238" s="1"/>
  <c r="P168"/>
  <c r="P253"/>
  <c r="P309"/>
  <c r="Q309" s="1"/>
  <c r="Q575"/>
  <c r="P575"/>
  <c r="P544"/>
  <c r="P135"/>
  <c r="Q135" s="1"/>
  <c r="R135" s="1"/>
  <c r="S135" s="1"/>
  <c r="P572"/>
  <c r="P240"/>
  <c r="P458"/>
  <c r="Q458" s="1"/>
  <c r="P200"/>
  <c r="Q200" s="1"/>
  <c r="R200" s="1"/>
  <c r="S200" s="1"/>
  <c r="P542"/>
  <c r="P8"/>
  <c r="P172"/>
  <c r="Q172" s="1"/>
  <c r="P527"/>
  <c r="Q527" s="1"/>
  <c r="R527" s="1"/>
  <c r="S527" s="1"/>
  <c r="P373"/>
  <c r="P92"/>
  <c r="P641"/>
  <c r="Q641" s="1"/>
  <c r="P328"/>
  <c r="Q328" s="1"/>
  <c r="R328" s="1"/>
  <c r="S328" s="1"/>
  <c r="P636"/>
  <c r="P73"/>
  <c r="P228"/>
  <c r="Q228" s="1"/>
  <c r="P244"/>
  <c r="Q244" s="1"/>
  <c r="R244" s="1"/>
  <c r="S244" s="1"/>
  <c r="P175"/>
  <c r="P59"/>
  <c r="P215"/>
  <c r="Q215" s="1"/>
  <c r="P102"/>
  <c r="Q102" s="1"/>
  <c r="R102" s="1"/>
  <c r="S102" s="1"/>
  <c r="P450"/>
  <c r="P204"/>
  <c r="P291"/>
  <c r="Q291" s="1"/>
  <c r="P329"/>
  <c r="Q329" s="1"/>
  <c r="R329" s="1"/>
  <c r="S329" s="1"/>
  <c r="P80"/>
  <c r="P497"/>
  <c r="P562"/>
  <c r="Q562" s="1"/>
  <c r="Q70"/>
  <c r="R70" s="1"/>
  <c r="S70" s="1"/>
  <c r="P70"/>
  <c r="P321"/>
  <c r="P145"/>
  <c r="P620"/>
  <c r="Q620" s="1"/>
  <c r="P392"/>
  <c r="Q392" s="1"/>
  <c r="R392" s="1"/>
  <c r="S392" s="1"/>
  <c r="P433"/>
  <c r="P485"/>
  <c r="Q34"/>
  <c r="P34"/>
  <c r="P79"/>
  <c r="Q79" s="1"/>
  <c r="R79" s="1"/>
  <c r="S79" s="1"/>
  <c r="P643"/>
  <c r="P466"/>
  <c r="P111"/>
  <c r="Q111" s="1"/>
  <c r="P165"/>
  <c r="Q165" s="1"/>
  <c r="R165" s="1"/>
  <c r="S165" s="1"/>
  <c r="P374"/>
  <c r="P199"/>
  <c r="P545"/>
  <c r="Q545" s="1"/>
  <c r="P4"/>
  <c r="Q4" s="1"/>
  <c r="R4" s="1"/>
  <c r="S4" s="1"/>
  <c r="P431"/>
  <c r="P114"/>
  <c r="P570"/>
  <c r="Q570" s="1"/>
  <c r="P241"/>
  <c r="Q241" s="1"/>
  <c r="R241" s="1"/>
  <c r="S241" s="1"/>
  <c r="P501"/>
  <c r="P261"/>
  <c r="P97"/>
  <c r="Q97" s="1"/>
  <c r="P637"/>
  <c r="Q637" s="1"/>
  <c r="R637" s="1"/>
  <c r="S637" s="1"/>
  <c r="P263"/>
  <c r="P293"/>
  <c r="P139"/>
  <c r="Q139" s="1"/>
  <c r="P640"/>
  <c r="Q640" s="1"/>
  <c r="R640" s="1"/>
  <c r="S640" s="1"/>
  <c r="P299"/>
  <c r="P528"/>
  <c r="P517"/>
  <c r="Q517" s="1"/>
  <c r="Q45"/>
  <c r="R45" s="1"/>
  <c r="S45" s="1"/>
  <c r="P45"/>
  <c r="P121"/>
  <c r="P578"/>
  <c r="P611"/>
  <c r="Q611" s="1"/>
  <c r="P606"/>
  <c r="Q606" s="1"/>
  <c r="R606" s="1"/>
  <c r="S606" s="1"/>
  <c r="P587"/>
  <c r="P296"/>
  <c r="P233"/>
  <c r="Q233" s="1"/>
  <c r="P554"/>
  <c r="Q554" s="1"/>
  <c r="R554" s="1"/>
  <c r="S554" s="1"/>
  <c r="P397"/>
  <c r="P64"/>
  <c r="P596"/>
  <c r="Q596" s="1"/>
  <c r="Q526"/>
  <c r="R526" s="1"/>
  <c r="S526" s="1"/>
  <c r="P526"/>
  <c r="P436"/>
  <c r="Q436" s="1"/>
  <c r="P24"/>
  <c r="Q24" s="1"/>
  <c r="P584"/>
  <c r="P108"/>
  <c r="P106"/>
  <c r="Q106" s="1"/>
  <c r="P427"/>
  <c r="Q427" s="1"/>
  <c r="R427" s="1"/>
  <c r="S427" s="1"/>
  <c r="P95"/>
  <c r="Q95" s="1"/>
  <c r="P360"/>
  <c r="Q360" s="1"/>
  <c r="R360" s="1"/>
  <c r="S360" s="1"/>
  <c r="P571"/>
  <c r="P569"/>
  <c r="P364"/>
  <c r="P604"/>
  <c r="P265"/>
  <c r="P445"/>
  <c r="Q445" s="1"/>
  <c r="R445" s="1"/>
  <c r="S445" s="1"/>
  <c r="Q425"/>
  <c r="P425"/>
  <c r="P599"/>
  <c r="Q599" s="1"/>
  <c r="R599" s="1"/>
  <c r="S599" s="1"/>
  <c r="P535"/>
  <c r="Q535" s="1"/>
  <c r="P511"/>
  <c r="Q511" s="1"/>
  <c r="P333"/>
  <c r="P609"/>
  <c r="P210"/>
  <c r="Q210" s="1"/>
  <c r="P371"/>
  <c r="Q371" s="1"/>
  <c r="R371" s="1"/>
  <c r="S371" s="1"/>
  <c r="P252"/>
  <c r="Q252" s="1"/>
  <c r="P295"/>
  <c r="Q295" s="1"/>
  <c r="R295" s="1"/>
  <c r="S295" s="1"/>
  <c r="P382"/>
  <c r="P459"/>
  <c r="P357"/>
  <c r="P537"/>
  <c r="P117"/>
  <c r="P540"/>
  <c r="P191"/>
  <c r="Q191" s="1"/>
  <c r="P576"/>
  <c r="P226"/>
  <c r="P320"/>
  <c r="P185"/>
  <c r="P148"/>
  <c r="Q148" s="1"/>
  <c r="R148" s="1"/>
  <c r="S148" s="1"/>
  <c r="P398"/>
  <c r="Q398" s="1"/>
  <c r="P639"/>
  <c r="Q639" s="1"/>
  <c r="Q128"/>
  <c r="P128"/>
  <c r="P349"/>
  <c r="Q349" s="1"/>
  <c r="R349" s="1"/>
  <c r="S349" s="1"/>
  <c r="P243"/>
  <c r="Q243" s="1"/>
  <c r="P449"/>
  <c r="P621"/>
  <c r="P25"/>
  <c r="P274"/>
  <c r="Q274" s="1"/>
  <c r="P49"/>
  <c r="P451"/>
  <c r="P383"/>
  <c r="Q383" s="1"/>
  <c r="R383" s="1"/>
  <c r="S383" s="1"/>
  <c r="P447"/>
  <c r="P35"/>
  <c r="Q35" s="1"/>
  <c r="P395"/>
  <c r="P342"/>
  <c r="Q342" s="1"/>
  <c r="R342" s="1"/>
  <c r="S342" s="1"/>
  <c r="P624"/>
  <c r="Q624" s="1"/>
  <c r="P499"/>
  <c r="P112"/>
  <c r="Q112" s="1"/>
  <c r="P208"/>
  <c r="Q208" s="1"/>
  <c r="R208" s="1"/>
  <c r="S208" s="1"/>
  <c r="P109"/>
  <c r="Q109" s="1"/>
  <c r="P607"/>
  <c r="Q607" s="1"/>
  <c r="P269"/>
  <c r="P600"/>
  <c r="P424"/>
  <c r="P157"/>
  <c r="P159"/>
  <c r="Q289"/>
  <c r="R289" s="1"/>
  <c r="S289" s="1"/>
  <c r="P289"/>
  <c r="P403"/>
  <c r="Q403" s="1"/>
  <c r="P339"/>
  <c r="P356"/>
  <c r="P351"/>
  <c r="Q351" s="1"/>
  <c r="R351" s="1"/>
  <c r="S351" s="1"/>
  <c r="P369"/>
  <c r="Q369" s="1"/>
  <c r="P523"/>
  <c r="P632"/>
  <c r="U292" i="6"/>
  <c r="U31"/>
  <c r="U143"/>
  <c r="V143" s="1"/>
  <c r="U300"/>
  <c r="U186"/>
  <c r="V186" s="1"/>
  <c r="U173"/>
  <c r="V173" s="1"/>
  <c r="U108"/>
  <c r="U220"/>
  <c r="U53"/>
  <c r="U249"/>
  <c r="V249" s="1"/>
  <c r="U291"/>
  <c r="V291" s="1"/>
  <c r="U84"/>
  <c r="U351"/>
  <c r="V351" s="1"/>
  <c r="U299"/>
  <c r="V299" s="1"/>
  <c r="U282"/>
  <c r="U48"/>
  <c r="V48" s="1"/>
  <c r="U206"/>
  <c r="U217"/>
  <c r="V217" s="1"/>
  <c r="W217" s="1"/>
  <c r="X217" s="1"/>
  <c r="U255"/>
  <c r="U8"/>
  <c r="U36"/>
  <c r="U208"/>
  <c r="V208" s="1"/>
  <c r="U174"/>
  <c r="U157"/>
  <c r="U232"/>
  <c r="V28"/>
  <c r="W28" s="1"/>
  <c r="X28" s="1"/>
  <c r="U28"/>
  <c r="U111"/>
  <c r="V111" s="1"/>
  <c r="U283"/>
  <c r="U124"/>
  <c r="V124" s="1"/>
  <c r="U350"/>
  <c r="U18"/>
  <c r="U262"/>
  <c r="U260"/>
  <c r="U241"/>
  <c r="V241" s="1"/>
  <c r="U223"/>
  <c r="U77"/>
  <c r="V77" s="1"/>
  <c r="U238"/>
  <c r="V238" s="1"/>
  <c r="U231"/>
  <c r="V231" s="1"/>
  <c r="U187"/>
  <c r="U59"/>
  <c r="V59" s="1"/>
  <c r="U160"/>
  <c r="U38"/>
  <c r="U318"/>
  <c r="V318" s="1"/>
  <c r="U332"/>
  <c r="V332" s="1"/>
  <c r="U177"/>
  <c r="V177" s="1"/>
  <c r="U201"/>
  <c r="V201" s="1"/>
  <c r="U349"/>
  <c r="V103"/>
  <c r="U103"/>
  <c r="U11"/>
  <c r="U86"/>
  <c r="V86" s="1"/>
  <c r="U168"/>
  <c r="U337"/>
  <c r="V337" s="1"/>
  <c r="U189"/>
  <c r="U27"/>
  <c r="V27" s="1"/>
  <c r="U101"/>
  <c r="U137"/>
  <c r="U181"/>
  <c r="U240"/>
  <c r="V240" s="1"/>
  <c r="W240" s="1"/>
  <c r="X240" s="1"/>
  <c r="V148"/>
  <c r="U148"/>
  <c r="U26"/>
  <c r="U150"/>
  <c r="V150" s="1"/>
  <c r="U10"/>
  <c r="U123"/>
  <c r="U272"/>
  <c r="V272" s="1"/>
  <c r="W272" s="1"/>
  <c r="X272" s="1"/>
  <c r="U169"/>
  <c r="U305"/>
  <c r="V305" s="1"/>
  <c r="U66"/>
  <c r="U49"/>
  <c r="U75"/>
  <c r="U15"/>
  <c r="V15" s="1"/>
  <c r="U51"/>
  <c r="U45"/>
  <c r="V45" s="1"/>
  <c r="W45" s="1"/>
  <c r="X45" s="1"/>
  <c r="U321"/>
  <c r="U42"/>
  <c r="U286"/>
  <c r="U196"/>
  <c r="V196" s="1"/>
  <c r="U159"/>
  <c r="V159" s="1"/>
  <c r="U14"/>
  <c r="V14" s="1"/>
  <c r="W14" s="1"/>
  <c r="X14" s="1"/>
  <c r="U237"/>
  <c r="U35"/>
  <c r="U266"/>
  <c r="V235"/>
  <c r="W235" s="1"/>
  <c r="X235" s="1"/>
  <c r="U235"/>
  <c r="U172"/>
  <c r="U141"/>
  <c r="V141" s="1"/>
  <c r="U78"/>
  <c r="V78" s="1"/>
  <c r="V22"/>
  <c r="W22" s="1"/>
  <c r="X22" s="1"/>
  <c r="U22"/>
  <c r="U216"/>
  <c r="U311"/>
  <c r="V311" s="1"/>
  <c r="U215"/>
  <c r="V215" s="1"/>
  <c r="U341"/>
  <c r="U54"/>
  <c r="W225"/>
  <c r="X225" s="1"/>
  <c r="U225"/>
  <c r="V225" s="1"/>
  <c r="U210"/>
  <c r="U99"/>
  <c r="V99" s="1"/>
  <c r="W99" s="1"/>
  <c r="X99" s="1"/>
  <c r="U140"/>
  <c r="U213"/>
  <c r="U322"/>
  <c r="V322" s="1"/>
  <c r="U40"/>
  <c r="V40" s="1"/>
  <c r="U68"/>
  <c r="U303"/>
  <c r="V303" s="1"/>
  <c r="W303" s="1"/>
  <c r="X303" s="1"/>
  <c r="U167"/>
  <c r="V167" s="1"/>
  <c r="U247"/>
  <c r="U307"/>
  <c r="V307" s="1"/>
  <c r="U268"/>
  <c r="U280"/>
  <c r="V24"/>
  <c r="U24"/>
  <c r="U279"/>
  <c r="V279" s="1"/>
  <c r="U135"/>
  <c r="U106"/>
  <c r="U132"/>
  <c r="V132" s="1"/>
  <c r="W132" s="1"/>
  <c r="X132" s="1"/>
  <c r="U81"/>
  <c r="V81" s="1"/>
  <c r="U164"/>
  <c r="V164" s="1"/>
  <c r="U211"/>
  <c r="U236"/>
  <c r="U102"/>
  <c r="U176"/>
  <c r="U88"/>
  <c r="V88" s="1"/>
  <c r="U39"/>
  <c r="V39" s="1"/>
  <c r="V153"/>
  <c r="U153"/>
  <c r="U171"/>
  <c r="V171" s="1"/>
  <c r="U98"/>
  <c r="V98" s="1"/>
  <c r="U107"/>
  <c r="V107" s="1"/>
  <c r="U72"/>
  <c r="U194"/>
  <c r="U131"/>
  <c r="V131" s="1"/>
  <c r="U118"/>
  <c r="U203"/>
  <c r="V203" s="1"/>
  <c r="V329"/>
  <c r="U329"/>
  <c r="U17"/>
  <c r="U188"/>
  <c r="V188" s="1"/>
  <c r="U207"/>
  <c r="V261"/>
  <c r="W261" s="1"/>
  <c r="X261" s="1"/>
  <c r="U261"/>
  <c r="V134"/>
  <c r="U134"/>
  <c r="U331"/>
  <c r="V331" s="1"/>
  <c r="U73"/>
  <c r="U19"/>
  <c r="U56"/>
  <c r="U95"/>
  <c r="U83"/>
  <c r="U281"/>
  <c r="V281" s="1"/>
  <c r="U34"/>
  <c r="V34" s="1"/>
  <c r="U254"/>
  <c r="V254" s="1"/>
  <c r="W254" s="1"/>
  <c r="X254" s="1"/>
  <c r="U325"/>
  <c r="U139"/>
  <c r="V139" s="1"/>
  <c r="U227"/>
  <c r="V227" s="1"/>
  <c r="U94"/>
  <c r="V94" s="1"/>
  <c r="W94" s="1"/>
  <c r="X94" s="1"/>
  <c r="U267"/>
  <c r="U76"/>
  <c r="U191"/>
  <c r="V191" s="1"/>
  <c r="U259"/>
  <c r="V259" s="1"/>
  <c r="V290"/>
  <c r="U290"/>
  <c r="U205"/>
  <c r="U163"/>
  <c r="U234"/>
  <c r="U313"/>
  <c r="V313" s="1"/>
  <c r="U29"/>
  <c r="V29" s="1"/>
  <c r="U270"/>
  <c r="V270" s="1"/>
  <c r="U284"/>
  <c r="V284" s="1"/>
  <c r="W284" s="1"/>
  <c r="X284" s="1"/>
  <c r="U278"/>
  <c r="V278" s="1"/>
  <c r="U277"/>
  <c r="V277" s="1"/>
  <c r="W277" s="1"/>
  <c r="X277" s="1"/>
  <c r="V69"/>
  <c r="U69"/>
  <c r="U265"/>
  <c r="U182"/>
  <c r="U348"/>
  <c r="V348" s="1"/>
  <c r="V334"/>
  <c r="U334"/>
  <c r="U80"/>
  <c r="U184"/>
  <c r="V184" s="1"/>
  <c r="U92"/>
  <c r="U294"/>
  <c r="U44"/>
  <c r="V44" s="1"/>
  <c r="U347"/>
  <c r="V347" s="1"/>
  <c r="U12"/>
  <c r="U244"/>
  <c r="V244" s="1"/>
  <c r="U121"/>
  <c r="V121" s="1"/>
  <c r="U309"/>
  <c r="U43"/>
  <c r="V43" s="1"/>
  <c r="U125"/>
  <c r="V125" s="1"/>
  <c r="U62"/>
  <c r="U312"/>
  <c r="V312" s="1"/>
  <c r="W312" s="1"/>
  <c r="X312" s="1"/>
  <c r="U327"/>
  <c r="U314"/>
  <c r="U91"/>
  <c r="U175"/>
  <c r="U5"/>
  <c r="U219"/>
  <c r="U2"/>
  <c r="V2" s="1"/>
  <c r="U79"/>
  <c r="U142"/>
  <c r="U204"/>
  <c r="U190"/>
  <c r="V190" s="1"/>
  <c r="U87"/>
  <c r="U308"/>
  <c r="V308" s="1"/>
  <c r="U90"/>
  <c r="V90" s="1"/>
  <c r="W90" s="1"/>
  <c r="X90" s="1"/>
  <c r="U252"/>
  <c r="U16"/>
  <c r="U180"/>
  <c r="V180" s="1"/>
  <c r="U113"/>
  <c r="V113" s="1"/>
  <c r="W113" s="1"/>
  <c r="X113" s="1"/>
  <c r="U293"/>
  <c r="U13"/>
  <c r="U3"/>
  <c r="U138"/>
  <c r="U67"/>
  <c r="V67" s="1"/>
  <c r="U310"/>
  <c r="V310" s="1"/>
  <c r="U57"/>
  <c r="U130"/>
  <c r="U328"/>
  <c r="V328" s="1"/>
  <c r="U105"/>
  <c r="U209"/>
  <c r="V209" s="1"/>
  <c r="U4"/>
  <c r="U271"/>
  <c r="V271" s="1"/>
  <c r="U149"/>
  <c r="U156"/>
  <c r="U269"/>
  <c r="V269" s="1"/>
  <c r="U6"/>
  <c r="U246"/>
  <c r="U52"/>
  <c r="U239"/>
  <c r="V239" s="1"/>
  <c r="W239" s="1"/>
  <c r="X239" s="1"/>
  <c r="U245"/>
  <c r="U152"/>
  <c r="V152" s="1"/>
  <c r="W152" s="1"/>
  <c r="X152" s="1"/>
  <c r="U346"/>
  <c r="U122"/>
  <c r="V122" s="1"/>
  <c r="W122" s="1"/>
  <c r="X122" s="1"/>
  <c r="U297"/>
  <c r="U71"/>
  <c r="V71" s="1"/>
  <c r="U222"/>
  <c r="U218"/>
  <c r="V251"/>
  <c r="W251" s="1"/>
  <c r="X251" s="1"/>
  <c r="U251"/>
  <c r="U65"/>
  <c r="V65" s="1"/>
  <c r="U116"/>
  <c r="U306"/>
  <c r="V306" s="1"/>
  <c r="U33"/>
  <c r="V33" s="1"/>
  <c r="U63"/>
  <c r="U30"/>
  <c r="U304"/>
  <c r="U154"/>
  <c r="V154" s="1"/>
  <c r="W154" s="1"/>
  <c r="X154" s="1"/>
  <c r="U110"/>
  <c r="V110" s="1"/>
  <c r="W110" s="1"/>
  <c r="X110" s="1"/>
  <c r="U342"/>
  <c r="U253"/>
  <c r="V253" s="1"/>
  <c r="W253" s="1"/>
  <c r="X253" s="1"/>
  <c r="U317"/>
  <c r="V32"/>
  <c r="U32"/>
  <c r="U115"/>
  <c r="U61"/>
  <c r="U214"/>
  <c r="V214" s="1"/>
  <c r="W214" s="1"/>
  <c r="X214" s="1"/>
  <c r="U60"/>
  <c r="V60" s="1"/>
  <c r="U229"/>
  <c r="U285"/>
  <c r="V285" s="1"/>
  <c r="U93"/>
  <c r="V93" s="1"/>
  <c r="U212"/>
  <c r="U340"/>
  <c r="U25"/>
  <c r="U276"/>
  <c r="V276" s="1"/>
  <c r="V47"/>
  <c r="W47" s="1"/>
  <c r="X47" s="1"/>
  <c r="U47"/>
  <c r="U193"/>
  <c r="V193" s="1"/>
  <c r="U136"/>
  <c r="V136" s="1"/>
  <c r="W136" s="1"/>
  <c r="X136" s="1"/>
  <c r="U21"/>
  <c r="U112"/>
  <c r="V112" s="1"/>
  <c r="U162"/>
  <c r="U97"/>
  <c r="U345"/>
  <c r="V345" s="1"/>
  <c r="W345" s="1"/>
  <c r="X345" s="1"/>
  <c r="U70"/>
  <c r="V70" s="1"/>
  <c r="W70" s="1"/>
  <c r="X70" s="1"/>
  <c r="U258"/>
  <c r="U226"/>
  <c r="V226" s="1"/>
  <c r="U158"/>
  <c r="U336"/>
  <c r="U250"/>
  <c r="U165"/>
  <c r="U161"/>
  <c r="U46"/>
  <c r="U302"/>
  <c r="U298"/>
  <c r="U344"/>
  <c r="U200"/>
  <c r="U151"/>
  <c r="U183"/>
  <c r="V183" s="1"/>
  <c r="U114"/>
  <c r="U9"/>
  <c r="V9" s="1"/>
  <c r="W9" s="1"/>
  <c r="X9" s="1"/>
  <c r="U264"/>
  <c r="U85"/>
  <c r="V85" s="1"/>
  <c r="W85" s="1"/>
  <c r="X85" s="1"/>
  <c r="U199"/>
  <c r="W243"/>
  <c r="X243" s="1"/>
  <c r="U243"/>
  <c r="V243" s="1"/>
  <c r="U230"/>
  <c r="U248"/>
  <c r="V248" s="1"/>
  <c r="U192"/>
  <c r="U82"/>
  <c r="V82" s="1"/>
  <c r="U147"/>
  <c r="U117"/>
  <c r="V117" s="1"/>
  <c r="W117" s="1"/>
  <c r="X117" s="1"/>
  <c r="U185"/>
  <c r="U170"/>
  <c r="V170" s="1"/>
  <c r="W170" s="1"/>
  <c r="X170" s="1"/>
  <c r="U58"/>
  <c r="U326"/>
  <c r="V326" s="1"/>
  <c r="U64"/>
  <c r="U146"/>
  <c r="V146" s="1"/>
  <c r="W146" s="1"/>
  <c r="X146" s="1"/>
  <c r="U23"/>
  <c r="U100"/>
  <c r="V100" s="1"/>
  <c r="W100" s="1"/>
  <c r="X100" s="1"/>
  <c r="U155"/>
  <c r="U126"/>
  <c r="V126" s="1"/>
  <c r="W126" s="1"/>
  <c r="X126" s="1"/>
  <c r="U288"/>
  <c r="W7"/>
  <c r="X7" s="1"/>
  <c r="U7"/>
  <c r="V7" s="1"/>
  <c r="U320"/>
  <c r="U128"/>
  <c r="V128" s="1"/>
  <c r="U287"/>
  <c r="U179"/>
  <c r="V179" s="1"/>
  <c r="W179" s="1"/>
  <c r="X179" s="1"/>
  <c r="U74"/>
  <c r="U330"/>
  <c r="V330" s="1"/>
  <c r="W330" s="1"/>
  <c r="X330" s="1"/>
  <c r="U224"/>
  <c r="U166"/>
  <c r="V166" s="1"/>
  <c r="U233"/>
  <c r="U55"/>
  <c r="V55" s="1"/>
  <c r="W55" s="1"/>
  <c r="X55" s="1"/>
  <c r="U145"/>
  <c r="U333"/>
  <c r="V333" s="1"/>
  <c r="W333" s="1"/>
  <c r="X333" s="1"/>
  <c r="U195"/>
  <c r="U319"/>
  <c r="V319" s="1"/>
  <c r="W319" s="1"/>
  <c r="X319" s="1"/>
  <c r="U50"/>
  <c r="U316"/>
  <c r="V316" s="1"/>
  <c r="U20"/>
  <c r="U129"/>
  <c r="V129" s="1"/>
  <c r="U89"/>
  <c r="U315"/>
  <c r="V315" s="1"/>
  <c r="W315" s="1"/>
  <c r="X315" s="1"/>
  <c r="U127"/>
  <c r="U289"/>
  <c r="V289" s="1"/>
  <c r="W289" s="1"/>
  <c r="X289" s="1"/>
  <c r="U324"/>
  <c r="U263"/>
  <c r="V263" s="1"/>
  <c r="U178"/>
  <c r="X109"/>
  <c r="U109"/>
  <c r="V109" s="1"/>
  <c r="W109" s="1"/>
  <c r="U295"/>
  <c r="U202"/>
  <c r="V202" s="1"/>
  <c r="W202" s="1"/>
  <c r="X202" s="1"/>
  <c r="U274"/>
  <c r="U198"/>
  <c r="V198" s="1"/>
  <c r="W198" s="1"/>
  <c r="X198" s="1"/>
  <c r="U256"/>
  <c r="U335"/>
  <c r="V335" s="1"/>
  <c r="U228"/>
  <c r="U338"/>
  <c r="V338" s="1"/>
  <c r="U343"/>
  <c r="U37"/>
  <c r="V37" s="1"/>
  <c r="W37" s="1"/>
  <c r="X37" s="1"/>
  <c r="U104"/>
  <c r="U41"/>
  <c r="V41" s="1"/>
  <c r="W41" s="1"/>
  <c r="X41" s="1"/>
  <c r="U323"/>
  <c r="U119"/>
  <c r="V119" s="1"/>
  <c r="U221"/>
  <c r="U96"/>
  <c r="V96" s="1"/>
  <c r="W96" s="1"/>
  <c r="X96" s="1"/>
  <c r="U144"/>
  <c r="U133"/>
  <c r="V133" s="1"/>
  <c r="W133" s="1"/>
  <c r="X133" s="1"/>
  <c r="U339"/>
  <c r="U257"/>
  <c r="V257" s="1"/>
  <c r="U242"/>
  <c r="U275"/>
  <c r="V275" s="1"/>
  <c r="U301"/>
  <c r="U120"/>
  <c r="V120" s="1"/>
  <c r="U197"/>
  <c r="U296"/>
  <c r="V296" s="1"/>
  <c r="W296" s="1"/>
  <c r="X296" s="1"/>
  <c r="U273"/>
  <c r="R277" i="5"/>
  <c r="R31"/>
  <c r="S70"/>
  <c r="T70" s="1"/>
  <c r="U70" s="1"/>
  <c r="R70"/>
  <c r="R203"/>
  <c r="S203" s="1"/>
  <c r="R227"/>
  <c r="R240"/>
  <c r="S240" s="1"/>
  <c r="R377"/>
  <c r="S377" s="1"/>
  <c r="R376"/>
  <c r="R113"/>
  <c r="R17"/>
  <c r="R229"/>
  <c r="R150"/>
  <c r="R95"/>
  <c r="S95" s="1"/>
  <c r="R61"/>
  <c r="S61" s="1"/>
  <c r="R251"/>
  <c r="S251" s="1"/>
  <c r="R228"/>
  <c r="R257"/>
  <c r="S257" s="1"/>
  <c r="T257" s="1"/>
  <c r="U257" s="1"/>
  <c r="R352"/>
  <c r="R143"/>
  <c r="S6"/>
  <c r="R6"/>
  <c r="R233"/>
  <c r="R109"/>
  <c r="U193"/>
  <c r="T193"/>
  <c r="R193"/>
  <c r="S193" s="1"/>
  <c r="R175"/>
  <c r="R345"/>
  <c r="R238"/>
  <c r="R303"/>
  <c r="R74"/>
  <c r="S270"/>
  <c r="R270"/>
  <c r="R312"/>
  <c r="S312" s="1"/>
  <c r="R223"/>
  <c r="S223" s="1"/>
  <c r="R53"/>
  <c r="R263"/>
  <c r="S263" s="1"/>
  <c r="T263" s="1"/>
  <c r="U263" s="1"/>
  <c r="R27"/>
  <c r="R69"/>
  <c r="S69" s="1"/>
  <c r="S3"/>
  <c r="R3"/>
  <c r="R292"/>
  <c r="R134"/>
  <c r="R200"/>
  <c r="S200" s="1"/>
  <c r="R280"/>
  <c r="R81"/>
  <c r="R348"/>
  <c r="R289"/>
  <c r="R132"/>
  <c r="R323"/>
  <c r="S323" s="1"/>
  <c r="R52"/>
  <c r="S52" s="1"/>
  <c r="R210"/>
  <c r="S210" s="1"/>
  <c r="R87"/>
  <c r="R300"/>
  <c r="S300" s="1"/>
  <c r="T300" s="1"/>
  <c r="U300" s="1"/>
  <c r="R108"/>
  <c r="S294"/>
  <c r="T294" s="1"/>
  <c r="U294" s="1"/>
  <c r="R294"/>
  <c r="R343"/>
  <c r="S343" s="1"/>
  <c r="R211"/>
  <c r="R237"/>
  <c r="R260"/>
  <c r="S260" s="1"/>
  <c r="R286"/>
  <c r="R333"/>
  <c r="R45"/>
  <c r="R278"/>
  <c r="R252"/>
  <c r="R66"/>
  <c r="S66" s="1"/>
  <c r="R44"/>
  <c r="R126"/>
  <c r="S126" s="1"/>
  <c r="R320"/>
  <c r="R236"/>
  <c r="R335"/>
  <c r="R226"/>
  <c r="R40"/>
  <c r="R375"/>
  <c r="S54"/>
  <c r="R54"/>
  <c r="R363"/>
  <c r="S363" s="1"/>
  <c r="R261"/>
  <c r="R256"/>
  <c r="R302"/>
  <c r="R275"/>
  <c r="R222"/>
  <c r="S222" s="1"/>
  <c r="R284"/>
  <c r="S284" s="1"/>
  <c r="T284" s="1"/>
  <c r="U284" s="1"/>
  <c r="R274"/>
  <c r="S274" s="1"/>
  <c r="R216"/>
  <c r="S140"/>
  <c r="R140"/>
  <c r="R68"/>
  <c r="R331"/>
  <c r="R374"/>
  <c r="S374" s="1"/>
  <c r="T374" s="1"/>
  <c r="U374" s="1"/>
  <c r="R176"/>
  <c r="S176" s="1"/>
  <c r="R46"/>
  <c r="S46" s="1"/>
  <c r="R42"/>
  <c r="S42" s="1"/>
  <c r="R207"/>
  <c r="R18"/>
  <c r="S18" s="1"/>
  <c r="R169"/>
  <c r="S169" s="1"/>
  <c r="T169" s="1"/>
  <c r="U169" s="1"/>
  <c r="R118"/>
  <c r="R362"/>
  <c r="S362" s="1"/>
  <c r="T362" s="1"/>
  <c r="U362" s="1"/>
  <c r="R82"/>
  <c r="S82" s="1"/>
  <c r="S162"/>
  <c r="R162"/>
  <c r="R157"/>
  <c r="R89"/>
  <c r="S89" s="1"/>
  <c r="R85"/>
  <c r="R25"/>
  <c r="R319"/>
  <c r="R152"/>
  <c r="S152" s="1"/>
  <c r="R356"/>
  <c r="R14"/>
  <c r="R105"/>
  <c r="R166"/>
  <c r="R285"/>
  <c r="S285" s="1"/>
  <c r="R41"/>
  <c r="R51"/>
  <c r="R225"/>
  <c r="S225" s="1"/>
  <c r="T225" s="1"/>
  <c r="U225" s="1"/>
  <c r="R202"/>
  <c r="R235"/>
  <c r="R282"/>
  <c r="S282" s="1"/>
  <c r="R171"/>
  <c r="R99"/>
  <c r="S99" s="1"/>
  <c r="R296"/>
  <c r="R97"/>
  <c r="R122"/>
  <c r="R311"/>
  <c r="S311" s="1"/>
  <c r="R22"/>
  <c r="R342"/>
  <c r="R13"/>
  <c r="S13" s="1"/>
  <c r="R368"/>
  <c r="R359"/>
  <c r="R154"/>
  <c r="R310"/>
  <c r="R93"/>
  <c r="R307"/>
  <c r="R138"/>
  <c r="R315"/>
  <c r="S315" s="1"/>
  <c r="R16"/>
  <c r="S16" s="1"/>
  <c r="R327"/>
  <c r="R245"/>
  <c r="S370"/>
  <c r="T370" s="1"/>
  <c r="U370" s="1"/>
  <c r="R370"/>
  <c r="R246"/>
  <c r="S246" s="1"/>
  <c r="R165"/>
  <c r="S165" s="1"/>
  <c r="R136"/>
  <c r="R65"/>
  <c r="R160"/>
  <c r="S160" s="1"/>
  <c r="R365"/>
  <c r="R75"/>
  <c r="R142"/>
  <c r="S142" s="1"/>
  <c r="R98"/>
  <c r="S98" s="1"/>
  <c r="R249"/>
  <c r="S249" s="1"/>
  <c r="T249" s="1"/>
  <c r="U249" s="1"/>
  <c r="R219"/>
  <c r="R318"/>
  <c r="S318" s="1"/>
  <c r="T318" s="1"/>
  <c r="U318" s="1"/>
  <c r="R58"/>
  <c r="S58" s="1"/>
  <c r="R201"/>
  <c r="R88"/>
  <c r="R334"/>
  <c r="R185"/>
  <c r="S185" s="1"/>
  <c r="R76"/>
  <c r="S76" s="1"/>
  <c r="T76" s="1"/>
  <c r="U76" s="1"/>
  <c r="R104"/>
  <c r="S104" s="1"/>
  <c r="R131"/>
  <c r="S131" s="1"/>
  <c r="T131" s="1"/>
  <c r="U131" s="1"/>
  <c r="R242"/>
  <c r="R198"/>
  <c r="S198" s="1"/>
  <c r="R215"/>
  <c r="S215" s="1"/>
  <c r="R9"/>
  <c r="S9" s="1"/>
  <c r="R112"/>
  <c r="S112" s="1"/>
  <c r="R299"/>
  <c r="S299" s="1"/>
  <c r="T299" s="1"/>
  <c r="U299" s="1"/>
  <c r="R322"/>
  <c r="R50"/>
  <c r="S50" s="1"/>
  <c r="R369"/>
  <c r="S369" s="1"/>
  <c r="R29"/>
  <c r="S29" s="1"/>
  <c r="R192"/>
  <c r="R129"/>
  <c r="S129" s="1"/>
  <c r="T129" s="1"/>
  <c r="U129" s="1"/>
  <c r="R125"/>
  <c r="S125" s="1"/>
  <c r="R47"/>
  <c r="R279"/>
  <c r="S279" s="1"/>
  <c r="R364"/>
  <c r="R92"/>
  <c r="S92" s="1"/>
  <c r="R137"/>
  <c r="S137" s="1"/>
  <c r="R79"/>
  <c r="R288"/>
  <c r="S288" s="1"/>
  <c r="R91"/>
  <c r="R244"/>
  <c r="T21"/>
  <c r="U21" s="1"/>
  <c r="R21"/>
  <c r="S21" s="1"/>
  <c r="R146"/>
  <c r="S146" s="1"/>
  <c r="R255"/>
  <c r="R339"/>
  <c r="R149"/>
  <c r="R259"/>
  <c r="R103"/>
  <c r="S103" s="1"/>
  <c r="R101"/>
  <c r="S101" s="1"/>
  <c r="R360"/>
  <c r="R262"/>
  <c r="S262" s="1"/>
  <c r="R214"/>
  <c r="R269"/>
  <c r="R196"/>
  <c r="S196" s="1"/>
  <c r="R24"/>
  <c r="S24" s="1"/>
  <c r="R20"/>
  <c r="R232"/>
  <c r="S232" s="1"/>
  <c r="R163"/>
  <c r="S163" s="1"/>
  <c r="T163" s="1"/>
  <c r="U163" s="1"/>
  <c r="R133"/>
  <c r="R204"/>
  <c r="S204" s="1"/>
  <c r="T204" s="1"/>
  <c r="U204" s="1"/>
  <c r="R23"/>
  <c r="S23" s="1"/>
  <c r="R184"/>
  <c r="S184" s="1"/>
  <c r="T184" s="1"/>
  <c r="U184" s="1"/>
  <c r="R174"/>
  <c r="R206"/>
  <c r="S206" s="1"/>
  <c r="T206" s="1"/>
  <c r="U206" s="1"/>
  <c r="R114"/>
  <c r="S114" s="1"/>
  <c r="R60"/>
  <c r="S60" s="1"/>
  <c r="R199"/>
  <c r="S199" s="1"/>
  <c r="R291"/>
  <c r="T77"/>
  <c r="U77" s="1"/>
  <c r="R77"/>
  <c r="S77" s="1"/>
  <c r="R281"/>
  <c r="R100"/>
  <c r="S100" s="1"/>
  <c r="R234"/>
  <c r="R173"/>
  <c r="R253"/>
  <c r="S253" s="1"/>
  <c r="R117"/>
  <c r="S117" s="1"/>
  <c r="R340"/>
  <c r="R180"/>
  <c r="R26"/>
  <c r="R34"/>
  <c r="R295"/>
  <c r="S295" s="1"/>
  <c r="R64"/>
  <c r="S218"/>
  <c r="T218" s="1"/>
  <c r="U218" s="1"/>
  <c r="R218"/>
  <c r="R56"/>
  <c r="R351"/>
  <c r="S351" s="1"/>
  <c r="R301"/>
  <c r="R231"/>
  <c r="R78"/>
  <c r="R161"/>
  <c r="S161" s="1"/>
  <c r="R366"/>
  <c r="R11"/>
  <c r="R106"/>
  <c r="R358"/>
  <c r="R290"/>
  <c r="R179"/>
  <c r="S179" s="1"/>
  <c r="T179" s="1"/>
  <c r="U179" s="1"/>
  <c r="R59"/>
  <c r="S59" s="1"/>
  <c r="S321"/>
  <c r="T321" s="1"/>
  <c r="U321" s="1"/>
  <c r="R321"/>
  <c r="R346"/>
  <c r="S346" s="1"/>
  <c r="R84"/>
  <c r="S84" s="1"/>
  <c r="R309"/>
  <c r="R373"/>
  <c r="R72"/>
  <c r="S72" s="1"/>
  <c r="R159"/>
  <c r="S159" s="1"/>
  <c r="T159" s="1"/>
  <c r="U159" s="1"/>
  <c r="R205"/>
  <c r="S205" s="1"/>
  <c r="R116"/>
  <c r="S116" s="1"/>
  <c r="T116" s="1"/>
  <c r="U116" s="1"/>
  <c r="R250"/>
  <c r="S250" s="1"/>
  <c r="S306"/>
  <c r="R306"/>
  <c r="R353"/>
  <c r="R39"/>
  <c r="S43"/>
  <c r="R43"/>
  <c r="R32"/>
  <c r="S32" s="1"/>
  <c r="T32" s="1"/>
  <c r="U32" s="1"/>
  <c r="R123"/>
  <c r="S123" s="1"/>
  <c r="R271"/>
  <c r="S271" s="1"/>
  <c r="T271" s="1"/>
  <c r="U271" s="1"/>
  <c r="R247"/>
  <c r="S247" s="1"/>
  <c r="S10"/>
  <c r="R10"/>
  <c r="R347"/>
  <c r="R276"/>
  <c r="S367"/>
  <c r="R367"/>
  <c r="R314"/>
  <c r="S314" s="1"/>
  <c r="T314" s="1"/>
  <c r="U314" s="1"/>
  <c r="R305"/>
  <c r="S305" s="1"/>
  <c r="R172"/>
  <c r="S172" s="1"/>
  <c r="R120"/>
  <c r="S120" s="1"/>
  <c r="R254"/>
  <c r="R164"/>
  <c r="S164" s="1"/>
  <c r="R313"/>
  <c r="S313" s="1"/>
  <c r="R156"/>
  <c r="R30"/>
  <c r="R130"/>
  <c r="S130" s="1"/>
  <c r="R168"/>
  <c r="S168" s="1"/>
  <c r="R341"/>
  <c r="R268"/>
  <c r="S268" s="1"/>
  <c r="R344"/>
  <c r="S344" s="1"/>
  <c r="S147"/>
  <c r="R147"/>
  <c r="R330"/>
  <c r="S330" s="1"/>
  <c r="R371"/>
  <c r="S371" s="1"/>
  <c r="S297"/>
  <c r="R297"/>
  <c r="R316"/>
  <c r="S316" s="1"/>
  <c r="R332"/>
  <c r="S332" s="1"/>
  <c r="R5"/>
  <c r="S5" s="1"/>
  <c r="R326"/>
  <c r="S326" s="1"/>
  <c r="R128"/>
  <c r="S128" s="1"/>
  <c r="R357"/>
  <c r="R141"/>
  <c r="R155"/>
  <c r="S155" s="1"/>
  <c r="R4"/>
  <c r="S4" s="1"/>
  <c r="R19"/>
  <c r="S19" s="1"/>
  <c r="R230"/>
  <c r="R224"/>
  <c r="S224" s="1"/>
  <c r="R153"/>
  <c r="R264"/>
  <c r="S264" s="1"/>
  <c r="R178"/>
  <c r="S273"/>
  <c r="R273"/>
  <c r="R195"/>
  <c r="R90"/>
  <c r="R197"/>
  <c r="S197" s="1"/>
  <c r="R28"/>
  <c r="S28" s="1"/>
  <c r="R83"/>
  <c r="R329"/>
  <c r="S329" s="1"/>
  <c r="R209"/>
  <c r="S209" s="1"/>
  <c r="R258"/>
  <c r="S258" s="1"/>
  <c r="R283"/>
  <c r="R372"/>
  <c r="R55"/>
  <c r="R328"/>
  <c r="S328" s="1"/>
  <c r="R191"/>
  <c r="R187"/>
  <c r="R111"/>
  <c r="R241"/>
  <c r="S241" s="1"/>
  <c r="R38"/>
  <c r="R186"/>
  <c r="R181"/>
  <c r="R325"/>
  <c r="S325" s="1"/>
  <c r="R243"/>
  <c r="R63"/>
  <c r="S110"/>
  <c r="R110"/>
  <c r="R57"/>
  <c r="S57" s="1"/>
  <c r="R170"/>
  <c r="R177"/>
  <c r="R48"/>
  <c r="R144"/>
  <c r="S144" s="1"/>
  <c r="R349"/>
  <c r="R36"/>
  <c r="R266"/>
  <c r="R287"/>
  <c r="S287" s="1"/>
  <c r="R298"/>
  <c r="R62"/>
  <c r="R80"/>
  <c r="R190"/>
  <c r="S190" s="1"/>
  <c r="R248"/>
  <c r="R183"/>
  <c r="R107"/>
  <c r="S107" s="1"/>
  <c r="R15"/>
  <c r="S15" s="1"/>
  <c r="R338"/>
  <c r="R7"/>
  <c r="R361"/>
  <c r="R151"/>
  <c r="S151" s="1"/>
  <c r="R119"/>
  <c r="R221"/>
  <c r="R189"/>
  <c r="S189" s="1"/>
  <c r="R124"/>
  <c r="S124" s="1"/>
  <c r="R135"/>
  <c r="R2"/>
  <c r="R148"/>
  <c r="R37"/>
  <c r="S37" s="1"/>
  <c r="R35"/>
  <c r="R115"/>
  <c r="R49"/>
  <c r="S49" s="1"/>
  <c r="R94"/>
  <c r="S94" s="1"/>
  <c r="R212"/>
  <c r="R145"/>
  <c r="R267"/>
  <c r="R272"/>
  <c r="S272" s="1"/>
  <c r="R354"/>
  <c r="R213"/>
  <c r="R324"/>
  <c r="R337"/>
  <c r="S337" s="1"/>
  <c r="R350"/>
  <c r="R265"/>
  <c r="R194"/>
  <c r="S336"/>
  <c r="R336"/>
  <c r="R8"/>
  <c r="R71"/>
  <c r="S86"/>
  <c r="R86"/>
  <c r="R167"/>
  <c r="S167" s="1"/>
  <c r="R12"/>
  <c r="S12" s="1"/>
  <c r="R308"/>
  <c r="R182"/>
  <c r="S182" s="1"/>
  <c r="R293"/>
  <c r="S293" s="1"/>
  <c r="R355"/>
  <c r="R121"/>
  <c r="S121" s="1"/>
  <c r="R217"/>
  <c r="R239"/>
  <c r="R188"/>
  <c r="S188" s="1"/>
  <c r="R317"/>
  <c r="R73"/>
  <c r="R208"/>
  <c r="S208" s="1"/>
  <c r="R102"/>
  <c r="S102" s="1"/>
  <c r="R67"/>
  <c r="R127"/>
  <c r="R96"/>
  <c r="S96" s="1"/>
  <c r="R139"/>
  <c r="R304"/>
  <c r="S304" s="1"/>
  <c r="R158"/>
  <c r="S158" s="1"/>
  <c r="R220"/>
  <c r="S220" s="1"/>
  <c r="R33"/>
  <c r="T117" l="1"/>
  <c r="U117" s="1"/>
  <c r="T172"/>
  <c r="U172" s="1"/>
  <c r="W60" i="6"/>
  <c r="X60" s="1"/>
  <c r="W173"/>
  <c r="X173" s="1"/>
  <c r="W15"/>
  <c r="X15" s="1"/>
  <c r="W208"/>
  <c r="X208" s="1"/>
  <c r="T377" i="5"/>
  <c r="U377" s="1"/>
  <c r="V298" i="6"/>
  <c r="W298" s="1"/>
  <c r="X298" s="1"/>
  <c r="W48"/>
  <c r="X48" s="1"/>
  <c r="R230" i="8"/>
  <c r="S230" s="1"/>
  <c r="W335" i="6"/>
  <c r="X335" s="1"/>
  <c r="W129"/>
  <c r="X129" s="1"/>
  <c r="V165"/>
  <c r="W165" s="1"/>
  <c r="X165" s="1"/>
  <c r="T210" i="5"/>
  <c r="U210" s="1"/>
  <c r="T223"/>
  <c r="U223" s="1"/>
  <c r="V162" i="6"/>
  <c r="W162" s="1"/>
  <c r="X162" s="1"/>
  <c r="T24" i="5"/>
  <c r="U24" s="1"/>
  <c r="W183" i="6"/>
  <c r="X183" s="1"/>
  <c r="R311" i="8"/>
  <c r="S311" s="1"/>
  <c r="Q551"/>
  <c r="R551" s="1"/>
  <c r="S551" s="1"/>
  <c r="Q239"/>
  <c r="R239" s="1"/>
  <c r="S239" s="1"/>
  <c r="Q234"/>
  <c r="R234"/>
  <c r="S234" s="1"/>
  <c r="R129"/>
  <c r="S129" s="1"/>
  <c r="R98"/>
  <c r="S98" s="1"/>
  <c r="R430"/>
  <c r="S430" s="1"/>
  <c r="Q430"/>
  <c r="Q301"/>
  <c r="R301" s="1"/>
  <c r="S301" s="1"/>
  <c r="Q188"/>
  <c r="R188" s="1"/>
  <c r="S188" s="1"/>
  <c r="Q477"/>
  <c r="R477" s="1"/>
  <c r="S477" s="1"/>
  <c r="Q540"/>
  <c r="R540" s="1"/>
  <c r="S540" s="1"/>
  <c r="Q513"/>
  <c r="R513" s="1"/>
  <c r="S513" s="1"/>
  <c r="R558"/>
  <c r="S558" s="1"/>
  <c r="R341"/>
  <c r="S341" s="1"/>
  <c r="R488"/>
  <c r="S488" s="1"/>
  <c r="R179"/>
  <c r="S179" s="1"/>
  <c r="Q255"/>
  <c r="R255" s="1"/>
  <c r="S255" s="1"/>
  <c r="Q645"/>
  <c r="R645" s="1"/>
  <c r="S645" s="1"/>
  <c r="Q49"/>
  <c r="R49" s="1"/>
  <c r="S49" s="1"/>
  <c r="Q218"/>
  <c r="R218" s="1"/>
  <c r="S218" s="1"/>
  <c r="R434"/>
  <c r="S434" s="1"/>
  <c r="Q186"/>
  <c r="R186" s="1"/>
  <c r="S186" s="1"/>
  <c r="R414"/>
  <c r="S414" s="1"/>
  <c r="Q481"/>
  <c r="R481" s="1"/>
  <c r="S481" s="1"/>
  <c r="R292"/>
  <c r="S292" s="1"/>
  <c r="R171"/>
  <c r="S171" s="1"/>
  <c r="Q580"/>
  <c r="R580" s="1"/>
  <c r="S580" s="1"/>
  <c r="R276"/>
  <c r="S276" s="1"/>
  <c r="R250"/>
  <c r="S250" s="1"/>
  <c r="Q147"/>
  <c r="R147" s="1"/>
  <c r="S147" s="1"/>
  <c r="R297"/>
  <c r="S297" s="1"/>
  <c r="Q10"/>
  <c r="R10" s="1"/>
  <c r="S10" s="1"/>
  <c r="Q31"/>
  <c r="R31" s="1"/>
  <c r="S31" s="1"/>
  <c r="R91"/>
  <c r="S91" s="1"/>
  <c r="R565"/>
  <c r="S565" s="1"/>
  <c r="Q400"/>
  <c r="R400" s="1"/>
  <c r="S400" s="1"/>
  <c r="Q273"/>
  <c r="R273" s="1"/>
  <c r="S273" s="1"/>
  <c r="Q331"/>
  <c r="R331" s="1"/>
  <c r="S331" s="1"/>
  <c r="Q613"/>
  <c r="R613" s="1"/>
  <c r="S613" s="1"/>
  <c r="R227"/>
  <c r="S227" s="1"/>
  <c r="Q194"/>
  <c r="R194"/>
  <c r="S194" s="1"/>
  <c r="Q272"/>
  <c r="R272" s="1"/>
  <c r="S272" s="1"/>
  <c r="Q310"/>
  <c r="R310" s="1"/>
  <c r="S310" s="1"/>
  <c r="Q428"/>
  <c r="R428" s="1"/>
  <c r="S428" s="1"/>
  <c r="Q626"/>
  <c r="R626" s="1"/>
  <c r="S626" s="1"/>
  <c r="Q58"/>
  <c r="R58" s="1"/>
  <c r="S58" s="1"/>
  <c r="R484"/>
  <c r="S484" s="1"/>
  <c r="Q78"/>
  <c r="R78" s="1"/>
  <c r="S78" s="1"/>
  <c r="Q568"/>
  <c r="R568" s="1"/>
  <c r="S568" s="1"/>
  <c r="Q502"/>
  <c r="R502" s="1"/>
  <c r="S502" s="1"/>
  <c r="Q617"/>
  <c r="R617" s="1"/>
  <c r="S617" s="1"/>
  <c r="R281"/>
  <c r="S281" s="1"/>
  <c r="Q209"/>
  <c r="R209"/>
  <c r="S209" s="1"/>
  <c r="Q100"/>
  <c r="R100" s="1"/>
  <c r="S100" s="1"/>
  <c r="Q236"/>
  <c r="R236" s="1"/>
  <c r="S236" s="1"/>
  <c r="R415"/>
  <c r="S415" s="1"/>
  <c r="Q187"/>
  <c r="R187"/>
  <c r="S187" s="1"/>
  <c r="Q566"/>
  <c r="R566" s="1"/>
  <c r="S566" s="1"/>
  <c r="Q30"/>
  <c r="R30" s="1"/>
  <c r="S30" s="1"/>
  <c r="Q2"/>
  <c r="R2" s="1"/>
  <c r="S2" s="1"/>
  <c r="R354"/>
  <c r="S354" s="1"/>
  <c r="R66"/>
  <c r="S66" s="1"/>
  <c r="Q96"/>
  <c r="R96" s="1"/>
  <c r="S96" s="1"/>
  <c r="Q256"/>
  <c r="R256" s="1"/>
  <c r="S256" s="1"/>
  <c r="Q131"/>
  <c r="R131" s="1"/>
  <c r="S131" s="1"/>
  <c r="R246"/>
  <c r="S246" s="1"/>
  <c r="Q586"/>
  <c r="R586" s="1"/>
  <c r="S586" s="1"/>
  <c r="Q224"/>
  <c r="R224" s="1"/>
  <c r="S224" s="1"/>
  <c r="R84"/>
  <c r="S84" s="1"/>
  <c r="Q412"/>
  <c r="R412" s="1"/>
  <c r="S412" s="1"/>
  <c r="Q598"/>
  <c r="R598"/>
  <c r="S598" s="1"/>
  <c r="Q157"/>
  <c r="R157" s="1"/>
  <c r="S157" s="1"/>
  <c r="Q559"/>
  <c r="R559" s="1"/>
  <c r="S559" s="1"/>
  <c r="Q576"/>
  <c r="R576" s="1"/>
  <c r="S576" s="1"/>
  <c r="R314"/>
  <c r="S314" s="1"/>
  <c r="R300"/>
  <c r="S300" s="1"/>
  <c r="R206"/>
  <c r="S206" s="1"/>
  <c r="Q9"/>
  <c r="R9"/>
  <c r="S9" s="1"/>
  <c r="Q330"/>
  <c r="R330" s="1"/>
  <c r="S330" s="1"/>
  <c r="R238"/>
  <c r="S238" s="1"/>
  <c r="Q176"/>
  <c r="R176" s="1"/>
  <c r="S176" s="1"/>
  <c r="Q62"/>
  <c r="R62" s="1"/>
  <c r="S62" s="1"/>
  <c r="R358"/>
  <c r="S358" s="1"/>
  <c r="R454"/>
  <c r="S454" s="1"/>
  <c r="R407"/>
  <c r="S407" s="1"/>
  <c r="R48"/>
  <c r="S48" s="1"/>
  <c r="Q107"/>
  <c r="R107" s="1"/>
  <c r="S107" s="1"/>
  <c r="Q151"/>
  <c r="R151" s="1"/>
  <c r="S151" s="1"/>
  <c r="Q491"/>
  <c r="R491" s="1"/>
  <c r="S491" s="1"/>
  <c r="R55"/>
  <c r="S55" s="1"/>
  <c r="Q443"/>
  <c r="R443" s="1"/>
  <c r="S443" s="1"/>
  <c r="Q365"/>
  <c r="R365" s="1"/>
  <c r="S365" s="1"/>
  <c r="Q390"/>
  <c r="R390" s="1"/>
  <c r="S390" s="1"/>
  <c r="Q197"/>
  <c r="R197" s="1"/>
  <c r="S197" s="1"/>
  <c r="R500"/>
  <c r="S500" s="1"/>
  <c r="R205"/>
  <c r="S205" s="1"/>
  <c r="Q522"/>
  <c r="R522" s="1"/>
  <c r="S522" s="1"/>
  <c r="Q359"/>
  <c r="R359" s="1"/>
  <c r="S359" s="1"/>
  <c r="Q144"/>
  <c r="R144" s="1"/>
  <c r="S144" s="1"/>
  <c r="Q332"/>
  <c r="R332"/>
  <c r="S332" s="1"/>
  <c r="R515"/>
  <c r="S515" s="1"/>
  <c r="R574"/>
  <c r="S574" s="1"/>
  <c r="Q396"/>
  <c r="R396" s="1"/>
  <c r="S396" s="1"/>
  <c r="R417"/>
  <c r="S417" s="1"/>
  <c r="Q468"/>
  <c r="R468" s="1"/>
  <c r="S468" s="1"/>
  <c r="R178"/>
  <c r="S178" s="1"/>
  <c r="Q409"/>
  <c r="R409" s="1"/>
  <c r="S409" s="1"/>
  <c r="Q547"/>
  <c r="R547" s="1"/>
  <c r="S547" s="1"/>
  <c r="R211"/>
  <c r="S211" s="1"/>
  <c r="Q509"/>
  <c r="R509" s="1"/>
  <c r="S509" s="1"/>
  <c r="R110"/>
  <c r="S110" s="1"/>
  <c r="R33"/>
  <c r="S33" s="1"/>
  <c r="R388"/>
  <c r="S388" s="1"/>
  <c r="R173"/>
  <c r="S173" s="1"/>
  <c r="R353"/>
  <c r="S353" s="1"/>
  <c r="R549"/>
  <c r="S549" s="1"/>
  <c r="R191"/>
  <c r="S191" s="1"/>
  <c r="Q290"/>
  <c r="R290" s="1"/>
  <c r="S290" s="1"/>
  <c r="R335"/>
  <c r="S335" s="1"/>
  <c r="R355"/>
  <c r="S355" s="1"/>
  <c r="Q248"/>
  <c r="R248" s="1"/>
  <c r="S248" s="1"/>
  <c r="Q285"/>
  <c r="R285" s="1"/>
  <c r="S285" s="1"/>
  <c r="R510"/>
  <c r="S510" s="1"/>
  <c r="R339"/>
  <c r="S339" s="1"/>
  <c r="Q600"/>
  <c r="R600" s="1"/>
  <c r="S600" s="1"/>
  <c r="Q25"/>
  <c r="R25" s="1"/>
  <c r="S25" s="1"/>
  <c r="Q581"/>
  <c r="R581" s="1"/>
  <c r="S581" s="1"/>
  <c r="Q523"/>
  <c r="R523" s="1"/>
  <c r="S523" s="1"/>
  <c r="Q499"/>
  <c r="R499" s="1"/>
  <c r="S499" s="1"/>
  <c r="Q357"/>
  <c r="R357" s="1"/>
  <c r="S357" s="1"/>
  <c r="Q569"/>
  <c r="R569" s="1"/>
  <c r="S569" s="1"/>
  <c r="Q168"/>
  <c r="R168" s="1"/>
  <c r="S168" s="1"/>
  <c r="Q277"/>
  <c r="R277" s="1"/>
  <c r="S277" s="1"/>
  <c r="Q625"/>
  <c r="R625" s="1"/>
  <c r="S625" s="1"/>
  <c r="Q337"/>
  <c r="R337" s="1"/>
  <c r="S337" s="1"/>
  <c r="Q563"/>
  <c r="R563" s="1"/>
  <c r="S563" s="1"/>
  <c r="Q317"/>
  <c r="R317" s="1"/>
  <c r="S317" s="1"/>
  <c r="Q182"/>
  <c r="R182" s="1"/>
  <c r="S182" s="1"/>
  <c r="Q494"/>
  <c r="R494" s="1"/>
  <c r="S494" s="1"/>
  <c r="Q391"/>
  <c r="R391" s="1"/>
  <c r="S391" s="1"/>
  <c r="R639"/>
  <c r="S639" s="1"/>
  <c r="Q609"/>
  <c r="R609" s="1"/>
  <c r="S609" s="1"/>
  <c r="Q584"/>
  <c r="R584" s="1"/>
  <c r="S584" s="1"/>
  <c r="Q595"/>
  <c r="R595" s="1"/>
  <c r="S595" s="1"/>
  <c r="Q437"/>
  <c r="R437" s="1"/>
  <c r="S437" s="1"/>
  <c r="Q36"/>
  <c r="R36" s="1"/>
  <c r="S36" s="1"/>
  <c r="Q496"/>
  <c r="R496" s="1"/>
  <c r="S496" s="1"/>
  <c r="Q368"/>
  <c r="R368" s="1"/>
  <c r="S368" s="1"/>
  <c r="Q6"/>
  <c r="R6" s="1"/>
  <c r="S6" s="1"/>
  <c r="Q231"/>
  <c r="R231" s="1"/>
  <c r="S231" s="1"/>
  <c r="Q608"/>
  <c r="R608" s="1"/>
  <c r="S608" s="1"/>
  <c r="Q346"/>
  <c r="R346" s="1"/>
  <c r="S346" s="1"/>
  <c r="Q348"/>
  <c r="R348" s="1"/>
  <c r="S348" s="1"/>
  <c r="Q378"/>
  <c r="R378" s="1"/>
  <c r="S378" s="1"/>
  <c r="Q213"/>
  <c r="R213" s="1"/>
  <c r="S213" s="1"/>
  <c r="R403"/>
  <c r="S403" s="1"/>
  <c r="Q108"/>
  <c r="R108" s="1"/>
  <c r="S108" s="1"/>
  <c r="R142"/>
  <c r="S142" s="1"/>
  <c r="Q567"/>
  <c r="R567" s="1"/>
  <c r="S567" s="1"/>
  <c r="Q630"/>
  <c r="R630" s="1"/>
  <c r="S630" s="1"/>
  <c r="R184"/>
  <c r="S184" s="1"/>
  <c r="Q490"/>
  <c r="R490" s="1"/>
  <c r="S490" s="1"/>
  <c r="Q447"/>
  <c r="R447" s="1"/>
  <c r="S447" s="1"/>
  <c r="Q226"/>
  <c r="R226" s="1"/>
  <c r="S226" s="1"/>
  <c r="R198"/>
  <c r="S198" s="1"/>
  <c r="Q519"/>
  <c r="R519" s="1"/>
  <c r="S519" s="1"/>
  <c r="R41"/>
  <c r="S41" s="1"/>
  <c r="Q503"/>
  <c r="R503"/>
  <c r="S503" s="1"/>
  <c r="Q123"/>
  <c r="R123" s="1"/>
  <c r="S123" s="1"/>
  <c r="Q356"/>
  <c r="R356" s="1"/>
  <c r="S356" s="1"/>
  <c r="Q269"/>
  <c r="R269" s="1"/>
  <c r="S269" s="1"/>
  <c r="Q395"/>
  <c r="R395" s="1"/>
  <c r="S395" s="1"/>
  <c r="Q621"/>
  <c r="R621" s="1"/>
  <c r="S621" s="1"/>
  <c r="Q185"/>
  <c r="R185" s="1"/>
  <c r="S185" s="1"/>
  <c r="Q459"/>
  <c r="R459" s="1"/>
  <c r="S459" s="1"/>
  <c r="Q571"/>
  <c r="R571" s="1"/>
  <c r="S571" s="1"/>
  <c r="R24"/>
  <c r="S24" s="1"/>
  <c r="R575"/>
  <c r="S575" s="1"/>
  <c r="R616"/>
  <c r="S616" s="1"/>
  <c r="Q629"/>
  <c r="R629" s="1"/>
  <c r="S629" s="1"/>
  <c r="Q57"/>
  <c r="R57" s="1"/>
  <c r="S57" s="1"/>
  <c r="Q56"/>
  <c r="R56" s="1"/>
  <c r="S56" s="1"/>
  <c r="Q19"/>
  <c r="R19" s="1"/>
  <c r="S19" s="1"/>
  <c r="Q86"/>
  <c r="R86" s="1"/>
  <c r="S86" s="1"/>
  <c r="R101"/>
  <c r="S101" s="1"/>
  <c r="Q125"/>
  <c r="R125" s="1"/>
  <c r="S125" s="1"/>
  <c r="Q380"/>
  <c r="R380" s="1"/>
  <c r="S380" s="1"/>
  <c r="Q28"/>
  <c r="R28" s="1"/>
  <c r="S28" s="1"/>
  <c r="Q303"/>
  <c r="R303" s="1"/>
  <c r="S303" s="1"/>
  <c r="Q313"/>
  <c r="R313" s="1"/>
  <c r="S313" s="1"/>
  <c r="Q22"/>
  <c r="R22" s="1"/>
  <c r="S22" s="1"/>
  <c r="Q546"/>
  <c r="R546" s="1"/>
  <c r="S546" s="1"/>
  <c r="Q64"/>
  <c r="R64" s="1"/>
  <c r="S64" s="1"/>
  <c r="Q578"/>
  <c r="R578" s="1"/>
  <c r="S578" s="1"/>
  <c r="Q293"/>
  <c r="R293" s="1"/>
  <c r="S293" s="1"/>
  <c r="Q114"/>
  <c r="R114" s="1"/>
  <c r="S114" s="1"/>
  <c r="Q466"/>
  <c r="R466" s="1"/>
  <c r="S466" s="1"/>
  <c r="Q145"/>
  <c r="R145" s="1"/>
  <c r="S145" s="1"/>
  <c r="Q204"/>
  <c r="R204" s="1"/>
  <c r="S204" s="1"/>
  <c r="Q73"/>
  <c r="R73" s="1"/>
  <c r="S73" s="1"/>
  <c r="Q8"/>
  <c r="R8" s="1"/>
  <c r="S8" s="1"/>
  <c r="Q307"/>
  <c r="R307" s="1"/>
  <c r="S307" s="1"/>
  <c r="Q258"/>
  <c r="R258" s="1"/>
  <c r="S258" s="1"/>
  <c r="Q103"/>
  <c r="R103" s="1"/>
  <c r="S103" s="1"/>
  <c r="Q508"/>
  <c r="R508" s="1"/>
  <c r="S508" s="1"/>
  <c r="Q339"/>
  <c r="Q320"/>
  <c r="R320" s="1"/>
  <c r="S320" s="1"/>
  <c r="Q117"/>
  <c r="R117" s="1"/>
  <c r="S117" s="1"/>
  <c r="Q382"/>
  <c r="R382" s="1"/>
  <c r="S382" s="1"/>
  <c r="Q604"/>
  <c r="R604" s="1"/>
  <c r="S604" s="1"/>
  <c r="Q270"/>
  <c r="R270" s="1"/>
  <c r="S270" s="1"/>
  <c r="Q275"/>
  <c r="R275" s="1"/>
  <c r="S275" s="1"/>
  <c r="Q203"/>
  <c r="R203" s="1"/>
  <c r="S203" s="1"/>
  <c r="Q50"/>
  <c r="R50" s="1"/>
  <c r="S50" s="1"/>
  <c r="Q138"/>
  <c r="R138" s="1"/>
  <c r="S138" s="1"/>
  <c r="Q424"/>
  <c r="R424" s="1"/>
  <c r="S424" s="1"/>
  <c r="R35"/>
  <c r="S35" s="1"/>
  <c r="Q449"/>
  <c r="R449" s="1"/>
  <c r="S449" s="1"/>
  <c r="Q397"/>
  <c r="R397" s="1"/>
  <c r="S397" s="1"/>
  <c r="Q587"/>
  <c r="R587" s="1"/>
  <c r="S587" s="1"/>
  <c r="Q121"/>
  <c r="R121" s="1"/>
  <c r="S121" s="1"/>
  <c r="Q299"/>
  <c r="R299" s="1"/>
  <c r="S299" s="1"/>
  <c r="Q263"/>
  <c r="R263" s="1"/>
  <c r="S263" s="1"/>
  <c r="Q501"/>
  <c r="R501" s="1"/>
  <c r="S501" s="1"/>
  <c r="Q431"/>
  <c r="R431" s="1"/>
  <c r="S431" s="1"/>
  <c r="Q374"/>
  <c r="R374" s="1"/>
  <c r="S374" s="1"/>
  <c r="Q643"/>
  <c r="R643" s="1"/>
  <c r="S643" s="1"/>
  <c r="Q433"/>
  <c r="R433" s="1"/>
  <c r="S433" s="1"/>
  <c r="Q321"/>
  <c r="R321" s="1"/>
  <c r="S321" s="1"/>
  <c r="Q80"/>
  <c r="R80" s="1"/>
  <c r="S80" s="1"/>
  <c r="Q450"/>
  <c r="R450" s="1"/>
  <c r="S450" s="1"/>
  <c r="Q175"/>
  <c r="R175" s="1"/>
  <c r="S175" s="1"/>
  <c r="Q636"/>
  <c r="R636" s="1"/>
  <c r="S636" s="1"/>
  <c r="Q373"/>
  <c r="R373" s="1"/>
  <c r="S373" s="1"/>
  <c r="Q542"/>
  <c r="R542" s="1"/>
  <c r="S542" s="1"/>
  <c r="R572"/>
  <c r="S572" s="1"/>
  <c r="Q572"/>
  <c r="R514"/>
  <c r="S514" s="1"/>
  <c r="Q247"/>
  <c r="R247" s="1"/>
  <c r="S247" s="1"/>
  <c r="Q318"/>
  <c r="R318" s="1"/>
  <c r="S318" s="1"/>
  <c r="R217"/>
  <c r="S217" s="1"/>
  <c r="Q120"/>
  <c r="R120" s="1"/>
  <c r="S120" s="1"/>
  <c r="Q149"/>
  <c r="R149" s="1"/>
  <c r="S149" s="1"/>
  <c r="Q207"/>
  <c r="R207" s="1"/>
  <c r="S207" s="1"/>
  <c r="Q169"/>
  <c r="R169" s="1"/>
  <c r="S169" s="1"/>
  <c r="Q333"/>
  <c r="R333" s="1"/>
  <c r="S333" s="1"/>
  <c r="Q296"/>
  <c r="R296" s="1"/>
  <c r="S296" s="1"/>
  <c r="Q528"/>
  <c r="R528" s="1"/>
  <c r="S528" s="1"/>
  <c r="Q261"/>
  <c r="R261" s="1"/>
  <c r="S261" s="1"/>
  <c r="Q199"/>
  <c r="R199" s="1"/>
  <c r="S199" s="1"/>
  <c r="Q485"/>
  <c r="R485" s="1"/>
  <c r="S485" s="1"/>
  <c r="Q497"/>
  <c r="R497" s="1"/>
  <c r="S497" s="1"/>
  <c r="Q59"/>
  <c r="R59" s="1"/>
  <c r="S59" s="1"/>
  <c r="Q92"/>
  <c r="R92" s="1"/>
  <c r="S92" s="1"/>
  <c r="Q240"/>
  <c r="R240" s="1"/>
  <c r="S240" s="1"/>
  <c r="R43"/>
  <c r="S43" s="1"/>
  <c r="R32"/>
  <c r="S32" s="1"/>
  <c r="Q605"/>
  <c r="R605" s="1"/>
  <c r="S605" s="1"/>
  <c r="Q251"/>
  <c r="R251" s="1"/>
  <c r="S251" s="1"/>
  <c r="Q423"/>
  <c r="R423" s="1"/>
  <c r="S423" s="1"/>
  <c r="R607"/>
  <c r="S607" s="1"/>
  <c r="R274"/>
  <c r="S274" s="1"/>
  <c r="R511"/>
  <c r="S511" s="1"/>
  <c r="R436"/>
  <c r="S436" s="1"/>
  <c r="Q334"/>
  <c r="R334" s="1"/>
  <c r="S334" s="1"/>
  <c r="R367"/>
  <c r="S367" s="1"/>
  <c r="Q319"/>
  <c r="R319" s="1"/>
  <c r="S319" s="1"/>
  <c r="Q583"/>
  <c r="R583" s="1"/>
  <c r="S583" s="1"/>
  <c r="Q448"/>
  <c r="R448" s="1"/>
  <c r="S448" s="1"/>
  <c r="Q592"/>
  <c r="R592" s="1"/>
  <c r="S592" s="1"/>
  <c r="Q177"/>
  <c r="R177" s="1"/>
  <c r="S177" s="1"/>
  <c r="Q118"/>
  <c r="R118" s="1"/>
  <c r="S118" s="1"/>
  <c r="Q159"/>
  <c r="R159" s="1"/>
  <c r="S159" s="1"/>
  <c r="R109"/>
  <c r="S109" s="1"/>
  <c r="Q451"/>
  <c r="R451" s="1"/>
  <c r="S451" s="1"/>
  <c r="R243"/>
  <c r="S243" s="1"/>
  <c r="Q537"/>
  <c r="R537" s="1"/>
  <c r="S537" s="1"/>
  <c r="R535"/>
  <c r="S535" s="1"/>
  <c r="Q364"/>
  <c r="R364" s="1"/>
  <c r="S364" s="1"/>
  <c r="Q253"/>
  <c r="R253" s="1"/>
  <c r="S253" s="1"/>
  <c r="Q486"/>
  <c r="R486" s="1"/>
  <c r="S486" s="1"/>
  <c r="Q538"/>
  <c r="R538" s="1"/>
  <c r="S538" s="1"/>
  <c r="R133"/>
  <c r="S133" s="1"/>
  <c r="R370"/>
  <c r="S370" s="1"/>
  <c r="Q245"/>
  <c r="R245" s="1"/>
  <c r="S245" s="1"/>
  <c r="Q124"/>
  <c r="R124" s="1"/>
  <c r="S124" s="1"/>
  <c r="Q399"/>
  <c r="R399" s="1"/>
  <c r="S399" s="1"/>
  <c r="R614"/>
  <c r="S614" s="1"/>
  <c r="R72"/>
  <c r="S72" s="1"/>
  <c r="Q432"/>
  <c r="R432" s="1"/>
  <c r="S432" s="1"/>
  <c r="Q13"/>
  <c r="R13" s="1"/>
  <c r="S13" s="1"/>
  <c r="Q404"/>
  <c r="R404" s="1"/>
  <c r="S404" s="1"/>
  <c r="R369"/>
  <c r="S369" s="1"/>
  <c r="R624"/>
  <c r="S624" s="1"/>
  <c r="R398"/>
  <c r="S398" s="1"/>
  <c r="R210"/>
  <c r="S210" s="1"/>
  <c r="R106"/>
  <c r="S106" s="1"/>
  <c r="R472"/>
  <c r="S472" s="1"/>
  <c r="R464"/>
  <c r="S464" s="1"/>
  <c r="R405"/>
  <c r="S405" s="1"/>
  <c r="R492"/>
  <c r="S492" s="1"/>
  <c r="Q441"/>
  <c r="R441" s="1"/>
  <c r="S441" s="1"/>
  <c r="R323"/>
  <c r="S323" s="1"/>
  <c r="R536"/>
  <c r="S536" s="1"/>
  <c r="Q460"/>
  <c r="R460" s="1"/>
  <c r="S460" s="1"/>
  <c r="R39"/>
  <c r="S39" s="1"/>
  <c r="Q534"/>
  <c r="R534" s="1"/>
  <c r="S534" s="1"/>
  <c r="R112"/>
  <c r="S112" s="1"/>
  <c r="R128"/>
  <c r="S128" s="1"/>
  <c r="R252"/>
  <c r="S252" s="1"/>
  <c r="R95"/>
  <c r="S95" s="1"/>
  <c r="R233"/>
  <c r="S233" s="1"/>
  <c r="R517"/>
  <c r="S517" s="1"/>
  <c r="R97"/>
  <c r="S97" s="1"/>
  <c r="R545"/>
  <c r="S545" s="1"/>
  <c r="R34"/>
  <c r="S34" s="1"/>
  <c r="R562"/>
  <c r="S562" s="1"/>
  <c r="R215"/>
  <c r="S215" s="1"/>
  <c r="R641"/>
  <c r="S641" s="1"/>
  <c r="R458"/>
  <c r="S458" s="1"/>
  <c r="R309"/>
  <c r="S309" s="1"/>
  <c r="R495"/>
  <c r="S495" s="1"/>
  <c r="R622"/>
  <c r="S622" s="1"/>
  <c r="R532"/>
  <c r="S532" s="1"/>
  <c r="R393"/>
  <c r="S393" s="1"/>
  <c r="Q384"/>
  <c r="R384" s="1"/>
  <c r="S384" s="1"/>
  <c r="Q195"/>
  <c r="R195" s="1"/>
  <c r="S195" s="1"/>
  <c r="R119"/>
  <c r="S119" s="1"/>
  <c r="Q83"/>
  <c r="R83"/>
  <c r="S83" s="1"/>
  <c r="Q379"/>
  <c r="R379" s="1"/>
  <c r="S379" s="1"/>
  <c r="Q593"/>
  <c r="R593" s="1"/>
  <c r="S593" s="1"/>
  <c r="R591"/>
  <c r="S591" s="1"/>
  <c r="Q475"/>
  <c r="R475" s="1"/>
  <c r="S475" s="1"/>
  <c r="Q51"/>
  <c r="R51" s="1"/>
  <c r="S51" s="1"/>
  <c r="R544"/>
  <c r="S544" s="1"/>
  <c r="Q361"/>
  <c r="R361" s="1"/>
  <c r="S361" s="1"/>
  <c r="Q386"/>
  <c r="R386" s="1"/>
  <c r="S386" s="1"/>
  <c r="Q619"/>
  <c r="R619" s="1"/>
  <c r="S619" s="1"/>
  <c r="Q23"/>
  <c r="R23" s="1"/>
  <c r="S23" s="1"/>
  <c r="Q7"/>
  <c r="R7" s="1"/>
  <c r="S7" s="1"/>
  <c r="R425"/>
  <c r="S425" s="1"/>
  <c r="Q265"/>
  <c r="R265" s="1"/>
  <c r="S265" s="1"/>
  <c r="R596"/>
  <c r="S596" s="1"/>
  <c r="R611"/>
  <c r="S611" s="1"/>
  <c r="R139"/>
  <c r="S139" s="1"/>
  <c r="R570"/>
  <c r="S570" s="1"/>
  <c r="R111"/>
  <c r="S111" s="1"/>
  <c r="R620"/>
  <c r="S620" s="1"/>
  <c r="R291"/>
  <c r="S291" s="1"/>
  <c r="R228"/>
  <c r="S228" s="1"/>
  <c r="R172"/>
  <c r="S172" s="1"/>
  <c r="Q544"/>
  <c r="R181"/>
  <c r="S181" s="1"/>
  <c r="Q327"/>
  <c r="R327" s="1"/>
  <c r="S327" s="1"/>
  <c r="R164"/>
  <c r="S164" s="1"/>
  <c r="Q167"/>
  <c r="R167" s="1"/>
  <c r="S167" s="1"/>
  <c r="R644"/>
  <c r="S644" s="1"/>
  <c r="Q507"/>
  <c r="R507" s="1"/>
  <c r="S507" s="1"/>
  <c r="R152"/>
  <c r="S152" s="1"/>
  <c r="Q463"/>
  <c r="R463" s="1"/>
  <c r="S463" s="1"/>
  <c r="R278"/>
  <c r="S278" s="1"/>
  <c r="Q75"/>
  <c r="R75" s="1"/>
  <c r="S75" s="1"/>
  <c r="Q429"/>
  <c r="R429" s="1"/>
  <c r="S429" s="1"/>
  <c r="Q521"/>
  <c r="R521" s="1"/>
  <c r="S521" s="1"/>
  <c r="Q470"/>
  <c r="R470" s="1"/>
  <c r="S470" s="1"/>
  <c r="Q42"/>
  <c r="R42" s="1"/>
  <c r="S42" s="1"/>
  <c r="Q60"/>
  <c r="R60" s="1"/>
  <c r="S60" s="1"/>
  <c r="Q505"/>
  <c r="R505" s="1"/>
  <c r="S505" s="1"/>
  <c r="Q588"/>
  <c r="R588" s="1"/>
  <c r="S588" s="1"/>
  <c r="Q362"/>
  <c r="R362" s="1"/>
  <c r="S362" s="1"/>
  <c r="Q140"/>
  <c r="R140" s="1"/>
  <c r="S140" s="1"/>
  <c r="Q387"/>
  <c r="R387" s="1"/>
  <c r="S387" s="1"/>
  <c r="Q137"/>
  <c r="R137" s="1"/>
  <c r="S137" s="1"/>
  <c r="Q37"/>
  <c r="R37" s="1"/>
  <c r="S37" s="1"/>
  <c r="R27"/>
  <c r="S27" s="1"/>
  <c r="R262"/>
  <c r="S262" s="1"/>
  <c r="R478"/>
  <c r="S478" s="1"/>
  <c r="R77"/>
  <c r="S77" s="1"/>
  <c r="R116"/>
  <c r="S116" s="1"/>
  <c r="Q99"/>
  <c r="R99" s="1"/>
  <c r="S99" s="1"/>
  <c r="Q561"/>
  <c r="R561" s="1"/>
  <c r="S561" s="1"/>
  <c r="Q284"/>
  <c r="R284" s="1"/>
  <c r="S284" s="1"/>
  <c r="Q413"/>
  <c r="R413" s="1"/>
  <c r="S413" s="1"/>
  <c r="Q214"/>
  <c r="R214" s="1"/>
  <c r="S214" s="1"/>
  <c r="Q201"/>
  <c r="R201" s="1"/>
  <c r="S201" s="1"/>
  <c r="R304"/>
  <c r="S304" s="1"/>
  <c r="Q193"/>
  <c r="R193" s="1"/>
  <c r="S193" s="1"/>
  <c r="Q126"/>
  <c r="R126" s="1"/>
  <c r="S126" s="1"/>
  <c r="Q17"/>
  <c r="R17" s="1"/>
  <c r="S17" s="1"/>
  <c r="Q325"/>
  <c r="R325" s="1"/>
  <c r="S325" s="1"/>
  <c r="R16"/>
  <c r="S16" s="1"/>
  <c r="R476"/>
  <c r="S476" s="1"/>
  <c r="R372"/>
  <c r="S372" s="1"/>
  <c r="R52"/>
  <c r="S52" s="1"/>
  <c r="R461"/>
  <c r="S461" s="1"/>
  <c r="R455"/>
  <c r="S455" s="1"/>
  <c r="Q631"/>
  <c r="R631" s="1"/>
  <c r="S631" s="1"/>
  <c r="Q15"/>
  <c r="R15" s="1"/>
  <c r="S15" s="1"/>
  <c r="R525"/>
  <c r="S525" s="1"/>
  <c r="Q11"/>
  <c r="R11" s="1"/>
  <c r="S11" s="1"/>
  <c r="Q564"/>
  <c r="R564" s="1"/>
  <c r="S564" s="1"/>
  <c r="Q44"/>
  <c r="R44" s="1"/>
  <c r="S44" s="1"/>
  <c r="Q280"/>
  <c r="R280" s="1"/>
  <c r="S280" s="1"/>
  <c r="R286"/>
  <c r="S286" s="1"/>
  <c r="Q479"/>
  <c r="R479" s="1"/>
  <c r="S479" s="1"/>
  <c r="Q306"/>
  <c r="R306" s="1"/>
  <c r="S306" s="1"/>
  <c r="Q266"/>
  <c r="R266" s="1"/>
  <c r="S266" s="1"/>
  <c r="Q482"/>
  <c r="R482" s="1"/>
  <c r="S482" s="1"/>
  <c r="Q143"/>
  <c r="R143" s="1"/>
  <c r="S143" s="1"/>
  <c r="Q635"/>
  <c r="R635" s="1"/>
  <c r="S635" s="1"/>
  <c r="Q127"/>
  <c r="R127" s="1"/>
  <c r="S127" s="1"/>
  <c r="R504"/>
  <c r="S504" s="1"/>
  <c r="R61"/>
  <c r="S61" s="1"/>
  <c r="Q3"/>
  <c r="R3" s="1"/>
  <c r="S3" s="1"/>
  <c r="Q601"/>
  <c r="R601" s="1"/>
  <c r="S601" s="1"/>
  <c r="Q344"/>
  <c r="R344" s="1"/>
  <c r="S344" s="1"/>
  <c r="Q524"/>
  <c r="R524" s="1"/>
  <c r="S524" s="1"/>
  <c r="R308"/>
  <c r="S308" s="1"/>
  <c r="R573"/>
  <c r="S573" s="1"/>
  <c r="R487"/>
  <c r="S487" s="1"/>
  <c r="R69"/>
  <c r="S69" s="1"/>
  <c r="Q316"/>
  <c r="R316" s="1"/>
  <c r="S316" s="1"/>
  <c r="Q288"/>
  <c r="R288" s="1"/>
  <c r="S288" s="1"/>
  <c r="Q47"/>
  <c r="R47" s="1"/>
  <c r="S47" s="1"/>
  <c r="Q26"/>
  <c r="R26" s="1"/>
  <c r="S26" s="1"/>
  <c r="Q40"/>
  <c r="R40" s="1"/>
  <c r="S40" s="1"/>
  <c r="R174"/>
  <c r="S174" s="1"/>
  <c r="R229"/>
  <c r="S229" s="1"/>
  <c r="R150"/>
  <c r="S150" s="1"/>
  <c r="R489"/>
  <c r="S489" s="1"/>
  <c r="R438"/>
  <c r="S438" s="1"/>
  <c r="Q85"/>
  <c r="R85" s="1"/>
  <c r="S85" s="1"/>
  <c r="R38"/>
  <c r="S38" s="1"/>
  <c r="Q53"/>
  <c r="R53" s="1"/>
  <c r="S53" s="1"/>
  <c r="Q416"/>
  <c r="R416" s="1"/>
  <c r="S416" s="1"/>
  <c r="Q312"/>
  <c r="R312" s="1"/>
  <c r="S312" s="1"/>
  <c r="R82"/>
  <c r="S82" s="1"/>
  <c r="R422"/>
  <c r="S422" s="1"/>
  <c r="R548"/>
  <c r="S548" s="1"/>
  <c r="R242"/>
  <c r="S242" s="1"/>
  <c r="R161"/>
  <c r="S161" s="1"/>
  <c r="R141"/>
  <c r="S141" s="1"/>
  <c r="Q529"/>
  <c r="R529" s="1"/>
  <c r="S529" s="1"/>
  <c r="R615"/>
  <c r="S615" s="1"/>
  <c r="Q347"/>
  <c r="R347" s="1"/>
  <c r="S347" s="1"/>
  <c r="R531"/>
  <c r="S531" s="1"/>
  <c r="Q350"/>
  <c r="R350" s="1"/>
  <c r="S350" s="1"/>
  <c r="Q493"/>
  <c r="R493"/>
  <c r="S493" s="1"/>
  <c r="Q340"/>
  <c r="R340" s="1"/>
  <c r="S340" s="1"/>
  <c r="R638"/>
  <c r="S638" s="1"/>
  <c r="Q553"/>
  <c r="R553" s="1"/>
  <c r="S553" s="1"/>
  <c r="Q582"/>
  <c r="R582" s="1"/>
  <c r="S582" s="1"/>
  <c r="Q249"/>
  <c r="R249" s="1"/>
  <c r="S249" s="1"/>
  <c r="Q257"/>
  <c r="R257" s="1"/>
  <c r="S257" s="1"/>
  <c r="R577"/>
  <c r="S577" s="1"/>
  <c r="Q408"/>
  <c r="R408" s="1"/>
  <c r="S408" s="1"/>
  <c r="Q267"/>
  <c r="R267" s="1"/>
  <c r="S267" s="1"/>
  <c r="Q444"/>
  <c r="R444" s="1"/>
  <c r="S444" s="1"/>
  <c r="R633"/>
  <c r="S633" s="1"/>
  <c r="R594"/>
  <c r="S594" s="1"/>
  <c r="R18"/>
  <c r="S18" s="1"/>
  <c r="R81"/>
  <c r="S81" s="1"/>
  <c r="Q264"/>
  <c r="R264" s="1"/>
  <c r="S264" s="1"/>
  <c r="R136"/>
  <c r="S136" s="1"/>
  <c r="Q71"/>
  <c r="R71" s="1"/>
  <c r="S71" s="1"/>
  <c r="R260"/>
  <c r="S260" s="1"/>
  <c r="Q552"/>
  <c r="R552" s="1"/>
  <c r="S552" s="1"/>
  <c r="R543"/>
  <c r="S543" s="1"/>
  <c r="Q467"/>
  <c r="R467" s="1"/>
  <c r="S467" s="1"/>
  <c r="Q232"/>
  <c r="R232" s="1"/>
  <c r="S232" s="1"/>
  <c r="Q623"/>
  <c r="R623" s="1"/>
  <c r="S623" s="1"/>
  <c r="R385"/>
  <c r="S385" s="1"/>
  <c r="R155"/>
  <c r="S155" s="1"/>
  <c r="R556"/>
  <c r="S556" s="1"/>
  <c r="Q287"/>
  <c r="R287" s="1"/>
  <c r="S287" s="1"/>
  <c r="R156"/>
  <c r="S156" s="1"/>
  <c r="R212"/>
  <c r="S212" s="1"/>
  <c r="R220"/>
  <c r="S220" s="1"/>
  <c r="Q196"/>
  <c r="R196" s="1"/>
  <c r="S196" s="1"/>
  <c r="Q163"/>
  <c r="R163" s="1"/>
  <c r="S163" s="1"/>
  <c r="Q453"/>
  <c r="R453" s="1"/>
  <c r="S453" s="1"/>
  <c r="Q283"/>
  <c r="R283" s="1"/>
  <c r="S283" s="1"/>
  <c r="R345"/>
  <c r="S345" s="1"/>
  <c r="R93"/>
  <c r="S93" s="1"/>
  <c r="R322"/>
  <c r="S322" s="1"/>
  <c r="R20"/>
  <c r="S20" s="1"/>
  <c r="R14"/>
  <c r="S14" s="1"/>
  <c r="R294"/>
  <c r="S294" s="1"/>
  <c r="R268"/>
  <c r="S268" s="1"/>
  <c r="Q279"/>
  <c r="R279" s="1"/>
  <c r="S279" s="1"/>
  <c r="R516"/>
  <c r="S516" s="1"/>
  <c r="R324"/>
  <c r="S324" s="1"/>
  <c r="R115"/>
  <c r="S115" s="1"/>
  <c r="R146"/>
  <c r="S146" s="1"/>
  <c r="R63"/>
  <c r="S63" s="1"/>
  <c r="R68"/>
  <c r="S68" s="1"/>
  <c r="Q132"/>
  <c r="R132" s="1"/>
  <c r="S132" s="1"/>
  <c r="R518"/>
  <c r="S518" s="1"/>
  <c r="R439"/>
  <c r="S439" s="1"/>
  <c r="Q216"/>
  <c r="R216" s="1"/>
  <c r="S216" s="1"/>
  <c r="Q465"/>
  <c r="R465" s="1"/>
  <c r="S465" s="1"/>
  <c r="Q54"/>
  <c r="R54" s="1"/>
  <c r="S54" s="1"/>
  <c r="Q221"/>
  <c r="R221" s="1"/>
  <c r="S221" s="1"/>
  <c r="R579"/>
  <c r="S579" s="1"/>
  <c r="Q326"/>
  <c r="R326" s="1"/>
  <c r="S326" s="1"/>
  <c r="R480"/>
  <c r="S480" s="1"/>
  <c r="R530"/>
  <c r="S530" s="1"/>
  <c r="R94"/>
  <c r="S94" s="1"/>
  <c r="R541"/>
  <c r="S541" s="1"/>
  <c r="Q219"/>
  <c r="R219" s="1"/>
  <c r="S219" s="1"/>
  <c r="R282"/>
  <c r="S282" s="1"/>
  <c r="R166"/>
  <c r="S166" s="1"/>
  <c r="R435"/>
  <c r="S435" s="1"/>
  <c r="R446"/>
  <c r="S446" s="1"/>
  <c r="R12"/>
  <c r="S12" s="1"/>
  <c r="R442"/>
  <c r="S442" s="1"/>
  <c r="R338"/>
  <c r="S338" s="1"/>
  <c r="R471"/>
  <c r="S471" s="1"/>
  <c r="R394"/>
  <c r="S394" s="1"/>
  <c r="R363"/>
  <c r="S363" s="1"/>
  <c r="R46"/>
  <c r="S46" s="1"/>
  <c r="Q632"/>
  <c r="R632" s="1"/>
  <c r="S632" s="1"/>
  <c r="W80" i="6"/>
  <c r="X80" s="1"/>
  <c r="W118"/>
  <c r="X118" s="1"/>
  <c r="W138"/>
  <c r="X138" s="1"/>
  <c r="W265"/>
  <c r="X265" s="1"/>
  <c r="W247"/>
  <c r="X247" s="1"/>
  <c r="W125"/>
  <c r="X125" s="1"/>
  <c r="V118"/>
  <c r="V200"/>
  <c r="W200" s="1"/>
  <c r="X200" s="1"/>
  <c r="V222"/>
  <c r="W222" s="1"/>
  <c r="X222" s="1"/>
  <c r="V314"/>
  <c r="W314" s="1"/>
  <c r="X314" s="1"/>
  <c r="W348"/>
  <c r="X348" s="1"/>
  <c r="V46"/>
  <c r="W46" s="1"/>
  <c r="X46" s="1"/>
  <c r="W276"/>
  <c r="X276" s="1"/>
  <c r="V304"/>
  <c r="W304" s="1"/>
  <c r="X304" s="1"/>
  <c r="W77"/>
  <c r="X77" s="1"/>
  <c r="W299"/>
  <c r="X299" s="1"/>
  <c r="W257"/>
  <c r="X257" s="1"/>
  <c r="W128"/>
  <c r="X128" s="1"/>
  <c r="V219"/>
  <c r="W219" s="1"/>
  <c r="X219" s="1"/>
  <c r="V80"/>
  <c r="V176"/>
  <c r="W176" s="1"/>
  <c r="X176" s="1"/>
  <c r="W141"/>
  <c r="X141" s="1"/>
  <c r="W120"/>
  <c r="X120" s="1"/>
  <c r="W166"/>
  <c r="X166" s="1"/>
  <c r="W248"/>
  <c r="X248" s="1"/>
  <c r="V25"/>
  <c r="W25" s="1"/>
  <c r="X25" s="1"/>
  <c r="V115"/>
  <c r="W115" s="1"/>
  <c r="X115" s="1"/>
  <c r="W65"/>
  <c r="X65" s="1"/>
  <c r="V245"/>
  <c r="W245" s="1"/>
  <c r="X245" s="1"/>
  <c r="W269"/>
  <c r="X269" s="1"/>
  <c r="V16"/>
  <c r="W16" s="1"/>
  <c r="X16" s="1"/>
  <c r="W347"/>
  <c r="X347" s="1"/>
  <c r="V265"/>
  <c r="V205"/>
  <c r="W205" s="1"/>
  <c r="X205" s="1"/>
  <c r="V247"/>
  <c r="W311"/>
  <c r="X311" s="1"/>
  <c r="W86"/>
  <c r="X86" s="1"/>
  <c r="W241"/>
  <c r="X241" s="1"/>
  <c r="V220"/>
  <c r="W220" s="1"/>
  <c r="X220" s="1"/>
  <c r="W346"/>
  <c r="X346" s="1"/>
  <c r="W275"/>
  <c r="X275" s="1"/>
  <c r="W326"/>
  <c r="X326" s="1"/>
  <c r="W82"/>
  <c r="X82" s="1"/>
  <c r="V346"/>
  <c r="V149"/>
  <c r="W149" s="1"/>
  <c r="X149" s="1"/>
  <c r="V19"/>
  <c r="W19" s="1"/>
  <c r="X19" s="1"/>
  <c r="W338"/>
  <c r="X338" s="1"/>
  <c r="V130"/>
  <c r="W130" s="1"/>
  <c r="X130" s="1"/>
  <c r="V138"/>
  <c r="W188"/>
  <c r="X188" s="1"/>
  <c r="W164"/>
  <c r="X164" s="1"/>
  <c r="W119"/>
  <c r="X119" s="1"/>
  <c r="W316"/>
  <c r="X316" s="1"/>
  <c r="W281"/>
  <c r="X281" s="1"/>
  <c r="W310"/>
  <c r="X310" s="1"/>
  <c r="W27"/>
  <c r="X27" s="1"/>
  <c r="W231"/>
  <c r="X231" s="1"/>
  <c r="W263"/>
  <c r="X263" s="1"/>
  <c r="W337"/>
  <c r="X337" s="1"/>
  <c r="W249"/>
  <c r="X249" s="1"/>
  <c r="W259"/>
  <c r="X259" s="1"/>
  <c r="W59"/>
  <c r="X59" s="1"/>
  <c r="W193"/>
  <c r="X193" s="1"/>
  <c r="V342"/>
  <c r="W342" s="1"/>
  <c r="X342" s="1"/>
  <c r="W171"/>
  <c r="X171" s="1"/>
  <c r="W40"/>
  <c r="X40" s="1"/>
  <c r="W290"/>
  <c r="X290" s="1"/>
  <c r="W39"/>
  <c r="X39" s="1"/>
  <c r="W103"/>
  <c r="X103" s="1"/>
  <c r="V343"/>
  <c r="W343" s="1"/>
  <c r="X343" s="1"/>
  <c r="V344"/>
  <c r="W344" s="1"/>
  <c r="X344" s="1"/>
  <c r="V23"/>
  <c r="W23" s="1"/>
  <c r="X23" s="1"/>
  <c r="V21"/>
  <c r="W21" s="1"/>
  <c r="X21" s="1"/>
  <c r="V89"/>
  <c r="W89" s="1"/>
  <c r="X89" s="1"/>
  <c r="V144"/>
  <c r="W144" s="1"/>
  <c r="X144" s="1"/>
  <c r="V13"/>
  <c r="W13" s="1"/>
  <c r="X13" s="1"/>
  <c r="V68"/>
  <c r="W68" s="1"/>
  <c r="X68" s="1"/>
  <c r="V228"/>
  <c r="W228" s="1"/>
  <c r="X228" s="1"/>
  <c r="W287"/>
  <c r="X287" s="1"/>
  <c r="V287"/>
  <c r="V258"/>
  <c r="W258" s="1"/>
  <c r="X258" s="1"/>
  <c r="V135"/>
  <c r="W135" s="1"/>
  <c r="X135" s="1"/>
  <c r="V295"/>
  <c r="W295" s="1"/>
  <c r="X295" s="1"/>
  <c r="V320"/>
  <c r="W320" s="1"/>
  <c r="X320" s="1"/>
  <c r="V301"/>
  <c r="W301" s="1"/>
  <c r="X301" s="1"/>
  <c r="V192"/>
  <c r="W192" s="1"/>
  <c r="X192" s="1"/>
  <c r="V264"/>
  <c r="W264" s="1"/>
  <c r="X264" s="1"/>
  <c r="V204"/>
  <c r="W204" s="1"/>
  <c r="X204" s="1"/>
  <c r="V105"/>
  <c r="W105" s="1"/>
  <c r="X105" s="1"/>
  <c r="V175"/>
  <c r="W175" s="1"/>
  <c r="X175" s="1"/>
  <c r="V197"/>
  <c r="W197" s="1"/>
  <c r="X197" s="1"/>
  <c r="V20"/>
  <c r="W20" s="1"/>
  <c r="X20" s="1"/>
  <c r="V147"/>
  <c r="W147" s="1"/>
  <c r="X147" s="1"/>
  <c r="V229"/>
  <c r="W229" s="1"/>
  <c r="X229" s="1"/>
  <c r="V36"/>
  <c r="W36" s="1"/>
  <c r="X36" s="1"/>
  <c r="V161"/>
  <c r="W161" s="1"/>
  <c r="X161" s="1"/>
  <c r="V57"/>
  <c r="W57" s="1"/>
  <c r="X57" s="1"/>
  <c r="V145"/>
  <c r="W145" s="1"/>
  <c r="X145" s="1"/>
  <c r="V317"/>
  <c r="W317" s="1"/>
  <c r="X317" s="1"/>
  <c r="V297"/>
  <c r="W297" s="1"/>
  <c r="X297" s="1"/>
  <c r="V49"/>
  <c r="W49" s="1"/>
  <c r="X49" s="1"/>
  <c r="V323"/>
  <c r="W323" s="1"/>
  <c r="X323" s="1"/>
  <c r="V324"/>
  <c r="W324" s="1"/>
  <c r="X324" s="1"/>
  <c r="V224"/>
  <c r="W224" s="1"/>
  <c r="X224" s="1"/>
  <c r="W58"/>
  <c r="X58" s="1"/>
  <c r="V58"/>
  <c r="V151"/>
  <c r="W151" s="1"/>
  <c r="X151" s="1"/>
  <c r="V250"/>
  <c r="W250" s="1"/>
  <c r="X250" s="1"/>
  <c r="V97"/>
  <c r="W97" s="1"/>
  <c r="X97" s="1"/>
  <c r="V340"/>
  <c r="W340" s="1"/>
  <c r="X340" s="1"/>
  <c r="V61"/>
  <c r="W61" s="1"/>
  <c r="X61" s="1"/>
  <c r="V30"/>
  <c r="W30" s="1"/>
  <c r="X30" s="1"/>
  <c r="V116"/>
  <c r="W116" s="1"/>
  <c r="X116" s="1"/>
  <c r="V218"/>
  <c r="W218" s="1"/>
  <c r="X218" s="1"/>
  <c r="V52"/>
  <c r="W52" s="1"/>
  <c r="X52" s="1"/>
  <c r="V156"/>
  <c r="W156" s="1"/>
  <c r="X156" s="1"/>
  <c r="V4"/>
  <c r="W4" s="1"/>
  <c r="X4" s="1"/>
  <c r="V12"/>
  <c r="W12" s="1"/>
  <c r="X12" s="1"/>
  <c r="V321"/>
  <c r="W321" s="1"/>
  <c r="X321" s="1"/>
  <c r="V350"/>
  <c r="W350" s="1"/>
  <c r="X350" s="1"/>
  <c r="V339"/>
  <c r="W339" s="1"/>
  <c r="X339" s="1"/>
  <c r="V274"/>
  <c r="W274" s="1"/>
  <c r="X274" s="1"/>
  <c r="V195"/>
  <c r="W195" s="1"/>
  <c r="X195" s="1"/>
  <c r="V155"/>
  <c r="W155" s="1"/>
  <c r="X155" s="1"/>
  <c r="V199"/>
  <c r="W199" s="1"/>
  <c r="X199" s="1"/>
  <c r="V336"/>
  <c r="W336" s="1"/>
  <c r="X336" s="1"/>
  <c r="V212"/>
  <c r="W212" s="1"/>
  <c r="X212" s="1"/>
  <c r="V63"/>
  <c r="W63" s="1"/>
  <c r="X63" s="1"/>
  <c r="V62"/>
  <c r="W62" s="1"/>
  <c r="X62" s="1"/>
  <c r="W309"/>
  <c r="X309" s="1"/>
  <c r="V309"/>
  <c r="V294"/>
  <c r="W294" s="1"/>
  <c r="X294" s="1"/>
  <c r="V223"/>
  <c r="W223" s="1"/>
  <c r="X223" s="1"/>
  <c r="V221"/>
  <c r="W221" s="1"/>
  <c r="X221" s="1"/>
  <c r="V178"/>
  <c r="W178" s="1"/>
  <c r="X178" s="1"/>
  <c r="W233"/>
  <c r="X233" s="1"/>
  <c r="V233"/>
  <c r="V242"/>
  <c r="W242" s="1"/>
  <c r="X242" s="1"/>
  <c r="V256"/>
  <c r="W256" s="1"/>
  <c r="X256" s="1"/>
  <c r="W50"/>
  <c r="X50" s="1"/>
  <c r="V50"/>
  <c r="V288"/>
  <c r="W288" s="1"/>
  <c r="X288" s="1"/>
  <c r="V230"/>
  <c r="W230" s="1"/>
  <c r="X230" s="1"/>
  <c r="V302"/>
  <c r="W302" s="1"/>
  <c r="X302" s="1"/>
  <c r="V158"/>
  <c r="W158" s="1"/>
  <c r="X158" s="1"/>
  <c r="V6"/>
  <c r="W6" s="1"/>
  <c r="X6" s="1"/>
  <c r="V142"/>
  <c r="W142" s="1"/>
  <c r="X142" s="1"/>
  <c r="V95"/>
  <c r="W95" s="1"/>
  <c r="X95" s="1"/>
  <c r="V84"/>
  <c r="W84" s="1"/>
  <c r="X84" s="1"/>
  <c r="W187"/>
  <c r="X187" s="1"/>
  <c r="V187"/>
  <c r="V64"/>
  <c r="W64" s="1"/>
  <c r="X64" s="1"/>
  <c r="V114"/>
  <c r="W114" s="1"/>
  <c r="X114" s="1"/>
  <c r="W93"/>
  <c r="X93" s="1"/>
  <c r="W33"/>
  <c r="X33" s="1"/>
  <c r="W252"/>
  <c r="X252" s="1"/>
  <c r="V252"/>
  <c r="V104"/>
  <c r="W104" s="1"/>
  <c r="X104" s="1"/>
  <c r="V127"/>
  <c r="W127" s="1"/>
  <c r="X127" s="1"/>
  <c r="V74"/>
  <c r="W74" s="1"/>
  <c r="X74" s="1"/>
  <c r="V185"/>
  <c r="W185" s="1"/>
  <c r="X185" s="1"/>
  <c r="W226"/>
  <c r="X226" s="1"/>
  <c r="W112"/>
  <c r="X112" s="1"/>
  <c r="W285"/>
  <c r="X285" s="1"/>
  <c r="W32"/>
  <c r="X32" s="1"/>
  <c r="W306"/>
  <c r="X306" s="1"/>
  <c r="W71"/>
  <c r="X71" s="1"/>
  <c r="W308"/>
  <c r="X308" s="1"/>
  <c r="V327"/>
  <c r="W327" s="1"/>
  <c r="X327" s="1"/>
  <c r="W329"/>
  <c r="X329" s="1"/>
  <c r="V106"/>
  <c r="W106" s="1"/>
  <c r="X106" s="1"/>
  <c r="W91"/>
  <c r="X91" s="1"/>
  <c r="V91"/>
  <c r="V72"/>
  <c r="W72" s="1"/>
  <c r="X72" s="1"/>
  <c r="V213"/>
  <c r="W213" s="1"/>
  <c r="X213" s="1"/>
  <c r="V160"/>
  <c r="W160" s="1"/>
  <c r="X160" s="1"/>
  <c r="V246"/>
  <c r="W246" s="1"/>
  <c r="X246" s="1"/>
  <c r="V293"/>
  <c r="W293" s="1"/>
  <c r="X293" s="1"/>
  <c r="V79"/>
  <c r="W79" s="1"/>
  <c r="X79" s="1"/>
  <c r="W43"/>
  <c r="X43" s="1"/>
  <c r="W244"/>
  <c r="X244" s="1"/>
  <c r="W29"/>
  <c r="X29" s="1"/>
  <c r="V325"/>
  <c r="W325" s="1"/>
  <c r="X325" s="1"/>
  <c r="W107"/>
  <c r="X107" s="1"/>
  <c r="W153"/>
  <c r="X153" s="1"/>
  <c r="V54"/>
  <c r="W54" s="1"/>
  <c r="X54" s="1"/>
  <c r="V286"/>
  <c r="W286" s="1"/>
  <c r="X286" s="1"/>
  <c r="V26"/>
  <c r="W26"/>
  <c r="X26" s="1"/>
  <c r="W201"/>
  <c r="X201" s="1"/>
  <c r="V262"/>
  <c r="W262" s="1"/>
  <c r="X262" s="1"/>
  <c r="W209"/>
  <c r="X209" s="1"/>
  <c r="W190"/>
  <c r="X190" s="1"/>
  <c r="W184"/>
  <c r="X184" s="1"/>
  <c r="V163"/>
  <c r="W163" s="1"/>
  <c r="X163" s="1"/>
  <c r="V237"/>
  <c r="W237" s="1"/>
  <c r="X237" s="1"/>
  <c r="W271"/>
  <c r="X271" s="1"/>
  <c r="V3"/>
  <c r="W3" s="1"/>
  <c r="X3" s="1"/>
  <c r="W69"/>
  <c r="X69" s="1"/>
  <c r="V83"/>
  <c r="W83" s="1"/>
  <c r="X83" s="1"/>
  <c r="V17"/>
  <c r="W17" s="1"/>
  <c r="X17" s="1"/>
  <c r="V341"/>
  <c r="W341" s="1"/>
  <c r="X341" s="1"/>
  <c r="V172"/>
  <c r="W172" s="1"/>
  <c r="X172" s="1"/>
  <c r="V42"/>
  <c r="W42" s="1"/>
  <c r="X42" s="1"/>
  <c r="V76"/>
  <c r="W76" s="1"/>
  <c r="X76" s="1"/>
  <c r="V207"/>
  <c r="W207" s="1"/>
  <c r="X207" s="1"/>
  <c r="V189"/>
  <c r="W189" s="1"/>
  <c r="X189" s="1"/>
  <c r="W328"/>
  <c r="X328" s="1"/>
  <c r="W180"/>
  <c r="X180" s="1"/>
  <c r="V87"/>
  <c r="W87" s="1"/>
  <c r="X87" s="1"/>
  <c r="W121"/>
  <c r="X121" s="1"/>
  <c r="V234"/>
  <c r="W234" s="1"/>
  <c r="X234" s="1"/>
  <c r="W139"/>
  <c r="X139" s="1"/>
  <c r="V56"/>
  <c r="W56" s="1"/>
  <c r="X56" s="1"/>
  <c r="V194"/>
  <c r="W194" s="1"/>
  <c r="X194" s="1"/>
  <c r="V236"/>
  <c r="W236" s="1"/>
  <c r="X236" s="1"/>
  <c r="V268"/>
  <c r="W268" s="1"/>
  <c r="X268" s="1"/>
  <c r="W322"/>
  <c r="X322" s="1"/>
  <c r="V210"/>
  <c r="W210" s="1"/>
  <c r="X210" s="1"/>
  <c r="V266"/>
  <c r="W266" s="1"/>
  <c r="X266" s="1"/>
  <c r="V66"/>
  <c r="W66" s="1"/>
  <c r="X66" s="1"/>
  <c r="V10"/>
  <c r="W10" s="1"/>
  <c r="X10" s="1"/>
  <c r="V181"/>
  <c r="W181" s="1"/>
  <c r="X181" s="1"/>
  <c r="V157"/>
  <c r="W157" s="1"/>
  <c r="X157" s="1"/>
  <c r="V255"/>
  <c r="W255" s="1"/>
  <c r="X255" s="1"/>
  <c r="V31"/>
  <c r="W31" s="1"/>
  <c r="X31" s="1"/>
  <c r="W270"/>
  <c r="X270" s="1"/>
  <c r="W34"/>
  <c r="X34" s="1"/>
  <c r="W331"/>
  <c r="X331" s="1"/>
  <c r="W203"/>
  <c r="X203" s="1"/>
  <c r="W279"/>
  <c r="X279" s="1"/>
  <c r="W318"/>
  <c r="X318" s="1"/>
  <c r="W124"/>
  <c r="X124" s="1"/>
  <c r="V108"/>
  <c r="W108" s="1"/>
  <c r="X108" s="1"/>
  <c r="V92"/>
  <c r="W92" s="1"/>
  <c r="X92" s="1"/>
  <c r="W278"/>
  <c r="X278" s="1"/>
  <c r="V267"/>
  <c r="W267" s="1"/>
  <c r="X267" s="1"/>
  <c r="V211"/>
  <c r="W211" s="1"/>
  <c r="X211" s="1"/>
  <c r="V35"/>
  <c r="W35" s="1"/>
  <c r="X35" s="1"/>
  <c r="V51"/>
  <c r="W51" s="1"/>
  <c r="X51" s="1"/>
  <c r="W305"/>
  <c r="X305" s="1"/>
  <c r="W150"/>
  <c r="X150" s="1"/>
  <c r="V137"/>
  <c r="W137" s="1"/>
  <c r="X137" s="1"/>
  <c r="V349"/>
  <c r="W349" s="1"/>
  <c r="X349" s="1"/>
  <c r="V38"/>
  <c r="W38" s="1"/>
  <c r="X38" s="1"/>
  <c r="V283"/>
  <c r="W283" s="1"/>
  <c r="X283" s="1"/>
  <c r="V182"/>
  <c r="W182" s="1"/>
  <c r="X182" s="1"/>
  <c r="V216"/>
  <c r="W216" s="1"/>
  <c r="X216" s="1"/>
  <c r="V101"/>
  <c r="W101" s="1"/>
  <c r="X101" s="1"/>
  <c r="W238"/>
  <c r="X238" s="1"/>
  <c r="V174"/>
  <c r="W174" s="1"/>
  <c r="X174" s="1"/>
  <c r="W291"/>
  <c r="X291" s="1"/>
  <c r="V300"/>
  <c r="W300" s="1"/>
  <c r="X300" s="1"/>
  <c r="W67"/>
  <c r="X67" s="1"/>
  <c r="W2"/>
  <c r="X2" s="1"/>
  <c r="V5"/>
  <c r="W5" s="1"/>
  <c r="X5" s="1"/>
  <c r="W44"/>
  <c r="X44" s="1"/>
  <c r="W313"/>
  <c r="X313" s="1"/>
  <c r="W227"/>
  <c r="X227" s="1"/>
  <c r="V73"/>
  <c r="W73" s="1"/>
  <c r="X73" s="1"/>
  <c r="W131"/>
  <c r="X131" s="1"/>
  <c r="V102"/>
  <c r="W102" s="1"/>
  <c r="X102" s="1"/>
  <c r="V280"/>
  <c r="W280" s="1"/>
  <c r="X280" s="1"/>
  <c r="V140"/>
  <c r="W140" s="1"/>
  <c r="X140" s="1"/>
  <c r="W196"/>
  <c r="X196" s="1"/>
  <c r="V75"/>
  <c r="W75" s="1"/>
  <c r="X75" s="1"/>
  <c r="V169"/>
  <c r="W169" s="1"/>
  <c r="X169" s="1"/>
  <c r="V168"/>
  <c r="W168" s="1"/>
  <c r="X168" s="1"/>
  <c r="W332"/>
  <c r="X332" s="1"/>
  <c r="V260"/>
  <c r="W260" s="1"/>
  <c r="X260" s="1"/>
  <c r="V282"/>
  <c r="W282" s="1"/>
  <c r="X282" s="1"/>
  <c r="W143"/>
  <c r="X143" s="1"/>
  <c r="W98"/>
  <c r="X98" s="1"/>
  <c r="W81"/>
  <c r="X81" s="1"/>
  <c r="W24"/>
  <c r="X24" s="1"/>
  <c r="W159"/>
  <c r="X159" s="1"/>
  <c r="V11"/>
  <c r="W11" s="1"/>
  <c r="X11" s="1"/>
  <c r="W351"/>
  <c r="X351" s="1"/>
  <c r="W307"/>
  <c r="X307" s="1"/>
  <c r="V123"/>
  <c r="W123" s="1"/>
  <c r="X123" s="1"/>
  <c r="W148"/>
  <c r="X148" s="1"/>
  <c r="W177"/>
  <c r="X177" s="1"/>
  <c r="V18"/>
  <c r="W18" s="1"/>
  <c r="X18" s="1"/>
  <c r="W111"/>
  <c r="X111" s="1"/>
  <c r="V8"/>
  <c r="W8" s="1"/>
  <c r="X8" s="1"/>
  <c r="W186"/>
  <c r="X186" s="1"/>
  <c r="W334"/>
  <c r="X334" s="1"/>
  <c r="W191"/>
  <c r="X191" s="1"/>
  <c r="W134"/>
  <c r="X134" s="1"/>
  <c r="W88"/>
  <c r="X88" s="1"/>
  <c r="W167"/>
  <c r="X167" s="1"/>
  <c r="W78"/>
  <c r="X78" s="1"/>
  <c r="W206"/>
  <c r="X206" s="1"/>
  <c r="W215"/>
  <c r="X215" s="1"/>
  <c r="V232"/>
  <c r="W232" s="1"/>
  <c r="X232" s="1"/>
  <c r="V206"/>
  <c r="V53"/>
  <c r="W53" s="1"/>
  <c r="X53" s="1"/>
  <c r="V292"/>
  <c r="W292" s="1"/>
  <c r="X292" s="1"/>
  <c r="V273"/>
  <c r="W273" s="1"/>
  <c r="X273" s="1"/>
  <c r="T11" i="5"/>
  <c r="U11" s="1"/>
  <c r="T122"/>
  <c r="U122" s="1"/>
  <c r="T256"/>
  <c r="U256" s="1"/>
  <c r="T255"/>
  <c r="U255" s="1"/>
  <c r="T375"/>
  <c r="U375" s="1"/>
  <c r="T181"/>
  <c r="U181" s="1"/>
  <c r="S360"/>
  <c r="T360" s="1"/>
  <c r="U360" s="1"/>
  <c r="T253"/>
  <c r="U253" s="1"/>
  <c r="S255"/>
  <c r="T50"/>
  <c r="U50" s="1"/>
  <c r="T9"/>
  <c r="U9" s="1"/>
  <c r="S201"/>
  <c r="T201" s="1"/>
  <c r="U201" s="1"/>
  <c r="T315"/>
  <c r="U315" s="1"/>
  <c r="S296"/>
  <c r="T296" s="1"/>
  <c r="U296" s="1"/>
  <c r="S256"/>
  <c r="S375"/>
  <c r="T66"/>
  <c r="U66" s="1"/>
  <c r="T200"/>
  <c r="U200" s="1"/>
  <c r="T69"/>
  <c r="U69" s="1"/>
  <c r="S143"/>
  <c r="T143" s="1"/>
  <c r="U143" s="1"/>
  <c r="S181"/>
  <c r="T199"/>
  <c r="U199" s="1"/>
  <c r="T260"/>
  <c r="U260" s="1"/>
  <c r="T251"/>
  <c r="U251" s="1"/>
  <c r="S231"/>
  <c r="T231" s="1"/>
  <c r="U231" s="1"/>
  <c r="T23"/>
  <c r="U23" s="1"/>
  <c r="T232"/>
  <c r="U232" s="1"/>
  <c r="T146"/>
  <c r="U146" s="1"/>
  <c r="T126"/>
  <c r="U126" s="1"/>
  <c r="S340"/>
  <c r="T340" s="1"/>
  <c r="U340" s="1"/>
  <c r="T288"/>
  <c r="U288" s="1"/>
  <c r="S122"/>
  <c r="S11"/>
  <c r="S291"/>
  <c r="T291" s="1"/>
  <c r="U291" s="1"/>
  <c r="T262"/>
  <c r="U262" s="1"/>
  <c r="T142"/>
  <c r="U142" s="1"/>
  <c r="S307"/>
  <c r="T307" s="1"/>
  <c r="U307" s="1"/>
  <c r="T13"/>
  <c r="U13" s="1"/>
  <c r="S14"/>
  <c r="T14" s="1"/>
  <c r="U14" s="1"/>
  <c r="S226"/>
  <c r="T226" s="1"/>
  <c r="U226" s="1"/>
  <c r="T100"/>
  <c r="U100" s="1"/>
  <c r="T89"/>
  <c r="U89" s="1"/>
  <c r="S65"/>
  <c r="T65" s="1"/>
  <c r="U65" s="1"/>
  <c r="S320"/>
  <c r="T320" s="1"/>
  <c r="U320" s="1"/>
  <c r="S183"/>
  <c r="T183" s="1"/>
  <c r="U183" s="1"/>
  <c r="T55"/>
  <c r="U55" s="1"/>
  <c r="S85"/>
  <c r="T85" s="1"/>
  <c r="U85" s="1"/>
  <c r="S145"/>
  <c r="T145" s="1"/>
  <c r="U145" s="1"/>
  <c r="S7"/>
  <c r="T7" s="1"/>
  <c r="U7" s="1"/>
  <c r="S276"/>
  <c r="T276" s="1"/>
  <c r="U276" s="1"/>
  <c r="S51"/>
  <c r="T51" s="1"/>
  <c r="U51" s="1"/>
  <c r="S109"/>
  <c r="T109" s="1"/>
  <c r="U109" s="1"/>
  <c r="S342"/>
  <c r="T342" s="1"/>
  <c r="U342" s="1"/>
  <c r="S356"/>
  <c r="T356" s="1"/>
  <c r="U356" s="1"/>
  <c r="S53"/>
  <c r="T53" s="1"/>
  <c r="U53" s="1"/>
  <c r="S213"/>
  <c r="T213" s="1"/>
  <c r="U213" s="1"/>
  <c r="S221"/>
  <c r="T221" s="1"/>
  <c r="U221" s="1"/>
  <c r="S36"/>
  <c r="T36" s="1"/>
  <c r="U36" s="1"/>
  <c r="S187"/>
  <c r="T187" s="1"/>
  <c r="U187" s="1"/>
  <c r="T197"/>
  <c r="U197" s="1"/>
  <c r="T268"/>
  <c r="U268" s="1"/>
  <c r="S30"/>
  <c r="T30" s="1"/>
  <c r="U30" s="1"/>
  <c r="T306"/>
  <c r="U306" s="1"/>
  <c r="S373"/>
  <c r="T373" s="1"/>
  <c r="U373" s="1"/>
  <c r="S26"/>
  <c r="T26" s="1"/>
  <c r="U26" s="1"/>
  <c r="S235"/>
  <c r="T235" s="1"/>
  <c r="U235" s="1"/>
  <c r="S71"/>
  <c r="T71" s="1"/>
  <c r="U71" s="1"/>
  <c r="T361"/>
  <c r="U361" s="1"/>
  <c r="S127"/>
  <c r="T127" s="1"/>
  <c r="U127" s="1"/>
  <c r="S267"/>
  <c r="T267" s="1"/>
  <c r="U267" s="1"/>
  <c r="S361"/>
  <c r="S55"/>
  <c r="S230"/>
  <c r="T230" s="1"/>
  <c r="U230" s="1"/>
  <c r="S207"/>
  <c r="T207"/>
  <c r="U207" s="1"/>
  <c r="T188"/>
  <c r="U188" s="1"/>
  <c r="S177"/>
  <c r="T177" s="1"/>
  <c r="U177" s="1"/>
  <c r="T74"/>
  <c r="U74" s="1"/>
  <c r="S74"/>
  <c r="S355"/>
  <c r="T355" s="1"/>
  <c r="U355" s="1"/>
  <c r="S324"/>
  <c r="T324" s="1"/>
  <c r="U324" s="1"/>
  <c r="S266"/>
  <c r="T266" s="1"/>
  <c r="U266" s="1"/>
  <c r="S111"/>
  <c r="T111" s="1"/>
  <c r="U111" s="1"/>
  <c r="S178"/>
  <c r="T178" s="1"/>
  <c r="U178" s="1"/>
  <c r="S254"/>
  <c r="T254" s="1"/>
  <c r="U254" s="1"/>
  <c r="T353"/>
  <c r="U353" s="1"/>
  <c r="S353"/>
  <c r="S56"/>
  <c r="T56" s="1"/>
  <c r="U56" s="1"/>
  <c r="S34"/>
  <c r="T34" s="1"/>
  <c r="U34" s="1"/>
  <c r="S93"/>
  <c r="T93" s="1"/>
  <c r="U93" s="1"/>
  <c r="S41"/>
  <c r="T41" s="1"/>
  <c r="U41" s="1"/>
  <c r="S81"/>
  <c r="T81" s="1"/>
  <c r="U81" s="1"/>
  <c r="T208"/>
  <c r="U208" s="1"/>
  <c r="S239"/>
  <c r="T239" s="1"/>
  <c r="U239" s="1"/>
  <c r="S194"/>
  <c r="T194" s="1"/>
  <c r="U194" s="1"/>
  <c r="S148"/>
  <c r="T148" s="1"/>
  <c r="U148" s="1"/>
  <c r="S80"/>
  <c r="T80" s="1"/>
  <c r="U80" s="1"/>
  <c r="T371"/>
  <c r="U371" s="1"/>
  <c r="S259"/>
  <c r="T259" s="1"/>
  <c r="U259" s="1"/>
  <c r="S364"/>
  <c r="T364" s="1"/>
  <c r="U364" s="1"/>
  <c r="S154"/>
  <c r="T154" s="1"/>
  <c r="U154" s="1"/>
  <c r="S216"/>
  <c r="T216" s="1"/>
  <c r="U216" s="1"/>
  <c r="S73"/>
  <c r="T73" s="1"/>
  <c r="U73" s="1"/>
  <c r="S308"/>
  <c r="T308" s="1"/>
  <c r="U308" s="1"/>
  <c r="S115"/>
  <c r="T115" s="1"/>
  <c r="U115" s="1"/>
  <c r="S63"/>
  <c r="T63" s="1"/>
  <c r="U63" s="1"/>
  <c r="S141"/>
  <c r="T141" s="1"/>
  <c r="U141" s="1"/>
  <c r="S133"/>
  <c r="T133" s="1"/>
  <c r="U133" s="1"/>
  <c r="T304"/>
  <c r="U304" s="1"/>
  <c r="S48"/>
  <c r="T48" s="1"/>
  <c r="U48" s="1"/>
  <c r="S67"/>
  <c r="T67" s="1"/>
  <c r="U67" s="1"/>
  <c r="T189"/>
  <c r="U189" s="1"/>
  <c r="T86"/>
  <c r="U86" s="1"/>
  <c r="S265"/>
  <c r="T265" s="1"/>
  <c r="U265" s="1"/>
  <c r="T49"/>
  <c r="U49" s="1"/>
  <c r="S2"/>
  <c r="T2" s="1"/>
  <c r="U2" s="1"/>
  <c r="T107"/>
  <c r="U107" s="1"/>
  <c r="S62"/>
  <c r="T62" s="1"/>
  <c r="U62" s="1"/>
  <c r="T110"/>
  <c r="U110" s="1"/>
  <c r="S186"/>
  <c r="T186" s="1"/>
  <c r="U186" s="1"/>
  <c r="T209"/>
  <c r="U209" s="1"/>
  <c r="T5"/>
  <c r="U5" s="1"/>
  <c r="S149"/>
  <c r="T149" s="1"/>
  <c r="U149" s="1"/>
  <c r="T98"/>
  <c r="U98" s="1"/>
  <c r="T274"/>
  <c r="U274" s="1"/>
  <c r="T79"/>
  <c r="U79" s="1"/>
  <c r="S79"/>
  <c r="S359"/>
  <c r="T359" s="1"/>
  <c r="U359" s="1"/>
  <c r="S90"/>
  <c r="T90" s="1"/>
  <c r="U90" s="1"/>
  <c r="S357"/>
  <c r="T357" s="1"/>
  <c r="U357" s="1"/>
  <c r="S341"/>
  <c r="T341" s="1"/>
  <c r="U341" s="1"/>
  <c r="S180"/>
  <c r="T180"/>
  <c r="U180" s="1"/>
  <c r="S322"/>
  <c r="T322" s="1"/>
  <c r="U322" s="1"/>
  <c r="S88"/>
  <c r="T88" s="1"/>
  <c r="U88" s="1"/>
  <c r="S237"/>
  <c r="T237" s="1"/>
  <c r="U237" s="1"/>
  <c r="S345"/>
  <c r="T345" s="1"/>
  <c r="U345" s="1"/>
  <c r="S139"/>
  <c r="T139" s="1"/>
  <c r="U139" s="1"/>
  <c r="T283"/>
  <c r="U283" s="1"/>
  <c r="T4"/>
  <c r="U4" s="1"/>
  <c r="T128"/>
  <c r="U128" s="1"/>
  <c r="T316"/>
  <c r="U316" s="1"/>
  <c r="T147"/>
  <c r="U147" s="1"/>
  <c r="T168"/>
  <c r="U168" s="1"/>
  <c r="T313"/>
  <c r="U313" s="1"/>
  <c r="T10"/>
  <c r="U10" s="1"/>
  <c r="T84"/>
  <c r="U84" s="1"/>
  <c r="S358"/>
  <c r="T358" s="1"/>
  <c r="U358" s="1"/>
  <c r="T161"/>
  <c r="U161" s="1"/>
  <c r="S214"/>
  <c r="T214" s="1"/>
  <c r="U214" s="1"/>
  <c r="S244"/>
  <c r="T244" s="1"/>
  <c r="U244" s="1"/>
  <c r="T29"/>
  <c r="U29" s="1"/>
  <c r="T165"/>
  <c r="U165" s="1"/>
  <c r="S166"/>
  <c r="T166" s="1"/>
  <c r="U166" s="1"/>
  <c r="S157"/>
  <c r="T157" s="1"/>
  <c r="U157" s="1"/>
  <c r="S68"/>
  <c r="T68" s="1"/>
  <c r="U68" s="1"/>
  <c r="S45"/>
  <c r="T45" s="1"/>
  <c r="U45" s="1"/>
  <c r="S228"/>
  <c r="T228" s="1"/>
  <c r="U228" s="1"/>
  <c r="T329"/>
  <c r="U329" s="1"/>
  <c r="T19"/>
  <c r="U19" s="1"/>
  <c r="T330"/>
  <c r="U330" s="1"/>
  <c r="T120"/>
  <c r="U120" s="1"/>
  <c r="S252"/>
  <c r="T252" s="1"/>
  <c r="U252" s="1"/>
  <c r="T220"/>
  <c r="U220" s="1"/>
  <c r="T12"/>
  <c r="U12" s="1"/>
  <c r="S372"/>
  <c r="T372" s="1"/>
  <c r="U372" s="1"/>
  <c r="S347"/>
  <c r="T347" s="1"/>
  <c r="U347" s="1"/>
  <c r="S309"/>
  <c r="T309" s="1"/>
  <c r="U309" s="1"/>
  <c r="S281"/>
  <c r="T281" s="1"/>
  <c r="U281" s="1"/>
  <c r="S261"/>
  <c r="T261" s="1"/>
  <c r="U261" s="1"/>
  <c r="T96"/>
  <c r="U96" s="1"/>
  <c r="T102"/>
  <c r="U102" s="1"/>
  <c r="S317"/>
  <c r="T317" s="1"/>
  <c r="U317" s="1"/>
  <c r="S217"/>
  <c r="T217" s="1"/>
  <c r="U217" s="1"/>
  <c r="T167"/>
  <c r="U167" s="1"/>
  <c r="S8"/>
  <c r="T8" s="1"/>
  <c r="U8" s="1"/>
  <c r="S350"/>
  <c r="T350" s="1"/>
  <c r="U350" s="1"/>
  <c r="S354"/>
  <c r="T354" s="1"/>
  <c r="U354" s="1"/>
  <c r="S212"/>
  <c r="T212" s="1"/>
  <c r="U212" s="1"/>
  <c r="S35"/>
  <c r="T35" s="1"/>
  <c r="U35" s="1"/>
  <c r="S135"/>
  <c r="T135" s="1"/>
  <c r="U135" s="1"/>
  <c r="S119"/>
  <c r="T119" s="1"/>
  <c r="U119" s="1"/>
  <c r="S338"/>
  <c r="T338" s="1"/>
  <c r="U338" s="1"/>
  <c r="S248"/>
  <c r="T248" s="1"/>
  <c r="U248" s="1"/>
  <c r="S298"/>
  <c r="T298" s="1"/>
  <c r="U298" s="1"/>
  <c r="S349"/>
  <c r="T349" s="1"/>
  <c r="U349" s="1"/>
  <c r="S170"/>
  <c r="T170" s="1"/>
  <c r="U170" s="1"/>
  <c r="S243"/>
  <c r="T243" s="1"/>
  <c r="U243" s="1"/>
  <c r="S38"/>
  <c r="T38" s="1"/>
  <c r="U38" s="1"/>
  <c r="S191"/>
  <c r="T191" s="1"/>
  <c r="U191" s="1"/>
  <c r="S283"/>
  <c r="S83"/>
  <c r="T83" s="1"/>
  <c r="U83" s="1"/>
  <c r="S195"/>
  <c r="T195" s="1"/>
  <c r="U195" s="1"/>
  <c r="S153"/>
  <c r="T153" s="1"/>
  <c r="U153" s="1"/>
  <c r="S39"/>
  <c r="T39" s="1"/>
  <c r="U39" s="1"/>
  <c r="S106"/>
  <c r="T106" s="1"/>
  <c r="U106" s="1"/>
  <c r="T351"/>
  <c r="U351" s="1"/>
  <c r="S173"/>
  <c r="T173" s="1"/>
  <c r="U173" s="1"/>
  <c r="T60"/>
  <c r="U60" s="1"/>
  <c r="T103"/>
  <c r="U103" s="1"/>
  <c r="S91"/>
  <c r="T91" s="1"/>
  <c r="U91" s="1"/>
  <c r="S47"/>
  <c r="T47" s="1"/>
  <c r="U47" s="1"/>
  <c r="S75"/>
  <c r="T75" s="1"/>
  <c r="U75" s="1"/>
  <c r="S105"/>
  <c r="T105" s="1"/>
  <c r="U105" s="1"/>
  <c r="T46"/>
  <c r="U46" s="1"/>
  <c r="S275"/>
  <c r="T275" s="1"/>
  <c r="U275" s="1"/>
  <c r="T54"/>
  <c r="U54" s="1"/>
  <c r="S333"/>
  <c r="T333" s="1"/>
  <c r="U333" s="1"/>
  <c r="S132"/>
  <c r="T132" s="1"/>
  <c r="U132" s="1"/>
  <c r="T264"/>
  <c r="U264" s="1"/>
  <c r="T332"/>
  <c r="U332" s="1"/>
  <c r="T250"/>
  <c r="U250" s="1"/>
  <c r="S269"/>
  <c r="T269" s="1"/>
  <c r="U269" s="1"/>
  <c r="S339"/>
  <c r="T339" s="1"/>
  <c r="U339" s="1"/>
  <c r="T293"/>
  <c r="U293" s="1"/>
  <c r="S156"/>
  <c r="T156" s="1"/>
  <c r="U156" s="1"/>
  <c r="S150"/>
  <c r="T150" s="1"/>
  <c r="U150" s="1"/>
  <c r="T158"/>
  <c r="U158" s="1"/>
  <c r="T121"/>
  <c r="U121" s="1"/>
  <c r="T182"/>
  <c r="U182" s="1"/>
  <c r="T336"/>
  <c r="U336" s="1"/>
  <c r="T337"/>
  <c r="U337" s="1"/>
  <c r="T272"/>
  <c r="U272" s="1"/>
  <c r="T94"/>
  <c r="U94" s="1"/>
  <c r="T37"/>
  <c r="U37" s="1"/>
  <c r="T124"/>
  <c r="U124" s="1"/>
  <c r="T151"/>
  <c r="U151" s="1"/>
  <c r="T15"/>
  <c r="U15" s="1"/>
  <c r="T190"/>
  <c r="U190" s="1"/>
  <c r="T287"/>
  <c r="U287" s="1"/>
  <c r="T144"/>
  <c r="U144" s="1"/>
  <c r="T57"/>
  <c r="U57" s="1"/>
  <c r="T325"/>
  <c r="U325" s="1"/>
  <c r="T241"/>
  <c r="U241" s="1"/>
  <c r="T328"/>
  <c r="U328" s="1"/>
  <c r="T258"/>
  <c r="U258" s="1"/>
  <c r="T28"/>
  <c r="U28" s="1"/>
  <c r="T273"/>
  <c r="U273" s="1"/>
  <c r="T224"/>
  <c r="U224" s="1"/>
  <c r="T155"/>
  <c r="U155" s="1"/>
  <c r="T326"/>
  <c r="U326" s="1"/>
  <c r="T297"/>
  <c r="U297" s="1"/>
  <c r="T344"/>
  <c r="U344" s="1"/>
  <c r="T130"/>
  <c r="U130" s="1"/>
  <c r="T164"/>
  <c r="U164" s="1"/>
  <c r="T247"/>
  <c r="U247" s="1"/>
  <c r="T346"/>
  <c r="U346" s="1"/>
  <c r="S78"/>
  <c r="T78" s="1"/>
  <c r="U78" s="1"/>
  <c r="T295"/>
  <c r="U295" s="1"/>
  <c r="S234"/>
  <c r="T234" s="1"/>
  <c r="U234" s="1"/>
  <c r="T369"/>
  <c r="U369" s="1"/>
  <c r="S365"/>
  <c r="T365" s="1"/>
  <c r="U365" s="1"/>
  <c r="T16"/>
  <c r="U16" s="1"/>
  <c r="S171"/>
  <c r="T171" s="1"/>
  <c r="U171" s="1"/>
  <c r="S25"/>
  <c r="T25" s="1"/>
  <c r="U25" s="1"/>
  <c r="S87"/>
  <c r="T87" s="1"/>
  <c r="U87" s="1"/>
  <c r="S134"/>
  <c r="T134" s="1"/>
  <c r="U134" s="1"/>
  <c r="S113"/>
  <c r="T113" s="1"/>
  <c r="U113" s="1"/>
  <c r="T367"/>
  <c r="U367" s="1"/>
  <c r="T72"/>
  <c r="U72" s="1"/>
  <c r="S366"/>
  <c r="T366" s="1"/>
  <c r="U366" s="1"/>
  <c r="S64"/>
  <c r="T64" s="1"/>
  <c r="U64" s="1"/>
  <c r="S20"/>
  <c r="T20" s="1"/>
  <c r="U20" s="1"/>
  <c r="T92"/>
  <c r="U92" s="1"/>
  <c r="T104"/>
  <c r="U104" s="1"/>
  <c r="T305"/>
  <c r="U305" s="1"/>
  <c r="T205"/>
  <c r="U205" s="1"/>
  <c r="T112"/>
  <c r="U112" s="1"/>
  <c r="T198"/>
  <c r="U198" s="1"/>
  <c r="S334"/>
  <c r="T334" s="1"/>
  <c r="U334" s="1"/>
  <c r="S310"/>
  <c r="T310" s="1"/>
  <c r="U310" s="1"/>
  <c r="T99"/>
  <c r="U99" s="1"/>
  <c r="S202"/>
  <c r="T202" s="1"/>
  <c r="U202" s="1"/>
  <c r="T162"/>
  <c r="U162" s="1"/>
  <c r="S118"/>
  <c r="T118" s="1"/>
  <c r="U118" s="1"/>
  <c r="S331"/>
  <c r="T331" s="1"/>
  <c r="U331" s="1"/>
  <c r="S278"/>
  <c r="T278" s="1"/>
  <c r="U278" s="1"/>
  <c r="S289"/>
  <c r="T289" s="1"/>
  <c r="U289" s="1"/>
  <c r="S303"/>
  <c r="T303" s="1"/>
  <c r="U303" s="1"/>
  <c r="S229"/>
  <c r="T229" s="1"/>
  <c r="U229" s="1"/>
  <c r="T43"/>
  <c r="U43" s="1"/>
  <c r="S290"/>
  <c r="T290" s="1"/>
  <c r="U290" s="1"/>
  <c r="S301"/>
  <c r="T301" s="1"/>
  <c r="U301" s="1"/>
  <c r="S174"/>
  <c r="T174"/>
  <c r="U174" s="1"/>
  <c r="T279"/>
  <c r="U279" s="1"/>
  <c r="S242"/>
  <c r="T242" s="1"/>
  <c r="U242" s="1"/>
  <c r="S245"/>
  <c r="T245" s="1"/>
  <c r="U245" s="1"/>
  <c r="T152"/>
  <c r="U152" s="1"/>
  <c r="T18"/>
  <c r="U18" s="1"/>
  <c r="S335"/>
  <c r="T335" s="1"/>
  <c r="U335" s="1"/>
  <c r="T123"/>
  <c r="U123" s="1"/>
  <c r="T59"/>
  <c r="U59" s="1"/>
  <c r="T196"/>
  <c r="U196" s="1"/>
  <c r="S219"/>
  <c r="T219" s="1"/>
  <c r="U219" s="1"/>
  <c r="S327"/>
  <c r="T327" s="1"/>
  <c r="U327" s="1"/>
  <c r="S22"/>
  <c r="T22" s="1"/>
  <c r="U22" s="1"/>
  <c r="T176"/>
  <c r="U176" s="1"/>
  <c r="T222"/>
  <c r="U222" s="1"/>
  <c r="S236"/>
  <c r="T236" s="1"/>
  <c r="U236" s="1"/>
  <c r="S211"/>
  <c r="T211" s="1"/>
  <c r="U211" s="1"/>
  <c r="T323"/>
  <c r="U323" s="1"/>
  <c r="S292"/>
  <c r="T292" s="1"/>
  <c r="U292" s="1"/>
  <c r="T270"/>
  <c r="U270" s="1"/>
  <c r="S233"/>
  <c r="T233" s="1"/>
  <c r="U233" s="1"/>
  <c r="T95"/>
  <c r="U95" s="1"/>
  <c r="S227"/>
  <c r="T227" s="1"/>
  <c r="U227" s="1"/>
  <c r="S192"/>
  <c r="T192" s="1"/>
  <c r="U192" s="1"/>
  <c r="T368"/>
  <c r="U368" s="1"/>
  <c r="S97"/>
  <c r="T97" s="1"/>
  <c r="U97" s="1"/>
  <c r="T286"/>
  <c r="U286" s="1"/>
  <c r="T114"/>
  <c r="U114" s="1"/>
  <c r="T101"/>
  <c r="U101" s="1"/>
  <c r="T137"/>
  <c r="U137" s="1"/>
  <c r="T215"/>
  <c r="U215" s="1"/>
  <c r="T58"/>
  <c r="U58" s="1"/>
  <c r="S136"/>
  <c r="T136" s="1"/>
  <c r="U136" s="1"/>
  <c r="S138"/>
  <c r="T138" s="1"/>
  <c r="U138" s="1"/>
  <c r="S368"/>
  <c r="T82"/>
  <c r="U82" s="1"/>
  <c r="T42"/>
  <c r="U42" s="1"/>
  <c r="T140"/>
  <c r="U140" s="1"/>
  <c r="S302"/>
  <c r="T302" s="1"/>
  <c r="U302" s="1"/>
  <c r="T363"/>
  <c r="U363" s="1"/>
  <c r="S40"/>
  <c r="T40" s="1"/>
  <c r="U40" s="1"/>
  <c r="S44"/>
  <c r="T44" s="1"/>
  <c r="U44" s="1"/>
  <c r="S286"/>
  <c r="T343"/>
  <c r="U343" s="1"/>
  <c r="T52"/>
  <c r="U52" s="1"/>
  <c r="S280"/>
  <c r="T280" s="1"/>
  <c r="U280" s="1"/>
  <c r="T3"/>
  <c r="U3" s="1"/>
  <c r="T312"/>
  <c r="U312" s="1"/>
  <c r="S175"/>
  <c r="T175" s="1"/>
  <c r="U175" s="1"/>
  <c r="T6"/>
  <c r="U6" s="1"/>
  <c r="T61"/>
  <c r="U61" s="1"/>
  <c r="S376"/>
  <c r="T376" s="1"/>
  <c r="U376" s="1"/>
  <c r="T203"/>
  <c r="U203" s="1"/>
  <c r="S277"/>
  <c r="T277" s="1"/>
  <c r="U277" s="1"/>
  <c r="T160"/>
  <c r="U160" s="1"/>
  <c r="T311"/>
  <c r="U311" s="1"/>
  <c r="T282"/>
  <c r="U282" s="1"/>
  <c r="T285"/>
  <c r="U285" s="1"/>
  <c r="S319"/>
  <c r="T319" s="1"/>
  <c r="U319" s="1"/>
  <c r="T125"/>
  <c r="U125" s="1"/>
  <c r="T185"/>
  <c r="U185" s="1"/>
  <c r="T246"/>
  <c r="U246" s="1"/>
  <c r="S108"/>
  <c r="T108" s="1"/>
  <c r="U108" s="1"/>
  <c r="S348"/>
  <c r="T348" s="1"/>
  <c r="U348" s="1"/>
  <c r="S27"/>
  <c r="T27" s="1"/>
  <c r="U27" s="1"/>
  <c r="S238"/>
  <c r="T238" s="1"/>
  <c r="U238" s="1"/>
  <c r="S352"/>
  <c r="T352" s="1"/>
  <c r="U352" s="1"/>
  <c r="S17"/>
  <c r="T17" s="1"/>
  <c r="U17" s="1"/>
  <c r="S31"/>
  <c r="T31" s="1"/>
  <c r="U31" s="1"/>
  <c r="T240"/>
  <c r="U240" s="1"/>
  <c r="T33"/>
  <c r="U33" s="1"/>
  <c r="S33"/>
  <c r="Q914" i="4" l="1"/>
  <c r="R914" s="1"/>
  <c r="S914" s="1"/>
  <c r="Q913"/>
  <c r="R913" s="1"/>
  <c r="S913" s="1"/>
  <c r="R912"/>
  <c r="S912" s="1"/>
  <c r="Q912"/>
  <c r="Q911"/>
  <c r="R911" s="1"/>
  <c r="S911" s="1"/>
  <c r="R910"/>
  <c r="S910" s="1"/>
  <c r="Q910"/>
  <c r="S909"/>
  <c r="R909"/>
  <c r="Q909"/>
  <c r="R908"/>
  <c r="S908" s="1"/>
  <c r="Q908"/>
  <c r="Q907"/>
  <c r="R907" s="1"/>
  <c r="S907" s="1"/>
  <c r="Q906"/>
  <c r="R906" s="1"/>
  <c r="S906" s="1"/>
  <c r="S905"/>
  <c r="Q905"/>
  <c r="R905" s="1"/>
  <c r="Q904"/>
  <c r="R904" s="1"/>
  <c r="S904" s="1"/>
  <c r="Q903"/>
  <c r="R903" s="1"/>
  <c r="S903" s="1"/>
  <c r="R902"/>
  <c r="S902" s="1"/>
  <c r="Q902"/>
  <c r="S901"/>
  <c r="R901"/>
  <c r="Q901"/>
  <c r="Q900"/>
  <c r="R900" s="1"/>
  <c r="S900" s="1"/>
  <c r="Q899"/>
  <c r="R899" s="1"/>
  <c r="S899" s="1"/>
  <c r="Q898"/>
  <c r="R898" s="1"/>
  <c r="S898" s="1"/>
  <c r="S897"/>
  <c r="Q897"/>
  <c r="R897" s="1"/>
  <c r="R896"/>
  <c r="S896" s="1"/>
  <c r="Q896"/>
  <c r="Q895"/>
  <c r="R895" s="1"/>
  <c r="S895" s="1"/>
  <c r="Q894"/>
  <c r="R894" s="1"/>
  <c r="S894" s="1"/>
  <c r="S893"/>
  <c r="R893"/>
  <c r="Q893"/>
  <c r="Q892"/>
  <c r="R892" s="1"/>
  <c r="S892" s="1"/>
  <c r="Q891"/>
  <c r="R891" s="1"/>
  <c r="S891" s="1"/>
  <c r="Q890"/>
  <c r="R890" s="1"/>
  <c r="S890" s="1"/>
  <c r="Q889"/>
  <c r="R889" s="1"/>
  <c r="S889" s="1"/>
  <c r="R888"/>
  <c r="S888" s="1"/>
  <c r="Q888"/>
  <c r="Q887"/>
  <c r="R887" s="1"/>
  <c r="S887" s="1"/>
  <c r="Q886"/>
  <c r="R886" s="1"/>
  <c r="S886" s="1"/>
  <c r="S885"/>
  <c r="Q885"/>
  <c r="R885" s="1"/>
  <c r="R884"/>
  <c r="S884" s="1"/>
  <c r="Q884"/>
  <c r="Q883"/>
  <c r="R883" s="1"/>
  <c r="S883" s="1"/>
  <c r="Q882"/>
  <c r="R882" s="1"/>
  <c r="S882" s="1"/>
  <c r="Q881"/>
  <c r="R881" s="1"/>
  <c r="S881" s="1"/>
  <c r="Q880"/>
  <c r="R880" s="1"/>
  <c r="S880" s="1"/>
  <c r="Q879"/>
  <c r="R879" s="1"/>
  <c r="S879" s="1"/>
  <c r="R878"/>
  <c r="S878" s="1"/>
  <c r="Q878"/>
  <c r="R877"/>
  <c r="S877" s="1"/>
  <c r="Q877"/>
  <c r="R876"/>
  <c r="S876" s="1"/>
  <c r="Q876"/>
  <c r="R875"/>
  <c r="S875" s="1"/>
  <c r="Q875"/>
  <c r="Q874"/>
  <c r="R874" s="1"/>
  <c r="S874" s="1"/>
  <c r="Q873"/>
  <c r="R873" s="1"/>
  <c r="S873" s="1"/>
  <c r="S872"/>
  <c r="Q872"/>
  <c r="R872" s="1"/>
  <c r="Q871"/>
  <c r="R871" s="1"/>
  <c r="S871" s="1"/>
  <c r="Q870"/>
  <c r="R870" s="1"/>
  <c r="S870" s="1"/>
  <c r="S869"/>
  <c r="R869"/>
  <c r="Q869"/>
  <c r="R868"/>
  <c r="S868" s="1"/>
  <c r="Q868"/>
  <c r="Q867"/>
  <c r="R867" s="1"/>
  <c r="S867" s="1"/>
  <c r="Q866"/>
  <c r="R866" s="1"/>
  <c r="S866" s="1"/>
  <c r="S865"/>
  <c r="Q865"/>
  <c r="R865" s="1"/>
  <c r="Q864"/>
  <c r="R864" s="1"/>
  <c r="S864" s="1"/>
  <c r="Q863"/>
  <c r="R863" s="1"/>
  <c r="S863" s="1"/>
  <c r="R862"/>
  <c r="S862" s="1"/>
  <c r="Q862"/>
  <c r="S861"/>
  <c r="R861"/>
  <c r="Q861"/>
  <c r="Q860"/>
  <c r="R860" s="1"/>
  <c r="S860" s="1"/>
  <c r="Q859"/>
  <c r="R859" s="1"/>
  <c r="S859" s="1"/>
  <c r="Q858"/>
  <c r="R858" s="1"/>
  <c r="S858" s="1"/>
  <c r="S857"/>
  <c r="Q857"/>
  <c r="R857" s="1"/>
  <c r="R856"/>
  <c r="S856" s="1"/>
  <c r="Q856"/>
  <c r="Q855"/>
  <c r="R855" s="1"/>
  <c r="S855" s="1"/>
  <c r="Q854"/>
  <c r="R854" s="1"/>
  <c r="S854" s="1"/>
  <c r="R853"/>
  <c r="S853" s="1"/>
  <c r="Q853"/>
  <c r="R852"/>
  <c r="S852" s="1"/>
  <c r="Q852"/>
  <c r="Q851"/>
  <c r="R851" s="1"/>
  <c r="S851" s="1"/>
  <c r="Q850"/>
  <c r="R850" s="1"/>
  <c r="S850" s="1"/>
  <c r="Q849"/>
  <c r="R849" s="1"/>
  <c r="S849" s="1"/>
  <c r="R848"/>
  <c r="S848" s="1"/>
  <c r="Q848"/>
  <c r="Q847"/>
  <c r="R847" s="1"/>
  <c r="S847" s="1"/>
  <c r="R846"/>
  <c r="S846" s="1"/>
  <c r="Q846"/>
  <c r="Q845"/>
  <c r="R845" s="1"/>
  <c r="S845" s="1"/>
  <c r="R844"/>
  <c r="S844" s="1"/>
  <c r="Q844"/>
  <c r="R843"/>
  <c r="S843" s="1"/>
  <c r="Q843"/>
  <c r="Q842"/>
  <c r="R842" s="1"/>
  <c r="S842" s="1"/>
  <c r="S841"/>
  <c r="Q841"/>
  <c r="R841" s="1"/>
  <c r="R840"/>
  <c r="S840" s="1"/>
  <c r="Q840"/>
  <c r="Q839"/>
  <c r="R839" s="1"/>
  <c r="S839" s="1"/>
  <c r="R838"/>
  <c r="S838" s="1"/>
  <c r="Q838"/>
  <c r="R837"/>
  <c r="S837" s="1"/>
  <c r="Q837"/>
  <c r="Q836"/>
  <c r="R836" s="1"/>
  <c r="S836" s="1"/>
  <c r="S835"/>
  <c r="R835"/>
  <c r="Q835"/>
  <c r="Q834"/>
  <c r="R834" s="1"/>
  <c r="S834" s="1"/>
  <c r="S833"/>
  <c r="Q833"/>
  <c r="R833" s="1"/>
  <c r="R832"/>
  <c r="S832" s="1"/>
  <c r="Q832"/>
  <c r="Q831"/>
  <c r="R831" s="1"/>
  <c r="S831" s="1"/>
  <c r="Q830"/>
  <c r="R830" s="1"/>
  <c r="S830" s="1"/>
  <c r="R829"/>
  <c r="S829" s="1"/>
  <c r="Q829"/>
  <c r="Q828"/>
  <c r="R828" s="1"/>
  <c r="S828" s="1"/>
  <c r="Q827"/>
  <c r="R827" s="1"/>
  <c r="S827" s="1"/>
  <c r="Q826"/>
  <c r="R826" s="1"/>
  <c r="S826" s="1"/>
  <c r="Q825"/>
  <c r="R825" s="1"/>
  <c r="S825" s="1"/>
  <c r="Q824"/>
  <c r="R824" s="1"/>
  <c r="S824" s="1"/>
  <c r="Q823"/>
  <c r="R823" s="1"/>
  <c r="S823" s="1"/>
  <c r="Q822"/>
  <c r="R822" s="1"/>
  <c r="S822" s="1"/>
  <c r="S821"/>
  <c r="R821"/>
  <c r="Q821"/>
  <c r="R820"/>
  <c r="S820" s="1"/>
  <c r="Q820"/>
  <c r="Q819"/>
  <c r="R819" s="1"/>
  <c r="S819" s="1"/>
  <c r="Q818"/>
  <c r="R818" s="1"/>
  <c r="S818" s="1"/>
  <c r="S817"/>
  <c r="Q817"/>
  <c r="R817" s="1"/>
  <c r="S816"/>
  <c r="R816"/>
  <c r="Q816"/>
  <c r="Q815"/>
  <c r="R815" s="1"/>
  <c r="S815" s="1"/>
  <c r="R814"/>
  <c r="S814" s="1"/>
  <c r="Q814"/>
  <c r="S813"/>
  <c r="R813"/>
  <c r="Q813"/>
  <c r="R812"/>
  <c r="S812" s="1"/>
  <c r="Q812"/>
  <c r="Q811"/>
  <c r="R811" s="1"/>
  <c r="S811" s="1"/>
  <c r="Q810"/>
  <c r="R810" s="1"/>
  <c r="S810" s="1"/>
  <c r="Q809"/>
  <c r="R809" s="1"/>
  <c r="S809" s="1"/>
  <c r="S808"/>
  <c r="R808"/>
  <c r="Q808"/>
  <c r="Q807"/>
  <c r="R807" s="1"/>
  <c r="S807" s="1"/>
  <c r="Q806"/>
  <c r="R806" s="1"/>
  <c r="S806" s="1"/>
  <c r="S805"/>
  <c r="Q805"/>
  <c r="R805" s="1"/>
  <c r="R804"/>
  <c r="S804" s="1"/>
  <c r="Q804"/>
  <c r="S803"/>
  <c r="Q803"/>
  <c r="R803" s="1"/>
  <c r="Q802"/>
  <c r="R802" s="1"/>
  <c r="S802" s="1"/>
  <c r="S801"/>
  <c r="Q801"/>
  <c r="R801" s="1"/>
  <c r="R800"/>
  <c r="S800" s="1"/>
  <c r="Q800"/>
  <c r="Q799"/>
  <c r="R799" s="1"/>
  <c r="S799" s="1"/>
  <c r="R798"/>
  <c r="S798" s="1"/>
  <c r="Q798"/>
  <c r="R797"/>
  <c r="S797" s="1"/>
  <c r="Q797"/>
  <c r="R796"/>
  <c r="S796" s="1"/>
  <c r="Q796"/>
  <c r="R795"/>
  <c r="S795" s="1"/>
  <c r="Q795"/>
  <c r="Q794"/>
  <c r="R794" s="1"/>
  <c r="S794" s="1"/>
  <c r="Q793"/>
  <c r="R793" s="1"/>
  <c r="S793" s="1"/>
  <c r="Q792"/>
  <c r="R792" s="1"/>
  <c r="S792" s="1"/>
  <c r="Q791"/>
  <c r="R791" s="1"/>
  <c r="S791" s="1"/>
  <c r="Q790"/>
  <c r="R790" s="1"/>
  <c r="S790" s="1"/>
  <c r="S789"/>
  <c r="R789"/>
  <c r="Q789"/>
  <c r="R788"/>
  <c r="S788" s="1"/>
  <c r="Q788"/>
  <c r="Q787"/>
  <c r="R787" s="1"/>
  <c r="S787" s="1"/>
  <c r="S786"/>
  <c r="R786"/>
  <c r="Q786"/>
  <c r="S785"/>
  <c r="Q785"/>
  <c r="R785" s="1"/>
  <c r="Q784"/>
  <c r="R784" s="1"/>
  <c r="S784" s="1"/>
  <c r="Q783"/>
  <c r="R783" s="1"/>
  <c r="S783" s="1"/>
  <c r="Q782"/>
  <c r="R782" s="1"/>
  <c r="S782" s="1"/>
  <c r="S781"/>
  <c r="R781"/>
  <c r="Q781"/>
  <c r="R780"/>
  <c r="S780" s="1"/>
  <c r="Q780"/>
  <c r="Q779"/>
  <c r="R779" s="1"/>
  <c r="S779" s="1"/>
  <c r="S778"/>
  <c r="R778"/>
  <c r="Q778"/>
  <c r="Q777"/>
  <c r="R777" s="1"/>
  <c r="S777" s="1"/>
  <c r="R776"/>
  <c r="S776" s="1"/>
  <c r="Q776"/>
  <c r="Q775"/>
  <c r="R775" s="1"/>
  <c r="S775" s="1"/>
  <c r="Q774"/>
  <c r="R774" s="1"/>
  <c r="S774" s="1"/>
  <c r="S773"/>
  <c r="R773"/>
  <c r="Q773"/>
  <c r="Q772"/>
  <c r="R772" s="1"/>
  <c r="S772" s="1"/>
  <c r="Q771"/>
  <c r="R771" s="1"/>
  <c r="S771" s="1"/>
  <c r="S770"/>
  <c r="R770"/>
  <c r="Q770"/>
  <c r="Q769"/>
  <c r="R769" s="1"/>
  <c r="S769" s="1"/>
  <c r="Q768"/>
  <c r="R768" s="1"/>
  <c r="S768" s="1"/>
  <c r="Q767"/>
  <c r="R767" s="1"/>
  <c r="S767" s="1"/>
  <c r="R766"/>
  <c r="S766" s="1"/>
  <c r="Q766"/>
  <c r="S765"/>
  <c r="R765"/>
  <c r="Q765"/>
  <c r="Q764"/>
  <c r="R764" s="1"/>
  <c r="S764" s="1"/>
  <c r="Q763"/>
  <c r="R763" s="1"/>
  <c r="S763" s="1"/>
  <c r="S762"/>
  <c r="R762"/>
  <c r="Q762"/>
  <c r="Q761"/>
  <c r="R761" s="1"/>
  <c r="S761" s="1"/>
  <c r="Q760"/>
  <c r="R760" s="1"/>
  <c r="S760" s="1"/>
  <c r="Q759"/>
  <c r="R759" s="1"/>
  <c r="S759" s="1"/>
  <c r="R758"/>
  <c r="S758" s="1"/>
  <c r="Q758"/>
  <c r="S757"/>
  <c r="R757"/>
  <c r="Q757"/>
  <c r="Q756"/>
  <c r="R756" s="1"/>
  <c r="S756" s="1"/>
  <c r="Q755"/>
  <c r="R755" s="1"/>
  <c r="S755" s="1"/>
  <c r="S754"/>
  <c r="R754"/>
  <c r="Q754"/>
  <c r="S753"/>
  <c r="Q753"/>
  <c r="R753" s="1"/>
  <c r="R752"/>
  <c r="S752" s="1"/>
  <c r="Q752"/>
  <c r="Q751"/>
  <c r="R751" s="1"/>
  <c r="S751" s="1"/>
  <c r="R750"/>
  <c r="S750" s="1"/>
  <c r="Q750"/>
  <c r="S749"/>
  <c r="R749"/>
  <c r="Q749"/>
  <c r="R748"/>
  <c r="S748" s="1"/>
  <c r="Q748"/>
  <c r="Q747"/>
  <c r="R747" s="1"/>
  <c r="S747" s="1"/>
  <c r="S746"/>
  <c r="R746"/>
  <c r="Q746"/>
  <c r="Q745"/>
  <c r="R745" s="1"/>
  <c r="S745" s="1"/>
  <c r="Q744"/>
  <c r="R744" s="1"/>
  <c r="S744" s="1"/>
  <c r="Q743"/>
  <c r="R743" s="1"/>
  <c r="S743" s="1"/>
  <c r="R742"/>
  <c r="S742" s="1"/>
  <c r="Q742"/>
  <c r="Q741"/>
  <c r="R741" s="1"/>
  <c r="S741" s="1"/>
  <c r="Q740"/>
  <c r="R740" s="1"/>
  <c r="S740" s="1"/>
  <c r="S739"/>
  <c r="R739"/>
  <c r="Q739"/>
  <c r="Q738"/>
  <c r="R738" s="1"/>
  <c r="S738" s="1"/>
  <c r="Q737"/>
  <c r="R737" s="1"/>
  <c r="S737" s="1"/>
  <c r="S736"/>
  <c r="R736"/>
  <c r="Q736"/>
  <c r="Q735"/>
  <c r="R735" s="1"/>
  <c r="S735" s="1"/>
  <c r="Q734"/>
  <c r="R734" s="1"/>
  <c r="S734" s="1"/>
  <c r="Q733"/>
  <c r="R733" s="1"/>
  <c r="S733" s="1"/>
  <c r="R732"/>
  <c r="S732" s="1"/>
  <c r="Q732"/>
  <c r="R731"/>
  <c r="S731" s="1"/>
  <c r="Q731"/>
  <c r="S730"/>
  <c r="Q730"/>
  <c r="R730" s="1"/>
  <c r="S729"/>
  <c r="Q729"/>
  <c r="R729" s="1"/>
  <c r="R728"/>
  <c r="S728" s="1"/>
  <c r="Q728"/>
  <c r="Q727"/>
  <c r="R727" s="1"/>
  <c r="S727" s="1"/>
  <c r="Q726"/>
  <c r="R726" s="1"/>
  <c r="S726" s="1"/>
  <c r="R725"/>
  <c r="S725" s="1"/>
  <c r="Q725"/>
  <c r="R724"/>
  <c r="S724" s="1"/>
  <c r="Q724"/>
  <c r="Q723"/>
  <c r="R723" s="1"/>
  <c r="S723" s="1"/>
  <c r="R722"/>
  <c r="S722" s="1"/>
  <c r="Q722"/>
  <c r="Q721"/>
  <c r="R721" s="1"/>
  <c r="S721" s="1"/>
  <c r="S720"/>
  <c r="R720"/>
  <c r="Q720"/>
  <c r="Q719"/>
  <c r="R719" s="1"/>
  <c r="S719" s="1"/>
  <c r="Q718"/>
  <c r="R718" s="1"/>
  <c r="S718" s="1"/>
  <c r="R717"/>
  <c r="S717" s="1"/>
  <c r="Q717"/>
  <c r="R716"/>
  <c r="S716" s="1"/>
  <c r="Q716"/>
  <c r="Q715"/>
  <c r="R715" s="1"/>
  <c r="S715" s="1"/>
  <c r="R714"/>
  <c r="S714" s="1"/>
  <c r="Q714"/>
  <c r="Q713"/>
  <c r="R713" s="1"/>
  <c r="S713" s="1"/>
  <c r="S712"/>
  <c r="R712"/>
  <c r="Q712"/>
  <c r="Q711"/>
  <c r="R711" s="1"/>
  <c r="S711" s="1"/>
  <c r="Q710"/>
  <c r="R710" s="1"/>
  <c r="S710" s="1"/>
  <c r="S709"/>
  <c r="Q709"/>
  <c r="R709" s="1"/>
  <c r="R708"/>
  <c r="S708" s="1"/>
  <c r="Q708"/>
  <c r="Q707"/>
  <c r="R707" s="1"/>
  <c r="S707" s="1"/>
  <c r="Q706"/>
  <c r="R706" s="1"/>
  <c r="S706" s="1"/>
  <c r="Q705"/>
  <c r="R705" s="1"/>
  <c r="S705" s="1"/>
  <c r="R704"/>
  <c r="S704" s="1"/>
  <c r="Q704"/>
  <c r="Q703"/>
  <c r="R703" s="1"/>
  <c r="S703" s="1"/>
  <c r="R702"/>
  <c r="S702" s="1"/>
  <c r="Q702"/>
  <c r="S701"/>
  <c r="Q701"/>
  <c r="R701" s="1"/>
  <c r="R700"/>
  <c r="S700" s="1"/>
  <c r="Q700"/>
  <c r="Q699"/>
  <c r="R699" s="1"/>
  <c r="S699" s="1"/>
  <c r="R698"/>
  <c r="S698" s="1"/>
  <c r="Q698"/>
  <c r="Q697"/>
  <c r="R697" s="1"/>
  <c r="S697" s="1"/>
  <c r="R696"/>
  <c r="S696" s="1"/>
  <c r="Q696"/>
  <c r="Q695"/>
  <c r="R695" s="1"/>
  <c r="S695" s="1"/>
  <c r="R694"/>
  <c r="S694" s="1"/>
  <c r="Q694"/>
  <c r="Q693"/>
  <c r="R693" s="1"/>
  <c r="S693" s="1"/>
  <c r="R692"/>
  <c r="S692" s="1"/>
  <c r="Q692"/>
  <c r="R691"/>
  <c r="S691" s="1"/>
  <c r="Q691"/>
  <c r="R690"/>
  <c r="S690" s="1"/>
  <c r="Q690"/>
  <c r="Q689"/>
  <c r="R689" s="1"/>
  <c r="S689" s="1"/>
  <c r="R688"/>
  <c r="S688" s="1"/>
  <c r="Q688"/>
  <c r="Q687"/>
  <c r="R687" s="1"/>
  <c r="S687" s="1"/>
  <c r="Q686"/>
  <c r="R686" s="1"/>
  <c r="S686" s="1"/>
  <c r="R685"/>
  <c r="S685" s="1"/>
  <c r="Q685"/>
  <c r="R684"/>
  <c r="S684" s="1"/>
  <c r="Q684"/>
  <c r="R683"/>
  <c r="S683" s="1"/>
  <c r="Q683"/>
  <c r="Q682"/>
  <c r="R682" s="1"/>
  <c r="S682" s="1"/>
  <c r="S681"/>
  <c r="Q681"/>
  <c r="R681" s="1"/>
  <c r="Q680"/>
  <c r="R680" s="1"/>
  <c r="S680" s="1"/>
  <c r="Q679"/>
  <c r="R679" s="1"/>
  <c r="S679" s="1"/>
  <c r="R678"/>
  <c r="S678" s="1"/>
  <c r="Q678"/>
  <c r="R677"/>
  <c r="S677" s="1"/>
  <c r="Q677"/>
  <c r="Q676"/>
  <c r="R676" s="1"/>
  <c r="S676" s="1"/>
  <c r="R675"/>
  <c r="S675" s="1"/>
  <c r="Q675"/>
  <c r="R674"/>
  <c r="S674" s="1"/>
  <c r="Q674"/>
  <c r="Q673"/>
  <c r="R673" s="1"/>
  <c r="S673" s="1"/>
  <c r="R672"/>
  <c r="S672" s="1"/>
  <c r="Q672"/>
  <c r="Q671"/>
  <c r="R671" s="1"/>
  <c r="S671" s="1"/>
  <c r="R670"/>
  <c r="S670" s="1"/>
  <c r="Q670"/>
  <c r="R669"/>
  <c r="S669" s="1"/>
  <c r="Q669"/>
  <c r="R668"/>
  <c r="S668" s="1"/>
  <c r="Q668"/>
  <c r="Q667"/>
  <c r="R667" s="1"/>
  <c r="S667" s="1"/>
  <c r="Q666"/>
  <c r="R666" s="1"/>
  <c r="S666" s="1"/>
  <c r="Q665"/>
  <c r="R665" s="1"/>
  <c r="S665" s="1"/>
  <c r="Q664"/>
  <c r="R664" s="1"/>
  <c r="S664" s="1"/>
  <c r="Q663"/>
  <c r="R663" s="1"/>
  <c r="S663" s="1"/>
  <c r="Q662"/>
  <c r="R662" s="1"/>
  <c r="S662" s="1"/>
  <c r="R661"/>
  <c r="S661" s="1"/>
  <c r="Q661"/>
  <c r="R660"/>
  <c r="S660" s="1"/>
  <c r="Q660"/>
  <c r="Q659"/>
  <c r="R659" s="1"/>
  <c r="S659" s="1"/>
  <c r="S658"/>
  <c r="R658"/>
  <c r="Q658"/>
  <c r="S657"/>
  <c r="Q657"/>
  <c r="R657" s="1"/>
  <c r="S656"/>
  <c r="Q656"/>
  <c r="R656" s="1"/>
  <c r="Q655"/>
  <c r="R655" s="1"/>
  <c r="S655" s="1"/>
  <c r="Q654"/>
  <c r="R654" s="1"/>
  <c r="S654" s="1"/>
  <c r="R653"/>
  <c r="S653" s="1"/>
  <c r="Q653"/>
  <c r="R652"/>
  <c r="S652" s="1"/>
  <c r="Q652"/>
  <c r="Q651"/>
  <c r="R651" s="1"/>
  <c r="S651" s="1"/>
  <c r="S650"/>
  <c r="R650"/>
  <c r="Q650"/>
  <c r="Q649"/>
  <c r="R649" s="1"/>
  <c r="S649" s="1"/>
  <c r="R648"/>
  <c r="S648" s="1"/>
  <c r="Q648"/>
  <c r="Q647"/>
  <c r="R647" s="1"/>
  <c r="S647" s="1"/>
  <c r="Q646"/>
  <c r="R646" s="1"/>
  <c r="S646" s="1"/>
  <c r="R645"/>
  <c r="S645" s="1"/>
  <c r="Q645"/>
  <c r="R644"/>
  <c r="S644" s="1"/>
  <c r="Q644"/>
  <c r="Q643"/>
  <c r="R643" s="1"/>
  <c r="S643" s="1"/>
  <c r="R642"/>
  <c r="S642" s="1"/>
  <c r="Q642"/>
  <c r="Q641"/>
  <c r="R641" s="1"/>
  <c r="S641" s="1"/>
  <c r="Q640"/>
  <c r="R640" s="1"/>
  <c r="S640" s="1"/>
  <c r="Q639"/>
  <c r="R639" s="1"/>
  <c r="S639" s="1"/>
  <c r="R638"/>
  <c r="S638" s="1"/>
  <c r="Q638"/>
  <c r="Q637"/>
  <c r="R637" s="1"/>
  <c r="S637" s="1"/>
  <c r="R636"/>
  <c r="S636" s="1"/>
  <c r="Q636"/>
  <c r="R635"/>
  <c r="S635" s="1"/>
  <c r="Q635"/>
  <c r="S634"/>
  <c r="Q634"/>
  <c r="R634" s="1"/>
  <c r="Q633"/>
  <c r="R633" s="1"/>
  <c r="S633" s="1"/>
  <c r="R632"/>
  <c r="S632" s="1"/>
  <c r="Q632"/>
  <c r="Q631"/>
  <c r="R631" s="1"/>
  <c r="S631" s="1"/>
  <c r="Q630"/>
  <c r="R630" s="1"/>
  <c r="S630" s="1"/>
  <c r="R629"/>
  <c r="S629" s="1"/>
  <c r="Q629"/>
  <c r="Q628"/>
  <c r="R628" s="1"/>
  <c r="S628" s="1"/>
  <c r="R627"/>
  <c r="S627" s="1"/>
  <c r="Q627"/>
  <c r="Q626"/>
  <c r="R626" s="1"/>
  <c r="S626" s="1"/>
  <c r="Q625"/>
  <c r="R625" s="1"/>
  <c r="S625" s="1"/>
  <c r="Q624"/>
  <c r="R624" s="1"/>
  <c r="S624" s="1"/>
  <c r="Q623"/>
  <c r="R623" s="1"/>
  <c r="S623" s="1"/>
  <c r="Q622"/>
  <c r="R622" s="1"/>
  <c r="S622" s="1"/>
  <c r="R621"/>
  <c r="S621" s="1"/>
  <c r="Q621"/>
  <c r="Q620"/>
  <c r="R620" s="1"/>
  <c r="S620" s="1"/>
  <c r="R619"/>
  <c r="S619" s="1"/>
  <c r="Q619"/>
  <c r="Q618"/>
  <c r="R618" s="1"/>
  <c r="S618" s="1"/>
  <c r="Q617"/>
  <c r="R617" s="1"/>
  <c r="S617" s="1"/>
  <c r="R616"/>
  <c r="S616" s="1"/>
  <c r="Q616"/>
  <c r="Q615"/>
  <c r="R615" s="1"/>
  <c r="S615" s="1"/>
  <c r="R614"/>
  <c r="S614" s="1"/>
  <c r="Q614"/>
  <c r="Q613"/>
  <c r="R613" s="1"/>
  <c r="S613" s="1"/>
  <c r="R612"/>
  <c r="S612" s="1"/>
  <c r="Q612"/>
  <c r="R611"/>
  <c r="S611" s="1"/>
  <c r="Q611"/>
  <c r="Q610"/>
  <c r="R610" s="1"/>
  <c r="S610" s="1"/>
  <c r="S609"/>
  <c r="Q609"/>
  <c r="R609" s="1"/>
  <c r="R608"/>
  <c r="S608" s="1"/>
  <c r="Q608"/>
  <c r="Q607"/>
  <c r="R607" s="1"/>
  <c r="S607" s="1"/>
  <c r="Q606"/>
  <c r="R606" s="1"/>
  <c r="S606" s="1"/>
  <c r="S605"/>
  <c r="R605"/>
  <c r="Q605"/>
  <c r="R604"/>
  <c r="S604" s="1"/>
  <c r="Q604"/>
  <c r="Q603"/>
  <c r="R603" s="1"/>
  <c r="S603" s="1"/>
  <c r="S602"/>
  <c r="R602"/>
  <c r="Q602"/>
  <c r="S601"/>
  <c r="Q601"/>
  <c r="R601" s="1"/>
  <c r="Q600"/>
  <c r="R600" s="1"/>
  <c r="S600" s="1"/>
  <c r="Q599"/>
  <c r="R599" s="1"/>
  <c r="S599" s="1"/>
  <c r="Q598"/>
  <c r="R598" s="1"/>
  <c r="S598" s="1"/>
  <c r="R597"/>
  <c r="S597" s="1"/>
  <c r="Q597"/>
  <c r="R596"/>
  <c r="S596" s="1"/>
  <c r="Q596"/>
  <c r="Q595"/>
  <c r="R595" s="1"/>
  <c r="S595" s="1"/>
  <c r="S594"/>
  <c r="R594"/>
  <c r="Q594"/>
  <c r="S593"/>
  <c r="Q593"/>
  <c r="R593" s="1"/>
  <c r="S592"/>
  <c r="Q592"/>
  <c r="R592" s="1"/>
  <c r="Q591"/>
  <c r="R591" s="1"/>
  <c r="S591" s="1"/>
  <c r="Q590"/>
  <c r="R590" s="1"/>
  <c r="S590" s="1"/>
  <c r="Q589"/>
  <c r="R589" s="1"/>
  <c r="S589" s="1"/>
  <c r="Q588"/>
  <c r="R588" s="1"/>
  <c r="S588" s="1"/>
  <c r="Q587"/>
  <c r="R587" s="1"/>
  <c r="S587" s="1"/>
  <c r="S586"/>
  <c r="R586"/>
  <c r="Q586"/>
  <c r="Q585"/>
  <c r="R585" s="1"/>
  <c r="S585" s="1"/>
  <c r="Q584"/>
  <c r="R584" s="1"/>
  <c r="S584" s="1"/>
  <c r="Q583"/>
  <c r="R583" s="1"/>
  <c r="S583" s="1"/>
  <c r="Q582"/>
  <c r="R582" s="1"/>
  <c r="S582" s="1"/>
  <c r="Q581"/>
  <c r="R581" s="1"/>
  <c r="S581" s="1"/>
  <c r="R580"/>
  <c r="S580" s="1"/>
  <c r="Q580"/>
  <c r="Q579"/>
  <c r="R579" s="1"/>
  <c r="S579" s="1"/>
  <c r="R578"/>
  <c r="S578" s="1"/>
  <c r="Q578"/>
  <c r="Q577"/>
  <c r="R577" s="1"/>
  <c r="S577" s="1"/>
  <c r="Q576"/>
  <c r="R576" s="1"/>
  <c r="S576" s="1"/>
  <c r="Q575"/>
  <c r="R575" s="1"/>
  <c r="S575" s="1"/>
  <c r="Q574"/>
  <c r="R574" s="1"/>
  <c r="S574" s="1"/>
  <c r="S573"/>
  <c r="Q573"/>
  <c r="R573" s="1"/>
  <c r="R572"/>
  <c r="S572" s="1"/>
  <c r="Q572"/>
  <c r="Q571"/>
  <c r="R571" s="1"/>
  <c r="S571" s="1"/>
  <c r="R570"/>
  <c r="S570" s="1"/>
  <c r="Q570"/>
  <c r="R569"/>
  <c r="S569" s="1"/>
  <c r="Q569"/>
  <c r="Q568"/>
  <c r="R568" s="1"/>
  <c r="S568" s="1"/>
  <c r="Q567"/>
  <c r="R567" s="1"/>
  <c r="S567" s="1"/>
  <c r="Q566"/>
  <c r="R566" s="1"/>
  <c r="S566" s="1"/>
  <c r="Q565"/>
  <c r="R565" s="1"/>
  <c r="S565" s="1"/>
  <c r="Q564"/>
  <c r="R564" s="1"/>
  <c r="S564" s="1"/>
  <c r="Q563"/>
  <c r="R563" s="1"/>
  <c r="S563" s="1"/>
  <c r="R562"/>
  <c r="S562" s="1"/>
  <c r="Q562"/>
  <c r="R561"/>
  <c r="S561" s="1"/>
  <c r="Q561"/>
  <c r="R560"/>
  <c r="S560" s="1"/>
  <c r="Q560"/>
  <c r="S559"/>
  <c r="Q559"/>
  <c r="R559" s="1"/>
  <c r="Q558"/>
  <c r="R558" s="1"/>
  <c r="S558" s="1"/>
  <c r="Q557"/>
  <c r="R557" s="1"/>
  <c r="S557" s="1"/>
  <c r="R556"/>
  <c r="S556" s="1"/>
  <c r="Q556"/>
  <c r="Q555"/>
  <c r="R555" s="1"/>
  <c r="S555" s="1"/>
  <c r="Q554"/>
  <c r="R554" s="1"/>
  <c r="S554" s="1"/>
  <c r="S553"/>
  <c r="R553"/>
  <c r="Q553"/>
  <c r="Q552"/>
  <c r="R552" s="1"/>
  <c r="S552" s="1"/>
  <c r="Q551"/>
  <c r="R551" s="1"/>
  <c r="S551" s="1"/>
  <c r="Q550"/>
  <c r="R550" s="1"/>
  <c r="S550" s="1"/>
  <c r="S549"/>
  <c r="Q549"/>
  <c r="R549" s="1"/>
  <c r="R548"/>
  <c r="S548" s="1"/>
  <c r="Q548"/>
  <c r="R547"/>
  <c r="S547" s="1"/>
  <c r="Q547"/>
  <c r="R546"/>
  <c r="S546" s="1"/>
  <c r="Q546"/>
  <c r="Q545"/>
  <c r="R545" s="1"/>
  <c r="S545" s="1"/>
  <c r="Q544"/>
  <c r="R544" s="1"/>
  <c r="S544" s="1"/>
  <c r="Q543"/>
  <c r="R543" s="1"/>
  <c r="S543" s="1"/>
  <c r="Q542"/>
  <c r="R542" s="1"/>
  <c r="S542" s="1"/>
  <c r="Q541"/>
  <c r="R541" s="1"/>
  <c r="S541" s="1"/>
  <c r="Q540"/>
  <c r="R540" s="1"/>
  <c r="S540" s="1"/>
  <c r="Q539"/>
  <c r="R539" s="1"/>
  <c r="S539" s="1"/>
  <c r="Q538"/>
  <c r="R538" s="1"/>
  <c r="S538" s="1"/>
  <c r="S537"/>
  <c r="R537"/>
  <c r="Q537"/>
  <c r="Q536"/>
  <c r="R536" s="1"/>
  <c r="S536" s="1"/>
  <c r="Q535"/>
  <c r="R535" s="1"/>
  <c r="S535" s="1"/>
  <c r="Q534"/>
  <c r="R534" s="1"/>
  <c r="S534" s="1"/>
  <c r="Q533"/>
  <c r="R533" s="1"/>
  <c r="S533" s="1"/>
  <c r="R532"/>
  <c r="S532" s="1"/>
  <c r="Q532"/>
  <c r="R531"/>
  <c r="S531" s="1"/>
  <c r="Q531"/>
  <c r="R530"/>
  <c r="S530" s="1"/>
  <c r="Q530"/>
  <c r="R529"/>
  <c r="S529" s="1"/>
  <c r="Q529"/>
  <c r="R528"/>
  <c r="S528" s="1"/>
  <c r="Q528"/>
  <c r="S527"/>
  <c r="Q527"/>
  <c r="R527" s="1"/>
  <c r="Q526"/>
  <c r="R526" s="1"/>
  <c r="S526" s="1"/>
  <c r="Q525"/>
  <c r="R525" s="1"/>
  <c r="S525" s="1"/>
  <c r="R524"/>
  <c r="S524" s="1"/>
  <c r="Q524"/>
  <c r="Q523"/>
  <c r="R523" s="1"/>
  <c r="S523" s="1"/>
  <c r="Q522"/>
  <c r="R522" s="1"/>
  <c r="S522" s="1"/>
  <c r="Q521"/>
  <c r="R521" s="1"/>
  <c r="S521" s="1"/>
  <c r="Q520"/>
  <c r="R520" s="1"/>
  <c r="S520" s="1"/>
  <c r="Q519"/>
  <c r="R519" s="1"/>
  <c r="S519" s="1"/>
  <c r="S518"/>
  <c r="Q518"/>
  <c r="R518" s="1"/>
  <c r="S517"/>
  <c r="Q517"/>
  <c r="R517" s="1"/>
  <c r="Q516"/>
  <c r="R516" s="1"/>
  <c r="S516" s="1"/>
  <c r="Q515"/>
  <c r="R515" s="1"/>
  <c r="S515" s="1"/>
  <c r="R514"/>
  <c r="S514" s="1"/>
  <c r="Q514"/>
  <c r="S513"/>
  <c r="Q513"/>
  <c r="R513" s="1"/>
  <c r="S512"/>
  <c r="R512"/>
  <c r="Q512"/>
  <c r="Q511"/>
  <c r="R511" s="1"/>
  <c r="S511" s="1"/>
  <c r="Q510"/>
  <c r="R510" s="1"/>
  <c r="S510" s="1"/>
  <c r="Q509"/>
  <c r="R509" s="1"/>
  <c r="S509" s="1"/>
  <c r="Q508"/>
  <c r="R508" s="1"/>
  <c r="S508" s="1"/>
  <c r="Q507"/>
  <c r="R507" s="1"/>
  <c r="S507" s="1"/>
  <c r="R506"/>
  <c r="S506" s="1"/>
  <c r="Q506"/>
  <c r="R505"/>
  <c r="S505" s="1"/>
  <c r="Q505"/>
  <c r="R504"/>
  <c r="S504" s="1"/>
  <c r="Q504"/>
  <c r="S503"/>
  <c r="Q503"/>
  <c r="R503" s="1"/>
  <c r="Q502"/>
  <c r="R502" s="1"/>
  <c r="S502" s="1"/>
  <c r="Q501"/>
  <c r="R501" s="1"/>
  <c r="S501" s="1"/>
  <c r="Q500"/>
  <c r="R500" s="1"/>
  <c r="S500" s="1"/>
  <c r="Q499"/>
  <c r="R499" s="1"/>
  <c r="S499" s="1"/>
  <c r="Q498"/>
  <c r="R498" s="1"/>
  <c r="S498" s="1"/>
  <c r="R497"/>
  <c r="S497" s="1"/>
  <c r="Q497"/>
  <c r="R496"/>
  <c r="S496" s="1"/>
  <c r="Q496"/>
  <c r="Q495"/>
  <c r="R495" s="1"/>
  <c r="S495" s="1"/>
  <c r="Q494"/>
  <c r="R494" s="1"/>
  <c r="S494" s="1"/>
  <c r="Q493"/>
  <c r="R493" s="1"/>
  <c r="S493" s="1"/>
  <c r="R492"/>
  <c r="S492" s="1"/>
  <c r="Q492"/>
  <c r="Q491"/>
  <c r="R491" s="1"/>
  <c r="S491" s="1"/>
  <c r="R490"/>
  <c r="S490" s="1"/>
  <c r="Q490"/>
  <c r="Q489"/>
  <c r="R489" s="1"/>
  <c r="S489" s="1"/>
  <c r="S488"/>
  <c r="R488"/>
  <c r="Q488"/>
  <c r="Q487"/>
  <c r="R487" s="1"/>
  <c r="S487" s="1"/>
  <c r="Q486"/>
  <c r="R486" s="1"/>
  <c r="S486" s="1"/>
  <c r="S485"/>
  <c r="Q485"/>
  <c r="R485" s="1"/>
  <c r="Q484"/>
  <c r="R484" s="1"/>
  <c r="S484" s="1"/>
  <c r="Q483"/>
  <c r="R483" s="1"/>
  <c r="S483" s="1"/>
  <c r="R482"/>
  <c r="S482" s="1"/>
  <c r="Q482"/>
  <c r="Q481"/>
  <c r="R481" s="1"/>
  <c r="S481" s="1"/>
  <c r="Q480"/>
  <c r="R480" s="1"/>
  <c r="S480" s="1"/>
  <c r="Q479"/>
  <c r="R479" s="1"/>
  <c r="S479" s="1"/>
  <c r="Q478"/>
  <c r="R478" s="1"/>
  <c r="S478" s="1"/>
  <c r="Q477"/>
  <c r="R477" s="1"/>
  <c r="S477" s="1"/>
  <c r="Q476"/>
  <c r="R476" s="1"/>
  <c r="S476" s="1"/>
  <c r="Q475"/>
  <c r="R475" s="1"/>
  <c r="S475" s="1"/>
  <c r="R474"/>
  <c r="S474" s="1"/>
  <c r="Q474"/>
  <c r="Q473"/>
  <c r="R473" s="1"/>
  <c r="S473" s="1"/>
  <c r="Q472"/>
  <c r="R472" s="1"/>
  <c r="S472" s="1"/>
  <c r="Q471"/>
  <c r="R471" s="1"/>
  <c r="S471" s="1"/>
  <c r="Q470"/>
  <c r="R470" s="1"/>
  <c r="S470" s="1"/>
  <c r="Q469"/>
  <c r="R469" s="1"/>
  <c r="S469" s="1"/>
  <c r="Q468"/>
  <c r="R468" s="1"/>
  <c r="S468" s="1"/>
  <c r="Q467"/>
  <c r="R467" s="1"/>
  <c r="S467" s="1"/>
  <c r="Q466"/>
  <c r="R466" s="1"/>
  <c r="S466" s="1"/>
  <c r="R465"/>
  <c r="S465" s="1"/>
  <c r="Q465"/>
  <c r="R464"/>
  <c r="S464" s="1"/>
  <c r="Q464"/>
  <c r="Q463"/>
  <c r="R463" s="1"/>
  <c r="S463" s="1"/>
  <c r="Q462"/>
  <c r="R462" s="1"/>
  <c r="S462" s="1"/>
  <c r="Q461"/>
  <c r="R461" s="1"/>
  <c r="S461" s="1"/>
  <c r="R460"/>
  <c r="S460" s="1"/>
  <c r="Q460"/>
  <c r="Q459"/>
  <c r="R459" s="1"/>
  <c r="S459" s="1"/>
  <c r="R458"/>
  <c r="S458" s="1"/>
  <c r="Q458"/>
  <c r="R457"/>
  <c r="S457" s="1"/>
  <c r="Q457"/>
  <c r="S456"/>
  <c r="R456"/>
  <c r="Q456"/>
  <c r="Q455"/>
  <c r="R455" s="1"/>
  <c r="S455" s="1"/>
  <c r="S454"/>
  <c r="Q454"/>
  <c r="R454" s="1"/>
  <c r="S453"/>
  <c r="Q453"/>
  <c r="R453" s="1"/>
  <c r="Q452"/>
  <c r="R452" s="1"/>
  <c r="S452" s="1"/>
  <c r="Q451"/>
  <c r="R451" s="1"/>
  <c r="S451" s="1"/>
  <c r="R450"/>
  <c r="S450" s="1"/>
  <c r="Q450"/>
  <c r="Q449"/>
  <c r="R449" s="1"/>
  <c r="S449" s="1"/>
  <c r="R448"/>
  <c r="S448" s="1"/>
  <c r="Q448"/>
  <c r="Q447"/>
  <c r="R447" s="1"/>
  <c r="S447" s="1"/>
  <c r="Q446"/>
  <c r="R446" s="1"/>
  <c r="S446" s="1"/>
  <c r="Q445"/>
  <c r="R445" s="1"/>
  <c r="S445" s="1"/>
  <c r="Q444"/>
  <c r="R444" s="1"/>
  <c r="S444" s="1"/>
  <c r="Q443"/>
  <c r="R443" s="1"/>
  <c r="S443" s="1"/>
  <c r="Q442"/>
  <c r="R442" s="1"/>
  <c r="S442" s="1"/>
  <c r="R441"/>
  <c r="S441" s="1"/>
  <c r="Q441"/>
  <c r="R440"/>
  <c r="S440" s="1"/>
  <c r="Q440"/>
  <c r="S439"/>
  <c r="Q439"/>
  <c r="R439" s="1"/>
  <c r="Q438"/>
  <c r="R438" s="1"/>
  <c r="S438" s="1"/>
  <c r="Q437"/>
  <c r="R437" s="1"/>
  <c r="S437" s="1"/>
  <c r="Q436"/>
  <c r="R436" s="1"/>
  <c r="S436" s="1"/>
  <c r="Q435"/>
  <c r="R435" s="1"/>
  <c r="S435" s="1"/>
  <c r="Q434"/>
  <c r="R434" s="1"/>
  <c r="S434" s="1"/>
  <c r="Q433"/>
  <c r="R433" s="1"/>
  <c r="S433" s="1"/>
  <c r="S432"/>
  <c r="R432"/>
  <c r="Q432"/>
  <c r="Q431"/>
  <c r="R431" s="1"/>
  <c r="S431" s="1"/>
  <c r="Q430"/>
  <c r="R430" s="1"/>
  <c r="S430" s="1"/>
  <c r="Q429"/>
  <c r="R429" s="1"/>
  <c r="S429" s="1"/>
  <c r="Q428"/>
  <c r="R428" s="1"/>
  <c r="S428" s="1"/>
  <c r="Q427"/>
  <c r="R427" s="1"/>
  <c r="S427" s="1"/>
  <c r="R426"/>
  <c r="S426" s="1"/>
  <c r="Q426"/>
  <c r="Q425"/>
  <c r="R425" s="1"/>
  <c r="S425" s="1"/>
  <c r="R424"/>
  <c r="S424" s="1"/>
  <c r="Q424"/>
  <c r="Q423"/>
  <c r="R423" s="1"/>
  <c r="S423" s="1"/>
  <c r="Q422"/>
  <c r="R422" s="1"/>
  <c r="S422" s="1"/>
  <c r="S421"/>
  <c r="Q421"/>
  <c r="R421" s="1"/>
  <c r="Q420"/>
  <c r="R420" s="1"/>
  <c r="S420" s="1"/>
  <c r="Q419"/>
  <c r="R419" s="1"/>
  <c r="S419" s="1"/>
  <c r="R418"/>
  <c r="S418" s="1"/>
  <c r="Q418"/>
  <c r="Q417"/>
  <c r="R417" s="1"/>
  <c r="S417" s="1"/>
  <c r="R416"/>
  <c r="S416" s="1"/>
  <c r="Q416"/>
  <c r="Q415"/>
  <c r="R415" s="1"/>
  <c r="S415" s="1"/>
  <c r="S414"/>
  <c r="Q414"/>
  <c r="R414" s="1"/>
  <c r="Q413"/>
  <c r="R413" s="1"/>
  <c r="S413" s="1"/>
  <c r="Q412"/>
  <c r="R412" s="1"/>
  <c r="S412" s="1"/>
  <c r="Q411"/>
  <c r="R411" s="1"/>
  <c r="S411" s="1"/>
  <c r="Q410"/>
  <c r="R410" s="1"/>
  <c r="S410" s="1"/>
  <c r="R409"/>
  <c r="S409" s="1"/>
  <c r="Q409"/>
  <c r="Q408"/>
  <c r="R408" s="1"/>
  <c r="S408" s="1"/>
  <c r="Q407"/>
  <c r="R407" s="1"/>
  <c r="S407" s="1"/>
  <c r="Q406"/>
  <c r="R406" s="1"/>
  <c r="S406" s="1"/>
  <c r="Q405"/>
  <c r="R405" s="1"/>
  <c r="S405" s="1"/>
  <c r="R404"/>
  <c r="S404" s="1"/>
  <c r="Q404"/>
  <c r="Q403"/>
  <c r="R403" s="1"/>
  <c r="S403" s="1"/>
  <c r="Q402"/>
  <c r="R402" s="1"/>
  <c r="S402" s="1"/>
  <c r="Q401"/>
  <c r="R401" s="1"/>
  <c r="S401" s="1"/>
  <c r="S400"/>
  <c r="R400"/>
  <c r="Q400"/>
  <c r="Q399"/>
  <c r="R399" s="1"/>
  <c r="S399" s="1"/>
  <c r="Q398"/>
  <c r="R398" s="1"/>
  <c r="S398" s="1"/>
  <c r="Q397"/>
  <c r="R397" s="1"/>
  <c r="S397" s="1"/>
  <c r="Q396"/>
  <c r="R396" s="1"/>
  <c r="S396" s="1"/>
  <c r="Q395"/>
  <c r="R395" s="1"/>
  <c r="S395" s="1"/>
  <c r="R394"/>
  <c r="S394" s="1"/>
  <c r="Q394"/>
  <c r="R393"/>
  <c r="S393" s="1"/>
  <c r="Q393"/>
  <c r="S392"/>
  <c r="Q392"/>
  <c r="R392" s="1"/>
  <c r="Q391"/>
  <c r="R391" s="1"/>
  <c r="S391" s="1"/>
  <c r="S390"/>
  <c r="Q390"/>
  <c r="R390" s="1"/>
  <c r="S389"/>
  <c r="Q389"/>
  <c r="R389" s="1"/>
  <c r="Q388"/>
  <c r="R388" s="1"/>
  <c r="S388" s="1"/>
  <c r="Q387"/>
  <c r="R387" s="1"/>
  <c r="S387" s="1"/>
  <c r="Q386"/>
  <c r="R386" s="1"/>
  <c r="S386" s="1"/>
  <c r="Q385"/>
  <c r="R385" s="1"/>
  <c r="S385" s="1"/>
  <c r="R384"/>
  <c r="S384" s="1"/>
  <c r="Q384"/>
  <c r="Q383"/>
  <c r="R383" s="1"/>
  <c r="S383" s="1"/>
  <c r="S382"/>
  <c r="Q382"/>
  <c r="R382" s="1"/>
  <c r="Q381"/>
  <c r="R381" s="1"/>
  <c r="S381" s="1"/>
  <c r="Q380"/>
  <c r="R380" s="1"/>
  <c r="S380" s="1"/>
  <c r="Q379"/>
  <c r="R379" s="1"/>
  <c r="S379" s="1"/>
  <c r="R378"/>
  <c r="S378" s="1"/>
  <c r="Q378"/>
  <c r="Q377"/>
  <c r="R377" s="1"/>
  <c r="S377" s="1"/>
  <c r="R376"/>
  <c r="S376" s="1"/>
  <c r="Q376"/>
  <c r="S375"/>
  <c r="Q375"/>
  <c r="R375" s="1"/>
  <c r="Q374"/>
  <c r="R374" s="1"/>
  <c r="S374" s="1"/>
  <c r="Q373"/>
  <c r="R373" s="1"/>
  <c r="S373" s="1"/>
  <c r="Q372"/>
  <c r="R372" s="1"/>
  <c r="S372" s="1"/>
  <c r="R371"/>
  <c r="S371" s="1"/>
  <c r="Q371"/>
  <c r="Q370"/>
  <c r="R370" s="1"/>
  <c r="S370" s="1"/>
  <c r="Q369"/>
  <c r="R369" s="1"/>
  <c r="S369" s="1"/>
  <c r="Q368"/>
  <c r="R368" s="1"/>
  <c r="S368" s="1"/>
  <c r="Q367"/>
  <c r="R367" s="1"/>
  <c r="S367" s="1"/>
  <c r="Q366"/>
  <c r="R366" s="1"/>
  <c r="S366" s="1"/>
  <c r="Q365"/>
  <c r="R365" s="1"/>
  <c r="S365" s="1"/>
  <c r="Q364"/>
  <c r="R364" s="1"/>
  <c r="S364" s="1"/>
  <c r="Q363"/>
  <c r="R363" s="1"/>
  <c r="S363" s="1"/>
  <c r="R362"/>
  <c r="S362" s="1"/>
  <c r="Q362"/>
  <c r="Q361"/>
  <c r="R361" s="1"/>
  <c r="S361" s="1"/>
  <c r="R360"/>
  <c r="S360" s="1"/>
  <c r="Q360"/>
  <c r="Q359"/>
  <c r="R359" s="1"/>
  <c r="S359" s="1"/>
  <c r="Q358"/>
  <c r="R358" s="1"/>
  <c r="S358" s="1"/>
  <c r="S357"/>
  <c r="Q357"/>
  <c r="R357" s="1"/>
  <c r="R356"/>
  <c r="S356" s="1"/>
  <c r="Q356"/>
  <c r="R355"/>
  <c r="S355" s="1"/>
  <c r="Q355"/>
  <c r="R354"/>
  <c r="S354" s="1"/>
  <c r="Q354"/>
  <c r="Q353"/>
  <c r="R353" s="1"/>
  <c r="S353" s="1"/>
  <c r="Q352"/>
  <c r="R352" s="1"/>
  <c r="S352" s="1"/>
  <c r="Q351"/>
  <c r="R351" s="1"/>
  <c r="S351" s="1"/>
  <c r="Q350"/>
  <c r="R350" s="1"/>
  <c r="S350" s="1"/>
  <c r="R349"/>
  <c r="S349" s="1"/>
  <c r="Q349"/>
  <c r="R348"/>
  <c r="S348" s="1"/>
  <c r="Q348"/>
  <c r="Q347"/>
  <c r="R347" s="1"/>
  <c r="S347" s="1"/>
  <c r="R346"/>
  <c r="S346" s="1"/>
  <c r="Q346"/>
  <c r="S345"/>
  <c r="Q345"/>
  <c r="R345" s="1"/>
  <c r="Q344"/>
  <c r="R344" s="1"/>
  <c r="S344" s="1"/>
  <c r="Q343"/>
  <c r="R343" s="1"/>
  <c r="S343" s="1"/>
  <c r="Q342"/>
  <c r="R342" s="1"/>
  <c r="S342" s="1"/>
  <c r="R341"/>
  <c r="S341" s="1"/>
  <c r="Q341"/>
  <c r="R340"/>
  <c r="S340" s="1"/>
  <c r="Q340"/>
  <c r="Q339"/>
  <c r="R339" s="1"/>
  <c r="S339" s="1"/>
  <c r="Q338"/>
  <c r="R338" s="1"/>
  <c r="S338" s="1"/>
  <c r="Q337"/>
  <c r="R337" s="1"/>
  <c r="S337" s="1"/>
  <c r="R336"/>
  <c r="S336" s="1"/>
  <c r="Q336"/>
  <c r="Q335"/>
  <c r="R335" s="1"/>
  <c r="S335" s="1"/>
  <c r="Q334"/>
  <c r="R334" s="1"/>
  <c r="S334" s="1"/>
  <c r="Q333"/>
  <c r="R333" s="1"/>
  <c r="S333" s="1"/>
  <c r="Q332"/>
  <c r="R332" s="1"/>
  <c r="S332" s="1"/>
  <c r="Q331"/>
  <c r="R331" s="1"/>
  <c r="S331" s="1"/>
  <c r="S330"/>
  <c r="Q330"/>
  <c r="R330" s="1"/>
  <c r="Q329"/>
  <c r="R329" s="1"/>
  <c r="S329" s="1"/>
  <c r="S328"/>
  <c r="Q328"/>
  <c r="R328" s="1"/>
  <c r="Q327"/>
  <c r="R327" s="1"/>
  <c r="S327" s="1"/>
  <c r="R326"/>
  <c r="S326" s="1"/>
  <c r="Q326"/>
  <c r="Q325"/>
  <c r="R325" s="1"/>
  <c r="S325" s="1"/>
  <c r="Q324"/>
  <c r="R324" s="1"/>
  <c r="S324" s="1"/>
  <c r="Q323"/>
  <c r="R323" s="1"/>
  <c r="S323" s="1"/>
  <c r="R322"/>
  <c r="S322" s="1"/>
  <c r="Q322"/>
  <c r="Q321"/>
  <c r="R321" s="1"/>
  <c r="S321" s="1"/>
  <c r="Q320"/>
  <c r="R320" s="1"/>
  <c r="S320" s="1"/>
  <c r="Q319"/>
  <c r="R319" s="1"/>
  <c r="S319" s="1"/>
  <c r="Q318"/>
  <c r="R318" s="1"/>
  <c r="S318" s="1"/>
  <c r="R317"/>
  <c r="S317" s="1"/>
  <c r="Q317"/>
  <c r="R316"/>
  <c r="S316" s="1"/>
  <c r="Q316"/>
  <c r="Q315"/>
  <c r="R315" s="1"/>
  <c r="S315" s="1"/>
  <c r="R314"/>
  <c r="S314" s="1"/>
  <c r="Q314"/>
  <c r="Q313"/>
  <c r="R313" s="1"/>
  <c r="S313" s="1"/>
  <c r="Q312"/>
  <c r="R312" s="1"/>
  <c r="S312" s="1"/>
  <c r="Q311"/>
  <c r="R311" s="1"/>
  <c r="S311" s="1"/>
  <c r="R310"/>
  <c r="S310" s="1"/>
  <c r="Q310"/>
  <c r="S309"/>
  <c r="Q309"/>
  <c r="R309" s="1"/>
  <c r="Q308"/>
  <c r="R308" s="1"/>
  <c r="S308" s="1"/>
  <c r="Q307"/>
  <c r="R307" s="1"/>
  <c r="S307" s="1"/>
  <c r="R306"/>
  <c r="S306" s="1"/>
  <c r="Q306"/>
  <c r="Q305"/>
  <c r="R305" s="1"/>
  <c r="S305" s="1"/>
  <c r="R304"/>
  <c r="S304" s="1"/>
  <c r="Q304"/>
  <c r="Q303"/>
  <c r="R303" s="1"/>
  <c r="S303" s="1"/>
  <c r="R302"/>
  <c r="S302" s="1"/>
  <c r="Q302"/>
  <c r="R301"/>
  <c r="S301" s="1"/>
  <c r="Q301"/>
  <c r="Q300"/>
  <c r="R300" s="1"/>
  <c r="S300" s="1"/>
  <c r="Q299"/>
  <c r="R299" s="1"/>
  <c r="S299" s="1"/>
  <c r="R298"/>
  <c r="S298" s="1"/>
  <c r="Q298"/>
  <c r="S297"/>
  <c r="Q297"/>
  <c r="R297" s="1"/>
  <c r="S296"/>
  <c r="Q296"/>
  <c r="R296" s="1"/>
  <c r="Q295"/>
  <c r="R295" s="1"/>
  <c r="S295" s="1"/>
  <c r="R294"/>
  <c r="S294" s="1"/>
  <c r="Q294"/>
  <c r="R293"/>
  <c r="S293" s="1"/>
  <c r="Q293"/>
  <c r="Q292"/>
  <c r="R292" s="1"/>
  <c r="S292" s="1"/>
  <c r="Q291"/>
  <c r="R291" s="1"/>
  <c r="S291" s="1"/>
  <c r="Q290"/>
  <c r="R290" s="1"/>
  <c r="S290" s="1"/>
  <c r="S289"/>
  <c r="Q289"/>
  <c r="R289" s="1"/>
  <c r="R288"/>
  <c r="S288" s="1"/>
  <c r="Q288"/>
  <c r="Q287"/>
  <c r="R287" s="1"/>
  <c r="S287" s="1"/>
  <c r="Q286"/>
  <c r="R286" s="1"/>
  <c r="S286" s="1"/>
  <c r="Q285"/>
  <c r="R285" s="1"/>
  <c r="S285" s="1"/>
  <c r="Q284"/>
  <c r="R284" s="1"/>
  <c r="S284" s="1"/>
  <c r="Q283"/>
  <c r="R283" s="1"/>
  <c r="S283" s="1"/>
  <c r="Q282"/>
  <c r="R282" s="1"/>
  <c r="S282" s="1"/>
  <c r="S281"/>
  <c r="Q281"/>
  <c r="R281" s="1"/>
  <c r="Q280"/>
  <c r="R280" s="1"/>
  <c r="S280" s="1"/>
  <c r="Q279"/>
  <c r="R279" s="1"/>
  <c r="S279" s="1"/>
  <c r="Q278"/>
  <c r="R278" s="1"/>
  <c r="S278" s="1"/>
  <c r="S277"/>
  <c r="Q277"/>
  <c r="R277" s="1"/>
  <c r="Q276"/>
  <c r="R276" s="1"/>
  <c r="S276" s="1"/>
  <c r="Q275"/>
  <c r="R275" s="1"/>
  <c r="S275" s="1"/>
  <c r="Q274"/>
  <c r="R274" s="1"/>
  <c r="S274" s="1"/>
  <c r="Q273"/>
  <c r="R273" s="1"/>
  <c r="S273" s="1"/>
  <c r="Q272"/>
  <c r="R272" s="1"/>
  <c r="S272" s="1"/>
  <c r="Q271"/>
  <c r="R271" s="1"/>
  <c r="S271" s="1"/>
  <c r="Q270"/>
  <c r="R270" s="1"/>
  <c r="S270" s="1"/>
  <c r="Q269"/>
  <c r="R269" s="1"/>
  <c r="S269" s="1"/>
  <c r="Q268"/>
  <c r="R268" s="1"/>
  <c r="S268" s="1"/>
  <c r="Q267"/>
  <c r="R267" s="1"/>
  <c r="S267" s="1"/>
  <c r="R266"/>
  <c r="S266" s="1"/>
  <c r="Q266"/>
  <c r="Q265"/>
  <c r="R265" s="1"/>
  <c r="S265" s="1"/>
  <c r="Q264"/>
  <c r="R264" s="1"/>
  <c r="S264" s="1"/>
  <c r="Q263"/>
  <c r="R263" s="1"/>
  <c r="S263" s="1"/>
  <c r="R262"/>
  <c r="S262" s="1"/>
  <c r="Q262"/>
  <c r="Q261"/>
  <c r="R261" s="1"/>
  <c r="S261" s="1"/>
  <c r="R260"/>
  <c r="S260" s="1"/>
  <c r="Q260"/>
  <c r="R259"/>
  <c r="S259" s="1"/>
  <c r="Q259"/>
  <c r="S258"/>
  <c r="Q258"/>
  <c r="R258" s="1"/>
  <c r="Q257"/>
  <c r="R257" s="1"/>
  <c r="S257" s="1"/>
  <c r="R256"/>
  <c r="S256" s="1"/>
  <c r="Q256"/>
  <c r="Q255"/>
  <c r="R255" s="1"/>
  <c r="S255" s="1"/>
  <c r="Q254"/>
  <c r="R254" s="1"/>
  <c r="S254" s="1"/>
  <c r="R253"/>
  <c r="S253" s="1"/>
  <c r="Q253"/>
  <c r="Q252"/>
  <c r="R252" s="1"/>
  <c r="S252" s="1"/>
  <c r="Q251"/>
  <c r="R251" s="1"/>
  <c r="S251" s="1"/>
  <c r="Q250"/>
  <c r="R250" s="1"/>
  <c r="S250" s="1"/>
  <c r="S249"/>
  <c r="Q249"/>
  <c r="R249" s="1"/>
  <c r="Q248"/>
  <c r="R248" s="1"/>
  <c r="S248" s="1"/>
  <c r="Q247"/>
  <c r="R247" s="1"/>
  <c r="S247" s="1"/>
  <c r="R246"/>
  <c r="S246" s="1"/>
  <c r="Q246"/>
  <c r="R245"/>
  <c r="S245" s="1"/>
  <c r="Q245"/>
  <c r="Q244"/>
  <c r="R244" s="1"/>
  <c r="S244" s="1"/>
  <c r="R243"/>
  <c r="S243" s="1"/>
  <c r="Q243"/>
  <c r="Q242"/>
  <c r="R242" s="1"/>
  <c r="S242" s="1"/>
  <c r="Q241"/>
  <c r="R241" s="1"/>
  <c r="S241" s="1"/>
  <c r="Q240"/>
  <c r="R240" s="1"/>
  <c r="S240" s="1"/>
  <c r="Q239"/>
  <c r="R239" s="1"/>
  <c r="S239" s="1"/>
  <c r="R238"/>
  <c r="S238" s="1"/>
  <c r="Q238"/>
  <c r="Q237"/>
  <c r="R237" s="1"/>
  <c r="S237" s="1"/>
  <c r="R236"/>
  <c r="S236" s="1"/>
  <c r="Q236"/>
  <c r="S235"/>
  <c r="Q235"/>
  <c r="R235" s="1"/>
  <c r="R234"/>
  <c r="S234" s="1"/>
  <c r="Q234"/>
  <c r="S233"/>
  <c r="Q233"/>
  <c r="R233" s="1"/>
  <c r="R232"/>
  <c r="S232" s="1"/>
  <c r="Q232"/>
  <c r="Q231"/>
  <c r="R231" s="1"/>
  <c r="S231" s="1"/>
  <c r="R230"/>
  <c r="S230" s="1"/>
  <c r="Q230"/>
  <c r="Q229"/>
  <c r="R229" s="1"/>
  <c r="S229" s="1"/>
  <c r="Q228"/>
  <c r="R228" s="1"/>
  <c r="S228" s="1"/>
  <c r="Q227"/>
  <c r="R227" s="1"/>
  <c r="S227" s="1"/>
  <c r="S226"/>
  <c r="R226"/>
  <c r="Q226"/>
  <c r="Q225"/>
  <c r="R225" s="1"/>
  <c r="S225" s="1"/>
  <c r="R224"/>
  <c r="S224" s="1"/>
  <c r="Q224"/>
  <c r="Q223"/>
  <c r="R223" s="1"/>
  <c r="S223" s="1"/>
  <c r="Q222"/>
  <c r="R222" s="1"/>
  <c r="S222" s="1"/>
  <c r="S221"/>
  <c r="Q221"/>
  <c r="R221" s="1"/>
  <c r="Q220"/>
  <c r="R220" s="1"/>
  <c r="S220" s="1"/>
  <c r="Q219"/>
  <c r="R219" s="1"/>
  <c r="S219" s="1"/>
  <c r="Q218"/>
  <c r="R218" s="1"/>
  <c r="S218" s="1"/>
  <c r="Q217"/>
  <c r="R217" s="1"/>
  <c r="S217" s="1"/>
  <c r="Q216"/>
  <c r="R216" s="1"/>
  <c r="S216" s="1"/>
  <c r="Q215"/>
  <c r="R215" s="1"/>
  <c r="S215" s="1"/>
  <c r="Q214"/>
  <c r="R214" s="1"/>
  <c r="S214" s="1"/>
  <c r="R213"/>
  <c r="S213" s="1"/>
  <c r="Q213"/>
  <c r="Q212"/>
  <c r="R212" s="1"/>
  <c r="S212" s="1"/>
  <c r="Q211"/>
  <c r="R211" s="1"/>
  <c r="S211" s="1"/>
  <c r="Q210"/>
  <c r="R210" s="1"/>
  <c r="S210" s="1"/>
  <c r="Q209"/>
  <c r="R209" s="1"/>
  <c r="S209" s="1"/>
  <c r="Q208"/>
  <c r="R208" s="1"/>
  <c r="S208" s="1"/>
  <c r="Q207"/>
  <c r="R207" s="1"/>
  <c r="S207" s="1"/>
  <c r="Q206"/>
  <c r="R206" s="1"/>
  <c r="S206" s="1"/>
  <c r="Q205"/>
  <c r="R205" s="1"/>
  <c r="S205" s="1"/>
  <c r="Q204"/>
  <c r="R204" s="1"/>
  <c r="S204" s="1"/>
  <c r="Q203"/>
  <c r="R203" s="1"/>
  <c r="S203" s="1"/>
  <c r="S202"/>
  <c r="Q202"/>
  <c r="R202" s="1"/>
  <c r="Q201"/>
  <c r="R201" s="1"/>
  <c r="S201" s="1"/>
  <c r="Q200"/>
  <c r="R200" s="1"/>
  <c r="S200" s="1"/>
  <c r="Q199"/>
  <c r="R199" s="1"/>
  <c r="S199" s="1"/>
  <c r="R198"/>
  <c r="S198" s="1"/>
  <c r="Q198"/>
  <c r="R197"/>
  <c r="S197" s="1"/>
  <c r="Q197"/>
  <c r="Q196"/>
  <c r="R196" s="1"/>
  <c r="S196" s="1"/>
  <c r="R195"/>
  <c r="S195" s="1"/>
  <c r="Q195"/>
  <c r="Q194"/>
  <c r="R194" s="1"/>
  <c r="S194" s="1"/>
  <c r="Q193"/>
  <c r="R193" s="1"/>
  <c r="S193" s="1"/>
  <c r="Q192"/>
  <c r="R192" s="1"/>
  <c r="S192" s="1"/>
  <c r="Q191"/>
  <c r="R191" s="1"/>
  <c r="S191" s="1"/>
  <c r="Q190"/>
  <c r="R190" s="1"/>
  <c r="S190" s="1"/>
  <c r="Q189"/>
  <c r="R189" s="1"/>
  <c r="S189" s="1"/>
  <c r="R188"/>
  <c r="S188" s="1"/>
  <c r="Q188"/>
  <c r="Q187"/>
  <c r="R187" s="1"/>
  <c r="S187" s="1"/>
  <c r="S186"/>
  <c r="Q186"/>
  <c r="R186" s="1"/>
  <c r="Q185"/>
  <c r="R185" s="1"/>
  <c r="S185" s="1"/>
  <c r="Q184"/>
  <c r="R184" s="1"/>
  <c r="S184" s="1"/>
  <c r="Q183"/>
  <c r="R183" s="1"/>
  <c r="S183" s="1"/>
  <c r="Q182"/>
  <c r="R182" s="1"/>
  <c r="S182" s="1"/>
  <c r="Q181"/>
  <c r="R181" s="1"/>
  <c r="S181" s="1"/>
  <c r="R180"/>
  <c r="S180" s="1"/>
  <c r="Q180"/>
  <c r="R179"/>
  <c r="S179" s="1"/>
  <c r="Q179"/>
  <c r="R178"/>
  <c r="S178" s="1"/>
  <c r="Q178"/>
  <c r="Q177"/>
  <c r="R177" s="1"/>
  <c r="S177" s="1"/>
  <c r="R176"/>
  <c r="S176" s="1"/>
  <c r="Q176"/>
  <c r="Q175"/>
  <c r="R175" s="1"/>
  <c r="S175" s="1"/>
  <c r="Q174"/>
  <c r="R174" s="1"/>
  <c r="S174" s="1"/>
  <c r="Q173"/>
  <c r="R173" s="1"/>
  <c r="S173" s="1"/>
  <c r="Q172"/>
  <c r="R172" s="1"/>
  <c r="S172" s="1"/>
  <c r="Q171"/>
  <c r="R171" s="1"/>
  <c r="S171" s="1"/>
  <c r="R170"/>
  <c r="S170" s="1"/>
  <c r="Q170"/>
  <c r="Q169"/>
  <c r="R169" s="1"/>
  <c r="S169" s="1"/>
  <c r="R168"/>
  <c r="S168" s="1"/>
  <c r="Q168"/>
  <c r="S167"/>
  <c r="Q167"/>
  <c r="R167" s="1"/>
  <c r="Q166"/>
  <c r="R166" s="1"/>
  <c r="S166" s="1"/>
  <c r="R165"/>
  <c r="S165" s="1"/>
  <c r="Q165"/>
  <c r="R164"/>
  <c r="S164" s="1"/>
  <c r="Q164"/>
  <c r="R163"/>
  <c r="S163" s="1"/>
  <c r="Q163"/>
  <c r="Q162"/>
  <c r="R162" s="1"/>
  <c r="S162" s="1"/>
  <c r="Q161"/>
  <c r="R161" s="1"/>
  <c r="S161" s="1"/>
  <c r="Q160"/>
  <c r="R160" s="1"/>
  <c r="S160" s="1"/>
  <c r="Q159"/>
  <c r="R159" s="1"/>
  <c r="S159" s="1"/>
  <c r="Q158"/>
  <c r="R158" s="1"/>
  <c r="S158" s="1"/>
  <c r="R157"/>
  <c r="S157" s="1"/>
  <c r="Q157"/>
  <c r="Q156"/>
  <c r="R156" s="1"/>
  <c r="S156" s="1"/>
  <c r="Q155"/>
  <c r="R155" s="1"/>
  <c r="S155" s="1"/>
  <c r="Q154"/>
  <c r="R154" s="1"/>
  <c r="S154" s="1"/>
  <c r="Q153"/>
  <c r="R153" s="1"/>
  <c r="S153" s="1"/>
  <c r="Q152"/>
  <c r="R152" s="1"/>
  <c r="S152" s="1"/>
  <c r="Q151"/>
  <c r="R151" s="1"/>
  <c r="S151" s="1"/>
  <c r="Q150"/>
  <c r="R150" s="1"/>
  <c r="S150" s="1"/>
  <c r="Q149"/>
  <c r="R149" s="1"/>
  <c r="S149" s="1"/>
  <c r="S148"/>
  <c r="R148"/>
  <c r="Q148"/>
  <c r="R147"/>
  <c r="S147" s="1"/>
  <c r="Q147"/>
  <c r="Q146"/>
  <c r="R146" s="1"/>
  <c r="S146" s="1"/>
  <c r="Q145"/>
  <c r="R145" s="1"/>
  <c r="S145" s="1"/>
  <c r="Q144"/>
  <c r="R144" s="1"/>
  <c r="S144" s="1"/>
  <c r="R143"/>
  <c r="S143" s="1"/>
  <c r="Q143"/>
  <c r="Q142"/>
  <c r="R142" s="1"/>
  <c r="S142" s="1"/>
  <c r="R141"/>
  <c r="S141" s="1"/>
  <c r="Q141"/>
  <c r="Q140"/>
  <c r="R140" s="1"/>
  <c r="S140" s="1"/>
  <c r="Q139"/>
  <c r="R139" s="1"/>
  <c r="S139" s="1"/>
  <c r="Q138"/>
  <c r="R138" s="1"/>
  <c r="S138" s="1"/>
  <c r="Q137"/>
  <c r="R137" s="1"/>
  <c r="S137" s="1"/>
  <c r="Q136"/>
  <c r="R136" s="1"/>
  <c r="S136" s="1"/>
  <c r="R135"/>
  <c r="S135" s="1"/>
  <c r="Q135"/>
  <c r="Q134"/>
  <c r="R134" s="1"/>
  <c r="S134" s="1"/>
  <c r="Q133"/>
  <c r="R133" s="1"/>
  <c r="S133" s="1"/>
  <c r="Q132"/>
  <c r="R132" s="1"/>
  <c r="S132" s="1"/>
  <c r="R131"/>
  <c r="S131" s="1"/>
  <c r="Q131"/>
  <c r="Q130"/>
  <c r="R130" s="1"/>
  <c r="S130" s="1"/>
  <c r="Q129"/>
  <c r="R129" s="1"/>
  <c r="S129" s="1"/>
  <c r="Q128"/>
  <c r="R128" s="1"/>
  <c r="S128" s="1"/>
  <c r="Q127"/>
  <c r="R127" s="1"/>
  <c r="S127" s="1"/>
  <c r="Q126"/>
  <c r="R126" s="1"/>
  <c r="S126" s="1"/>
  <c r="R125"/>
  <c r="S125" s="1"/>
  <c r="Q125"/>
  <c r="Q124"/>
  <c r="R124" s="1"/>
  <c r="S124" s="1"/>
  <c r="Q123"/>
  <c r="R123" s="1"/>
  <c r="S123" s="1"/>
  <c r="Q122"/>
  <c r="R122" s="1"/>
  <c r="S122" s="1"/>
  <c r="Q121"/>
  <c r="R121" s="1"/>
  <c r="S121" s="1"/>
  <c r="Q120"/>
  <c r="R120" s="1"/>
  <c r="S120" s="1"/>
  <c r="R119"/>
  <c r="S119" s="1"/>
  <c r="Q119"/>
  <c r="Q118"/>
  <c r="R118" s="1"/>
  <c r="S118" s="1"/>
  <c r="Q117"/>
  <c r="R117" s="1"/>
  <c r="S117" s="1"/>
  <c r="R116"/>
  <c r="S116" s="1"/>
  <c r="Q116"/>
  <c r="Q115"/>
  <c r="R115" s="1"/>
  <c r="S115" s="1"/>
  <c r="Q114"/>
  <c r="R114" s="1"/>
  <c r="S114" s="1"/>
  <c r="Q113"/>
  <c r="R113" s="1"/>
  <c r="S113" s="1"/>
  <c r="Q112"/>
  <c r="R112" s="1"/>
  <c r="S112" s="1"/>
  <c r="Q111"/>
  <c r="R111" s="1"/>
  <c r="S111" s="1"/>
  <c r="Q110"/>
  <c r="R110" s="1"/>
  <c r="S110" s="1"/>
  <c r="Q109"/>
  <c r="R109" s="1"/>
  <c r="S109" s="1"/>
  <c r="Q108"/>
  <c r="R108" s="1"/>
  <c r="S108" s="1"/>
  <c r="Q107"/>
  <c r="R107" s="1"/>
  <c r="S107" s="1"/>
  <c r="Q106"/>
  <c r="R106" s="1"/>
  <c r="S106" s="1"/>
  <c r="Q105"/>
  <c r="R105" s="1"/>
  <c r="S105" s="1"/>
  <c r="Q104"/>
  <c r="R104" s="1"/>
  <c r="S104" s="1"/>
  <c r="R103"/>
  <c r="S103" s="1"/>
  <c r="Q103"/>
  <c r="Q102"/>
  <c r="R102" s="1"/>
  <c r="S102" s="1"/>
  <c r="Q101"/>
  <c r="R101" s="1"/>
  <c r="S101" s="1"/>
  <c r="R100"/>
  <c r="S100" s="1"/>
  <c r="Q100"/>
  <c r="R99"/>
  <c r="S99" s="1"/>
  <c r="Q99"/>
  <c r="Q98"/>
  <c r="R98" s="1"/>
  <c r="S98" s="1"/>
  <c r="Q97"/>
  <c r="R97" s="1"/>
  <c r="S97" s="1"/>
  <c r="Q96"/>
  <c r="R96" s="1"/>
  <c r="S96" s="1"/>
  <c r="Q95"/>
  <c r="R95" s="1"/>
  <c r="S95" s="1"/>
  <c r="Q94"/>
  <c r="R94" s="1"/>
  <c r="S94" s="1"/>
  <c r="Q93"/>
  <c r="R93" s="1"/>
  <c r="S93" s="1"/>
  <c r="S92"/>
  <c r="Q92"/>
  <c r="R92" s="1"/>
  <c r="Q91"/>
  <c r="R91" s="1"/>
  <c r="S91" s="1"/>
  <c r="Q90"/>
  <c r="R90" s="1"/>
  <c r="S90" s="1"/>
  <c r="Q89"/>
  <c r="R89" s="1"/>
  <c r="S89" s="1"/>
  <c r="Q88"/>
  <c r="R88" s="1"/>
  <c r="S88" s="1"/>
  <c r="R87"/>
  <c r="S87" s="1"/>
  <c r="Q87"/>
  <c r="Q86"/>
  <c r="R86" s="1"/>
  <c r="S86" s="1"/>
  <c r="Q85"/>
  <c r="R85" s="1"/>
  <c r="S85" s="1"/>
  <c r="Q84"/>
  <c r="R84" s="1"/>
  <c r="S84" s="1"/>
  <c r="Q83"/>
  <c r="R83" s="1"/>
  <c r="S83" s="1"/>
  <c r="Q82"/>
  <c r="R82" s="1"/>
  <c r="S82" s="1"/>
  <c r="Q81"/>
  <c r="R81" s="1"/>
  <c r="S81" s="1"/>
  <c r="Q80"/>
  <c r="R80" s="1"/>
  <c r="S80" s="1"/>
  <c r="Q79"/>
  <c r="R79" s="1"/>
  <c r="S79" s="1"/>
  <c r="Q78"/>
  <c r="R78" s="1"/>
  <c r="S78" s="1"/>
  <c r="Q77"/>
  <c r="R77" s="1"/>
  <c r="S77" s="1"/>
  <c r="S76"/>
  <c r="Q76"/>
  <c r="R76" s="1"/>
  <c r="Q75"/>
  <c r="R75" s="1"/>
  <c r="S75" s="1"/>
  <c r="Q74"/>
  <c r="R74" s="1"/>
  <c r="S74" s="1"/>
  <c r="Q73"/>
  <c r="R73" s="1"/>
  <c r="S73" s="1"/>
  <c r="Q72"/>
  <c r="R72" s="1"/>
  <c r="S72" s="1"/>
  <c r="R71"/>
  <c r="S71" s="1"/>
  <c r="Q71"/>
  <c r="Q70"/>
  <c r="R70" s="1"/>
  <c r="S70" s="1"/>
  <c r="Q69"/>
  <c r="R69" s="1"/>
  <c r="S69" s="1"/>
  <c r="Q68"/>
  <c r="R68" s="1"/>
  <c r="S68" s="1"/>
  <c r="R67"/>
  <c r="S67" s="1"/>
  <c r="Q67"/>
  <c r="Q66"/>
  <c r="R66" s="1"/>
  <c r="S66" s="1"/>
  <c r="Q65"/>
  <c r="R65" s="1"/>
  <c r="S65" s="1"/>
  <c r="Q64"/>
  <c r="R64" s="1"/>
  <c r="S64" s="1"/>
  <c r="R63"/>
  <c r="S63" s="1"/>
  <c r="Q63"/>
  <c r="Q62"/>
  <c r="R62" s="1"/>
  <c r="S62" s="1"/>
  <c r="R61"/>
  <c r="S61" s="1"/>
  <c r="Q61"/>
  <c r="Q60"/>
  <c r="R60" s="1"/>
  <c r="S60" s="1"/>
  <c r="R59"/>
  <c r="S59" s="1"/>
  <c r="Q59"/>
  <c r="Q58"/>
  <c r="R58" s="1"/>
  <c r="S58" s="1"/>
  <c r="Q57"/>
  <c r="R57" s="1"/>
  <c r="S57" s="1"/>
  <c r="Q56"/>
  <c r="R56" s="1"/>
  <c r="S56" s="1"/>
  <c r="Q55"/>
  <c r="R55" s="1"/>
  <c r="S55" s="1"/>
  <c r="Q54"/>
  <c r="R54" s="1"/>
  <c r="S54" s="1"/>
  <c r="R53"/>
  <c r="S53" s="1"/>
  <c r="Q53"/>
  <c r="S52"/>
  <c r="R52"/>
  <c r="Q52"/>
  <c r="Q51"/>
  <c r="R51" s="1"/>
  <c r="S51" s="1"/>
  <c r="Q50"/>
  <c r="R50" s="1"/>
  <c r="S50" s="1"/>
  <c r="Q49"/>
  <c r="R49" s="1"/>
  <c r="S49" s="1"/>
  <c r="Q48"/>
  <c r="R48" s="1"/>
  <c r="S48" s="1"/>
  <c r="R47"/>
  <c r="S47" s="1"/>
  <c r="Q47"/>
  <c r="Q46"/>
  <c r="R46" s="1"/>
  <c r="S46" s="1"/>
  <c r="Q45"/>
  <c r="R45" s="1"/>
  <c r="S45" s="1"/>
  <c r="R44"/>
  <c r="S44" s="1"/>
  <c r="Q44"/>
  <c r="R43"/>
  <c r="S43" s="1"/>
  <c r="Q43"/>
  <c r="Q42"/>
  <c r="R42" s="1"/>
  <c r="S42" s="1"/>
  <c r="Q41"/>
  <c r="R41" s="1"/>
  <c r="S41" s="1"/>
  <c r="Q40"/>
  <c r="R40" s="1"/>
  <c r="S40" s="1"/>
  <c r="Q39"/>
  <c r="R39" s="1"/>
  <c r="S39" s="1"/>
  <c r="Q38"/>
  <c r="R38" s="1"/>
  <c r="S38" s="1"/>
  <c r="R37"/>
  <c r="S37" s="1"/>
  <c r="Q37"/>
  <c r="Q36"/>
  <c r="R36" s="1"/>
  <c r="S36" s="1"/>
  <c r="Q35"/>
  <c r="R35" s="1"/>
  <c r="S35" s="1"/>
  <c r="Q34"/>
  <c r="R34" s="1"/>
  <c r="S34" s="1"/>
  <c r="Q33"/>
  <c r="R33" s="1"/>
  <c r="S33" s="1"/>
  <c r="Q32"/>
  <c r="R32" s="1"/>
  <c r="S32" s="1"/>
  <c r="Q31"/>
  <c r="R31" s="1"/>
  <c r="S31" s="1"/>
  <c r="Q30"/>
  <c r="R30" s="1"/>
  <c r="S30" s="1"/>
  <c r="Q29"/>
  <c r="R29" s="1"/>
  <c r="S29" s="1"/>
  <c r="Q28"/>
  <c r="R28" s="1"/>
  <c r="S28" s="1"/>
  <c r="Q27"/>
  <c r="R27" s="1"/>
  <c r="S27" s="1"/>
  <c r="Q26"/>
  <c r="R26" s="1"/>
  <c r="S26" s="1"/>
  <c r="Q25"/>
  <c r="R25" s="1"/>
  <c r="S25" s="1"/>
  <c r="Q24"/>
  <c r="R24" s="1"/>
  <c r="S24" s="1"/>
  <c r="Q23"/>
  <c r="R23" s="1"/>
  <c r="S23" s="1"/>
  <c r="Q22"/>
  <c r="R22" s="1"/>
  <c r="S22" s="1"/>
  <c r="Q21"/>
  <c r="R21" s="1"/>
  <c r="S21" s="1"/>
  <c r="Q20"/>
  <c r="R20" s="1"/>
  <c r="S20" s="1"/>
  <c r="Q19"/>
  <c r="R19" s="1"/>
  <c r="S19" s="1"/>
  <c r="Q18"/>
  <c r="R18" s="1"/>
  <c r="S18" s="1"/>
  <c r="Q17"/>
  <c r="R17" s="1"/>
  <c r="S17" s="1"/>
  <c r="Q16"/>
  <c r="R16" s="1"/>
  <c r="S16" s="1"/>
  <c r="Q15"/>
  <c r="R15" s="1"/>
  <c r="S15" s="1"/>
  <c r="Q14"/>
  <c r="R14" s="1"/>
  <c r="S14" s="1"/>
  <c r="Q13"/>
  <c r="R13" s="1"/>
  <c r="S13" s="1"/>
  <c r="S12"/>
  <c r="Q12"/>
  <c r="R12" s="1"/>
  <c r="Q11"/>
  <c r="R11" s="1"/>
  <c r="S11" s="1"/>
  <c r="Q10"/>
  <c r="R10" s="1"/>
  <c r="S10" s="1"/>
  <c r="Q9"/>
  <c r="R9" s="1"/>
  <c r="S9" s="1"/>
  <c r="Q8"/>
  <c r="R8" s="1"/>
  <c r="S8" s="1"/>
  <c r="R7"/>
  <c r="S7" s="1"/>
  <c r="Q7"/>
  <c r="Q6"/>
  <c r="R6" s="1"/>
  <c r="S6" s="1"/>
  <c r="Q5"/>
  <c r="R5" s="1"/>
  <c r="S5" s="1"/>
  <c r="Q4"/>
  <c r="R4" s="1"/>
  <c r="S4" s="1"/>
  <c r="R3"/>
  <c r="S3" s="1"/>
  <c r="Q3"/>
  <c r="Q2"/>
  <c r="R2" s="1"/>
  <c r="S2" s="1"/>
  <c r="P2686" i="3"/>
  <c r="Q2686" s="1"/>
  <c r="R2686" s="1"/>
  <c r="P2685"/>
  <c r="Q2685" s="1"/>
  <c r="R2685" s="1"/>
  <c r="R2684"/>
  <c r="P2684"/>
  <c r="Q2684" s="1"/>
  <c r="P2683"/>
  <c r="Q2683" s="1"/>
  <c r="R2683" s="1"/>
  <c r="P2682"/>
  <c r="Q2682" s="1"/>
  <c r="R2682" s="1"/>
  <c r="P2681"/>
  <c r="Q2681" s="1"/>
  <c r="R2681" s="1"/>
  <c r="P2680"/>
  <c r="Q2680" s="1"/>
  <c r="R2680" s="1"/>
  <c r="P2679"/>
  <c r="Q2679" s="1"/>
  <c r="R2679" s="1"/>
  <c r="P2678"/>
  <c r="Q2678" s="1"/>
  <c r="R2678" s="1"/>
  <c r="P2677"/>
  <c r="Q2677" s="1"/>
  <c r="R2677" s="1"/>
  <c r="P2676"/>
  <c r="Q2676" s="1"/>
  <c r="R2676" s="1"/>
  <c r="P2675"/>
  <c r="Q2675" s="1"/>
  <c r="R2675" s="1"/>
  <c r="Q2674"/>
  <c r="R2674" s="1"/>
  <c r="P2674"/>
  <c r="P2673"/>
  <c r="Q2673" s="1"/>
  <c r="R2673" s="1"/>
  <c r="Q2672"/>
  <c r="R2672" s="1"/>
  <c r="P2672"/>
  <c r="P2671"/>
  <c r="Q2671" s="1"/>
  <c r="R2671" s="1"/>
  <c r="P2670"/>
  <c r="Q2670" s="1"/>
  <c r="R2670" s="1"/>
  <c r="P2669"/>
  <c r="Q2669" s="1"/>
  <c r="R2669" s="1"/>
  <c r="P2668"/>
  <c r="Q2668" s="1"/>
  <c r="R2668" s="1"/>
  <c r="P2667"/>
  <c r="Q2667" s="1"/>
  <c r="R2667" s="1"/>
  <c r="P2666"/>
  <c r="Q2666" s="1"/>
  <c r="R2666" s="1"/>
  <c r="R2665"/>
  <c r="Q2665"/>
  <c r="P2665"/>
  <c r="Q2664"/>
  <c r="R2664" s="1"/>
  <c r="P2664"/>
  <c r="Q2663"/>
  <c r="R2663" s="1"/>
  <c r="P2663"/>
  <c r="P2662"/>
  <c r="Q2662" s="1"/>
  <c r="R2662" s="1"/>
  <c r="P2661"/>
  <c r="Q2661" s="1"/>
  <c r="R2661" s="1"/>
  <c r="P2660"/>
  <c r="Q2660" s="1"/>
  <c r="R2660" s="1"/>
  <c r="Q2659"/>
  <c r="R2659" s="1"/>
  <c r="P2659"/>
  <c r="P2658"/>
  <c r="Q2658" s="1"/>
  <c r="R2658" s="1"/>
  <c r="Q2657"/>
  <c r="R2657" s="1"/>
  <c r="P2657"/>
  <c r="P2656"/>
  <c r="Q2656" s="1"/>
  <c r="R2656" s="1"/>
  <c r="P2655"/>
  <c r="Q2655" s="1"/>
  <c r="R2655" s="1"/>
  <c r="P2654"/>
  <c r="Q2654" s="1"/>
  <c r="R2654" s="1"/>
  <c r="R2653"/>
  <c r="P2653"/>
  <c r="Q2653" s="1"/>
  <c r="Q2652"/>
  <c r="R2652" s="1"/>
  <c r="P2652"/>
  <c r="P2651"/>
  <c r="Q2651" s="1"/>
  <c r="R2651" s="1"/>
  <c r="P2650"/>
  <c r="Q2650" s="1"/>
  <c r="R2650" s="1"/>
  <c r="Q2649"/>
  <c r="R2649" s="1"/>
  <c r="P2649"/>
  <c r="P2648"/>
  <c r="Q2648" s="1"/>
  <c r="R2648" s="1"/>
  <c r="P2647"/>
  <c r="Q2647" s="1"/>
  <c r="R2647" s="1"/>
  <c r="P2646"/>
  <c r="Q2646" s="1"/>
  <c r="R2646" s="1"/>
  <c r="P2645"/>
  <c r="Q2645" s="1"/>
  <c r="R2645" s="1"/>
  <c r="Q2644"/>
  <c r="R2644" s="1"/>
  <c r="P2644"/>
  <c r="P2643"/>
  <c r="Q2643" s="1"/>
  <c r="R2643" s="1"/>
  <c r="Q2642"/>
  <c r="R2642" s="1"/>
  <c r="P2642"/>
  <c r="P2641"/>
  <c r="Q2641" s="1"/>
  <c r="R2641" s="1"/>
  <c r="Q2640"/>
  <c r="R2640" s="1"/>
  <c r="P2640"/>
  <c r="Q2639"/>
  <c r="R2639" s="1"/>
  <c r="P2639"/>
  <c r="P2638"/>
  <c r="Q2638" s="1"/>
  <c r="R2638" s="1"/>
  <c r="P2637"/>
  <c r="Q2637" s="1"/>
  <c r="R2637" s="1"/>
  <c r="P2636"/>
  <c r="Q2636" s="1"/>
  <c r="R2636" s="1"/>
  <c r="Q2635"/>
  <c r="R2635" s="1"/>
  <c r="P2635"/>
  <c r="P2634"/>
  <c r="Q2634" s="1"/>
  <c r="R2634" s="1"/>
  <c r="P2633"/>
  <c r="Q2633" s="1"/>
  <c r="R2633" s="1"/>
  <c r="P2632"/>
  <c r="Q2632" s="1"/>
  <c r="R2632" s="1"/>
  <c r="P2631"/>
  <c r="Q2631" s="1"/>
  <c r="R2631" s="1"/>
  <c r="P2630"/>
  <c r="Q2630" s="1"/>
  <c r="R2630" s="1"/>
  <c r="P2629"/>
  <c r="Q2629" s="1"/>
  <c r="R2629" s="1"/>
  <c r="R2628"/>
  <c r="P2628"/>
  <c r="Q2628" s="1"/>
  <c r="Q2627"/>
  <c r="R2627" s="1"/>
  <c r="P2627"/>
  <c r="Q2626"/>
  <c r="R2626" s="1"/>
  <c r="P2626"/>
  <c r="Q2625"/>
  <c r="R2625" s="1"/>
  <c r="P2625"/>
  <c r="P2624"/>
  <c r="Q2624" s="1"/>
  <c r="R2624" s="1"/>
  <c r="P2623"/>
  <c r="Q2623" s="1"/>
  <c r="R2623" s="1"/>
  <c r="P2622"/>
  <c r="Q2622" s="1"/>
  <c r="R2622" s="1"/>
  <c r="P2621"/>
  <c r="Q2621" s="1"/>
  <c r="R2621" s="1"/>
  <c r="P2620"/>
  <c r="Q2620" s="1"/>
  <c r="R2620" s="1"/>
  <c r="P2619"/>
  <c r="Q2619" s="1"/>
  <c r="R2619" s="1"/>
  <c r="P2618"/>
  <c r="Q2618" s="1"/>
  <c r="R2618" s="1"/>
  <c r="Q2617"/>
  <c r="R2617" s="1"/>
  <c r="P2617"/>
  <c r="P2616"/>
  <c r="Q2616" s="1"/>
  <c r="R2616" s="1"/>
  <c r="P2615"/>
  <c r="Q2615" s="1"/>
  <c r="R2615" s="1"/>
  <c r="P2614"/>
  <c r="Q2614" s="1"/>
  <c r="R2614" s="1"/>
  <c r="P2613"/>
  <c r="Q2613" s="1"/>
  <c r="R2613" s="1"/>
  <c r="P2612"/>
  <c r="Q2612" s="1"/>
  <c r="R2612" s="1"/>
  <c r="P2611"/>
  <c r="Q2611" s="1"/>
  <c r="R2611" s="1"/>
  <c r="P2610"/>
  <c r="Q2610" s="1"/>
  <c r="R2610" s="1"/>
  <c r="Q2609"/>
  <c r="R2609" s="1"/>
  <c r="P2609"/>
  <c r="Q2608"/>
  <c r="R2608" s="1"/>
  <c r="P2608"/>
  <c r="P2607"/>
  <c r="Q2607" s="1"/>
  <c r="R2607" s="1"/>
  <c r="P2606"/>
  <c r="Q2606" s="1"/>
  <c r="R2606" s="1"/>
  <c r="P2605"/>
  <c r="Q2605" s="1"/>
  <c r="R2605" s="1"/>
  <c r="P2604"/>
  <c r="Q2604" s="1"/>
  <c r="R2604" s="1"/>
  <c r="P2603"/>
  <c r="Q2603" s="1"/>
  <c r="R2603" s="1"/>
  <c r="P2602"/>
  <c r="Q2602" s="1"/>
  <c r="R2602" s="1"/>
  <c r="Q2601"/>
  <c r="R2601" s="1"/>
  <c r="P2601"/>
  <c r="R2600"/>
  <c r="P2600"/>
  <c r="Q2600" s="1"/>
  <c r="Q2599"/>
  <c r="R2599" s="1"/>
  <c r="P2599"/>
  <c r="P2598"/>
  <c r="Q2598" s="1"/>
  <c r="R2598" s="1"/>
  <c r="R2597"/>
  <c r="P2597"/>
  <c r="Q2597" s="1"/>
  <c r="R2596"/>
  <c r="P2596"/>
  <c r="Q2596" s="1"/>
  <c r="Q2595"/>
  <c r="R2595" s="1"/>
  <c r="P2595"/>
  <c r="P2594"/>
  <c r="Q2594" s="1"/>
  <c r="R2594" s="1"/>
  <c r="P2593"/>
  <c r="Q2593" s="1"/>
  <c r="R2593" s="1"/>
  <c r="Q2592"/>
  <c r="R2592" s="1"/>
  <c r="P2592"/>
  <c r="Q2591"/>
  <c r="R2591" s="1"/>
  <c r="P2591"/>
  <c r="P2590"/>
  <c r="Q2590" s="1"/>
  <c r="R2590" s="1"/>
  <c r="P2589"/>
  <c r="Q2589" s="1"/>
  <c r="R2589" s="1"/>
  <c r="P2588"/>
  <c r="Q2588" s="1"/>
  <c r="R2588" s="1"/>
  <c r="P2587"/>
  <c r="Q2587" s="1"/>
  <c r="R2587" s="1"/>
  <c r="P2586"/>
  <c r="Q2586" s="1"/>
  <c r="R2586" s="1"/>
  <c r="P2585"/>
  <c r="Q2585" s="1"/>
  <c r="R2585" s="1"/>
  <c r="P2584"/>
  <c r="Q2584" s="1"/>
  <c r="R2584" s="1"/>
  <c r="P2583"/>
  <c r="Q2583" s="1"/>
  <c r="R2583" s="1"/>
  <c r="P2582"/>
  <c r="Q2582" s="1"/>
  <c r="R2582" s="1"/>
  <c r="P2581"/>
  <c r="Q2581" s="1"/>
  <c r="R2581" s="1"/>
  <c r="R2580"/>
  <c r="P2580"/>
  <c r="Q2580" s="1"/>
  <c r="Q2579"/>
  <c r="R2579" s="1"/>
  <c r="P2579"/>
  <c r="P2578"/>
  <c r="Q2578" s="1"/>
  <c r="R2578" s="1"/>
  <c r="P2577"/>
  <c r="Q2577" s="1"/>
  <c r="R2577" s="1"/>
  <c r="R2576"/>
  <c r="P2576"/>
  <c r="Q2576" s="1"/>
  <c r="Q2575"/>
  <c r="R2575" s="1"/>
  <c r="P2575"/>
  <c r="P2574"/>
  <c r="Q2574" s="1"/>
  <c r="R2574" s="1"/>
  <c r="P2573"/>
  <c r="Q2573" s="1"/>
  <c r="R2573" s="1"/>
  <c r="P2572"/>
  <c r="Q2572" s="1"/>
  <c r="R2572" s="1"/>
  <c r="P2571"/>
  <c r="Q2571" s="1"/>
  <c r="R2571" s="1"/>
  <c r="P2570"/>
  <c r="Q2570" s="1"/>
  <c r="R2570" s="1"/>
  <c r="R2569"/>
  <c r="P2569"/>
  <c r="Q2569" s="1"/>
  <c r="P2568"/>
  <c r="Q2568" s="1"/>
  <c r="R2568" s="1"/>
  <c r="P2567"/>
  <c r="Q2567" s="1"/>
  <c r="R2567" s="1"/>
  <c r="P2566"/>
  <c r="Q2566" s="1"/>
  <c r="R2566" s="1"/>
  <c r="P2565"/>
  <c r="Q2565" s="1"/>
  <c r="R2565" s="1"/>
  <c r="P2564"/>
  <c r="Q2564" s="1"/>
  <c r="R2564" s="1"/>
  <c r="P2563"/>
  <c r="Q2563" s="1"/>
  <c r="R2563" s="1"/>
  <c r="P2562"/>
  <c r="Q2562" s="1"/>
  <c r="R2562" s="1"/>
  <c r="Q2561"/>
  <c r="R2561" s="1"/>
  <c r="P2561"/>
  <c r="Q2560"/>
  <c r="R2560" s="1"/>
  <c r="P2560"/>
  <c r="R2559"/>
  <c r="P2559"/>
  <c r="Q2559" s="1"/>
  <c r="R2558"/>
  <c r="P2558"/>
  <c r="Q2558" s="1"/>
  <c r="P2557"/>
  <c r="Q2557" s="1"/>
  <c r="R2557" s="1"/>
  <c r="P2556"/>
  <c r="Q2556" s="1"/>
  <c r="R2556" s="1"/>
  <c r="P2555"/>
  <c r="Q2555" s="1"/>
  <c r="R2555" s="1"/>
  <c r="P2554"/>
  <c r="Q2554" s="1"/>
  <c r="R2554" s="1"/>
  <c r="P2553"/>
  <c r="Q2553" s="1"/>
  <c r="R2553" s="1"/>
  <c r="P2552"/>
  <c r="Q2552" s="1"/>
  <c r="R2552" s="1"/>
  <c r="P2551"/>
  <c r="Q2551" s="1"/>
  <c r="R2551" s="1"/>
  <c r="P2550"/>
  <c r="Q2550" s="1"/>
  <c r="R2550" s="1"/>
  <c r="P2549"/>
  <c r="Q2549" s="1"/>
  <c r="R2549" s="1"/>
  <c r="P2548"/>
  <c r="Q2548" s="1"/>
  <c r="R2548" s="1"/>
  <c r="P2547"/>
  <c r="Q2547" s="1"/>
  <c r="R2547" s="1"/>
  <c r="Q2546"/>
  <c r="R2546" s="1"/>
  <c r="P2546"/>
  <c r="R2545"/>
  <c r="P2545"/>
  <c r="Q2545" s="1"/>
  <c r="P2544"/>
  <c r="Q2544" s="1"/>
  <c r="R2544" s="1"/>
  <c r="R2543"/>
  <c r="P2543"/>
  <c r="Q2543" s="1"/>
  <c r="P2542"/>
  <c r="Q2542" s="1"/>
  <c r="R2542" s="1"/>
  <c r="P2541"/>
  <c r="Q2541" s="1"/>
  <c r="R2541" s="1"/>
  <c r="P2540"/>
  <c r="Q2540" s="1"/>
  <c r="R2540" s="1"/>
  <c r="P2539"/>
  <c r="Q2539" s="1"/>
  <c r="R2539" s="1"/>
  <c r="P2538"/>
  <c r="Q2538" s="1"/>
  <c r="R2538" s="1"/>
  <c r="P2537"/>
  <c r="Q2537" s="1"/>
  <c r="R2537" s="1"/>
  <c r="P2536"/>
  <c r="Q2536" s="1"/>
  <c r="R2536" s="1"/>
  <c r="P2535"/>
  <c r="Q2535" s="1"/>
  <c r="R2535" s="1"/>
  <c r="P2534"/>
  <c r="Q2534" s="1"/>
  <c r="R2534" s="1"/>
  <c r="P2533"/>
  <c r="Q2533" s="1"/>
  <c r="R2533" s="1"/>
  <c r="Q2532"/>
  <c r="R2532" s="1"/>
  <c r="P2532"/>
  <c r="Q2531"/>
  <c r="R2531" s="1"/>
  <c r="P2531"/>
  <c r="P2530"/>
  <c r="Q2530" s="1"/>
  <c r="R2530" s="1"/>
  <c r="P2529"/>
  <c r="Q2529" s="1"/>
  <c r="R2529" s="1"/>
  <c r="P2528"/>
  <c r="Q2528" s="1"/>
  <c r="R2528" s="1"/>
  <c r="Q2527"/>
  <c r="R2527" s="1"/>
  <c r="P2527"/>
  <c r="P2526"/>
  <c r="Q2526" s="1"/>
  <c r="R2526" s="1"/>
  <c r="P2525"/>
  <c r="Q2525" s="1"/>
  <c r="R2525" s="1"/>
  <c r="P2524"/>
  <c r="Q2524" s="1"/>
  <c r="R2524" s="1"/>
  <c r="P2523"/>
  <c r="Q2523" s="1"/>
  <c r="R2523" s="1"/>
  <c r="P2522"/>
  <c r="Q2522" s="1"/>
  <c r="R2522" s="1"/>
  <c r="Q2521"/>
  <c r="R2521" s="1"/>
  <c r="P2521"/>
  <c r="Q2520"/>
  <c r="R2520" s="1"/>
  <c r="P2520"/>
  <c r="P2519"/>
  <c r="Q2519" s="1"/>
  <c r="R2519" s="1"/>
  <c r="P2518"/>
  <c r="Q2518" s="1"/>
  <c r="R2518" s="1"/>
  <c r="R2517"/>
  <c r="P2517"/>
  <c r="Q2517" s="1"/>
  <c r="P2516"/>
  <c r="Q2516" s="1"/>
  <c r="R2516" s="1"/>
  <c r="R2515"/>
  <c r="P2515"/>
  <c r="Q2515" s="1"/>
  <c r="P2514"/>
  <c r="Q2514" s="1"/>
  <c r="R2514" s="1"/>
  <c r="P2513"/>
  <c r="Q2513" s="1"/>
  <c r="R2513" s="1"/>
  <c r="Q2512"/>
  <c r="R2512" s="1"/>
  <c r="P2512"/>
  <c r="P2511"/>
  <c r="Q2511" s="1"/>
  <c r="R2511" s="1"/>
  <c r="P2510"/>
  <c r="Q2510" s="1"/>
  <c r="R2510" s="1"/>
  <c r="P2509"/>
  <c r="Q2509" s="1"/>
  <c r="R2509" s="1"/>
  <c r="P2508"/>
  <c r="Q2508" s="1"/>
  <c r="R2508" s="1"/>
  <c r="P2507"/>
  <c r="Q2507" s="1"/>
  <c r="R2507" s="1"/>
  <c r="P2506"/>
  <c r="Q2506" s="1"/>
  <c r="R2506" s="1"/>
  <c r="P2505"/>
  <c r="Q2505" s="1"/>
  <c r="R2505" s="1"/>
  <c r="P2504"/>
  <c r="Q2504" s="1"/>
  <c r="R2504" s="1"/>
  <c r="P2503"/>
  <c r="Q2503" s="1"/>
  <c r="R2503" s="1"/>
  <c r="Q2502"/>
  <c r="R2502" s="1"/>
  <c r="P2502"/>
  <c r="P2501"/>
  <c r="Q2501" s="1"/>
  <c r="R2501" s="1"/>
  <c r="Q2500"/>
  <c r="R2500" s="1"/>
  <c r="P2500"/>
  <c r="P2499"/>
  <c r="Q2499" s="1"/>
  <c r="R2499" s="1"/>
  <c r="P2498"/>
  <c r="Q2498" s="1"/>
  <c r="R2498" s="1"/>
  <c r="P2497"/>
  <c r="Q2497" s="1"/>
  <c r="R2497" s="1"/>
  <c r="P2496"/>
  <c r="Q2496" s="1"/>
  <c r="R2496" s="1"/>
  <c r="P2495"/>
  <c r="Q2495" s="1"/>
  <c r="R2495" s="1"/>
  <c r="P2494"/>
  <c r="Q2494" s="1"/>
  <c r="R2494" s="1"/>
  <c r="R2493"/>
  <c r="P2493"/>
  <c r="Q2493" s="1"/>
  <c r="Q2492"/>
  <c r="R2492" s="1"/>
  <c r="P2492"/>
  <c r="P2491"/>
  <c r="Q2491" s="1"/>
  <c r="R2491" s="1"/>
  <c r="Q2490"/>
  <c r="R2490" s="1"/>
  <c r="P2490"/>
  <c r="P2489"/>
  <c r="Q2489" s="1"/>
  <c r="R2489" s="1"/>
  <c r="P2488"/>
  <c r="Q2488" s="1"/>
  <c r="R2488" s="1"/>
  <c r="R2487"/>
  <c r="P2487"/>
  <c r="Q2487" s="1"/>
  <c r="P2486"/>
  <c r="Q2486" s="1"/>
  <c r="R2486" s="1"/>
  <c r="P2485"/>
  <c r="Q2485" s="1"/>
  <c r="R2485" s="1"/>
  <c r="P2484"/>
  <c r="Q2484" s="1"/>
  <c r="R2484" s="1"/>
  <c r="P2483"/>
  <c r="Q2483" s="1"/>
  <c r="R2483" s="1"/>
  <c r="Q2482"/>
  <c r="R2482" s="1"/>
  <c r="P2482"/>
  <c r="P2481"/>
  <c r="Q2481" s="1"/>
  <c r="R2481" s="1"/>
  <c r="P2480"/>
  <c r="Q2480" s="1"/>
  <c r="R2480" s="1"/>
  <c r="P2479"/>
  <c r="Q2479" s="1"/>
  <c r="R2479" s="1"/>
  <c r="P2478"/>
  <c r="Q2478" s="1"/>
  <c r="R2478" s="1"/>
  <c r="P2477"/>
  <c r="Q2477" s="1"/>
  <c r="R2477" s="1"/>
  <c r="R2476"/>
  <c r="P2476"/>
  <c r="Q2476" s="1"/>
  <c r="Q2475"/>
  <c r="R2475" s="1"/>
  <c r="P2475"/>
  <c r="P2474"/>
  <c r="Q2474" s="1"/>
  <c r="R2474" s="1"/>
  <c r="P2473"/>
  <c r="Q2473" s="1"/>
  <c r="R2473" s="1"/>
  <c r="Q2472"/>
  <c r="R2472" s="1"/>
  <c r="P2472"/>
  <c r="P2471"/>
  <c r="Q2471" s="1"/>
  <c r="R2471" s="1"/>
  <c r="Q2470"/>
  <c r="R2470" s="1"/>
  <c r="P2470"/>
  <c r="P2469"/>
  <c r="Q2469" s="1"/>
  <c r="R2469" s="1"/>
  <c r="P2468"/>
  <c r="Q2468" s="1"/>
  <c r="R2468" s="1"/>
  <c r="Q2467"/>
  <c r="R2467" s="1"/>
  <c r="P2467"/>
  <c r="P2466"/>
  <c r="Q2466" s="1"/>
  <c r="R2466" s="1"/>
  <c r="Q2465"/>
  <c r="R2465" s="1"/>
  <c r="P2465"/>
  <c r="P2464"/>
  <c r="Q2464" s="1"/>
  <c r="R2464" s="1"/>
  <c r="Q2463"/>
  <c r="R2463" s="1"/>
  <c r="P2463"/>
  <c r="P2462"/>
  <c r="Q2462" s="1"/>
  <c r="R2462" s="1"/>
  <c r="P2461"/>
  <c r="Q2461" s="1"/>
  <c r="R2461" s="1"/>
  <c r="Q2460"/>
  <c r="R2460" s="1"/>
  <c r="P2460"/>
  <c r="P2459"/>
  <c r="Q2459" s="1"/>
  <c r="R2459" s="1"/>
  <c r="Q2458"/>
  <c r="R2458" s="1"/>
  <c r="P2458"/>
  <c r="P2457"/>
  <c r="Q2457" s="1"/>
  <c r="R2457" s="1"/>
  <c r="Q2456"/>
  <c r="R2456" s="1"/>
  <c r="P2456"/>
  <c r="P2455"/>
  <c r="Q2455" s="1"/>
  <c r="R2455" s="1"/>
  <c r="R2454"/>
  <c r="P2454"/>
  <c r="Q2454" s="1"/>
  <c r="P2453"/>
  <c r="Q2453" s="1"/>
  <c r="R2453" s="1"/>
  <c r="P2452"/>
  <c r="Q2452" s="1"/>
  <c r="R2452" s="1"/>
  <c r="P2451"/>
  <c r="Q2451" s="1"/>
  <c r="R2451" s="1"/>
  <c r="Q2450"/>
  <c r="R2450" s="1"/>
  <c r="P2450"/>
  <c r="P2449"/>
  <c r="Q2449" s="1"/>
  <c r="R2449" s="1"/>
  <c r="Q2448"/>
  <c r="R2448" s="1"/>
  <c r="P2448"/>
  <c r="P2447"/>
  <c r="Q2447" s="1"/>
  <c r="R2447" s="1"/>
  <c r="P2446"/>
  <c r="Q2446" s="1"/>
  <c r="R2446" s="1"/>
  <c r="P2445"/>
  <c r="Q2445" s="1"/>
  <c r="R2445" s="1"/>
  <c r="P2444"/>
  <c r="Q2444" s="1"/>
  <c r="R2444" s="1"/>
  <c r="P2443"/>
  <c r="Q2443" s="1"/>
  <c r="R2443" s="1"/>
  <c r="P2442"/>
  <c r="Q2442" s="1"/>
  <c r="R2442" s="1"/>
  <c r="R2441"/>
  <c r="P2441"/>
  <c r="Q2441" s="1"/>
  <c r="P2440"/>
  <c r="Q2440" s="1"/>
  <c r="R2440" s="1"/>
  <c r="P2439"/>
  <c r="Q2439" s="1"/>
  <c r="R2439" s="1"/>
  <c r="P2438"/>
  <c r="Q2438" s="1"/>
  <c r="R2438" s="1"/>
  <c r="P2437"/>
  <c r="Q2437" s="1"/>
  <c r="R2437" s="1"/>
  <c r="P2436"/>
  <c r="Q2436" s="1"/>
  <c r="R2436" s="1"/>
  <c r="Q2435"/>
  <c r="R2435" s="1"/>
  <c r="P2435"/>
  <c r="P2434"/>
  <c r="Q2434" s="1"/>
  <c r="R2434" s="1"/>
  <c r="P2433"/>
  <c r="Q2433" s="1"/>
  <c r="R2433" s="1"/>
  <c r="P2432"/>
  <c r="Q2432" s="1"/>
  <c r="R2432" s="1"/>
  <c r="Q2431"/>
  <c r="R2431" s="1"/>
  <c r="P2431"/>
  <c r="Q2430"/>
  <c r="R2430" s="1"/>
  <c r="P2430"/>
  <c r="R2429"/>
  <c r="P2429"/>
  <c r="Q2429" s="1"/>
  <c r="Q2428"/>
  <c r="R2428" s="1"/>
  <c r="P2428"/>
  <c r="P2427"/>
  <c r="Q2427" s="1"/>
  <c r="R2427" s="1"/>
  <c r="P2426"/>
  <c r="Q2426" s="1"/>
  <c r="R2426" s="1"/>
  <c r="P2425"/>
  <c r="Q2425" s="1"/>
  <c r="R2425" s="1"/>
  <c r="R2424"/>
  <c r="P2424"/>
  <c r="Q2424" s="1"/>
  <c r="P2423"/>
  <c r="Q2423" s="1"/>
  <c r="R2423" s="1"/>
  <c r="P2422"/>
  <c r="Q2422" s="1"/>
  <c r="R2422" s="1"/>
  <c r="R2421"/>
  <c r="P2421"/>
  <c r="Q2421" s="1"/>
  <c r="R2420"/>
  <c r="P2420"/>
  <c r="Q2420" s="1"/>
  <c r="P2419"/>
  <c r="Q2419" s="1"/>
  <c r="R2419" s="1"/>
  <c r="P2418"/>
  <c r="Q2418" s="1"/>
  <c r="R2418" s="1"/>
  <c r="R2417"/>
  <c r="P2417"/>
  <c r="Q2417" s="1"/>
  <c r="Q2416"/>
  <c r="R2416" s="1"/>
  <c r="P2416"/>
  <c r="P2415"/>
  <c r="Q2415" s="1"/>
  <c r="R2415" s="1"/>
  <c r="P2414"/>
  <c r="Q2414" s="1"/>
  <c r="R2414" s="1"/>
  <c r="P2413"/>
  <c r="Q2413" s="1"/>
  <c r="R2413" s="1"/>
  <c r="P2412"/>
  <c r="Q2412" s="1"/>
  <c r="R2412" s="1"/>
  <c r="Q2411"/>
  <c r="R2411" s="1"/>
  <c r="P2411"/>
  <c r="P2410"/>
  <c r="Q2410" s="1"/>
  <c r="R2410" s="1"/>
  <c r="P2409"/>
  <c r="Q2409" s="1"/>
  <c r="R2409" s="1"/>
  <c r="Q2408"/>
  <c r="R2408" s="1"/>
  <c r="P2408"/>
  <c r="P2407"/>
  <c r="Q2407" s="1"/>
  <c r="R2407" s="1"/>
  <c r="P2406"/>
  <c r="Q2406" s="1"/>
  <c r="R2406" s="1"/>
  <c r="P2405"/>
  <c r="Q2405" s="1"/>
  <c r="R2405" s="1"/>
  <c r="P2404"/>
  <c r="Q2404" s="1"/>
  <c r="R2404" s="1"/>
  <c r="Q2403"/>
  <c r="R2403" s="1"/>
  <c r="P2403"/>
  <c r="P2402"/>
  <c r="Q2402" s="1"/>
  <c r="R2402" s="1"/>
  <c r="P2401"/>
  <c r="Q2401" s="1"/>
  <c r="R2401" s="1"/>
  <c r="P2400"/>
  <c r="Q2400" s="1"/>
  <c r="R2400" s="1"/>
  <c r="P2399"/>
  <c r="Q2399" s="1"/>
  <c r="R2399" s="1"/>
  <c r="Q2398"/>
  <c r="R2398" s="1"/>
  <c r="P2398"/>
  <c r="R2397"/>
  <c r="P2397"/>
  <c r="Q2397" s="1"/>
  <c r="P2396"/>
  <c r="Q2396" s="1"/>
  <c r="R2396" s="1"/>
  <c r="P2395"/>
  <c r="Q2395" s="1"/>
  <c r="R2395" s="1"/>
  <c r="Q2394"/>
  <c r="R2394" s="1"/>
  <c r="P2394"/>
  <c r="P2393"/>
  <c r="Q2393" s="1"/>
  <c r="R2393" s="1"/>
  <c r="P2392"/>
  <c r="Q2392" s="1"/>
  <c r="R2392" s="1"/>
  <c r="R2391"/>
  <c r="P2391"/>
  <c r="Q2391" s="1"/>
  <c r="P2390"/>
  <c r="Q2390" s="1"/>
  <c r="R2390" s="1"/>
  <c r="P2389"/>
  <c r="Q2389" s="1"/>
  <c r="R2389" s="1"/>
  <c r="P2388"/>
  <c r="Q2388" s="1"/>
  <c r="R2388" s="1"/>
  <c r="P2387"/>
  <c r="Q2387" s="1"/>
  <c r="R2387" s="1"/>
  <c r="Q2386"/>
  <c r="R2386" s="1"/>
  <c r="P2386"/>
  <c r="R2385"/>
  <c r="P2385"/>
  <c r="Q2385" s="1"/>
  <c r="Q2384"/>
  <c r="R2384" s="1"/>
  <c r="P2384"/>
  <c r="P2383"/>
  <c r="Q2383" s="1"/>
  <c r="R2383" s="1"/>
  <c r="Q2382"/>
  <c r="R2382" s="1"/>
  <c r="P2382"/>
  <c r="P2381"/>
  <c r="Q2381" s="1"/>
  <c r="R2381" s="1"/>
  <c r="P2380"/>
  <c r="Q2380" s="1"/>
  <c r="R2380" s="1"/>
  <c r="Q2379"/>
  <c r="R2379" s="1"/>
  <c r="P2379"/>
  <c r="P2378"/>
  <c r="Q2378" s="1"/>
  <c r="R2378" s="1"/>
  <c r="P2377"/>
  <c r="Q2377" s="1"/>
  <c r="R2377" s="1"/>
  <c r="Q2376"/>
  <c r="R2376" s="1"/>
  <c r="P2376"/>
  <c r="P2375"/>
  <c r="Q2375" s="1"/>
  <c r="R2375" s="1"/>
  <c r="P2374"/>
  <c r="Q2374" s="1"/>
  <c r="R2374" s="1"/>
  <c r="P2373"/>
  <c r="Q2373" s="1"/>
  <c r="R2373" s="1"/>
  <c r="P2372"/>
  <c r="Q2372" s="1"/>
  <c r="R2372" s="1"/>
  <c r="P2371"/>
  <c r="Q2371" s="1"/>
  <c r="R2371" s="1"/>
  <c r="Q2370"/>
  <c r="R2370" s="1"/>
  <c r="P2370"/>
  <c r="P2369"/>
  <c r="Q2369" s="1"/>
  <c r="R2369" s="1"/>
  <c r="Q2368"/>
  <c r="R2368" s="1"/>
  <c r="P2368"/>
  <c r="P2367"/>
  <c r="Q2367" s="1"/>
  <c r="R2367" s="1"/>
  <c r="P2366"/>
  <c r="Q2366" s="1"/>
  <c r="R2366" s="1"/>
  <c r="P2365"/>
  <c r="Q2365" s="1"/>
  <c r="R2365" s="1"/>
  <c r="P2364"/>
  <c r="Q2364" s="1"/>
  <c r="R2364" s="1"/>
  <c r="P2363"/>
  <c r="Q2363" s="1"/>
  <c r="R2363" s="1"/>
  <c r="Q2362"/>
  <c r="R2362" s="1"/>
  <c r="P2362"/>
  <c r="R2361"/>
  <c r="Q2361"/>
  <c r="P2361"/>
  <c r="P2360"/>
  <c r="Q2360" s="1"/>
  <c r="R2360" s="1"/>
  <c r="P2359"/>
  <c r="Q2359" s="1"/>
  <c r="R2359" s="1"/>
  <c r="P2358"/>
  <c r="Q2358" s="1"/>
  <c r="R2358" s="1"/>
  <c r="P2357"/>
  <c r="Q2357" s="1"/>
  <c r="R2357" s="1"/>
  <c r="P2356"/>
  <c r="Q2356" s="1"/>
  <c r="R2356" s="1"/>
  <c r="P2355"/>
  <c r="Q2355" s="1"/>
  <c r="R2355" s="1"/>
  <c r="P2354"/>
  <c r="Q2354" s="1"/>
  <c r="R2354" s="1"/>
  <c r="P2353"/>
  <c r="Q2353" s="1"/>
  <c r="R2353" s="1"/>
  <c r="P2352"/>
  <c r="Q2352" s="1"/>
  <c r="R2352" s="1"/>
  <c r="P2351"/>
  <c r="Q2351" s="1"/>
  <c r="R2351" s="1"/>
  <c r="P2350"/>
  <c r="Q2350" s="1"/>
  <c r="R2350" s="1"/>
  <c r="P2349"/>
  <c r="Q2349" s="1"/>
  <c r="R2349" s="1"/>
  <c r="R2348"/>
  <c r="P2348"/>
  <c r="Q2348" s="1"/>
  <c r="P2347"/>
  <c r="Q2347" s="1"/>
  <c r="R2347" s="1"/>
  <c r="P2346"/>
  <c r="Q2346" s="1"/>
  <c r="R2346" s="1"/>
  <c r="P2345"/>
  <c r="Q2345" s="1"/>
  <c r="R2345" s="1"/>
  <c r="P2344"/>
  <c r="Q2344" s="1"/>
  <c r="R2344" s="1"/>
  <c r="Q2343"/>
  <c r="R2343" s="1"/>
  <c r="P2343"/>
  <c r="P2342"/>
  <c r="Q2342" s="1"/>
  <c r="R2342" s="1"/>
  <c r="P2341"/>
  <c r="Q2341" s="1"/>
  <c r="R2341" s="1"/>
  <c r="P2340"/>
  <c r="Q2340" s="1"/>
  <c r="R2340" s="1"/>
  <c r="P2339"/>
  <c r="Q2339" s="1"/>
  <c r="R2339" s="1"/>
  <c r="Q2338"/>
  <c r="R2338" s="1"/>
  <c r="P2338"/>
  <c r="P2337"/>
  <c r="Q2337" s="1"/>
  <c r="R2337" s="1"/>
  <c r="P2336"/>
  <c r="Q2336" s="1"/>
  <c r="R2336" s="1"/>
  <c r="Q2335"/>
  <c r="R2335" s="1"/>
  <c r="P2335"/>
  <c r="P2334"/>
  <c r="Q2334" s="1"/>
  <c r="R2334" s="1"/>
  <c r="P2333"/>
  <c r="Q2333" s="1"/>
  <c r="R2333" s="1"/>
  <c r="P2332"/>
  <c r="Q2332" s="1"/>
  <c r="R2332" s="1"/>
  <c r="P2331"/>
  <c r="Q2331" s="1"/>
  <c r="R2331" s="1"/>
  <c r="Q2330"/>
  <c r="R2330" s="1"/>
  <c r="P2330"/>
  <c r="Q2329"/>
  <c r="R2329" s="1"/>
  <c r="P2329"/>
  <c r="P2328"/>
  <c r="Q2328" s="1"/>
  <c r="R2328" s="1"/>
  <c r="P2327"/>
  <c r="Q2327" s="1"/>
  <c r="R2327" s="1"/>
  <c r="P2326"/>
  <c r="Q2326" s="1"/>
  <c r="R2326" s="1"/>
  <c r="R2325"/>
  <c r="P2325"/>
  <c r="Q2325" s="1"/>
  <c r="P2324"/>
  <c r="Q2324" s="1"/>
  <c r="R2324" s="1"/>
  <c r="Q2323"/>
  <c r="R2323" s="1"/>
  <c r="P2323"/>
  <c r="P2322"/>
  <c r="Q2322" s="1"/>
  <c r="R2322" s="1"/>
  <c r="P2321"/>
  <c r="Q2321" s="1"/>
  <c r="R2321" s="1"/>
  <c r="P2320"/>
  <c r="Q2320" s="1"/>
  <c r="R2320" s="1"/>
  <c r="R2319"/>
  <c r="Q2319"/>
  <c r="P2319"/>
  <c r="P2318"/>
  <c r="Q2318" s="1"/>
  <c r="R2318" s="1"/>
  <c r="R2317"/>
  <c r="P2317"/>
  <c r="Q2317" s="1"/>
  <c r="P2316"/>
  <c r="Q2316" s="1"/>
  <c r="R2316" s="1"/>
  <c r="P2315"/>
  <c r="Q2315" s="1"/>
  <c r="R2315" s="1"/>
  <c r="Q2314"/>
  <c r="R2314" s="1"/>
  <c r="P2314"/>
  <c r="Q2313"/>
  <c r="R2313" s="1"/>
  <c r="P2313"/>
  <c r="P2312"/>
  <c r="Q2312" s="1"/>
  <c r="R2312" s="1"/>
  <c r="P2311"/>
  <c r="Q2311" s="1"/>
  <c r="R2311" s="1"/>
  <c r="P2310"/>
  <c r="Q2310" s="1"/>
  <c r="R2310" s="1"/>
  <c r="P2309"/>
  <c r="Q2309" s="1"/>
  <c r="R2309" s="1"/>
  <c r="P2308"/>
  <c r="Q2308" s="1"/>
  <c r="R2308" s="1"/>
  <c r="P2307"/>
  <c r="Q2307" s="1"/>
  <c r="R2307" s="1"/>
  <c r="Q2306"/>
  <c r="R2306" s="1"/>
  <c r="P2306"/>
  <c r="P2305"/>
  <c r="Q2305" s="1"/>
  <c r="R2305" s="1"/>
  <c r="Q2304"/>
  <c r="R2304" s="1"/>
  <c r="P2304"/>
  <c r="P2303"/>
  <c r="Q2303" s="1"/>
  <c r="R2303" s="1"/>
  <c r="R2302"/>
  <c r="P2302"/>
  <c r="Q2302" s="1"/>
  <c r="P2301"/>
  <c r="Q2301" s="1"/>
  <c r="R2301" s="1"/>
  <c r="R2300"/>
  <c r="P2300"/>
  <c r="Q2300" s="1"/>
  <c r="P2299"/>
  <c r="Q2299" s="1"/>
  <c r="R2299" s="1"/>
  <c r="P2298"/>
  <c r="Q2298" s="1"/>
  <c r="R2298" s="1"/>
  <c r="P2297"/>
  <c r="Q2297" s="1"/>
  <c r="R2297" s="1"/>
  <c r="R2296"/>
  <c r="P2296"/>
  <c r="Q2296" s="1"/>
  <c r="P2295"/>
  <c r="Q2295" s="1"/>
  <c r="R2295" s="1"/>
  <c r="P2294"/>
  <c r="Q2294" s="1"/>
  <c r="R2294" s="1"/>
  <c r="P2293"/>
  <c r="Q2293" s="1"/>
  <c r="R2293" s="1"/>
  <c r="R2292"/>
  <c r="P2292"/>
  <c r="Q2292" s="1"/>
  <c r="P2291"/>
  <c r="Q2291" s="1"/>
  <c r="R2291" s="1"/>
  <c r="P2290"/>
  <c r="Q2290" s="1"/>
  <c r="R2290" s="1"/>
  <c r="Q2289"/>
  <c r="R2289" s="1"/>
  <c r="P2289"/>
  <c r="Q2288"/>
  <c r="R2288" s="1"/>
  <c r="P2288"/>
  <c r="Q2287"/>
  <c r="R2287" s="1"/>
  <c r="P2287"/>
  <c r="R2286"/>
  <c r="P2286"/>
  <c r="Q2286" s="1"/>
  <c r="P2285"/>
  <c r="Q2285" s="1"/>
  <c r="R2285" s="1"/>
  <c r="P2284"/>
  <c r="Q2284" s="1"/>
  <c r="R2284" s="1"/>
  <c r="P2283"/>
  <c r="Q2283" s="1"/>
  <c r="R2283" s="1"/>
  <c r="Q2282"/>
  <c r="R2282" s="1"/>
  <c r="P2282"/>
  <c r="P2281"/>
  <c r="Q2281" s="1"/>
  <c r="R2281" s="1"/>
  <c r="P2280"/>
  <c r="Q2280" s="1"/>
  <c r="R2280" s="1"/>
  <c r="Q2279"/>
  <c r="R2279" s="1"/>
  <c r="P2279"/>
  <c r="R2278"/>
  <c r="P2278"/>
  <c r="Q2278" s="1"/>
  <c r="P2277"/>
  <c r="Q2277" s="1"/>
  <c r="R2277" s="1"/>
  <c r="P2276"/>
  <c r="Q2276" s="1"/>
  <c r="R2276" s="1"/>
  <c r="P2275"/>
  <c r="Q2275" s="1"/>
  <c r="R2275" s="1"/>
  <c r="P2274"/>
  <c r="Q2274" s="1"/>
  <c r="R2274" s="1"/>
  <c r="Q2273"/>
  <c r="R2273" s="1"/>
  <c r="P2273"/>
  <c r="Q2272"/>
  <c r="R2272" s="1"/>
  <c r="P2272"/>
  <c r="P2271"/>
  <c r="Q2271" s="1"/>
  <c r="R2271" s="1"/>
  <c r="P2270"/>
  <c r="Q2270" s="1"/>
  <c r="R2270" s="1"/>
  <c r="P2269"/>
  <c r="Q2269" s="1"/>
  <c r="R2269" s="1"/>
  <c r="P2268"/>
  <c r="Q2268" s="1"/>
  <c r="R2268" s="1"/>
  <c r="Q2267"/>
  <c r="R2267" s="1"/>
  <c r="P2267"/>
  <c r="P2266"/>
  <c r="Q2266" s="1"/>
  <c r="R2266" s="1"/>
  <c r="P2265"/>
  <c r="Q2265" s="1"/>
  <c r="R2265" s="1"/>
  <c r="Q2264"/>
  <c r="R2264" s="1"/>
  <c r="P2264"/>
  <c r="Q2263"/>
  <c r="R2263" s="1"/>
  <c r="P2263"/>
  <c r="P2262"/>
  <c r="Q2262" s="1"/>
  <c r="R2262" s="1"/>
  <c r="P2261"/>
  <c r="Q2261" s="1"/>
  <c r="R2261" s="1"/>
  <c r="P2260"/>
  <c r="Q2260" s="1"/>
  <c r="R2260" s="1"/>
  <c r="P2259"/>
  <c r="Q2259" s="1"/>
  <c r="R2259" s="1"/>
  <c r="P2258"/>
  <c r="Q2258" s="1"/>
  <c r="R2258" s="1"/>
  <c r="P2257"/>
  <c r="Q2257" s="1"/>
  <c r="R2257" s="1"/>
  <c r="P2256"/>
  <c r="Q2256" s="1"/>
  <c r="R2256" s="1"/>
  <c r="Q2255"/>
  <c r="R2255" s="1"/>
  <c r="P2255"/>
  <c r="P2254"/>
  <c r="Q2254" s="1"/>
  <c r="R2254" s="1"/>
  <c r="P2253"/>
  <c r="Q2253" s="1"/>
  <c r="R2253" s="1"/>
  <c r="P2252"/>
  <c r="Q2252" s="1"/>
  <c r="R2252" s="1"/>
  <c r="Q2251"/>
  <c r="R2251" s="1"/>
  <c r="P2251"/>
  <c r="P2250"/>
  <c r="Q2250" s="1"/>
  <c r="R2250" s="1"/>
  <c r="P2249"/>
  <c r="Q2249" s="1"/>
  <c r="R2249" s="1"/>
  <c r="P2248"/>
  <c r="Q2248" s="1"/>
  <c r="R2248" s="1"/>
  <c r="P2247"/>
  <c r="Q2247" s="1"/>
  <c r="R2247" s="1"/>
  <c r="Q2246"/>
  <c r="R2246" s="1"/>
  <c r="P2246"/>
  <c r="P2245"/>
  <c r="Q2245" s="1"/>
  <c r="R2245" s="1"/>
  <c r="P2244"/>
  <c r="Q2244" s="1"/>
  <c r="R2244" s="1"/>
  <c r="P2243"/>
  <c r="Q2243" s="1"/>
  <c r="R2243" s="1"/>
  <c r="Q2242"/>
  <c r="R2242" s="1"/>
  <c r="P2242"/>
  <c r="P2241"/>
  <c r="Q2241" s="1"/>
  <c r="R2241" s="1"/>
  <c r="P2240"/>
  <c r="Q2240" s="1"/>
  <c r="R2240" s="1"/>
  <c r="P2239"/>
  <c r="Q2239" s="1"/>
  <c r="R2239" s="1"/>
  <c r="P2238"/>
  <c r="Q2238" s="1"/>
  <c r="R2238" s="1"/>
  <c r="P2237"/>
  <c r="Q2237" s="1"/>
  <c r="R2237" s="1"/>
  <c r="P2236"/>
  <c r="Q2236" s="1"/>
  <c r="R2236" s="1"/>
  <c r="Q2235"/>
  <c r="R2235" s="1"/>
  <c r="P2235"/>
  <c r="P2234"/>
  <c r="Q2234" s="1"/>
  <c r="R2234" s="1"/>
  <c r="P2233"/>
  <c r="Q2233" s="1"/>
  <c r="R2233" s="1"/>
  <c r="Q2232"/>
  <c r="R2232" s="1"/>
  <c r="P2232"/>
  <c r="Q2231"/>
  <c r="R2231" s="1"/>
  <c r="P2231"/>
  <c r="Q2230"/>
  <c r="R2230" s="1"/>
  <c r="P2230"/>
  <c r="P2229"/>
  <c r="Q2229" s="1"/>
  <c r="R2229" s="1"/>
  <c r="P2228"/>
  <c r="Q2228" s="1"/>
  <c r="R2228" s="1"/>
  <c r="P2227"/>
  <c r="Q2227" s="1"/>
  <c r="R2227" s="1"/>
  <c r="Q2226"/>
  <c r="R2226" s="1"/>
  <c r="P2226"/>
  <c r="P2225"/>
  <c r="Q2225" s="1"/>
  <c r="R2225" s="1"/>
  <c r="Q2224"/>
  <c r="R2224" s="1"/>
  <c r="P2224"/>
  <c r="P2223"/>
  <c r="Q2223" s="1"/>
  <c r="R2223" s="1"/>
  <c r="Q2222"/>
  <c r="R2222" s="1"/>
  <c r="P2222"/>
  <c r="P2221"/>
  <c r="Q2221" s="1"/>
  <c r="R2221" s="1"/>
  <c r="R2220"/>
  <c r="P2220"/>
  <c r="Q2220" s="1"/>
  <c r="P2219"/>
  <c r="Q2219" s="1"/>
  <c r="R2219" s="1"/>
  <c r="P2218"/>
  <c r="Q2218" s="1"/>
  <c r="R2218" s="1"/>
  <c r="P2217"/>
  <c r="Q2217" s="1"/>
  <c r="R2217" s="1"/>
  <c r="R2216"/>
  <c r="P2216"/>
  <c r="Q2216" s="1"/>
  <c r="R2215"/>
  <c r="P2215"/>
  <c r="Q2215" s="1"/>
  <c r="P2214"/>
  <c r="Q2214" s="1"/>
  <c r="R2214" s="1"/>
  <c r="P2213"/>
  <c r="Q2213" s="1"/>
  <c r="R2213" s="1"/>
  <c r="P2212"/>
  <c r="Q2212" s="1"/>
  <c r="R2212" s="1"/>
  <c r="P2211"/>
  <c r="Q2211" s="1"/>
  <c r="R2211" s="1"/>
  <c r="Q2210"/>
  <c r="R2210" s="1"/>
  <c r="P2210"/>
  <c r="P2209"/>
  <c r="Q2209" s="1"/>
  <c r="R2209" s="1"/>
  <c r="P2208"/>
  <c r="Q2208" s="1"/>
  <c r="R2208" s="1"/>
  <c r="P2207"/>
  <c r="Q2207" s="1"/>
  <c r="R2207" s="1"/>
  <c r="P2206"/>
  <c r="Q2206" s="1"/>
  <c r="R2206" s="1"/>
  <c r="P2205"/>
  <c r="Q2205" s="1"/>
  <c r="R2205" s="1"/>
  <c r="P2204"/>
  <c r="Q2204" s="1"/>
  <c r="R2204" s="1"/>
  <c r="P2203"/>
  <c r="Q2203" s="1"/>
  <c r="R2203" s="1"/>
  <c r="P2202"/>
  <c r="Q2202" s="1"/>
  <c r="R2202" s="1"/>
  <c r="P2201"/>
  <c r="Q2201" s="1"/>
  <c r="R2201" s="1"/>
  <c r="P2200"/>
  <c r="Q2200" s="1"/>
  <c r="R2200" s="1"/>
  <c r="P2199"/>
  <c r="Q2199" s="1"/>
  <c r="R2199" s="1"/>
  <c r="P2198"/>
  <c r="Q2198" s="1"/>
  <c r="R2198" s="1"/>
  <c r="P2197"/>
  <c r="Q2197" s="1"/>
  <c r="R2197" s="1"/>
  <c r="P2196"/>
  <c r="Q2196" s="1"/>
  <c r="R2196" s="1"/>
  <c r="Q2195"/>
  <c r="R2195" s="1"/>
  <c r="P2195"/>
  <c r="P2194"/>
  <c r="Q2194" s="1"/>
  <c r="R2194" s="1"/>
  <c r="P2193"/>
  <c r="Q2193" s="1"/>
  <c r="R2193" s="1"/>
  <c r="P2192"/>
  <c r="Q2192" s="1"/>
  <c r="R2192" s="1"/>
  <c r="P2191"/>
  <c r="Q2191" s="1"/>
  <c r="R2191" s="1"/>
  <c r="Q2190"/>
  <c r="R2190" s="1"/>
  <c r="P2190"/>
  <c r="P2189"/>
  <c r="Q2189" s="1"/>
  <c r="R2189" s="1"/>
  <c r="P2188"/>
  <c r="Q2188" s="1"/>
  <c r="R2188" s="1"/>
  <c r="P2187"/>
  <c r="Q2187" s="1"/>
  <c r="R2187" s="1"/>
  <c r="P2186"/>
  <c r="Q2186" s="1"/>
  <c r="R2186" s="1"/>
  <c r="P2185"/>
  <c r="Q2185" s="1"/>
  <c r="R2185" s="1"/>
  <c r="P2184"/>
  <c r="Q2184" s="1"/>
  <c r="R2184" s="1"/>
  <c r="P2183"/>
  <c r="Q2183" s="1"/>
  <c r="R2183" s="1"/>
  <c r="P2182"/>
  <c r="Q2182" s="1"/>
  <c r="R2182" s="1"/>
  <c r="P2181"/>
  <c r="Q2181" s="1"/>
  <c r="R2181" s="1"/>
  <c r="R2180"/>
  <c r="P2180"/>
  <c r="Q2180" s="1"/>
  <c r="P2179"/>
  <c r="Q2179" s="1"/>
  <c r="R2179" s="1"/>
  <c r="P2178"/>
  <c r="Q2178" s="1"/>
  <c r="R2178" s="1"/>
  <c r="P2177"/>
  <c r="Q2177" s="1"/>
  <c r="R2177" s="1"/>
  <c r="P2176"/>
  <c r="Q2176" s="1"/>
  <c r="R2176" s="1"/>
  <c r="P2175"/>
  <c r="Q2175" s="1"/>
  <c r="R2175" s="1"/>
  <c r="P2174"/>
  <c r="Q2174" s="1"/>
  <c r="R2174" s="1"/>
  <c r="P2173"/>
  <c r="Q2173" s="1"/>
  <c r="R2173" s="1"/>
  <c r="P2172"/>
  <c r="Q2172" s="1"/>
  <c r="R2172" s="1"/>
  <c r="P2171"/>
  <c r="Q2171" s="1"/>
  <c r="R2171" s="1"/>
  <c r="P2170"/>
  <c r="Q2170" s="1"/>
  <c r="R2170" s="1"/>
  <c r="P2169"/>
  <c r="Q2169" s="1"/>
  <c r="R2169" s="1"/>
  <c r="P2168"/>
  <c r="Q2168" s="1"/>
  <c r="R2168" s="1"/>
  <c r="R2167"/>
  <c r="Q2167"/>
  <c r="P2167"/>
  <c r="P2166"/>
  <c r="Q2166" s="1"/>
  <c r="R2166" s="1"/>
  <c r="P2165"/>
  <c r="Q2165" s="1"/>
  <c r="R2165" s="1"/>
  <c r="P2164"/>
  <c r="Q2164" s="1"/>
  <c r="R2164" s="1"/>
  <c r="P2163"/>
  <c r="Q2163" s="1"/>
  <c r="R2163" s="1"/>
  <c r="P2162"/>
  <c r="Q2162" s="1"/>
  <c r="R2162" s="1"/>
  <c r="P2161"/>
  <c r="Q2161" s="1"/>
  <c r="R2161" s="1"/>
  <c r="P2160"/>
  <c r="Q2160" s="1"/>
  <c r="R2160" s="1"/>
  <c r="P2159"/>
  <c r="Q2159" s="1"/>
  <c r="R2159" s="1"/>
  <c r="Q2158"/>
  <c r="R2158" s="1"/>
  <c r="P2158"/>
  <c r="P2157"/>
  <c r="Q2157" s="1"/>
  <c r="R2157" s="1"/>
  <c r="P2156"/>
  <c r="Q2156" s="1"/>
  <c r="R2156" s="1"/>
  <c r="P2155"/>
  <c r="Q2155" s="1"/>
  <c r="R2155" s="1"/>
  <c r="P2154"/>
  <c r="Q2154" s="1"/>
  <c r="R2154" s="1"/>
  <c r="P2153"/>
  <c r="Q2153" s="1"/>
  <c r="R2153" s="1"/>
  <c r="P2152"/>
  <c r="Q2152" s="1"/>
  <c r="R2152" s="1"/>
  <c r="R2151"/>
  <c r="Q2151"/>
  <c r="P2151"/>
  <c r="P2150"/>
  <c r="Q2150" s="1"/>
  <c r="R2150" s="1"/>
  <c r="P2149"/>
  <c r="Q2149" s="1"/>
  <c r="R2149" s="1"/>
  <c r="R2148"/>
  <c r="P2148"/>
  <c r="Q2148" s="1"/>
  <c r="P2147"/>
  <c r="Q2147" s="1"/>
  <c r="R2147" s="1"/>
  <c r="P2146"/>
  <c r="Q2146" s="1"/>
  <c r="R2146" s="1"/>
  <c r="P2145"/>
  <c r="Q2145" s="1"/>
  <c r="R2145" s="1"/>
  <c r="P2144"/>
  <c r="Q2144" s="1"/>
  <c r="R2144" s="1"/>
  <c r="P2143"/>
  <c r="Q2143" s="1"/>
  <c r="R2143" s="1"/>
  <c r="P2142"/>
  <c r="Q2142" s="1"/>
  <c r="R2142" s="1"/>
  <c r="P2141"/>
  <c r="Q2141" s="1"/>
  <c r="R2141" s="1"/>
  <c r="R2140"/>
  <c r="P2140"/>
  <c r="Q2140" s="1"/>
  <c r="P2139"/>
  <c r="Q2139" s="1"/>
  <c r="R2139" s="1"/>
  <c r="P2138"/>
  <c r="Q2138" s="1"/>
  <c r="R2138" s="1"/>
  <c r="P2137"/>
  <c r="Q2137" s="1"/>
  <c r="R2137" s="1"/>
  <c r="P2136"/>
  <c r="Q2136" s="1"/>
  <c r="R2136" s="1"/>
  <c r="P2135"/>
  <c r="Q2135" s="1"/>
  <c r="R2135" s="1"/>
  <c r="P2134"/>
  <c r="Q2134" s="1"/>
  <c r="R2134" s="1"/>
  <c r="P2133"/>
  <c r="Q2133" s="1"/>
  <c r="R2133" s="1"/>
  <c r="P2132"/>
  <c r="Q2132" s="1"/>
  <c r="R2132" s="1"/>
  <c r="Q2131"/>
  <c r="R2131" s="1"/>
  <c r="P2131"/>
  <c r="P2130"/>
  <c r="Q2130" s="1"/>
  <c r="R2130" s="1"/>
  <c r="P2129"/>
  <c r="Q2129" s="1"/>
  <c r="R2129" s="1"/>
  <c r="P2128"/>
  <c r="Q2128" s="1"/>
  <c r="R2128" s="1"/>
  <c r="P2127"/>
  <c r="Q2127" s="1"/>
  <c r="R2127" s="1"/>
  <c r="Q2126"/>
  <c r="R2126" s="1"/>
  <c r="P2126"/>
  <c r="P2125"/>
  <c r="Q2125" s="1"/>
  <c r="R2125" s="1"/>
  <c r="R2124"/>
  <c r="P2124"/>
  <c r="Q2124" s="1"/>
  <c r="P2123"/>
  <c r="Q2123" s="1"/>
  <c r="R2123" s="1"/>
  <c r="P2122"/>
  <c r="Q2122" s="1"/>
  <c r="R2122" s="1"/>
  <c r="P2121"/>
  <c r="Q2121" s="1"/>
  <c r="R2121" s="1"/>
  <c r="P2120"/>
  <c r="Q2120" s="1"/>
  <c r="R2120" s="1"/>
  <c r="Q2119"/>
  <c r="R2119" s="1"/>
  <c r="P2119"/>
  <c r="P2118"/>
  <c r="Q2118" s="1"/>
  <c r="R2118" s="1"/>
  <c r="P2117"/>
  <c r="Q2117" s="1"/>
  <c r="R2117" s="1"/>
  <c r="P2116"/>
  <c r="Q2116" s="1"/>
  <c r="R2116" s="1"/>
  <c r="P2115"/>
  <c r="Q2115" s="1"/>
  <c r="R2115" s="1"/>
  <c r="P2114"/>
  <c r="Q2114" s="1"/>
  <c r="R2114" s="1"/>
  <c r="P2113"/>
  <c r="Q2113" s="1"/>
  <c r="R2113" s="1"/>
  <c r="P2112"/>
  <c r="Q2112" s="1"/>
  <c r="R2112" s="1"/>
  <c r="P2111"/>
  <c r="Q2111" s="1"/>
  <c r="R2111" s="1"/>
  <c r="P2110"/>
  <c r="Q2110" s="1"/>
  <c r="R2110" s="1"/>
  <c r="P2109"/>
  <c r="Q2109" s="1"/>
  <c r="R2109" s="1"/>
  <c r="R2108"/>
  <c r="P2108"/>
  <c r="Q2108" s="1"/>
  <c r="Q2107"/>
  <c r="R2107" s="1"/>
  <c r="P2107"/>
  <c r="P2106"/>
  <c r="Q2106" s="1"/>
  <c r="R2106" s="1"/>
  <c r="P2105"/>
  <c r="Q2105" s="1"/>
  <c r="R2105" s="1"/>
  <c r="P2104"/>
  <c r="Q2104" s="1"/>
  <c r="R2104" s="1"/>
  <c r="Q2103"/>
  <c r="R2103" s="1"/>
  <c r="P2103"/>
  <c r="Q2102"/>
  <c r="R2102" s="1"/>
  <c r="P2102"/>
  <c r="P2101"/>
  <c r="Q2101" s="1"/>
  <c r="R2101" s="1"/>
  <c r="P2100"/>
  <c r="Q2100" s="1"/>
  <c r="R2100" s="1"/>
  <c r="Q2099"/>
  <c r="R2099" s="1"/>
  <c r="P2099"/>
  <c r="P2098"/>
  <c r="Q2098" s="1"/>
  <c r="R2098" s="1"/>
  <c r="P2097"/>
  <c r="Q2097" s="1"/>
  <c r="R2097" s="1"/>
  <c r="P2096"/>
  <c r="Q2096" s="1"/>
  <c r="R2096" s="1"/>
  <c r="P2095"/>
  <c r="Q2095" s="1"/>
  <c r="R2095" s="1"/>
  <c r="Q2094"/>
  <c r="R2094" s="1"/>
  <c r="P2094"/>
  <c r="P2093"/>
  <c r="Q2093" s="1"/>
  <c r="R2093" s="1"/>
  <c r="R2092"/>
  <c r="P2092"/>
  <c r="Q2092" s="1"/>
  <c r="P2091"/>
  <c r="Q2091" s="1"/>
  <c r="R2091" s="1"/>
  <c r="P2090"/>
  <c r="Q2090" s="1"/>
  <c r="R2090" s="1"/>
  <c r="P2089"/>
  <c r="Q2089" s="1"/>
  <c r="R2089" s="1"/>
  <c r="P2088"/>
  <c r="Q2088" s="1"/>
  <c r="R2088" s="1"/>
  <c r="R2087"/>
  <c r="Q2087"/>
  <c r="P2087"/>
  <c r="P2086"/>
  <c r="Q2086" s="1"/>
  <c r="R2086" s="1"/>
  <c r="P2085"/>
  <c r="Q2085" s="1"/>
  <c r="R2085" s="1"/>
  <c r="P2084"/>
  <c r="Q2084" s="1"/>
  <c r="R2084" s="1"/>
  <c r="P2083"/>
  <c r="Q2083" s="1"/>
  <c r="R2083" s="1"/>
  <c r="P2082"/>
  <c r="Q2082" s="1"/>
  <c r="R2082" s="1"/>
  <c r="P2081"/>
  <c r="Q2081" s="1"/>
  <c r="R2081" s="1"/>
  <c r="P2080"/>
  <c r="Q2080" s="1"/>
  <c r="R2080" s="1"/>
  <c r="P2079"/>
  <c r="Q2079" s="1"/>
  <c r="R2079" s="1"/>
  <c r="P2078"/>
  <c r="Q2078" s="1"/>
  <c r="R2078" s="1"/>
  <c r="P2077"/>
  <c r="Q2077" s="1"/>
  <c r="R2077" s="1"/>
  <c r="R2076"/>
  <c r="P2076"/>
  <c r="Q2076" s="1"/>
  <c r="Q2075"/>
  <c r="R2075" s="1"/>
  <c r="P2075"/>
  <c r="P2074"/>
  <c r="Q2074" s="1"/>
  <c r="R2074" s="1"/>
  <c r="P2073"/>
  <c r="Q2073" s="1"/>
  <c r="R2073" s="1"/>
  <c r="P2072"/>
  <c r="Q2072" s="1"/>
  <c r="R2072" s="1"/>
  <c r="Q2071"/>
  <c r="R2071" s="1"/>
  <c r="P2071"/>
  <c r="Q2070"/>
  <c r="R2070" s="1"/>
  <c r="P2070"/>
  <c r="P2069"/>
  <c r="Q2069" s="1"/>
  <c r="R2069" s="1"/>
  <c r="P2068"/>
  <c r="Q2068" s="1"/>
  <c r="R2068" s="1"/>
  <c r="P2067"/>
  <c r="Q2067" s="1"/>
  <c r="R2067" s="1"/>
  <c r="P2066"/>
  <c r="Q2066" s="1"/>
  <c r="R2066" s="1"/>
  <c r="P2065"/>
  <c r="Q2065" s="1"/>
  <c r="R2065" s="1"/>
  <c r="P2064"/>
  <c r="Q2064" s="1"/>
  <c r="R2064" s="1"/>
  <c r="Q2063"/>
  <c r="R2063" s="1"/>
  <c r="P2063"/>
  <c r="Q2062"/>
  <c r="R2062" s="1"/>
  <c r="P2062"/>
  <c r="P2061"/>
  <c r="Q2061" s="1"/>
  <c r="R2061" s="1"/>
  <c r="R2060"/>
  <c r="P2060"/>
  <c r="Q2060" s="1"/>
  <c r="P2059"/>
  <c r="Q2059" s="1"/>
  <c r="R2059" s="1"/>
  <c r="P2058"/>
  <c r="Q2058" s="1"/>
  <c r="R2058" s="1"/>
  <c r="P2057"/>
  <c r="Q2057" s="1"/>
  <c r="R2057" s="1"/>
  <c r="P2056"/>
  <c r="Q2056" s="1"/>
  <c r="R2056" s="1"/>
  <c r="R2055"/>
  <c r="Q2055"/>
  <c r="P2055"/>
  <c r="P2054"/>
  <c r="Q2054" s="1"/>
  <c r="R2054" s="1"/>
  <c r="P2053"/>
  <c r="Q2053" s="1"/>
  <c r="R2053" s="1"/>
  <c r="R2052"/>
  <c r="P2052"/>
  <c r="Q2052" s="1"/>
  <c r="P2051"/>
  <c r="Q2051" s="1"/>
  <c r="R2051" s="1"/>
  <c r="P2050"/>
  <c r="Q2050" s="1"/>
  <c r="R2050" s="1"/>
  <c r="P2049"/>
  <c r="Q2049" s="1"/>
  <c r="R2049" s="1"/>
  <c r="P2048"/>
  <c r="Q2048" s="1"/>
  <c r="R2048" s="1"/>
  <c r="P2047"/>
  <c r="Q2047" s="1"/>
  <c r="R2047" s="1"/>
  <c r="P2046"/>
  <c r="Q2046" s="1"/>
  <c r="R2046" s="1"/>
  <c r="P2045"/>
  <c r="Q2045" s="1"/>
  <c r="R2045" s="1"/>
  <c r="R2044"/>
  <c r="P2044"/>
  <c r="Q2044" s="1"/>
  <c r="P2043"/>
  <c r="Q2043" s="1"/>
  <c r="R2043" s="1"/>
  <c r="P2042"/>
  <c r="Q2042" s="1"/>
  <c r="R2042" s="1"/>
  <c r="P2041"/>
  <c r="Q2041" s="1"/>
  <c r="R2041" s="1"/>
  <c r="P2040"/>
  <c r="Q2040" s="1"/>
  <c r="R2040" s="1"/>
  <c r="R2039"/>
  <c r="Q2039"/>
  <c r="P2039"/>
  <c r="P2038"/>
  <c r="Q2038" s="1"/>
  <c r="R2038" s="1"/>
  <c r="P2037"/>
  <c r="Q2037" s="1"/>
  <c r="R2037" s="1"/>
  <c r="P2036"/>
  <c r="Q2036" s="1"/>
  <c r="R2036" s="1"/>
  <c r="Q2035"/>
  <c r="R2035" s="1"/>
  <c r="P2035"/>
  <c r="P2034"/>
  <c r="Q2034" s="1"/>
  <c r="R2034" s="1"/>
  <c r="P2033"/>
  <c r="Q2033" s="1"/>
  <c r="R2033" s="1"/>
  <c r="P2032"/>
  <c r="Q2032" s="1"/>
  <c r="R2032" s="1"/>
  <c r="Q2031"/>
  <c r="R2031" s="1"/>
  <c r="P2031"/>
  <c r="P2030"/>
  <c r="Q2030" s="1"/>
  <c r="R2030" s="1"/>
  <c r="P2029"/>
  <c r="Q2029" s="1"/>
  <c r="R2029" s="1"/>
  <c r="P2028"/>
  <c r="Q2028" s="1"/>
  <c r="R2028" s="1"/>
  <c r="P2027"/>
  <c r="Q2027" s="1"/>
  <c r="R2027" s="1"/>
  <c r="P2026"/>
  <c r="Q2026" s="1"/>
  <c r="R2026" s="1"/>
  <c r="P2025"/>
  <c r="Q2025" s="1"/>
  <c r="R2025" s="1"/>
  <c r="P2024"/>
  <c r="Q2024" s="1"/>
  <c r="R2024" s="1"/>
  <c r="R2023"/>
  <c r="Q2023"/>
  <c r="P2023"/>
  <c r="P2022"/>
  <c r="Q2022" s="1"/>
  <c r="R2022" s="1"/>
  <c r="P2021"/>
  <c r="Q2021" s="1"/>
  <c r="R2021" s="1"/>
  <c r="P2020"/>
  <c r="Q2020" s="1"/>
  <c r="R2020" s="1"/>
  <c r="P2019"/>
  <c r="Q2019" s="1"/>
  <c r="R2019" s="1"/>
  <c r="P2018"/>
  <c r="Q2018" s="1"/>
  <c r="R2018" s="1"/>
  <c r="P2017"/>
  <c r="Q2017" s="1"/>
  <c r="R2017" s="1"/>
  <c r="P2016"/>
  <c r="Q2016" s="1"/>
  <c r="R2016" s="1"/>
  <c r="P2015"/>
  <c r="Q2015" s="1"/>
  <c r="R2015" s="1"/>
  <c r="P2014"/>
  <c r="Q2014" s="1"/>
  <c r="R2014" s="1"/>
  <c r="P2013"/>
  <c r="Q2013" s="1"/>
  <c r="R2013" s="1"/>
  <c r="P2012"/>
  <c r="Q2012" s="1"/>
  <c r="R2012" s="1"/>
  <c r="R2011"/>
  <c r="Q2011"/>
  <c r="P2011"/>
  <c r="P2010"/>
  <c r="Q2010" s="1"/>
  <c r="R2010" s="1"/>
  <c r="P2009"/>
  <c r="Q2009" s="1"/>
  <c r="R2009" s="1"/>
  <c r="P2008"/>
  <c r="Q2008" s="1"/>
  <c r="R2008" s="1"/>
  <c r="P2007"/>
  <c r="Q2007" s="1"/>
  <c r="R2007" s="1"/>
  <c r="P2006"/>
  <c r="Q2006" s="1"/>
  <c r="R2006" s="1"/>
  <c r="P2005"/>
  <c r="Q2005" s="1"/>
  <c r="R2005" s="1"/>
  <c r="P2004"/>
  <c r="Q2004" s="1"/>
  <c r="R2004" s="1"/>
  <c r="Q2003"/>
  <c r="R2003" s="1"/>
  <c r="P2003"/>
  <c r="P2002"/>
  <c r="Q2002" s="1"/>
  <c r="R2002" s="1"/>
  <c r="P2001"/>
  <c r="Q2001" s="1"/>
  <c r="R2001" s="1"/>
  <c r="P2000"/>
  <c r="Q2000" s="1"/>
  <c r="R2000" s="1"/>
  <c r="P1999"/>
  <c r="Q1999" s="1"/>
  <c r="R1999" s="1"/>
  <c r="P1998"/>
  <c r="Q1998" s="1"/>
  <c r="R1998" s="1"/>
  <c r="Q1997"/>
  <c r="R1997" s="1"/>
  <c r="P1997"/>
  <c r="P1996"/>
  <c r="Q1996" s="1"/>
  <c r="R1996" s="1"/>
  <c r="R1995"/>
  <c r="Q1995"/>
  <c r="P1995"/>
  <c r="P1994"/>
  <c r="Q1994" s="1"/>
  <c r="R1994" s="1"/>
  <c r="P1993"/>
  <c r="Q1993" s="1"/>
  <c r="R1993" s="1"/>
  <c r="R1992"/>
  <c r="Q1992"/>
  <c r="P1992"/>
  <c r="P1991"/>
  <c r="Q1991" s="1"/>
  <c r="R1991" s="1"/>
  <c r="P1990"/>
  <c r="Q1990" s="1"/>
  <c r="R1990" s="1"/>
  <c r="P1989"/>
  <c r="Q1989" s="1"/>
  <c r="R1989" s="1"/>
  <c r="P1988"/>
  <c r="Q1988" s="1"/>
  <c r="R1988" s="1"/>
  <c r="Q1987"/>
  <c r="R1987" s="1"/>
  <c r="P1987"/>
  <c r="P1986"/>
  <c r="Q1986" s="1"/>
  <c r="R1986" s="1"/>
  <c r="P1985"/>
  <c r="Q1985" s="1"/>
  <c r="R1985" s="1"/>
  <c r="Q1984"/>
  <c r="R1984" s="1"/>
  <c r="P1984"/>
  <c r="Q1983"/>
  <c r="R1983" s="1"/>
  <c r="P1983"/>
  <c r="P1982"/>
  <c r="Q1982" s="1"/>
  <c r="R1982" s="1"/>
  <c r="P1981"/>
  <c r="Q1981" s="1"/>
  <c r="R1981" s="1"/>
  <c r="P1980"/>
  <c r="Q1980" s="1"/>
  <c r="R1980" s="1"/>
  <c r="R1979"/>
  <c r="Q1979"/>
  <c r="P1979"/>
  <c r="P1978"/>
  <c r="Q1978" s="1"/>
  <c r="R1978" s="1"/>
  <c r="P1977"/>
  <c r="Q1977" s="1"/>
  <c r="R1977" s="1"/>
  <c r="R1976"/>
  <c r="Q1976"/>
  <c r="P1976"/>
  <c r="R1975"/>
  <c r="Q1975"/>
  <c r="P1975"/>
  <c r="P1974"/>
  <c r="Q1974" s="1"/>
  <c r="R1974" s="1"/>
  <c r="P1973"/>
  <c r="Q1973" s="1"/>
  <c r="R1973" s="1"/>
  <c r="R1972"/>
  <c r="P1972"/>
  <c r="Q1972" s="1"/>
  <c r="Q1971"/>
  <c r="R1971" s="1"/>
  <c r="P1971"/>
  <c r="P1970"/>
  <c r="Q1970" s="1"/>
  <c r="R1970" s="1"/>
  <c r="P1969"/>
  <c r="Q1969" s="1"/>
  <c r="R1969" s="1"/>
  <c r="P1968"/>
  <c r="Q1968" s="1"/>
  <c r="R1968" s="1"/>
  <c r="P1967"/>
  <c r="Q1967" s="1"/>
  <c r="R1967" s="1"/>
  <c r="R1966"/>
  <c r="Q1966"/>
  <c r="P1966"/>
  <c r="P1965"/>
  <c r="Q1965" s="1"/>
  <c r="R1965" s="1"/>
  <c r="P1964"/>
  <c r="Q1964" s="1"/>
  <c r="R1964" s="1"/>
  <c r="Q1963"/>
  <c r="R1963" s="1"/>
  <c r="P1963"/>
  <c r="R1962"/>
  <c r="Q1962"/>
  <c r="P1962"/>
  <c r="P1961"/>
  <c r="Q1961" s="1"/>
  <c r="R1961" s="1"/>
  <c r="P1960"/>
  <c r="Q1960" s="1"/>
  <c r="R1960" s="1"/>
  <c r="P1959"/>
  <c r="Q1959" s="1"/>
  <c r="R1959" s="1"/>
  <c r="Q1958"/>
  <c r="R1958" s="1"/>
  <c r="P1958"/>
  <c r="P1957"/>
  <c r="Q1957" s="1"/>
  <c r="R1957" s="1"/>
  <c r="P1956"/>
  <c r="Q1956" s="1"/>
  <c r="R1956" s="1"/>
  <c r="Q1955"/>
  <c r="R1955" s="1"/>
  <c r="P1955"/>
  <c r="Q1954"/>
  <c r="R1954" s="1"/>
  <c r="P1954"/>
  <c r="P1953"/>
  <c r="Q1953" s="1"/>
  <c r="R1953" s="1"/>
  <c r="P1952"/>
  <c r="Q1952" s="1"/>
  <c r="R1952" s="1"/>
  <c r="P1951"/>
  <c r="Q1951" s="1"/>
  <c r="R1951" s="1"/>
  <c r="Q1950"/>
  <c r="R1950" s="1"/>
  <c r="P1950"/>
  <c r="P1949"/>
  <c r="Q1949" s="1"/>
  <c r="R1949" s="1"/>
  <c r="P1948"/>
  <c r="Q1948" s="1"/>
  <c r="R1948" s="1"/>
  <c r="Q1947"/>
  <c r="R1947" s="1"/>
  <c r="P1947"/>
  <c r="Q1946"/>
  <c r="R1946" s="1"/>
  <c r="P1946"/>
  <c r="P1945"/>
  <c r="Q1945" s="1"/>
  <c r="R1945" s="1"/>
  <c r="P1944"/>
  <c r="Q1944" s="1"/>
  <c r="R1944" s="1"/>
  <c r="P1943"/>
  <c r="Q1943" s="1"/>
  <c r="R1943" s="1"/>
  <c r="Q1942"/>
  <c r="R1942" s="1"/>
  <c r="P1942"/>
  <c r="P1941"/>
  <c r="Q1941" s="1"/>
  <c r="R1941" s="1"/>
  <c r="P1940"/>
  <c r="Q1940" s="1"/>
  <c r="R1940" s="1"/>
  <c r="P1939"/>
  <c r="Q1939" s="1"/>
  <c r="R1939" s="1"/>
  <c r="Q1938"/>
  <c r="R1938" s="1"/>
  <c r="P1938"/>
  <c r="Q1937"/>
  <c r="R1937" s="1"/>
  <c r="P1937"/>
  <c r="P1936"/>
  <c r="Q1936" s="1"/>
  <c r="R1936" s="1"/>
  <c r="P1935"/>
  <c r="Q1935" s="1"/>
  <c r="R1935" s="1"/>
  <c r="Q1934"/>
  <c r="R1934" s="1"/>
  <c r="P1934"/>
  <c r="Q1933"/>
  <c r="R1933" s="1"/>
  <c r="P1933"/>
  <c r="P1932"/>
  <c r="Q1932" s="1"/>
  <c r="R1932" s="1"/>
  <c r="P1931"/>
  <c r="Q1931" s="1"/>
  <c r="R1931" s="1"/>
  <c r="Q1930"/>
  <c r="R1930" s="1"/>
  <c r="P1930"/>
  <c r="Q1929"/>
  <c r="R1929" s="1"/>
  <c r="P1929"/>
  <c r="P1928"/>
  <c r="Q1928" s="1"/>
  <c r="R1928" s="1"/>
  <c r="Q1927"/>
  <c r="R1927" s="1"/>
  <c r="P1927"/>
  <c r="Q1926"/>
  <c r="R1926" s="1"/>
  <c r="P1926"/>
  <c r="P1925"/>
  <c r="Q1925" s="1"/>
  <c r="R1925" s="1"/>
  <c r="P1924"/>
  <c r="Q1924" s="1"/>
  <c r="R1924" s="1"/>
  <c r="P1923"/>
  <c r="Q1923" s="1"/>
  <c r="R1923" s="1"/>
  <c r="Q1922"/>
  <c r="R1922" s="1"/>
  <c r="P1922"/>
  <c r="P1921"/>
  <c r="Q1921" s="1"/>
  <c r="R1921" s="1"/>
  <c r="P1920"/>
  <c r="Q1920" s="1"/>
  <c r="R1920" s="1"/>
  <c r="P1919"/>
  <c r="Q1919" s="1"/>
  <c r="R1919" s="1"/>
  <c r="Q1918"/>
  <c r="R1918" s="1"/>
  <c r="P1918"/>
  <c r="Q1917"/>
  <c r="R1917" s="1"/>
  <c r="P1917"/>
  <c r="P1916"/>
  <c r="Q1916" s="1"/>
  <c r="R1916" s="1"/>
  <c r="P1915"/>
  <c r="Q1915" s="1"/>
  <c r="R1915" s="1"/>
  <c r="Q1914"/>
  <c r="R1914" s="1"/>
  <c r="P1914"/>
  <c r="Q1913"/>
  <c r="R1913" s="1"/>
  <c r="P1913"/>
  <c r="P1912"/>
  <c r="Q1912" s="1"/>
  <c r="R1912" s="1"/>
  <c r="P1911"/>
  <c r="Q1911" s="1"/>
  <c r="R1911" s="1"/>
  <c r="Q1910"/>
  <c r="R1910" s="1"/>
  <c r="P1910"/>
  <c r="P1909"/>
  <c r="Q1909" s="1"/>
  <c r="R1909" s="1"/>
  <c r="P1908"/>
  <c r="Q1908" s="1"/>
  <c r="R1908" s="1"/>
  <c r="Q1907"/>
  <c r="R1907" s="1"/>
  <c r="P1907"/>
  <c r="P1906"/>
  <c r="Q1906" s="1"/>
  <c r="R1906" s="1"/>
  <c r="Q1905"/>
  <c r="R1905" s="1"/>
  <c r="P1905"/>
  <c r="P1904"/>
  <c r="Q1904" s="1"/>
  <c r="R1904" s="1"/>
  <c r="P1903"/>
  <c r="Q1903" s="1"/>
  <c r="R1903" s="1"/>
  <c r="R1902"/>
  <c r="Q1902"/>
  <c r="P1902"/>
  <c r="P1901"/>
  <c r="Q1901" s="1"/>
  <c r="R1901" s="1"/>
  <c r="P1900"/>
  <c r="Q1900" s="1"/>
  <c r="R1900" s="1"/>
  <c r="P1899"/>
  <c r="Q1899" s="1"/>
  <c r="R1899" s="1"/>
  <c r="Q1898"/>
  <c r="R1898" s="1"/>
  <c r="P1898"/>
  <c r="P1897"/>
  <c r="Q1897" s="1"/>
  <c r="R1897" s="1"/>
  <c r="P1896"/>
  <c r="Q1896" s="1"/>
  <c r="R1896" s="1"/>
  <c r="Q1895"/>
  <c r="R1895" s="1"/>
  <c r="P1895"/>
  <c r="R1894"/>
  <c r="Q1894"/>
  <c r="P1894"/>
  <c r="P1893"/>
  <c r="Q1893" s="1"/>
  <c r="R1893" s="1"/>
  <c r="P1892"/>
  <c r="Q1892" s="1"/>
  <c r="R1892" s="1"/>
  <c r="Q1891"/>
  <c r="R1891" s="1"/>
  <c r="P1891"/>
  <c r="R1890"/>
  <c r="Q1890"/>
  <c r="P1890"/>
  <c r="P1889"/>
  <c r="Q1889" s="1"/>
  <c r="R1889" s="1"/>
  <c r="P1888"/>
  <c r="Q1888" s="1"/>
  <c r="R1888" s="1"/>
  <c r="Q1887"/>
  <c r="R1887" s="1"/>
  <c r="P1887"/>
  <c r="R1886"/>
  <c r="Q1886"/>
  <c r="P1886"/>
  <c r="P1885"/>
  <c r="Q1885" s="1"/>
  <c r="R1885" s="1"/>
  <c r="P1884"/>
  <c r="Q1884" s="1"/>
  <c r="R1884" s="1"/>
  <c r="Q1883"/>
  <c r="R1883" s="1"/>
  <c r="P1883"/>
  <c r="Q1882"/>
  <c r="R1882" s="1"/>
  <c r="P1882"/>
  <c r="P1881"/>
  <c r="Q1881" s="1"/>
  <c r="R1881" s="1"/>
  <c r="P1880"/>
  <c r="Q1880" s="1"/>
  <c r="R1880" s="1"/>
  <c r="P1879"/>
  <c r="Q1879" s="1"/>
  <c r="R1879" s="1"/>
  <c r="P1878"/>
  <c r="Q1878" s="1"/>
  <c r="R1878" s="1"/>
  <c r="P1877"/>
  <c r="Q1877" s="1"/>
  <c r="R1877" s="1"/>
  <c r="P1876"/>
  <c r="Q1876" s="1"/>
  <c r="R1876" s="1"/>
  <c r="P1875"/>
  <c r="Q1875" s="1"/>
  <c r="R1875" s="1"/>
  <c r="P1874"/>
  <c r="Q1874" s="1"/>
  <c r="R1874" s="1"/>
  <c r="Q1873"/>
  <c r="R1873" s="1"/>
  <c r="P1873"/>
  <c r="P1872"/>
  <c r="Q1872" s="1"/>
  <c r="R1872" s="1"/>
  <c r="Q1871"/>
  <c r="R1871" s="1"/>
  <c r="P1871"/>
  <c r="P1870"/>
  <c r="Q1870" s="1"/>
  <c r="R1870" s="1"/>
  <c r="P1869"/>
  <c r="Q1869" s="1"/>
  <c r="R1869" s="1"/>
  <c r="P1868"/>
  <c r="Q1868" s="1"/>
  <c r="R1868" s="1"/>
  <c r="R1867"/>
  <c r="Q1867"/>
  <c r="P1867"/>
  <c r="P1866"/>
  <c r="Q1866" s="1"/>
  <c r="R1866" s="1"/>
  <c r="Q1865"/>
  <c r="R1865" s="1"/>
  <c r="P1865"/>
  <c r="P1864"/>
  <c r="Q1864" s="1"/>
  <c r="R1864" s="1"/>
  <c r="R1863"/>
  <c r="Q1863"/>
  <c r="P1863"/>
  <c r="P1862"/>
  <c r="Q1862" s="1"/>
  <c r="R1862" s="1"/>
  <c r="P1861"/>
  <c r="Q1861" s="1"/>
  <c r="R1861" s="1"/>
  <c r="P1860"/>
  <c r="Q1860" s="1"/>
  <c r="R1860" s="1"/>
  <c r="R1859"/>
  <c r="Q1859"/>
  <c r="P1859"/>
  <c r="Q1858"/>
  <c r="R1858" s="1"/>
  <c r="P1858"/>
  <c r="P1857"/>
  <c r="Q1857" s="1"/>
  <c r="R1857" s="1"/>
  <c r="P1856"/>
  <c r="Q1856" s="1"/>
  <c r="R1856" s="1"/>
  <c r="R1855"/>
  <c r="Q1855"/>
  <c r="P1855"/>
  <c r="P1854"/>
  <c r="Q1854" s="1"/>
  <c r="R1854" s="1"/>
  <c r="Q1853"/>
  <c r="R1853" s="1"/>
  <c r="P1853"/>
  <c r="P1852"/>
  <c r="Q1852" s="1"/>
  <c r="R1852" s="1"/>
  <c r="P1851"/>
  <c r="Q1851" s="1"/>
  <c r="R1851" s="1"/>
  <c r="Q1850"/>
  <c r="R1850" s="1"/>
  <c r="P1850"/>
  <c r="P1849"/>
  <c r="Q1849" s="1"/>
  <c r="R1849" s="1"/>
  <c r="P1848"/>
  <c r="Q1848" s="1"/>
  <c r="R1848" s="1"/>
  <c r="P1847"/>
  <c r="Q1847" s="1"/>
  <c r="R1847" s="1"/>
  <c r="Q1846"/>
  <c r="R1846" s="1"/>
  <c r="P1846"/>
  <c r="P1845"/>
  <c r="Q1845" s="1"/>
  <c r="R1845" s="1"/>
  <c r="P1844"/>
  <c r="Q1844" s="1"/>
  <c r="R1844" s="1"/>
  <c r="R1843"/>
  <c r="Q1843"/>
  <c r="P1843"/>
  <c r="Q1842"/>
  <c r="R1842" s="1"/>
  <c r="P1842"/>
  <c r="P1841"/>
  <c r="Q1841" s="1"/>
  <c r="R1841" s="1"/>
  <c r="P1840"/>
  <c r="Q1840" s="1"/>
  <c r="R1840" s="1"/>
  <c r="P1839"/>
  <c r="Q1839" s="1"/>
  <c r="R1839" s="1"/>
  <c r="P1838"/>
  <c r="Q1838" s="1"/>
  <c r="R1838" s="1"/>
  <c r="Q1837"/>
  <c r="R1837" s="1"/>
  <c r="P1837"/>
  <c r="P1836"/>
  <c r="Q1836" s="1"/>
  <c r="R1836" s="1"/>
  <c r="P1835"/>
  <c r="Q1835" s="1"/>
  <c r="R1835" s="1"/>
  <c r="P1834"/>
  <c r="Q1834" s="1"/>
  <c r="R1834" s="1"/>
  <c r="P1833"/>
  <c r="Q1833" s="1"/>
  <c r="R1833" s="1"/>
  <c r="P1832"/>
  <c r="Q1832" s="1"/>
  <c r="R1832" s="1"/>
  <c r="P1831"/>
  <c r="Q1831" s="1"/>
  <c r="R1831" s="1"/>
  <c r="Q1830"/>
  <c r="R1830" s="1"/>
  <c r="P1830"/>
  <c r="P1829"/>
  <c r="Q1829" s="1"/>
  <c r="R1829" s="1"/>
  <c r="P1828"/>
  <c r="Q1828" s="1"/>
  <c r="R1828" s="1"/>
  <c r="P1827"/>
  <c r="Q1827" s="1"/>
  <c r="R1827" s="1"/>
  <c r="R1826"/>
  <c r="Q1826"/>
  <c r="P1826"/>
  <c r="P1825"/>
  <c r="Q1825" s="1"/>
  <c r="R1825" s="1"/>
  <c r="P1824"/>
  <c r="Q1824" s="1"/>
  <c r="R1824" s="1"/>
  <c r="P1823"/>
  <c r="Q1823" s="1"/>
  <c r="R1823" s="1"/>
  <c r="R1822"/>
  <c r="P1822"/>
  <c r="Q1822" s="1"/>
  <c r="Q1821"/>
  <c r="R1821" s="1"/>
  <c r="P1821"/>
  <c r="P1820"/>
  <c r="Q1820" s="1"/>
  <c r="R1820" s="1"/>
  <c r="P1819"/>
  <c r="Q1819" s="1"/>
  <c r="R1819" s="1"/>
  <c r="P1818"/>
  <c r="Q1818" s="1"/>
  <c r="R1818" s="1"/>
  <c r="Q1817"/>
  <c r="R1817" s="1"/>
  <c r="P1817"/>
  <c r="P1816"/>
  <c r="Q1816" s="1"/>
  <c r="R1816" s="1"/>
  <c r="P1815"/>
  <c r="Q1815" s="1"/>
  <c r="R1815" s="1"/>
  <c r="P1814"/>
  <c r="Q1814" s="1"/>
  <c r="R1814" s="1"/>
  <c r="P1813"/>
  <c r="Q1813" s="1"/>
  <c r="R1813" s="1"/>
  <c r="P1812"/>
  <c r="Q1812" s="1"/>
  <c r="R1812" s="1"/>
  <c r="P1811"/>
  <c r="Q1811" s="1"/>
  <c r="R1811" s="1"/>
  <c r="R1810"/>
  <c r="P1810"/>
  <c r="Q1810" s="1"/>
  <c r="Q1809"/>
  <c r="R1809" s="1"/>
  <c r="P1809"/>
  <c r="P1808"/>
  <c r="Q1808" s="1"/>
  <c r="R1808" s="1"/>
  <c r="P1807"/>
  <c r="Q1807" s="1"/>
  <c r="R1807" s="1"/>
  <c r="P1806"/>
  <c r="Q1806" s="1"/>
  <c r="R1806" s="1"/>
  <c r="Q1805"/>
  <c r="R1805" s="1"/>
  <c r="P1805"/>
  <c r="P1804"/>
  <c r="Q1804" s="1"/>
  <c r="R1804" s="1"/>
  <c r="P1803"/>
  <c r="Q1803" s="1"/>
  <c r="R1803" s="1"/>
  <c r="P1802"/>
  <c r="Q1802" s="1"/>
  <c r="R1802" s="1"/>
  <c r="Q1801"/>
  <c r="R1801" s="1"/>
  <c r="P1801"/>
  <c r="P1800"/>
  <c r="Q1800" s="1"/>
  <c r="R1800" s="1"/>
  <c r="R1799"/>
  <c r="P1799"/>
  <c r="Q1799" s="1"/>
  <c r="Q1798"/>
  <c r="R1798" s="1"/>
  <c r="P1798"/>
  <c r="Q1797"/>
  <c r="R1797" s="1"/>
  <c r="P1797"/>
  <c r="P1796"/>
  <c r="Q1796" s="1"/>
  <c r="R1796" s="1"/>
  <c r="P1795"/>
  <c r="Q1795" s="1"/>
  <c r="R1795" s="1"/>
  <c r="Q1794"/>
  <c r="R1794" s="1"/>
  <c r="P1794"/>
  <c r="P1793"/>
  <c r="Q1793" s="1"/>
  <c r="R1793" s="1"/>
  <c r="R1792"/>
  <c r="P1792"/>
  <c r="Q1792" s="1"/>
  <c r="P1791"/>
  <c r="Q1791" s="1"/>
  <c r="R1791" s="1"/>
  <c r="P1790"/>
  <c r="Q1790" s="1"/>
  <c r="R1790" s="1"/>
  <c r="Q1789"/>
  <c r="R1789" s="1"/>
  <c r="P1789"/>
  <c r="P1788"/>
  <c r="Q1788" s="1"/>
  <c r="R1788" s="1"/>
  <c r="P1787"/>
  <c r="Q1787" s="1"/>
  <c r="R1787" s="1"/>
  <c r="P1786"/>
  <c r="Q1786" s="1"/>
  <c r="R1786" s="1"/>
  <c r="Q1785"/>
  <c r="R1785" s="1"/>
  <c r="P1785"/>
  <c r="P1784"/>
  <c r="Q1784" s="1"/>
  <c r="R1784" s="1"/>
  <c r="P1783"/>
  <c r="Q1783" s="1"/>
  <c r="R1783" s="1"/>
  <c r="Q1782"/>
  <c r="R1782" s="1"/>
  <c r="P1782"/>
  <c r="P1781"/>
  <c r="Q1781" s="1"/>
  <c r="R1781" s="1"/>
  <c r="P1780"/>
  <c r="Q1780" s="1"/>
  <c r="R1780" s="1"/>
  <c r="P1779"/>
  <c r="Q1779" s="1"/>
  <c r="R1779" s="1"/>
  <c r="Q1778"/>
  <c r="R1778" s="1"/>
  <c r="P1778"/>
  <c r="Q1777"/>
  <c r="R1777" s="1"/>
  <c r="P1777"/>
  <c r="P1776"/>
  <c r="Q1776" s="1"/>
  <c r="R1776" s="1"/>
  <c r="P1775"/>
  <c r="Q1775" s="1"/>
  <c r="R1775" s="1"/>
  <c r="P1774"/>
  <c r="Q1774" s="1"/>
  <c r="R1774" s="1"/>
  <c r="P1773"/>
  <c r="Q1773" s="1"/>
  <c r="R1773" s="1"/>
  <c r="P1772"/>
  <c r="Q1772" s="1"/>
  <c r="R1772" s="1"/>
  <c r="P1771"/>
  <c r="Q1771" s="1"/>
  <c r="R1771" s="1"/>
  <c r="P1770"/>
  <c r="Q1770" s="1"/>
  <c r="R1770" s="1"/>
  <c r="Q1769"/>
  <c r="R1769" s="1"/>
  <c r="P1769"/>
  <c r="P1768"/>
  <c r="Q1768" s="1"/>
  <c r="R1768" s="1"/>
  <c r="P1767"/>
  <c r="Q1767" s="1"/>
  <c r="R1767" s="1"/>
  <c r="P1766"/>
  <c r="Q1766" s="1"/>
  <c r="R1766" s="1"/>
  <c r="P1765"/>
  <c r="Q1765" s="1"/>
  <c r="R1765" s="1"/>
  <c r="P1764"/>
  <c r="Q1764" s="1"/>
  <c r="R1764" s="1"/>
  <c r="P1763"/>
  <c r="Q1763" s="1"/>
  <c r="R1763" s="1"/>
  <c r="Q1762"/>
  <c r="R1762" s="1"/>
  <c r="P1762"/>
  <c r="Q1761"/>
  <c r="R1761" s="1"/>
  <c r="P1761"/>
  <c r="R1760"/>
  <c r="P1760"/>
  <c r="Q1760" s="1"/>
  <c r="P1759"/>
  <c r="Q1759" s="1"/>
  <c r="R1759" s="1"/>
  <c r="Q1758"/>
  <c r="R1758" s="1"/>
  <c r="P1758"/>
  <c r="R1757"/>
  <c r="Q1757"/>
  <c r="P1757"/>
  <c r="P1756"/>
  <c r="Q1756" s="1"/>
  <c r="R1756" s="1"/>
  <c r="P1755"/>
  <c r="Q1755" s="1"/>
  <c r="R1755" s="1"/>
  <c r="P1754"/>
  <c r="Q1754" s="1"/>
  <c r="R1754" s="1"/>
  <c r="Q1753"/>
  <c r="R1753" s="1"/>
  <c r="P1753"/>
  <c r="P1752"/>
  <c r="Q1752" s="1"/>
  <c r="R1752" s="1"/>
  <c r="P1751"/>
  <c r="Q1751" s="1"/>
  <c r="R1751" s="1"/>
  <c r="P1750"/>
  <c r="Q1750" s="1"/>
  <c r="R1750" s="1"/>
  <c r="P1749"/>
  <c r="Q1749" s="1"/>
  <c r="R1749" s="1"/>
  <c r="P1748"/>
  <c r="Q1748" s="1"/>
  <c r="R1748" s="1"/>
  <c r="P1747"/>
  <c r="Q1747" s="1"/>
  <c r="R1747" s="1"/>
  <c r="R1746"/>
  <c r="Q1746"/>
  <c r="P1746"/>
  <c r="P1745"/>
  <c r="Q1745" s="1"/>
  <c r="R1745" s="1"/>
  <c r="P1744"/>
  <c r="Q1744" s="1"/>
  <c r="R1744" s="1"/>
  <c r="R1743"/>
  <c r="Q1743"/>
  <c r="P1743"/>
  <c r="P1742"/>
  <c r="Q1742" s="1"/>
  <c r="R1742" s="1"/>
  <c r="P1741"/>
  <c r="Q1741" s="1"/>
  <c r="R1741" s="1"/>
  <c r="P1740"/>
  <c r="Q1740" s="1"/>
  <c r="R1740" s="1"/>
  <c r="P1739"/>
  <c r="Q1739" s="1"/>
  <c r="R1739" s="1"/>
  <c r="P1738"/>
  <c r="Q1738" s="1"/>
  <c r="R1738" s="1"/>
  <c r="P1737"/>
  <c r="Q1737" s="1"/>
  <c r="R1737" s="1"/>
  <c r="P1736"/>
  <c r="Q1736" s="1"/>
  <c r="R1736" s="1"/>
  <c r="Q1735"/>
  <c r="R1735" s="1"/>
  <c r="P1735"/>
  <c r="Q1734"/>
  <c r="R1734" s="1"/>
  <c r="P1734"/>
  <c r="Q1733"/>
  <c r="R1733" s="1"/>
  <c r="P1733"/>
  <c r="P1732"/>
  <c r="Q1732" s="1"/>
  <c r="R1732" s="1"/>
  <c r="P1731"/>
  <c r="Q1731" s="1"/>
  <c r="R1731" s="1"/>
  <c r="P1730"/>
  <c r="Q1730" s="1"/>
  <c r="R1730" s="1"/>
  <c r="Q1729"/>
  <c r="R1729" s="1"/>
  <c r="P1729"/>
  <c r="P1728"/>
  <c r="Q1728" s="1"/>
  <c r="R1728" s="1"/>
  <c r="P1727"/>
  <c r="Q1727" s="1"/>
  <c r="R1727" s="1"/>
  <c r="P1726"/>
  <c r="Q1726" s="1"/>
  <c r="R1726" s="1"/>
  <c r="Q1725"/>
  <c r="R1725" s="1"/>
  <c r="P1725"/>
  <c r="P1724"/>
  <c r="Q1724" s="1"/>
  <c r="R1724" s="1"/>
  <c r="P1723"/>
  <c r="Q1723" s="1"/>
  <c r="R1723" s="1"/>
  <c r="P1722"/>
  <c r="Q1722" s="1"/>
  <c r="R1722" s="1"/>
  <c r="Q1721"/>
  <c r="R1721" s="1"/>
  <c r="P1721"/>
  <c r="P1720"/>
  <c r="Q1720" s="1"/>
  <c r="R1720" s="1"/>
  <c r="R1719"/>
  <c r="P1719"/>
  <c r="Q1719" s="1"/>
  <c r="P1718"/>
  <c r="Q1718" s="1"/>
  <c r="R1718" s="1"/>
  <c r="P1717"/>
  <c r="Q1717" s="1"/>
  <c r="R1717" s="1"/>
  <c r="P1716"/>
  <c r="Q1716" s="1"/>
  <c r="R1716" s="1"/>
  <c r="Q1715"/>
  <c r="R1715" s="1"/>
  <c r="P1715"/>
  <c r="Q1714"/>
  <c r="R1714" s="1"/>
  <c r="P1714"/>
  <c r="P1713"/>
  <c r="Q1713" s="1"/>
  <c r="R1713" s="1"/>
  <c r="P1712"/>
  <c r="Q1712" s="1"/>
  <c r="R1712" s="1"/>
  <c r="R1711"/>
  <c r="P1711"/>
  <c r="Q1711" s="1"/>
  <c r="Q1710"/>
  <c r="R1710" s="1"/>
  <c r="P1710"/>
  <c r="P1709"/>
  <c r="Q1709" s="1"/>
  <c r="R1709" s="1"/>
  <c r="P1708"/>
  <c r="Q1708" s="1"/>
  <c r="R1708" s="1"/>
  <c r="P1707"/>
  <c r="Q1707" s="1"/>
  <c r="R1707" s="1"/>
  <c r="P1706"/>
  <c r="Q1706" s="1"/>
  <c r="R1706" s="1"/>
  <c r="Q1705"/>
  <c r="R1705" s="1"/>
  <c r="P1705"/>
  <c r="P1704"/>
  <c r="Q1704" s="1"/>
  <c r="R1704" s="1"/>
  <c r="P1703"/>
  <c r="Q1703" s="1"/>
  <c r="R1703" s="1"/>
  <c r="Q1702"/>
  <c r="R1702" s="1"/>
  <c r="P1702"/>
  <c r="P1701"/>
  <c r="Q1701" s="1"/>
  <c r="R1701" s="1"/>
  <c r="P1700"/>
  <c r="Q1700" s="1"/>
  <c r="R1700" s="1"/>
  <c r="P1699"/>
  <c r="Q1699" s="1"/>
  <c r="R1699" s="1"/>
  <c r="P1698"/>
  <c r="Q1698" s="1"/>
  <c r="R1698" s="1"/>
  <c r="Q1697"/>
  <c r="R1697" s="1"/>
  <c r="P1697"/>
  <c r="P1696"/>
  <c r="Q1696" s="1"/>
  <c r="R1696" s="1"/>
  <c r="P1695"/>
  <c r="Q1695" s="1"/>
  <c r="R1695" s="1"/>
  <c r="Q1694"/>
  <c r="R1694" s="1"/>
  <c r="P1694"/>
  <c r="P1693"/>
  <c r="Q1693" s="1"/>
  <c r="R1693" s="1"/>
  <c r="P1692"/>
  <c r="Q1692" s="1"/>
  <c r="R1692" s="1"/>
  <c r="P1691"/>
  <c r="Q1691" s="1"/>
  <c r="R1691" s="1"/>
  <c r="Q1690"/>
  <c r="R1690" s="1"/>
  <c r="P1690"/>
  <c r="P1689"/>
  <c r="Q1689" s="1"/>
  <c r="R1689" s="1"/>
  <c r="Q1688"/>
  <c r="R1688" s="1"/>
  <c r="P1688"/>
  <c r="R1687"/>
  <c r="Q1687"/>
  <c r="P1687"/>
  <c r="P1686"/>
  <c r="Q1686" s="1"/>
  <c r="R1686" s="1"/>
  <c r="Q1685"/>
  <c r="R1685" s="1"/>
  <c r="P1685"/>
  <c r="P1684"/>
  <c r="Q1684" s="1"/>
  <c r="R1684" s="1"/>
  <c r="Q1683"/>
  <c r="R1683" s="1"/>
  <c r="P1683"/>
  <c r="P1682"/>
  <c r="Q1682" s="1"/>
  <c r="R1682" s="1"/>
  <c r="P1681"/>
  <c r="Q1681" s="1"/>
  <c r="R1681" s="1"/>
  <c r="P1680"/>
  <c r="Q1680" s="1"/>
  <c r="R1680" s="1"/>
  <c r="P1679"/>
  <c r="Q1679" s="1"/>
  <c r="R1679" s="1"/>
  <c r="P1678"/>
  <c r="Q1678" s="1"/>
  <c r="R1678" s="1"/>
  <c r="P1677"/>
  <c r="Q1677" s="1"/>
  <c r="R1677" s="1"/>
  <c r="P1676"/>
  <c r="Q1676" s="1"/>
  <c r="R1676" s="1"/>
  <c r="P1675"/>
  <c r="Q1675" s="1"/>
  <c r="R1675" s="1"/>
  <c r="R1674"/>
  <c r="Q1674"/>
  <c r="P1674"/>
  <c r="P1673"/>
  <c r="Q1673" s="1"/>
  <c r="R1673" s="1"/>
  <c r="P1672"/>
  <c r="Q1672" s="1"/>
  <c r="R1672" s="1"/>
  <c r="P1671"/>
  <c r="Q1671" s="1"/>
  <c r="R1671" s="1"/>
  <c r="R1670"/>
  <c r="Q1670"/>
  <c r="P1670"/>
  <c r="P1669"/>
  <c r="Q1669" s="1"/>
  <c r="R1669" s="1"/>
  <c r="P1668"/>
  <c r="Q1668" s="1"/>
  <c r="R1668" s="1"/>
  <c r="P1667"/>
  <c r="Q1667" s="1"/>
  <c r="R1667" s="1"/>
  <c r="R1666"/>
  <c r="Q1666"/>
  <c r="P1666"/>
  <c r="P1665"/>
  <c r="Q1665" s="1"/>
  <c r="R1665" s="1"/>
  <c r="P1664"/>
  <c r="Q1664" s="1"/>
  <c r="R1664" s="1"/>
  <c r="P1663"/>
  <c r="Q1663" s="1"/>
  <c r="R1663" s="1"/>
  <c r="P1662"/>
  <c r="Q1662" s="1"/>
  <c r="R1662" s="1"/>
  <c r="Q1661"/>
  <c r="R1661" s="1"/>
  <c r="P1661"/>
  <c r="P1660"/>
  <c r="Q1660" s="1"/>
  <c r="R1660" s="1"/>
  <c r="P1659"/>
  <c r="Q1659" s="1"/>
  <c r="R1659" s="1"/>
  <c r="Q1658"/>
  <c r="R1658" s="1"/>
  <c r="P1658"/>
  <c r="P1657"/>
  <c r="Q1657" s="1"/>
  <c r="R1657" s="1"/>
  <c r="R1656"/>
  <c r="Q1656"/>
  <c r="P1656"/>
  <c r="R1655"/>
  <c r="Q1655"/>
  <c r="P1655"/>
  <c r="P1654"/>
  <c r="Q1654" s="1"/>
  <c r="R1654" s="1"/>
  <c r="Q1653"/>
  <c r="R1653" s="1"/>
  <c r="P1653"/>
  <c r="P1652"/>
  <c r="Q1652" s="1"/>
  <c r="R1652" s="1"/>
  <c r="R1651"/>
  <c r="Q1651"/>
  <c r="P1651"/>
  <c r="P1650"/>
  <c r="Q1650" s="1"/>
  <c r="R1650" s="1"/>
  <c r="P1649"/>
  <c r="Q1649" s="1"/>
  <c r="R1649" s="1"/>
  <c r="R1648"/>
  <c r="Q1648"/>
  <c r="P1648"/>
  <c r="P1647"/>
  <c r="Q1647" s="1"/>
  <c r="R1647" s="1"/>
  <c r="Q1646"/>
  <c r="R1646" s="1"/>
  <c r="P1646"/>
  <c r="P1645"/>
  <c r="Q1645" s="1"/>
  <c r="R1645" s="1"/>
  <c r="P1644"/>
  <c r="Q1644" s="1"/>
  <c r="R1644" s="1"/>
  <c r="P1643"/>
  <c r="Q1643" s="1"/>
  <c r="R1643" s="1"/>
  <c r="P1642"/>
  <c r="Q1642" s="1"/>
  <c r="R1642" s="1"/>
  <c r="Q1641"/>
  <c r="R1641" s="1"/>
  <c r="P1641"/>
  <c r="P1640"/>
  <c r="Q1640" s="1"/>
  <c r="R1640" s="1"/>
  <c r="Q1639"/>
  <c r="R1639" s="1"/>
  <c r="P1639"/>
  <c r="P1638"/>
  <c r="Q1638" s="1"/>
  <c r="R1638" s="1"/>
  <c r="P1637"/>
  <c r="Q1637" s="1"/>
  <c r="R1637" s="1"/>
  <c r="P1636"/>
  <c r="Q1636" s="1"/>
  <c r="R1636" s="1"/>
  <c r="P1635"/>
  <c r="Q1635" s="1"/>
  <c r="R1635" s="1"/>
  <c r="R1634"/>
  <c r="Q1634"/>
  <c r="P1634"/>
  <c r="P1633"/>
  <c r="Q1633" s="1"/>
  <c r="R1633" s="1"/>
  <c r="P1632"/>
  <c r="Q1632" s="1"/>
  <c r="R1632" s="1"/>
  <c r="Q1631"/>
  <c r="R1631" s="1"/>
  <c r="P1631"/>
  <c r="P1630"/>
  <c r="Q1630" s="1"/>
  <c r="R1630" s="1"/>
  <c r="Q1629"/>
  <c r="R1629" s="1"/>
  <c r="P1629"/>
  <c r="P1628"/>
  <c r="Q1628" s="1"/>
  <c r="R1628" s="1"/>
  <c r="P1627"/>
  <c r="Q1627" s="1"/>
  <c r="R1627" s="1"/>
  <c r="Q1626"/>
  <c r="R1626" s="1"/>
  <c r="P1626"/>
  <c r="P1625"/>
  <c r="Q1625" s="1"/>
  <c r="R1625" s="1"/>
  <c r="P1624"/>
  <c r="Q1624" s="1"/>
  <c r="R1624" s="1"/>
  <c r="P1623"/>
  <c r="Q1623" s="1"/>
  <c r="R1623" s="1"/>
  <c r="P1622"/>
  <c r="Q1622" s="1"/>
  <c r="R1622" s="1"/>
  <c r="P1621"/>
  <c r="Q1621" s="1"/>
  <c r="R1621" s="1"/>
  <c r="P1620"/>
  <c r="Q1620" s="1"/>
  <c r="R1620" s="1"/>
  <c r="P1619"/>
  <c r="Q1619" s="1"/>
  <c r="R1619" s="1"/>
  <c r="Q1618"/>
  <c r="R1618" s="1"/>
  <c r="P1618"/>
  <c r="P1617"/>
  <c r="Q1617" s="1"/>
  <c r="R1617" s="1"/>
  <c r="P1616"/>
  <c r="Q1616" s="1"/>
  <c r="R1616" s="1"/>
  <c r="Q1615"/>
  <c r="R1615" s="1"/>
  <c r="P1615"/>
  <c r="P1614"/>
  <c r="Q1614" s="1"/>
  <c r="R1614" s="1"/>
  <c r="P1613"/>
  <c r="Q1613" s="1"/>
  <c r="R1613" s="1"/>
  <c r="P1612"/>
  <c r="Q1612" s="1"/>
  <c r="R1612" s="1"/>
  <c r="P1611"/>
  <c r="Q1611" s="1"/>
  <c r="R1611" s="1"/>
  <c r="P1610"/>
  <c r="Q1610" s="1"/>
  <c r="R1610" s="1"/>
  <c r="P1609"/>
  <c r="Q1609" s="1"/>
  <c r="R1609" s="1"/>
  <c r="P1608"/>
  <c r="Q1608" s="1"/>
  <c r="R1608" s="1"/>
  <c r="R1607"/>
  <c r="Q1607"/>
  <c r="P1607"/>
  <c r="P1606"/>
  <c r="Q1606" s="1"/>
  <c r="R1606" s="1"/>
  <c r="P1605"/>
  <c r="Q1605" s="1"/>
  <c r="R1605" s="1"/>
  <c r="P1604"/>
  <c r="Q1604" s="1"/>
  <c r="R1604" s="1"/>
  <c r="P1603"/>
  <c r="Q1603" s="1"/>
  <c r="R1603" s="1"/>
  <c r="Q1602"/>
  <c r="R1602" s="1"/>
  <c r="P1602"/>
  <c r="P1601"/>
  <c r="Q1601" s="1"/>
  <c r="R1601" s="1"/>
  <c r="P1600"/>
  <c r="Q1600" s="1"/>
  <c r="R1600" s="1"/>
  <c r="Q1599"/>
  <c r="R1599" s="1"/>
  <c r="P1599"/>
  <c r="P1598"/>
  <c r="Q1598" s="1"/>
  <c r="R1598" s="1"/>
  <c r="P1597"/>
  <c r="Q1597" s="1"/>
  <c r="R1597" s="1"/>
  <c r="P1596"/>
  <c r="Q1596" s="1"/>
  <c r="R1596" s="1"/>
  <c r="Q1595"/>
  <c r="R1595" s="1"/>
  <c r="P1595"/>
  <c r="Q1594"/>
  <c r="R1594" s="1"/>
  <c r="P1594"/>
  <c r="P1593"/>
  <c r="Q1593" s="1"/>
  <c r="R1593" s="1"/>
  <c r="P1592"/>
  <c r="Q1592" s="1"/>
  <c r="R1592" s="1"/>
  <c r="P1591"/>
  <c r="Q1591" s="1"/>
  <c r="R1591" s="1"/>
  <c r="P1590"/>
  <c r="Q1590" s="1"/>
  <c r="R1590" s="1"/>
  <c r="P1589"/>
  <c r="Q1589" s="1"/>
  <c r="R1589" s="1"/>
  <c r="P1588"/>
  <c r="Q1588" s="1"/>
  <c r="R1588" s="1"/>
  <c r="Q1587"/>
  <c r="R1587" s="1"/>
  <c r="P1587"/>
  <c r="Q1586"/>
  <c r="R1586" s="1"/>
  <c r="P1586"/>
  <c r="P1585"/>
  <c r="Q1585" s="1"/>
  <c r="R1585" s="1"/>
  <c r="Q1584"/>
  <c r="R1584" s="1"/>
  <c r="P1584"/>
  <c r="P1583"/>
  <c r="Q1583" s="1"/>
  <c r="R1583" s="1"/>
  <c r="P1582"/>
  <c r="Q1582" s="1"/>
  <c r="R1582" s="1"/>
  <c r="P1581"/>
  <c r="Q1581" s="1"/>
  <c r="R1581" s="1"/>
  <c r="P1580"/>
  <c r="Q1580" s="1"/>
  <c r="R1580" s="1"/>
  <c r="P1579"/>
  <c r="Q1579" s="1"/>
  <c r="R1579" s="1"/>
  <c r="P1578"/>
  <c r="Q1578" s="1"/>
  <c r="R1578" s="1"/>
  <c r="P1577"/>
  <c r="Q1577" s="1"/>
  <c r="R1577" s="1"/>
  <c r="P1576"/>
  <c r="Q1576" s="1"/>
  <c r="R1576" s="1"/>
  <c r="Q1575"/>
  <c r="R1575" s="1"/>
  <c r="P1575"/>
  <c r="P1574"/>
  <c r="Q1574" s="1"/>
  <c r="R1574" s="1"/>
  <c r="P1573"/>
  <c r="Q1573" s="1"/>
  <c r="R1573" s="1"/>
  <c r="P1572"/>
  <c r="Q1572" s="1"/>
  <c r="R1572" s="1"/>
  <c r="P1571"/>
  <c r="Q1571" s="1"/>
  <c r="R1571" s="1"/>
  <c r="Q1570"/>
  <c r="R1570" s="1"/>
  <c r="P1570"/>
  <c r="Q1569"/>
  <c r="R1569" s="1"/>
  <c r="P1569"/>
  <c r="P1568"/>
  <c r="Q1568" s="1"/>
  <c r="R1568" s="1"/>
  <c r="P1567"/>
  <c r="Q1567" s="1"/>
  <c r="R1567" s="1"/>
  <c r="Q1566"/>
  <c r="R1566" s="1"/>
  <c r="P1566"/>
  <c r="P1565"/>
  <c r="Q1565" s="1"/>
  <c r="R1565" s="1"/>
  <c r="P1564"/>
  <c r="Q1564" s="1"/>
  <c r="R1564" s="1"/>
  <c r="P1563"/>
  <c r="Q1563" s="1"/>
  <c r="R1563" s="1"/>
  <c r="P1562"/>
  <c r="Q1562" s="1"/>
  <c r="R1562" s="1"/>
  <c r="Q1561"/>
  <c r="R1561" s="1"/>
  <c r="P1561"/>
  <c r="Q1560"/>
  <c r="R1560" s="1"/>
  <c r="P1560"/>
  <c r="P1559"/>
  <c r="Q1559" s="1"/>
  <c r="R1559" s="1"/>
  <c r="P1558"/>
  <c r="Q1558" s="1"/>
  <c r="R1558" s="1"/>
  <c r="P1557"/>
  <c r="Q1557" s="1"/>
  <c r="R1557" s="1"/>
  <c r="Q1556"/>
  <c r="R1556" s="1"/>
  <c r="P1556"/>
  <c r="P1555"/>
  <c r="Q1555" s="1"/>
  <c r="R1555" s="1"/>
  <c r="P1554"/>
  <c r="Q1554" s="1"/>
  <c r="R1554" s="1"/>
  <c r="P1553"/>
  <c r="Q1553" s="1"/>
  <c r="R1553" s="1"/>
  <c r="P1552"/>
  <c r="Q1552" s="1"/>
  <c r="R1552" s="1"/>
  <c r="P1551"/>
  <c r="Q1551" s="1"/>
  <c r="R1551" s="1"/>
  <c r="P1550"/>
  <c r="Q1550" s="1"/>
  <c r="R1550" s="1"/>
  <c r="R1549"/>
  <c r="Q1549"/>
  <c r="P1549"/>
  <c r="P1548"/>
  <c r="Q1548" s="1"/>
  <c r="R1548" s="1"/>
  <c r="P1547"/>
  <c r="Q1547" s="1"/>
  <c r="R1547" s="1"/>
  <c r="P1546"/>
  <c r="Q1546" s="1"/>
  <c r="R1546" s="1"/>
  <c r="R1545"/>
  <c r="P1545"/>
  <c r="Q1545" s="1"/>
  <c r="Q1544"/>
  <c r="R1544" s="1"/>
  <c r="P1544"/>
  <c r="P1543"/>
  <c r="Q1543" s="1"/>
  <c r="R1543" s="1"/>
  <c r="P1542"/>
  <c r="Q1542" s="1"/>
  <c r="R1542" s="1"/>
  <c r="P1541"/>
  <c r="Q1541" s="1"/>
  <c r="R1541" s="1"/>
  <c r="Q1540"/>
  <c r="R1540" s="1"/>
  <c r="P1540"/>
  <c r="P1539"/>
  <c r="Q1539" s="1"/>
  <c r="R1539" s="1"/>
  <c r="P1538"/>
  <c r="Q1538" s="1"/>
  <c r="R1538" s="1"/>
  <c r="P1537"/>
  <c r="Q1537" s="1"/>
  <c r="R1537" s="1"/>
  <c r="P1536"/>
  <c r="Q1536" s="1"/>
  <c r="R1536" s="1"/>
  <c r="P1535"/>
  <c r="Q1535" s="1"/>
  <c r="R1535" s="1"/>
  <c r="P1534"/>
  <c r="Q1534" s="1"/>
  <c r="R1534" s="1"/>
  <c r="Q1533"/>
  <c r="R1533" s="1"/>
  <c r="P1533"/>
  <c r="Q1532"/>
  <c r="R1532" s="1"/>
  <c r="P1532"/>
  <c r="P1531"/>
  <c r="Q1531" s="1"/>
  <c r="R1531" s="1"/>
  <c r="P1530"/>
  <c r="Q1530" s="1"/>
  <c r="R1530" s="1"/>
  <c r="Q1529"/>
  <c r="R1529" s="1"/>
  <c r="P1529"/>
  <c r="P1528"/>
  <c r="Q1528" s="1"/>
  <c r="R1528" s="1"/>
  <c r="P1527"/>
  <c r="Q1527" s="1"/>
  <c r="R1527" s="1"/>
  <c r="P1526"/>
  <c r="Q1526" s="1"/>
  <c r="R1526" s="1"/>
  <c r="Q1525"/>
  <c r="R1525" s="1"/>
  <c r="P1525"/>
  <c r="P1524"/>
  <c r="Q1524" s="1"/>
  <c r="R1524" s="1"/>
  <c r="P1523"/>
  <c r="Q1523" s="1"/>
  <c r="R1523" s="1"/>
  <c r="Q1522"/>
  <c r="R1522" s="1"/>
  <c r="P1522"/>
  <c r="P1521"/>
  <c r="Q1521" s="1"/>
  <c r="R1521" s="1"/>
  <c r="P1520"/>
  <c r="Q1520" s="1"/>
  <c r="R1520" s="1"/>
  <c r="P1519"/>
  <c r="Q1519" s="1"/>
  <c r="R1519" s="1"/>
  <c r="P1518"/>
  <c r="Q1518" s="1"/>
  <c r="R1518" s="1"/>
  <c r="Q1517"/>
  <c r="R1517" s="1"/>
  <c r="P1517"/>
  <c r="P1516"/>
  <c r="Q1516" s="1"/>
  <c r="R1516" s="1"/>
  <c r="P1515"/>
  <c r="Q1515" s="1"/>
  <c r="R1515" s="1"/>
  <c r="Q1514"/>
  <c r="R1514" s="1"/>
  <c r="P1514"/>
  <c r="R1513"/>
  <c r="Q1513"/>
  <c r="P1513"/>
  <c r="Q1512"/>
  <c r="R1512" s="1"/>
  <c r="P1512"/>
  <c r="P1511"/>
  <c r="Q1511" s="1"/>
  <c r="R1511" s="1"/>
  <c r="R1510"/>
  <c r="P1510"/>
  <c r="Q1510" s="1"/>
  <c r="Q1509"/>
  <c r="R1509" s="1"/>
  <c r="P1509"/>
  <c r="Q1508"/>
  <c r="R1508" s="1"/>
  <c r="P1508"/>
  <c r="P1507"/>
  <c r="Q1507" s="1"/>
  <c r="R1507" s="1"/>
  <c r="P1506"/>
  <c r="Q1506" s="1"/>
  <c r="R1506" s="1"/>
  <c r="R1505"/>
  <c r="P1505"/>
  <c r="Q1505" s="1"/>
  <c r="P1504"/>
  <c r="Q1504" s="1"/>
  <c r="R1504" s="1"/>
  <c r="P1503"/>
  <c r="Q1503" s="1"/>
  <c r="R1503" s="1"/>
  <c r="Q1502"/>
  <c r="R1502" s="1"/>
  <c r="P1502"/>
  <c r="P1501"/>
  <c r="Q1501" s="1"/>
  <c r="R1501" s="1"/>
  <c r="P1500"/>
  <c r="Q1500" s="1"/>
  <c r="R1500" s="1"/>
  <c r="P1499"/>
  <c r="Q1499" s="1"/>
  <c r="R1499" s="1"/>
  <c r="P1498"/>
  <c r="Q1498" s="1"/>
  <c r="R1498" s="1"/>
  <c r="P1497"/>
  <c r="Q1497" s="1"/>
  <c r="R1497" s="1"/>
  <c r="P1496"/>
  <c r="Q1496" s="1"/>
  <c r="R1496" s="1"/>
  <c r="P1495"/>
  <c r="Q1495" s="1"/>
  <c r="R1495" s="1"/>
  <c r="P1494"/>
  <c r="Q1494" s="1"/>
  <c r="R1494" s="1"/>
  <c r="P1493"/>
  <c r="Q1493" s="1"/>
  <c r="R1493" s="1"/>
  <c r="P1492"/>
  <c r="Q1492" s="1"/>
  <c r="R1492" s="1"/>
  <c r="P1491"/>
  <c r="Q1491" s="1"/>
  <c r="R1491" s="1"/>
  <c r="Q1490"/>
  <c r="R1490" s="1"/>
  <c r="P1490"/>
  <c r="Q1489"/>
  <c r="R1489" s="1"/>
  <c r="P1489"/>
  <c r="P1488"/>
  <c r="Q1488" s="1"/>
  <c r="R1488" s="1"/>
  <c r="P1487"/>
  <c r="Q1487" s="1"/>
  <c r="R1487" s="1"/>
  <c r="P1486"/>
  <c r="Q1486" s="1"/>
  <c r="R1486" s="1"/>
  <c r="Q1485"/>
  <c r="R1485" s="1"/>
  <c r="P1485"/>
  <c r="P1484"/>
  <c r="Q1484" s="1"/>
  <c r="R1484" s="1"/>
  <c r="P1483"/>
  <c r="Q1483" s="1"/>
  <c r="R1483" s="1"/>
  <c r="P1482"/>
  <c r="Q1482" s="1"/>
  <c r="R1482" s="1"/>
  <c r="Q1481"/>
  <c r="R1481" s="1"/>
  <c r="P1481"/>
  <c r="P1480"/>
  <c r="Q1480" s="1"/>
  <c r="R1480" s="1"/>
  <c r="P1479"/>
  <c r="Q1479" s="1"/>
  <c r="R1479" s="1"/>
  <c r="R1478"/>
  <c r="Q1478"/>
  <c r="P1478"/>
  <c r="Q1477"/>
  <c r="R1477" s="1"/>
  <c r="P1477"/>
  <c r="P1476"/>
  <c r="Q1476" s="1"/>
  <c r="R1476" s="1"/>
  <c r="P1475"/>
  <c r="Q1475" s="1"/>
  <c r="R1475" s="1"/>
  <c r="Q1474"/>
  <c r="R1474" s="1"/>
  <c r="P1474"/>
  <c r="Q1473"/>
  <c r="R1473" s="1"/>
  <c r="P1473"/>
  <c r="P1472"/>
  <c r="Q1472" s="1"/>
  <c r="R1472" s="1"/>
  <c r="P1471"/>
  <c r="Q1471" s="1"/>
  <c r="R1471" s="1"/>
  <c r="P1470"/>
  <c r="Q1470" s="1"/>
  <c r="R1470" s="1"/>
  <c r="Q1469"/>
  <c r="R1469" s="1"/>
  <c r="P1469"/>
  <c r="P1468"/>
  <c r="Q1468" s="1"/>
  <c r="R1468" s="1"/>
  <c r="P1467"/>
  <c r="Q1467" s="1"/>
  <c r="R1467" s="1"/>
  <c r="P1466"/>
  <c r="Q1466" s="1"/>
  <c r="R1466" s="1"/>
  <c r="Q1465"/>
  <c r="R1465" s="1"/>
  <c r="P1465"/>
  <c r="P1464"/>
  <c r="Q1464" s="1"/>
  <c r="R1464" s="1"/>
  <c r="P1463"/>
  <c r="Q1463" s="1"/>
  <c r="R1463" s="1"/>
  <c r="R1462"/>
  <c r="Q1462"/>
  <c r="P1462"/>
  <c r="Q1461"/>
  <c r="R1461" s="1"/>
  <c r="P1461"/>
  <c r="P1460"/>
  <c r="Q1460" s="1"/>
  <c r="R1460" s="1"/>
  <c r="P1459"/>
  <c r="Q1459" s="1"/>
  <c r="R1459" s="1"/>
  <c r="Q1458"/>
  <c r="R1458" s="1"/>
  <c r="P1458"/>
  <c r="Q1457"/>
  <c r="R1457" s="1"/>
  <c r="P1457"/>
  <c r="P1456"/>
  <c r="Q1456" s="1"/>
  <c r="R1456" s="1"/>
  <c r="P1455"/>
  <c r="Q1455" s="1"/>
  <c r="R1455" s="1"/>
  <c r="P1454"/>
  <c r="Q1454" s="1"/>
  <c r="R1454" s="1"/>
  <c r="Q1453"/>
  <c r="R1453" s="1"/>
  <c r="P1453"/>
  <c r="P1452"/>
  <c r="Q1452" s="1"/>
  <c r="R1452" s="1"/>
  <c r="P1451"/>
  <c r="Q1451" s="1"/>
  <c r="R1451" s="1"/>
  <c r="Q1450"/>
  <c r="R1450" s="1"/>
  <c r="P1450"/>
  <c r="P1449"/>
  <c r="Q1449" s="1"/>
  <c r="R1449" s="1"/>
  <c r="P1448"/>
  <c r="Q1448" s="1"/>
  <c r="R1448" s="1"/>
  <c r="P1447"/>
  <c r="Q1447" s="1"/>
  <c r="R1447" s="1"/>
  <c r="R1446"/>
  <c r="P1446"/>
  <c r="Q1446" s="1"/>
  <c r="P1445"/>
  <c r="Q1445" s="1"/>
  <c r="R1445" s="1"/>
  <c r="P1444"/>
  <c r="Q1444" s="1"/>
  <c r="R1444" s="1"/>
  <c r="P1443"/>
  <c r="Q1443" s="1"/>
  <c r="R1443" s="1"/>
  <c r="P1442"/>
  <c r="Q1442" s="1"/>
  <c r="R1442" s="1"/>
  <c r="P1441"/>
  <c r="Q1441" s="1"/>
  <c r="R1441" s="1"/>
  <c r="P1440"/>
  <c r="Q1440" s="1"/>
  <c r="R1440" s="1"/>
  <c r="P1439"/>
  <c r="Q1439" s="1"/>
  <c r="R1439" s="1"/>
  <c r="R1438"/>
  <c r="Q1438"/>
  <c r="P1438"/>
  <c r="P1437"/>
  <c r="Q1437" s="1"/>
  <c r="R1437" s="1"/>
  <c r="P1436"/>
  <c r="Q1436" s="1"/>
  <c r="R1436" s="1"/>
  <c r="P1435"/>
  <c r="Q1435" s="1"/>
  <c r="R1435" s="1"/>
  <c r="Q1434"/>
  <c r="R1434" s="1"/>
  <c r="P1434"/>
  <c r="P1433"/>
  <c r="Q1433" s="1"/>
  <c r="R1433" s="1"/>
  <c r="P1432"/>
  <c r="Q1432" s="1"/>
  <c r="R1432" s="1"/>
  <c r="P1431"/>
  <c r="Q1431" s="1"/>
  <c r="R1431" s="1"/>
  <c r="R1430"/>
  <c r="P1430"/>
  <c r="Q1430" s="1"/>
  <c r="P1429"/>
  <c r="Q1429" s="1"/>
  <c r="R1429" s="1"/>
  <c r="Q1428"/>
  <c r="R1428" s="1"/>
  <c r="P1428"/>
  <c r="P1427"/>
  <c r="Q1427" s="1"/>
  <c r="R1427" s="1"/>
  <c r="P1426"/>
  <c r="Q1426" s="1"/>
  <c r="R1426" s="1"/>
  <c r="P1425"/>
  <c r="Q1425" s="1"/>
  <c r="R1425" s="1"/>
  <c r="P1424"/>
  <c r="Q1424" s="1"/>
  <c r="R1424" s="1"/>
  <c r="P1423"/>
  <c r="Q1423" s="1"/>
  <c r="R1423" s="1"/>
  <c r="P1422"/>
  <c r="Q1422" s="1"/>
  <c r="R1422" s="1"/>
  <c r="P1421"/>
  <c r="Q1421" s="1"/>
  <c r="R1421" s="1"/>
  <c r="P1420"/>
  <c r="Q1420" s="1"/>
  <c r="R1420" s="1"/>
  <c r="P1419"/>
  <c r="Q1419" s="1"/>
  <c r="R1419" s="1"/>
  <c r="R1418"/>
  <c r="P1418"/>
  <c r="Q1418" s="1"/>
  <c r="P1417"/>
  <c r="Q1417" s="1"/>
  <c r="R1417" s="1"/>
  <c r="P1416"/>
  <c r="Q1416" s="1"/>
  <c r="R1416" s="1"/>
  <c r="P1415"/>
  <c r="Q1415" s="1"/>
  <c r="R1415" s="1"/>
  <c r="Q1414"/>
  <c r="R1414" s="1"/>
  <c r="P1414"/>
  <c r="P1413"/>
  <c r="Q1413" s="1"/>
  <c r="R1413" s="1"/>
  <c r="P1412"/>
  <c r="Q1412" s="1"/>
  <c r="R1412" s="1"/>
  <c r="P1411"/>
  <c r="Q1411" s="1"/>
  <c r="R1411" s="1"/>
  <c r="Q1410"/>
  <c r="R1410" s="1"/>
  <c r="P1410"/>
  <c r="P1409"/>
  <c r="Q1409" s="1"/>
  <c r="R1409" s="1"/>
  <c r="P1408"/>
  <c r="Q1408" s="1"/>
  <c r="R1408" s="1"/>
  <c r="P1407"/>
  <c r="Q1407" s="1"/>
  <c r="R1407" s="1"/>
  <c r="P1406"/>
  <c r="Q1406" s="1"/>
  <c r="R1406" s="1"/>
  <c r="P1405"/>
  <c r="Q1405" s="1"/>
  <c r="R1405" s="1"/>
  <c r="P1404"/>
  <c r="Q1404" s="1"/>
  <c r="R1404" s="1"/>
  <c r="P1403"/>
  <c r="Q1403" s="1"/>
  <c r="R1403" s="1"/>
  <c r="P1402"/>
  <c r="Q1402" s="1"/>
  <c r="R1402" s="1"/>
  <c r="P1401"/>
  <c r="Q1401" s="1"/>
  <c r="R1401" s="1"/>
  <c r="P1400"/>
  <c r="Q1400" s="1"/>
  <c r="R1400" s="1"/>
  <c r="P1399"/>
  <c r="Q1399" s="1"/>
  <c r="R1399" s="1"/>
  <c r="Q1398"/>
  <c r="R1398" s="1"/>
  <c r="P1398"/>
  <c r="P1397"/>
  <c r="Q1397" s="1"/>
  <c r="R1397" s="1"/>
  <c r="P1396"/>
  <c r="Q1396" s="1"/>
  <c r="R1396" s="1"/>
  <c r="P1395"/>
  <c r="Q1395" s="1"/>
  <c r="R1395" s="1"/>
  <c r="Q1394"/>
  <c r="R1394" s="1"/>
  <c r="P1394"/>
  <c r="P1393"/>
  <c r="Q1393" s="1"/>
  <c r="R1393" s="1"/>
  <c r="P1392"/>
  <c r="Q1392" s="1"/>
  <c r="R1392" s="1"/>
  <c r="P1391"/>
  <c r="Q1391" s="1"/>
  <c r="R1391" s="1"/>
  <c r="P1390"/>
  <c r="Q1390" s="1"/>
  <c r="R1390" s="1"/>
  <c r="P1389"/>
  <c r="Q1389" s="1"/>
  <c r="R1389" s="1"/>
  <c r="P1388"/>
  <c r="Q1388" s="1"/>
  <c r="R1388" s="1"/>
  <c r="P1387"/>
  <c r="Q1387" s="1"/>
  <c r="R1387" s="1"/>
  <c r="Q1386"/>
  <c r="R1386" s="1"/>
  <c r="P1386"/>
  <c r="P1385"/>
  <c r="Q1385" s="1"/>
  <c r="R1385" s="1"/>
  <c r="P1384"/>
  <c r="Q1384" s="1"/>
  <c r="R1384" s="1"/>
  <c r="P1383"/>
  <c r="Q1383" s="1"/>
  <c r="R1383" s="1"/>
  <c r="P1382"/>
  <c r="Q1382" s="1"/>
  <c r="R1382" s="1"/>
  <c r="P1381"/>
  <c r="Q1381" s="1"/>
  <c r="R1381" s="1"/>
  <c r="P1380"/>
  <c r="Q1380" s="1"/>
  <c r="R1380" s="1"/>
  <c r="P1379"/>
  <c r="Q1379" s="1"/>
  <c r="R1379" s="1"/>
  <c r="P1378"/>
  <c r="Q1378" s="1"/>
  <c r="R1378" s="1"/>
  <c r="P1377"/>
  <c r="Q1377" s="1"/>
  <c r="R1377" s="1"/>
  <c r="P1376"/>
  <c r="Q1376" s="1"/>
  <c r="R1376" s="1"/>
  <c r="P1375"/>
  <c r="Q1375" s="1"/>
  <c r="R1375" s="1"/>
  <c r="Q1374"/>
  <c r="R1374" s="1"/>
  <c r="P1374"/>
  <c r="P1373"/>
  <c r="Q1373" s="1"/>
  <c r="R1373" s="1"/>
  <c r="P1372"/>
  <c r="Q1372" s="1"/>
  <c r="R1372" s="1"/>
  <c r="P1371"/>
  <c r="Q1371" s="1"/>
  <c r="R1371" s="1"/>
  <c r="Q1370"/>
  <c r="R1370" s="1"/>
  <c r="P1370"/>
  <c r="P1369"/>
  <c r="Q1369" s="1"/>
  <c r="R1369" s="1"/>
  <c r="P1368"/>
  <c r="Q1368" s="1"/>
  <c r="R1368" s="1"/>
  <c r="P1367"/>
  <c r="Q1367" s="1"/>
  <c r="R1367" s="1"/>
  <c r="P1366"/>
  <c r="Q1366" s="1"/>
  <c r="R1366" s="1"/>
  <c r="P1365"/>
  <c r="Q1365" s="1"/>
  <c r="R1365" s="1"/>
  <c r="P1364"/>
  <c r="Q1364" s="1"/>
  <c r="R1364" s="1"/>
  <c r="P1363"/>
  <c r="Q1363" s="1"/>
  <c r="R1363" s="1"/>
  <c r="P1362"/>
  <c r="Q1362" s="1"/>
  <c r="R1362" s="1"/>
  <c r="Q1361"/>
  <c r="R1361" s="1"/>
  <c r="P1361"/>
  <c r="P1360"/>
  <c r="Q1360" s="1"/>
  <c r="R1360" s="1"/>
  <c r="P1359"/>
  <c r="Q1359" s="1"/>
  <c r="R1359" s="1"/>
  <c r="P1358"/>
  <c r="Q1358" s="1"/>
  <c r="R1358" s="1"/>
  <c r="Q1357"/>
  <c r="R1357" s="1"/>
  <c r="P1357"/>
  <c r="Q1356"/>
  <c r="R1356" s="1"/>
  <c r="P1356"/>
  <c r="P1355"/>
  <c r="Q1355" s="1"/>
  <c r="R1355" s="1"/>
  <c r="P1354"/>
  <c r="Q1354" s="1"/>
  <c r="R1354" s="1"/>
  <c r="R1353"/>
  <c r="P1353"/>
  <c r="Q1353" s="1"/>
  <c r="P1352"/>
  <c r="Q1352" s="1"/>
  <c r="R1352" s="1"/>
  <c r="P1351"/>
  <c r="Q1351" s="1"/>
  <c r="R1351" s="1"/>
  <c r="P1350"/>
  <c r="Q1350" s="1"/>
  <c r="R1350" s="1"/>
  <c r="P1349"/>
  <c r="Q1349" s="1"/>
  <c r="R1349" s="1"/>
  <c r="P1348"/>
  <c r="Q1348" s="1"/>
  <c r="R1348" s="1"/>
  <c r="P1347"/>
  <c r="Q1347" s="1"/>
  <c r="R1347" s="1"/>
  <c r="Q1346"/>
  <c r="R1346" s="1"/>
  <c r="P1346"/>
  <c r="P1345"/>
  <c r="Q1345" s="1"/>
  <c r="R1345" s="1"/>
  <c r="P1344"/>
  <c r="Q1344" s="1"/>
  <c r="R1344" s="1"/>
  <c r="P1343"/>
  <c r="Q1343" s="1"/>
  <c r="R1343" s="1"/>
  <c r="P1342"/>
  <c r="Q1342" s="1"/>
  <c r="R1342" s="1"/>
  <c r="P1341"/>
  <c r="Q1341" s="1"/>
  <c r="R1341" s="1"/>
  <c r="P1340"/>
  <c r="Q1340" s="1"/>
  <c r="R1340" s="1"/>
  <c r="P1339"/>
  <c r="Q1339" s="1"/>
  <c r="R1339" s="1"/>
  <c r="P1338"/>
  <c r="Q1338" s="1"/>
  <c r="R1338" s="1"/>
  <c r="Q1337"/>
  <c r="R1337" s="1"/>
  <c r="P1337"/>
  <c r="Q1336"/>
  <c r="R1336" s="1"/>
  <c r="P1336"/>
  <c r="P1335"/>
  <c r="Q1335" s="1"/>
  <c r="R1335" s="1"/>
  <c r="Q1334"/>
  <c r="R1334" s="1"/>
  <c r="P1334"/>
  <c r="Q1333"/>
  <c r="R1333" s="1"/>
  <c r="P1333"/>
  <c r="Q1332"/>
  <c r="R1332" s="1"/>
  <c r="P1332"/>
  <c r="P1331"/>
  <c r="Q1331" s="1"/>
  <c r="R1331" s="1"/>
  <c r="Q1330"/>
  <c r="R1330" s="1"/>
  <c r="P1330"/>
  <c r="R1329"/>
  <c r="P1329"/>
  <c r="Q1329" s="1"/>
  <c r="P1328"/>
  <c r="Q1328" s="1"/>
  <c r="R1328" s="1"/>
  <c r="P1327"/>
  <c r="Q1327" s="1"/>
  <c r="R1327" s="1"/>
  <c r="P1326"/>
  <c r="Q1326" s="1"/>
  <c r="R1326" s="1"/>
  <c r="P1325"/>
  <c r="Q1325" s="1"/>
  <c r="R1325" s="1"/>
  <c r="P1324"/>
  <c r="Q1324" s="1"/>
  <c r="R1324" s="1"/>
  <c r="P1323"/>
  <c r="Q1323" s="1"/>
  <c r="R1323" s="1"/>
  <c r="P1322"/>
  <c r="Q1322" s="1"/>
  <c r="R1322" s="1"/>
  <c r="Q1321"/>
  <c r="R1321" s="1"/>
  <c r="P1321"/>
  <c r="P1320"/>
  <c r="Q1320" s="1"/>
  <c r="R1320" s="1"/>
  <c r="P1319"/>
  <c r="Q1319" s="1"/>
  <c r="R1319" s="1"/>
  <c r="R1318"/>
  <c r="Q1318"/>
  <c r="P1318"/>
  <c r="Q1317"/>
  <c r="R1317" s="1"/>
  <c r="P1317"/>
  <c r="P1316"/>
  <c r="Q1316" s="1"/>
  <c r="R1316" s="1"/>
  <c r="P1315"/>
  <c r="Q1315" s="1"/>
  <c r="R1315" s="1"/>
  <c r="R1314"/>
  <c r="Q1314"/>
  <c r="P1314"/>
  <c r="Q1313"/>
  <c r="R1313" s="1"/>
  <c r="P1313"/>
  <c r="P1312"/>
  <c r="Q1312" s="1"/>
  <c r="R1312" s="1"/>
  <c r="P1311"/>
  <c r="Q1311" s="1"/>
  <c r="R1311" s="1"/>
  <c r="Q1310"/>
  <c r="R1310" s="1"/>
  <c r="P1310"/>
  <c r="Q1309"/>
  <c r="R1309" s="1"/>
  <c r="P1309"/>
  <c r="P1308"/>
  <c r="Q1308" s="1"/>
  <c r="R1308" s="1"/>
  <c r="P1307"/>
  <c r="Q1307" s="1"/>
  <c r="R1307" s="1"/>
  <c r="P1306"/>
  <c r="Q1306" s="1"/>
  <c r="R1306" s="1"/>
  <c r="Q1305"/>
  <c r="R1305" s="1"/>
  <c r="P1305"/>
  <c r="P1304"/>
  <c r="Q1304" s="1"/>
  <c r="R1304" s="1"/>
  <c r="P1303"/>
  <c r="Q1303" s="1"/>
  <c r="R1303" s="1"/>
  <c r="R1302"/>
  <c r="Q1302"/>
  <c r="P1302"/>
  <c r="Q1301"/>
  <c r="R1301" s="1"/>
  <c r="P1301"/>
  <c r="P1300"/>
  <c r="Q1300" s="1"/>
  <c r="R1300" s="1"/>
  <c r="P1299"/>
  <c r="Q1299" s="1"/>
  <c r="R1299" s="1"/>
  <c r="Q1298"/>
  <c r="R1298" s="1"/>
  <c r="P1298"/>
  <c r="P1297"/>
  <c r="Q1297" s="1"/>
  <c r="R1297" s="1"/>
  <c r="P1296"/>
  <c r="Q1296" s="1"/>
  <c r="R1296" s="1"/>
  <c r="P1295"/>
  <c r="Q1295" s="1"/>
  <c r="R1295" s="1"/>
  <c r="Q1294"/>
  <c r="R1294" s="1"/>
  <c r="P1294"/>
  <c r="P1293"/>
  <c r="Q1293" s="1"/>
  <c r="R1293" s="1"/>
  <c r="P1292"/>
  <c r="Q1292" s="1"/>
  <c r="R1292" s="1"/>
  <c r="P1291"/>
  <c r="Q1291" s="1"/>
  <c r="R1291" s="1"/>
  <c r="Q1290"/>
  <c r="R1290" s="1"/>
  <c r="P1290"/>
  <c r="P1289"/>
  <c r="Q1289" s="1"/>
  <c r="R1289" s="1"/>
  <c r="P1288"/>
  <c r="Q1288" s="1"/>
  <c r="R1288" s="1"/>
  <c r="P1287"/>
  <c r="Q1287" s="1"/>
  <c r="R1287" s="1"/>
  <c r="P1286"/>
  <c r="Q1286" s="1"/>
  <c r="R1286" s="1"/>
  <c r="P1285"/>
  <c r="Q1285" s="1"/>
  <c r="R1285" s="1"/>
  <c r="P1284"/>
  <c r="Q1284" s="1"/>
  <c r="R1284" s="1"/>
  <c r="P1283"/>
  <c r="Q1283" s="1"/>
  <c r="R1283" s="1"/>
  <c r="R1282"/>
  <c r="P1282"/>
  <c r="Q1282" s="1"/>
  <c r="P1281"/>
  <c r="Q1281" s="1"/>
  <c r="R1281" s="1"/>
  <c r="P1280"/>
  <c r="Q1280" s="1"/>
  <c r="R1280" s="1"/>
  <c r="P1279"/>
  <c r="Q1279" s="1"/>
  <c r="R1279" s="1"/>
  <c r="Q1278"/>
  <c r="R1278" s="1"/>
  <c r="P1278"/>
  <c r="P1277"/>
  <c r="Q1277" s="1"/>
  <c r="R1277" s="1"/>
  <c r="P1276"/>
  <c r="Q1276" s="1"/>
  <c r="R1276" s="1"/>
  <c r="P1275"/>
  <c r="Q1275" s="1"/>
  <c r="R1275" s="1"/>
  <c r="R1274"/>
  <c r="P1274"/>
  <c r="Q1274" s="1"/>
  <c r="P1273"/>
  <c r="Q1273" s="1"/>
  <c r="R1273" s="1"/>
  <c r="P1272"/>
  <c r="Q1272" s="1"/>
  <c r="R1272" s="1"/>
  <c r="P1271"/>
  <c r="Q1271" s="1"/>
  <c r="R1271" s="1"/>
  <c r="Q1270"/>
  <c r="R1270" s="1"/>
  <c r="P1270"/>
  <c r="P1269"/>
  <c r="Q1269" s="1"/>
  <c r="R1269" s="1"/>
  <c r="P1268"/>
  <c r="Q1268" s="1"/>
  <c r="R1268" s="1"/>
  <c r="P1267"/>
  <c r="Q1267" s="1"/>
  <c r="R1267" s="1"/>
  <c r="Q1266"/>
  <c r="R1266" s="1"/>
  <c r="P1266"/>
  <c r="P1265"/>
  <c r="Q1265" s="1"/>
  <c r="R1265" s="1"/>
  <c r="P1264"/>
  <c r="Q1264" s="1"/>
  <c r="R1264" s="1"/>
  <c r="P1263"/>
  <c r="Q1263" s="1"/>
  <c r="R1263" s="1"/>
  <c r="P1262"/>
  <c r="Q1262" s="1"/>
  <c r="R1262" s="1"/>
  <c r="P1261"/>
  <c r="Q1261" s="1"/>
  <c r="R1261" s="1"/>
  <c r="Q1260"/>
  <c r="R1260" s="1"/>
  <c r="P1260"/>
  <c r="P1259"/>
  <c r="Q1259" s="1"/>
  <c r="R1259" s="1"/>
  <c r="Q1258"/>
  <c r="R1258" s="1"/>
  <c r="P1258"/>
  <c r="P1257"/>
  <c r="Q1257" s="1"/>
  <c r="R1257" s="1"/>
  <c r="Q1256"/>
  <c r="R1256" s="1"/>
  <c r="P1256"/>
  <c r="P1255"/>
  <c r="Q1255" s="1"/>
  <c r="R1255" s="1"/>
  <c r="P1254"/>
  <c r="Q1254" s="1"/>
  <c r="R1254" s="1"/>
  <c r="Q1253"/>
  <c r="R1253" s="1"/>
  <c r="P1253"/>
  <c r="P1252"/>
  <c r="Q1252" s="1"/>
  <c r="R1252" s="1"/>
  <c r="P1251"/>
  <c r="Q1251" s="1"/>
  <c r="R1251" s="1"/>
  <c r="P1250"/>
  <c r="Q1250" s="1"/>
  <c r="R1250" s="1"/>
  <c r="P1249"/>
  <c r="Q1249" s="1"/>
  <c r="R1249" s="1"/>
  <c r="P1248"/>
  <c r="Q1248" s="1"/>
  <c r="R1248" s="1"/>
  <c r="P1247"/>
  <c r="Q1247" s="1"/>
  <c r="R1247" s="1"/>
  <c r="P1246"/>
  <c r="Q1246" s="1"/>
  <c r="R1246" s="1"/>
  <c r="R1245"/>
  <c r="P1245"/>
  <c r="Q1245" s="1"/>
  <c r="P1244"/>
  <c r="Q1244" s="1"/>
  <c r="R1244" s="1"/>
  <c r="P1243"/>
  <c r="Q1243" s="1"/>
  <c r="R1243" s="1"/>
  <c r="P1242"/>
  <c r="Q1242" s="1"/>
  <c r="R1242" s="1"/>
  <c r="P1241"/>
  <c r="Q1241" s="1"/>
  <c r="R1241" s="1"/>
  <c r="Q1240"/>
  <c r="R1240" s="1"/>
  <c r="P1240"/>
  <c r="P1239"/>
  <c r="Q1239" s="1"/>
  <c r="R1239" s="1"/>
  <c r="Q1238"/>
  <c r="R1238" s="1"/>
  <c r="P1238"/>
  <c r="P1237"/>
  <c r="Q1237" s="1"/>
  <c r="R1237" s="1"/>
  <c r="Q1236"/>
  <c r="R1236" s="1"/>
  <c r="P1236"/>
  <c r="P1235"/>
  <c r="Q1235" s="1"/>
  <c r="R1235" s="1"/>
  <c r="P1234"/>
  <c r="Q1234" s="1"/>
  <c r="R1234" s="1"/>
  <c r="P1233"/>
  <c r="Q1233" s="1"/>
  <c r="R1233" s="1"/>
  <c r="P1232"/>
  <c r="Q1232" s="1"/>
  <c r="R1232" s="1"/>
  <c r="P1231"/>
  <c r="Q1231" s="1"/>
  <c r="R1231" s="1"/>
  <c r="Q1230"/>
  <c r="R1230" s="1"/>
  <c r="P1230"/>
  <c r="R1229"/>
  <c r="P1229"/>
  <c r="Q1229" s="1"/>
  <c r="P1228"/>
  <c r="Q1228" s="1"/>
  <c r="R1228" s="1"/>
  <c r="P1227"/>
  <c r="Q1227" s="1"/>
  <c r="R1227" s="1"/>
  <c r="P1226"/>
  <c r="Q1226" s="1"/>
  <c r="R1226" s="1"/>
  <c r="Q1225"/>
  <c r="R1225" s="1"/>
  <c r="P1225"/>
  <c r="P1224"/>
  <c r="Q1224" s="1"/>
  <c r="R1224" s="1"/>
  <c r="P1223"/>
  <c r="Q1223" s="1"/>
  <c r="R1223" s="1"/>
  <c r="R1222"/>
  <c r="P1222"/>
  <c r="Q1222" s="1"/>
  <c r="Q1221"/>
  <c r="R1221" s="1"/>
  <c r="P1221"/>
  <c r="P1220"/>
  <c r="Q1220" s="1"/>
  <c r="R1220" s="1"/>
  <c r="P1219"/>
  <c r="Q1219" s="1"/>
  <c r="R1219" s="1"/>
  <c r="Q1218"/>
  <c r="R1218" s="1"/>
  <c r="P1218"/>
  <c r="Q1217"/>
  <c r="R1217" s="1"/>
  <c r="P1217"/>
  <c r="P1216"/>
  <c r="Q1216" s="1"/>
  <c r="R1216" s="1"/>
  <c r="P1215"/>
  <c r="Q1215" s="1"/>
  <c r="R1215" s="1"/>
  <c r="P1214"/>
  <c r="Q1214" s="1"/>
  <c r="R1214" s="1"/>
  <c r="P1213"/>
  <c r="Q1213" s="1"/>
  <c r="R1213" s="1"/>
  <c r="P1212"/>
  <c r="Q1212" s="1"/>
  <c r="R1212" s="1"/>
  <c r="P1211"/>
  <c r="Q1211" s="1"/>
  <c r="R1211" s="1"/>
  <c r="P1210"/>
  <c r="Q1210" s="1"/>
  <c r="R1210" s="1"/>
  <c r="Q1209"/>
  <c r="R1209" s="1"/>
  <c r="P1209"/>
  <c r="P1208"/>
  <c r="Q1208" s="1"/>
  <c r="R1208" s="1"/>
  <c r="P1207"/>
  <c r="Q1207" s="1"/>
  <c r="R1207" s="1"/>
  <c r="P1206"/>
  <c r="Q1206" s="1"/>
  <c r="R1206" s="1"/>
  <c r="P1205"/>
  <c r="Q1205" s="1"/>
  <c r="R1205" s="1"/>
  <c r="P1204"/>
  <c r="Q1204" s="1"/>
  <c r="R1204" s="1"/>
  <c r="P1203"/>
  <c r="Q1203" s="1"/>
  <c r="R1203" s="1"/>
  <c r="Q1202"/>
  <c r="R1202" s="1"/>
  <c r="P1202"/>
  <c r="P1201"/>
  <c r="Q1201" s="1"/>
  <c r="R1201" s="1"/>
  <c r="P1200"/>
  <c r="Q1200" s="1"/>
  <c r="R1200" s="1"/>
  <c r="P1199"/>
  <c r="Q1199" s="1"/>
  <c r="R1199" s="1"/>
  <c r="P1198"/>
  <c r="Q1198" s="1"/>
  <c r="R1198" s="1"/>
  <c r="P1197"/>
  <c r="Q1197" s="1"/>
  <c r="R1197" s="1"/>
  <c r="P1196"/>
  <c r="Q1196" s="1"/>
  <c r="R1196" s="1"/>
  <c r="P1195"/>
  <c r="Q1195" s="1"/>
  <c r="R1195" s="1"/>
  <c r="P1194"/>
  <c r="Q1194" s="1"/>
  <c r="R1194" s="1"/>
  <c r="R1193"/>
  <c r="Q1193"/>
  <c r="P1193"/>
  <c r="Q1192"/>
  <c r="R1192" s="1"/>
  <c r="P1192"/>
  <c r="P1191"/>
  <c r="Q1191" s="1"/>
  <c r="R1191" s="1"/>
  <c r="Q1190"/>
  <c r="R1190" s="1"/>
  <c r="P1190"/>
  <c r="Q1189"/>
  <c r="R1189" s="1"/>
  <c r="P1189"/>
  <c r="Q1188"/>
  <c r="R1188" s="1"/>
  <c r="P1188"/>
  <c r="P1187"/>
  <c r="Q1187" s="1"/>
  <c r="R1187" s="1"/>
  <c r="Q1186"/>
  <c r="R1186" s="1"/>
  <c r="P1186"/>
  <c r="Q1185"/>
  <c r="R1185" s="1"/>
  <c r="P1185"/>
  <c r="P1184"/>
  <c r="Q1184" s="1"/>
  <c r="R1184" s="1"/>
  <c r="P1183"/>
  <c r="Q1183" s="1"/>
  <c r="R1183" s="1"/>
  <c r="Q1182"/>
  <c r="R1182" s="1"/>
  <c r="P1182"/>
  <c r="R1181"/>
  <c r="Q1181"/>
  <c r="P1181"/>
  <c r="P1180"/>
  <c r="Q1180" s="1"/>
  <c r="R1180" s="1"/>
  <c r="P1179"/>
  <c r="Q1179" s="1"/>
  <c r="R1179" s="1"/>
  <c r="P1178"/>
  <c r="Q1178" s="1"/>
  <c r="R1178" s="1"/>
  <c r="R1177"/>
  <c r="Q1177"/>
  <c r="P1177"/>
  <c r="Q1176"/>
  <c r="R1176" s="1"/>
  <c r="P1176"/>
  <c r="P1175"/>
  <c r="Q1175" s="1"/>
  <c r="R1175" s="1"/>
  <c r="P1174"/>
  <c r="Q1174" s="1"/>
  <c r="R1174" s="1"/>
  <c r="Q1173"/>
  <c r="R1173" s="1"/>
  <c r="P1173"/>
  <c r="Q1172"/>
  <c r="R1172" s="1"/>
  <c r="P1172"/>
  <c r="P1171"/>
  <c r="Q1171" s="1"/>
  <c r="R1171" s="1"/>
  <c r="Q1170"/>
  <c r="R1170" s="1"/>
  <c r="P1170"/>
  <c r="P1169"/>
  <c r="Q1169" s="1"/>
  <c r="R1169" s="1"/>
  <c r="P1168"/>
  <c r="Q1168" s="1"/>
  <c r="R1168" s="1"/>
  <c r="P1167"/>
  <c r="Q1167" s="1"/>
  <c r="R1167" s="1"/>
  <c r="P1166"/>
  <c r="Q1166" s="1"/>
  <c r="R1166" s="1"/>
  <c r="R1165"/>
  <c r="P1165"/>
  <c r="Q1165" s="1"/>
  <c r="P1164"/>
  <c r="Q1164" s="1"/>
  <c r="R1164" s="1"/>
  <c r="P1163"/>
  <c r="Q1163" s="1"/>
  <c r="R1163" s="1"/>
  <c r="Q1162"/>
  <c r="R1162" s="1"/>
  <c r="P1162"/>
  <c r="Q1161"/>
  <c r="R1161" s="1"/>
  <c r="P1161"/>
  <c r="Q1160"/>
  <c r="R1160" s="1"/>
  <c r="P1160"/>
  <c r="P1159"/>
  <c r="Q1159" s="1"/>
  <c r="R1159" s="1"/>
  <c r="P1158"/>
  <c r="Q1158" s="1"/>
  <c r="R1158" s="1"/>
  <c r="Q1157"/>
  <c r="R1157" s="1"/>
  <c r="P1157"/>
  <c r="P1156"/>
  <c r="Q1156" s="1"/>
  <c r="R1156" s="1"/>
  <c r="P1155"/>
  <c r="Q1155" s="1"/>
  <c r="R1155" s="1"/>
  <c r="Q1154"/>
  <c r="R1154" s="1"/>
  <c r="P1154"/>
  <c r="Q1153"/>
  <c r="R1153" s="1"/>
  <c r="P1153"/>
  <c r="P1152"/>
  <c r="Q1152" s="1"/>
  <c r="R1152" s="1"/>
  <c r="P1151"/>
  <c r="Q1151" s="1"/>
  <c r="R1151" s="1"/>
  <c r="Q1150"/>
  <c r="R1150" s="1"/>
  <c r="P1150"/>
  <c r="Q1149"/>
  <c r="R1149" s="1"/>
  <c r="P1149"/>
  <c r="Q1148"/>
  <c r="R1148" s="1"/>
  <c r="P1148"/>
  <c r="P1147"/>
  <c r="Q1147" s="1"/>
  <c r="R1147" s="1"/>
  <c r="Q1146"/>
  <c r="R1146" s="1"/>
  <c r="P1146"/>
  <c r="P1145"/>
  <c r="Q1145" s="1"/>
  <c r="R1145" s="1"/>
  <c r="P1144"/>
  <c r="Q1144" s="1"/>
  <c r="R1144" s="1"/>
  <c r="P1143"/>
  <c r="Q1143" s="1"/>
  <c r="R1143" s="1"/>
  <c r="Q1142"/>
  <c r="R1142" s="1"/>
  <c r="P1142"/>
  <c r="P1141"/>
  <c r="Q1141" s="1"/>
  <c r="R1141" s="1"/>
  <c r="Q1140"/>
  <c r="R1140" s="1"/>
  <c r="P1140"/>
  <c r="P1139"/>
  <c r="Q1139" s="1"/>
  <c r="R1139" s="1"/>
  <c r="P1138"/>
  <c r="Q1138" s="1"/>
  <c r="R1138" s="1"/>
  <c r="Q1137"/>
  <c r="R1137" s="1"/>
  <c r="P1137"/>
  <c r="Q1136"/>
  <c r="R1136" s="1"/>
  <c r="P1136"/>
  <c r="P1135"/>
  <c r="Q1135" s="1"/>
  <c r="R1135" s="1"/>
  <c r="Q1134"/>
  <c r="R1134" s="1"/>
  <c r="P1134"/>
  <c r="Q1133"/>
  <c r="R1133" s="1"/>
  <c r="P1133"/>
  <c r="Q1132"/>
  <c r="R1132" s="1"/>
  <c r="P1132"/>
  <c r="P1131"/>
  <c r="Q1131" s="1"/>
  <c r="R1131" s="1"/>
  <c r="P1130"/>
  <c r="Q1130" s="1"/>
  <c r="R1130" s="1"/>
  <c r="Q1129"/>
  <c r="R1129" s="1"/>
  <c r="P1129"/>
  <c r="P1128"/>
  <c r="Q1128" s="1"/>
  <c r="R1128" s="1"/>
  <c r="P1127"/>
  <c r="Q1127" s="1"/>
  <c r="R1127" s="1"/>
  <c r="Q1126"/>
  <c r="R1126" s="1"/>
  <c r="P1126"/>
  <c r="Q1125"/>
  <c r="R1125" s="1"/>
  <c r="P1125"/>
  <c r="P1124"/>
  <c r="Q1124" s="1"/>
  <c r="R1124" s="1"/>
  <c r="P1123"/>
  <c r="Q1123" s="1"/>
  <c r="R1123" s="1"/>
  <c r="P1122"/>
  <c r="Q1122" s="1"/>
  <c r="R1122" s="1"/>
  <c r="Q1121"/>
  <c r="R1121" s="1"/>
  <c r="P1121"/>
  <c r="P1120"/>
  <c r="Q1120" s="1"/>
  <c r="R1120" s="1"/>
  <c r="R1119"/>
  <c r="P1119"/>
  <c r="Q1119" s="1"/>
  <c r="P1118"/>
  <c r="Q1118" s="1"/>
  <c r="R1118" s="1"/>
  <c r="P1117"/>
  <c r="Q1117" s="1"/>
  <c r="R1117" s="1"/>
  <c r="P1116"/>
  <c r="Q1116" s="1"/>
  <c r="R1116" s="1"/>
  <c r="P1115"/>
  <c r="Q1115" s="1"/>
  <c r="R1115" s="1"/>
  <c r="R1114"/>
  <c r="P1114"/>
  <c r="Q1114" s="1"/>
  <c r="P1113"/>
  <c r="Q1113" s="1"/>
  <c r="R1113" s="1"/>
  <c r="P1112"/>
  <c r="Q1112" s="1"/>
  <c r="R1112" s="1"/>
  <c r="P1111"/>
  <c r="Q1111" s="1"/>
  <c r="R1111" s="1"/>
  <c r="Q1110"/>
  <c r="R1110" s="1"/>
  <c r="P1110"/>
  <c r="P1109"/>
  <c r="Q1109" s="1"/>
  <c r="R1109" s="1"/>
  <c r="P1108"/>
  <c r="Q1108" s="1"/>
  <c r="R1108" s="1"/>
  <c r="P1107"/>
  <c r="Q1107" s="1"/>
  <c r="R1107" s="1"/>
  <c r="Q1106"/>
  <c r="R1106" s="1"/>
  <c r="P1106"/>
  <c r="P1105"/>
  <c r="Q1105" s="1"/>
  <c r="R1105" s="1"/>
  <c r="P1104"/>
  <c r="Q1104" s="1"/>
  <c r="R1104" s="1"/>
  <c r="R1103"/>
  <c r="P1103"/>
  <c r="Q1103" s="1"/>
  <c r="P1102"/>
  <c r="Q1102" s="1"/>
  <c r="R1102" s="1"/>
  <c r="P1101"/>
  <c r="Q1101" s="1"/>
  <c r="R1101" s="1"/>
  <c r="P1100"/>
  <c r="Q1100" s="1"/>
  <c r="R1100" s="1"/>
  <c r="P1099"/>
  <c r="Q1099" s="1"/>
  <c r="R1099" s="1"/>
  <c r="P1098"/>
  <c r="Q1098" s="1"/>
  <c r="R1098" s="1"/>
  <c r="P1097"/>
  <c r="Q1097" s="1"/>
  <c r="R1097" s="1"/>
  <c r="P1096"/>
  <c r="Q1096" s="1"/>
  <c r="R1096" s="1"/>
  <c r="P1095"/>
  <c r="Q1095" s="1"/>
  <c r="R1095" s="1"/>
  <c r="R1094"/>
  <c r="Q1094"/>
  <c r="P1094"/>
  <c r="P1093"/>
  <c r="Q1093" s="1"/>
  <c r="R1093" s="1"/>
  <c r="P1092"/>
  <c r="Q1092" s="1"/>
  <c r="R1092" s="1"/>
  <c r="P1091"/>
  <c r="Q1091" s="1"/>
  <c r="R1091" s="1"/>
  <c r="P1090"/>
  <c r="Q1090" s="1"/>
  <c r="R1090" s="1"/>
  <c r="Q1089"/>
  <c r="R1089" s="1"/>
  <c r="P1089"/>
  <c r="P1088"/>
  <c r="Q1088" s="1"/>
  <c r="R1088" s="1"/>
  <c r="P1087"/>
  <c r="Q1087" s="1"/>
  <c r="R1087" s="1"/>
  <c r="P1086"/>
  <c r="Q1086" s="1"/>
  <c r="R1086" s="1"/>
  <c r="P1085"/>
  <c r="Q1085" s="1"/>
  <c r="R1085" s="1"/>
  <c r="P1084"/>
  <c r="Q1084" s="1"/>
  <c r="R1084" s="1"/>
  <c r="P1083"/>
  <c r="Q1083" s="1"/>
  <c r="R1083" s="1"/>
  <c r="Q1082"/>
  <c r="R1082" s="1"/>
  <c r="P1082"/>
  <c r="P1081"/>
  <c r="Q1081" s="1"/>
  <c r="R1081" s="1"/>
  <c r="P1080"/>
  <c r="Q1080" s="1"/>
  <c r="R1080" s="1"/>
  <c r="P1079"/>
  <c r="Q1079" s="1"/>
  <c r="R1079" s="1"/>
  <c r="P1078"/>
  <c r="Q1078" s="1"/>
  <c r="R1078" s="1"/>
  <c r="P1077"/>
  <c r="Q1077" s="1"/>
  <c r="R1077" s="1"/>
  <c r="R1076"/>
  <c r="Q1076"/>
  <c r="P1076"/>
  <c r="P1075"/>
  <c r="Q1075" s="1"/>
  <c r="R1075" s="1"/>
  <c r="Q1074"/>
  <c r="R1074" s="1"/>
  <c r="P1074"/>
  <c r="P1073"/>
  <c r="Q1073" s="1"/>
  <c r="R1073" s="1"/>
  <c r="P1072"/>
  <c r="Q1072" s="1"/>
  <c r="R1072" s="1"/>
  <c r="P1071"/>
  <c r="Q1071" s="1"/>
  <c r="R1071" s="1"/>
  <c r="R1070"/>
  <c r="P1070"/>
  <c r="Q1070" s="1"/>
  <c r="Q1069"/>
  <c r="R1069" s="1"/>
  <c r="P1069"/>
  <c r="P1068"/>
  <c r="Q1068" s="1"/>
  <c r="R1068" s="1"/>
  <c r="P1067"/>
  <c r="Q1067" s="1"/>
  <c r="R1067" s="1"/>
  <c r="P1066"/>
  <c r="Q1066" s="1"/>
  <c r="R1066" s="1"/>
  <c r="P1065"/>
  <c r="Q1065" s="1"/>
  <c r="R1065" s="1"/>
  <c r="Q1064"/>
  <c r="R1064" s="1"/>
  <c r="P1064"/>
  <c r="P1063"/>
  <c r="Q1063" s="1"/>
  <c r="R1063" s="1"/>
  <c r="P1062"/>
  <c r="Q1062" s="1"/>
  <c r="R1062" s="1"/>
  <c r="P1061"/>
  <c r="Q1061" s="1"/>
  <c r="R1061" s="1"/>
  <c r="P1060"/>
  <c r="Q1060" s="1"/>
  <c r="R1060" s="1"/>
  <c r="P1059"/>
  <c r="Q1059" s="1"/>
  <c r="R1059" s="1"/>
  <c r="P1058"/>
  <c r="Q1058" s="1"/>
  <c r="R1058" s="1"/>
  <c r="P1057"/>
  <c r="Q1057" s="1"/>
  <c r="R1057" s="1"/>
  <c r="P1056"/>
  <c r="Q1056" s="1"/>
  <c r="R1056" s="1"/>
  <c r="P1055"/>
  <c r="Q1055" s="1"/>
  <c r="R1055" s="1"/>
  <c r="R1054"/>
  <c r="P1054"/>
  <c r="Q1054" s="1"/>
  <c r="P1053"/>
  <c r="Q1053" s="1"/>
  <c r="R1053" s="1"/>
  <c r="Q1052"/>
  <c r="R1052" s="1"/>
  <c r="P1052"/>
  <c r="P1051"/>
  <c r="Q1051" s="1"/>
  <c r="R1051" s="1"/>
  <c r="Q1050"/>
  <c r="R1050" s="1"/>
  <c r="P1050"/>
  <c r="P1049"/>
  <c r="Q1049" s="1"/>
  <c r="R1049" s="1"/>
  <c r="Q1048"/>
  <c r="R1048" s="1"/>
  <c r="P1048"/>
  <c r="Q1047"/>
  <c r="R1047" s="1"/>
  <c r="P1047"/>
  <c r="R1046"/>
  <c r="P1046"/>
  <c r="Q1046" s="1"/>
  <c r="P1045"/>
  <c r="Q1045" s="1"/>
  <c r="R1045" s="1"/>
  <c r="R1044"/>
  <c r="P1044"/>
  <c r="Q1044" s="1"/>
  <c r="P1043"/>
  <c r="Q1043" s="1"/>
  <c r="R1043" s="1"/>
  <c r="R1042"/>
  <c r="Q1042"/>
  <c r="P1042"/>
  <c r="P1041"/>
  <c r="Q1041" s="1"/>
  <c r="R1041" s="1"/>
  <c r="P1040"/>
  <c r="Q1040" s="1"/>
  <c r="R1040" s="1"/>
  <c r="P1039"/>
  <c r="Q1039" s="1"/>
  <c r="R1039" s="1"/>
  <c r="R1038"/>
  <c r="Q1038"/>
  <c r="P1038"/>
  <c r="P1037"/>
  <c r="Q1037" s="1"/>
  <c r="R1037" s="1"/>
  <c r="P1036"/>
  <c r="Q1036" s="1"/>
  <c r="R1036" s="1"/>
  <c r="P1035"/>
  <c r="Q1035" s="1"/>
  <c r="R1035" s="1"/>
  <c r="P1034"/>
  <c r="Q1034" s="1"/>
  <c r="R1034" s="1"/>
  <c r="Q1033"/>
  <c r="R1033" s="1"/>
  <c r="P1033"/>
  <c r="P1032"/>
  <c r="Q1032" s="1"/>
  <c r="R1032" s="1"/>
  <c r="P1031"/>
  <c r="Q1031" s="1"/>
  <c r="R1031" s="1"/>
  <c r="Q1030"/>
  <c r="R1030" s="1"/>
  <c r="P1030"/>
  <c r="P1029"/>
  <c r="Q1029" s="1"/>
  <c r="R1029" s="1"/>
  <c r="P1028"/>
  <c r="Q1028" s="1"/>
  <c r="R1028" s="1"/>
  <c r="P1027"/>
  <c r="Q1027" s="1"/>
  <c r="R1027" s="1"/>
  <c r="P1026"/>
  <c r="Q1026" s="1"/>
  <c r="R1026" s="1"/>
  <c r="P1025"/>
  <c r="Q1025" s="1"/>
  <c r="R1025" s="1"/>
  <c r="P1024"/>
  <c r="Q1024" s="1"/>
  <c r="R1024" s="1"/>
  <c r="P1023"/>
  <c r="Q1023" s="1"/>
  <c r="R1023" s="1"/>
  <c r="R1022"/>
  <c r="P1022"/>
  <c r="Q1022" s="1"/>
  <c r="P1021"/>
  <c r="Q1021" s="1"/>
  <c r="R1021" s="1"/>
  <c r="Q1020"/>
  <c r="R1020" s="1"/>
  <c r="P1020"/>
  <c r="P1019"/>
  <c r="Q1019" s="1"/>
  <c r="R1019" s="1"/>
  <c r="P1018"/>
  <c r="Q1018" s="1"/>
  <c r="R1018" s="1"/>
  <c r="P1017"/>
  <c r="Q1017" s="1"/>
  <c r="R1017" s="1"/>
  <c r="P1016"/>
  <c r="Q1016" s="1"/>
  <c r="R1016" s="1"/>
  <c r="P1015"/>
  <c r="Q1015" s="1"/>
  <c r="R1015" s="1"/>
  <c r="Q1014"/>
  <c r="R1014" s="1"/>
  <c r="P1014"/>
  <c r="P1013"/>
  <c r="Q1013" s="1"/>
  <c r="R1013" s="1"/>
  <c r="P1012"/>
  <c r="Q1012" s="1"/>
  <c r="R1012" s="1"/>
  <c r="P1011"/>
  <c r="Q1011" s="1"/>
  <c r="R1011" s="1"/>
  <c r="Q1010"/>
  <c r="R1010" s="1"/>
  <c r="P1010"/>
  <c r="Q1009"/>
  <c r="R1009" s="1"/>
  <c r="P1009"/>
  <c r="P1008"/>
  <c r="Q1008" s="1"/>
  <c r="R1008" s="1"/>
  <c r="Q1007"/>
  <c r="R1007" s="1"/>
  <c r="P1007"/>
  <c r="R1006"/>
  <c r="P1006"/>
  <c r="Q1006" s="1"/>
  <c r="P1005"/>
  <c r="Q1005" s="1"/>
  <c r="R1005" s="1"/>
  <c r="P1004"/>
  <c r="Q1004" s="1"/>
  <c r="R1004" s="1"/>
  <c r="P1003"/>
  <c r="Q1003" s="1"/>
  <c r="R1003" s="1"/>
  <c r="P1002"/>
  <c r="Q1002" s="1"/>
  <c r="R1002" s="1"/>
  <c r="Q1001"/>
  <c r="R1001" s="1"/>
  <c r="P1001"/>
  <c r="P1000"/>
  <c r="Q1000" s="1"/>
  <c r="R1000" s="1"/>
  <c r="P999"/>
  <c r="Q999" s="1"/>
  <c r="R999" s="1"/>
  <c r="Q998"/>
  <c r="R998" s="1"/>
  <c r="P998"/>
  <c r="P997"/>
  <c r="Q997" s="1"/>
  <c r="R997" s="1"/>
  <c r="P996"/>
  <c r="Q996" s="1"/>
  <c r="R996" s="1"/>
  <c r="P995"/>
  <c r="Q995" s="1"/>
  <c r="R995" s="1"/>
  <c r="Q994"/>
  <c r="R994" s="1"/>
  <c r="P994"/>
  <c r="Q993"/>
  <c r="R993" s="1"/>
  <c r="P993"/>
  <c r="Q992"/>
  <c r="R992" s="1"/>
  <c r="P992"/>
  <c r="P991"/>
  <c r="Q991" s="1"/>
  <c r="R991" s="1"/>
  <c r="P990"/>
  <c r="Q990" s="1"/>
  <c r="R990" s="1"/>
  <c r="Q989"/>
  <c r="R989" s="1"/>
  <c r="P989"/>
  <c r="P988"/>
  <c r="Q988" s="1"/>
  <c r="R988" s="1"/>
  <c r="P987"/>
  <c r="Q987" s="1"/>
  <c r="R987" s="1"/>
  <c r="Q986"/>
  <c r="R986" s="1"/>
  <c r="P986"/>
  <c r="Q985"/>
  <c r="R985" s="1"/>
  <c r="P985"/>
  <c r="P984"/>
  <c r="Q984" s="1"/>
  <c r="R984" s="1"/>
  <c r="Q983"/>
  <c r="R983" s="1"/>
  <c r="P983"/>
  <c r="R982"/>
  <c r="P982"/>
  <c r="Q982" s="1"/>
  <c r="P981"/>
  <c r="Q981" s="1"/>
  <c r="R981" s="1"/>
  <c r="P980"/>
  <c r="Q980" s="1"/>
  <c r="R980" s="1"/>
  <c r="P979"/>
  <c r="Q979" s="1"/>
  <c r="R979" s="1"/>
  <c r="P978"/>
  <c r="Q978" s="1"/>
  <c r="R978" s="1"/>
  <c r="Q977"/>
  <c r="R977" s="1"/>
  <c r="P977"/>
  <c r="P976"/>
  <c r="Q976" s="1"/>
  <c r="R976" s="1"/>
  <c r="Q975"/>
  <c r="R975" s="1"/>
  <c r="P975"/>
  <c r="P974"/>
  <c r="Q974" s="1"/>
  <c r="R974" s="1"/>
  <c r="P973"/>
  <c r="Q973" s="1"/>
  <c r="R973" s="1"/>
  <c r="P972"/>
  <c r="Q972" s="1"/>
  <c r="R972" s="1"/>
  <c r="P971"/>
  <c r="Q971" s="1"/>
  <c r="R971" s="1"/>
  <c r="P970"/>
  <c r="Q970" s="1"/>
  <c r="R970" s="1"/>
  <c r="Q969"/>
  <c r="R969" s="1"/>
  <c r="P969"/>
  <c r="P968"/>
  <c r="Q968" s="1"/>
  <c r="R968" s="1"/>
  <c r="P967"/>
  <c r="Q967" s="1"/>
  <c r="R967" s="1"/>
  <c r="R966"/>
  <c r="Q966"/>
  <c r="P966"/>
  <c r="Q965"/>
  <c r="R965" s="1"/>
  <c r="P965"/>
  <c r="P964"/>
  <c r="Q964" s="1"/>
  <c r="R964" s="1"/>
  <c r="P963"/>
  <c r="Q963" s="1"/>
  <c r="R963" s="1"/>
  <c r="P962"/>
  <c r="Q962" s="1"/>
  <c r="R962" s="1"/>
  <c r="R961"/>
  <c r="Q961"/>
  <c r="P961"/>
  <c r="Q960"/>
  <c r="R960" s="1"/>
  <c r="P960"/>
  <c r="Q959"/>
  <c r="R959" s="1"/>
  <c r="P959"/>
  <c r="Q958"/>
  <c r="R958" s="1"/>
  <c r="P958"/>
  <c r="Q957"/>
  <c r="R957" s="1"/>
  <c r="P957"/>
  <c r="Q956"/>
  <c r="R956" s="1"/>
  <c r="P956"/>
  <c r="P955"/>
  <c r="Q955" s="1"/>
  <c r="R955" s="1"/>
  <c r="Q954"/>
  <c r="R954" s="1"/>
  <c r="P954"/>
  <c r="Q953"/>
  <c r="R953" s="1"/>
  <c r="P953"/>
  <c r="P952"/>
  <c r="Q952" s="1"/>
  <c r="R952" s="1"/>
  <c r="Q951"/>
  <c r="R951" s="1"/>
  <c r="P951"/>
  <c r="Q950"/>
  <c r="R950" s="1"/>
  <c r="P950"/>
  <c r="P949"/>
  <c r="Q949" s="1"/>
  <c r="R949" s="1"/>
  <c r="R948"/>
  <c r="Q948"/>
  <c r="P948"/>
  <c r="P947"/>
  <c r="Q947" s="1"/>
  <c r="R947" s="1"/>
  <c r="Q946"/>
  <c r="R946" s="1"/>
  <c r="P946"/>
  <c r="P945"/>
  <c r="Q945" s="1"/>
  <c r="R945" s="1"/>
  <c r="P944"/>
  <c r="Q944" s="1"/>
  <c r="R944" s="1"/>
  <c r="P943"/>
  <c r="Q943" s="1"/>
  <c r="R943" s="1"/>
  <c r="Q942"/>
  <c r="R942" s="1"/>
  <c r="P942"/>
  <c r="P941"/>
  <c r="Q941" s="1"/>
  <c r="R941" s="1"/>
  <c r="P940"/>
  <c r="Q940" s="1"/>
  <c r="R940" s="1"/>
  <c r="P939"/>
  <c r="Q939" s="1"/>
  <c r="R939" s="1"/>
  <c r="P938"/>
  <c r="Q938" s="1"/>
  <c r="R938" s="1"/>
  <c r="Q937"/>
  <c r="R937" s="1"/>
  <c r="P937"/>
  <c r="Q936"/>
  <c r="R936" s="1"/>
  <c r="P936"/>
  <c r="P935"/>
  <c r="Q935" s="1"/>
  <c r="R935" s="1"/>
  <c r="Q934"/>
  <c r="R934" s="1"/>
  <c r="P934"/>
  <c r="P933"/>
  <c r="Q933" s="1"/>
  <c r="R933" s="1"/>
  <c r="P932"/>
  <c r="Q932" s="1"/>
  <c r="R932" s="1"/>
  <c r="P931"/>
  <c r="Q931" s="1"/>
  <c r="R931" s="1"/>
  <c r="P930"/>
  <c r="Q930" s="1"/>
  <c r="R930" s="1"/>
  <c r="R929"/>
  <c r="P929"/>
  <c r="Q929" s="1"/>
  <c r="P928"/>
  <c r="Q928" s="1"/>
  <c r="R928" s="1"/>
  <c r="P927"/>
  <c r="Q927" s="1"/>
  <c r="R927" s="1"/>
  <c r="P926"/>
  <c r="Q926" s="1"/>
  <c r="R926" s="1"/>
  <c r="Q925"/>
  <c r="R925" s="1"/>
  <c r="P925"/>
  <c r="P924"/>
  <c r="Q924" s="1"/>
  <c r="R924" s="1"/>
  <c r="P923"/>
  <c r="Q923" s="1"/>
  <c r="R923" s="1"/>
  <c r="R922"/>
  <c r="Q922"/>
  <c r="P922"/>
  <c r="Q921"/>
  <c r="R921" s="1"/>
  <c r="P921"/>
  <c r="P920"/>
  <c r="Q920" s="1"/>
  <c r="R920" s="1"/>
  <c r="Q919"/>
  <c r="R919" s="1"/>
  <c r="P919"/>
  <c r="P918"/>
  <c r="Q918" s="1"/>
  <c r="R918" s="1"/>
  <c r="P917"/>
  <c r="Q917" s="1"/>
  <c r="R917" s="1"/>
  <c r="P916"/>
  <c r="Q916" s="1"/>
  <c r="R916" s="1"/>
  <c r="P915"/>
  <c r="Q915" s="1"/>
  <c r="R915" s="1"/>
  <c r="R914"/>
  <c r="P914"/>
  <c r="Q914" s="1"/>
  <c r="P913"/>
  <c r="Q913" s="1"/>
  <c r="R913" s="1"/>
  <c r="P912"/>
  <c r="Q912" s="1"/>
  <c r="R912" s="1"/>
  <c r="P911"/>
  <c r="Q911" s="1"/>
  <c r="R911" s="1"/>
  <c r="Q910"/>
  <c r="R910" s="1"/>
  <c r="P910"/>
  <c r="P909"/>
  <c r="Q909" s="1"/>
  <c r="R909" s="1"/>
  <c r="P908"/>
  <c r="Q908" s="1"/>
  <c r="R908" s="1"/>
  <c r="R907"/>
  <c r="P907"/>
  <c r="Q907" s="1"/>
  <c r="P906"/>
  <c r="Q906" s="1"/>
  <c r="R906" s="1"/>
  <c r="P905"/>
  <c r="Q905" s="1"/>
  <c r="R905" s="1"/>
  <c r="Q904"/>
  <c r="R904" s="1"/>
  <c r="P904"/>
  <c r="P903"/>
  <c r="Q903" s="1"/>
  <c r="R903" s="1"/>
  <c r="R902"/>
  <c r="P902"/>
  <c r="Q902" s="1"/>
  <c r="R901"/>
  <c r="Q901"/>
  <c r="P901"/>
  <c r="P900"/>
  <c r="Q900" s="1"/>
  <c r="R900" s="1"/>
  <c r="P899"/>
  <c r="Q899" s="1"/>
  <c r="R899" s="1"/>
  <c r="P898"/>
  <c r="Q898" s="1"/>
  <c r="R898" s="1"/>
  <c r="P897"/>
  <c r="Q897" s="1"/>
  <c r="R897" s="1"/>
  <c r="P896"/>
  <c r="Q896" s="1"/>
  <c r="R896" s="1"/>
  <c r="P895"/>
  <c r="Q895" s="1"/>
  <c r="R895" s="1"/>
  <c r="Q894"/>
  <c r="R894" s="1"/>
  <c r="P894"/>
  <c r="P893"/>
  <c r="Q893" s="1"/>
  <c r="R893" s="1"/>
  <c r="P892"/>
  <c r="Q892" s="1"/>
  <c r="R892" s="1"/>
  <c r="R891"/>
  <c r="P891"/>
  <c r="Q891" s="1"/>
  <c r="P890"/>
  <c r="Q890" s="1"/>
  <c r="R890" s="1"/>
  <c r="P889"/>
  <c r="Q889" s="1"/>
  <c r="R889" s="1"/>
  <c r="Q888"/>
  <c r="R888" s="1"/>
  <c r="P888"/>
  <c r="P887"/>
  <c r="Q887" s="1"/>
  <c r="R887" s="1"/>
  <c r="R886"/>
  <c r="Q886"/>
  <c r="P886"/>
  <c r="Q885"/>
  <c r="R885" s="1"/>
  <c r="P885"/>
  <c r="P884"/>
  <c r="Q884" s="1"/>
  <c r="R884" s="1"/>
  <c r="P883"/>
  <c r="Q883" s="1"/>
  <c r="R883" s="1"/>
  <c r="R882"/>
  <c r="P882"/>
  <c r="Q882" s="1"/>
  <c r="P881"/>
  <c r="Q881" s="1"/>
  <c r="R881" s="1"/>
  <c r="P880"/>
  <c r="Q880" s="1"/>
  <c r="R880" s="1"/>
  <c r="P879"/>
  <c r="Q879" s="1"/>
  <c r="R879" s="1"/>
  <c r="P878"/>
  <c r="Q878" s="1"/>
  <c r="R878" s="1"/>
  <c r="Q877"/>
  <c r="R877" s="1"/>
  <c r="P877"/>
  <c r="P876"/>
  <c r="Q876" s="1"/>
  <c r="R876" s="1"/>
  <c r="P875"/>
  <c r="Q875" s="1"/>
  <c r="R875" s="1"/>
  <c r="P874"/>
  <c r="Q874" s="1"/>
  <c r="R874" s="1"/>
  <c r="P873"/>
  <c r="Q873" s="1"/>
  <c r="R873" s="1"/>
  <c r="Q872"/>
  <c r="R872" s="1"/>
  <c r="P872"/>
  <c r="P871"/>
  <c r="Q871" s="1"/>
  <c r="R871" s="1"/>
  <c r="P870"/>
  <c r="Q870" s="1"/>
  <c r="R870" s="1"/>
  <c r="P869"/>
  <c r="Q869" s="1"/>
  <c r="R869" s="1"/>
  <c r="Q868"/>
  <c r="R868" s="1"/>
  <c r="P868"/>
  <c r="P867"/>
  <c r="Q867" s="1"/>
  <c r="R867" s="1"/>
  <c r="P866"/>
  <c r="Q866" s="1"/>
  <c r="R866" s="1"/>
  <c r="P865"/>
  <c r="Q865" s="1"/>
  <c r="R865" s="1"/>
  <c r="Q864"/>
  <c r="R864" s="1"/>
  <c r="P864"/>
  <c r="P863"/>
  <c r="Q863" s="1"/>
  <c r="R863" s="1"/>
  <c r="R862"/>
  <c r="Q862"/>
  <c r="P862"/>
  <c r="P861"/>
  <c r="Q861" s="1"/>
  <c r="R861" s="1"/>
  <c r="P860"/>
  <c r="Q860" s="1"/>
  <c r="R860" s="1"/>
  <c r="P859"/>
  <c r="Q859" s="1"/>
  <c r="R859" s="1"/>
  <c r="P858"/>
  <c r="Q858" s="1"/>
  <c r="R858" s="1"/>
  <c r="P857"/>
  <c r="Q857" s="1"/>
  <c r="R857" s="1"/>
  <c r="P856"/>
  <c r="Q856" s="1"/>
  <c r="R856" s="1"/>
  <c r="P855"/>
  <c r="Q855" s="1"/>
  <c r="R855" s="1"/>
  <c r="P854"/>
  <c r="Q854" s="1"/>
  <c r="R854" s="1"/>
  <c r="P853"/>
  <c r="Q853" s="1"/>
  <c r="R853" s="1"/>
  <c r="P852"/>
  <c r="Q852" s="1"/>
  <c r="R852" s="1"/>
  <c r="P851"/>
  <c r="Q851" s="1"/>
  <c r="R851" s="1"/>
  <c r="P850"/>
  <c r="Q850" s="1"/>
  <c r="R850" s="1"/>
  <c r="P849"/>
  <c r="Q849" s="1"/>
  <c r="R849" s="1"/>
  <c r="P848"/>
  <c r="Q848" s="1"/>
  <c r="R848" s="1"/>
  <c r="P847"/>
  <c r="Q847" s="1"/>
  <c r="R847" s="1"/>
  <c r="P846"/>
  <c r="Q846" s="1"/>
  <c r="R846" s="1"/>
  <c r="Q845"/>
  <c r="R845" s="1"/>
  <c r="P845"/>
  <c r="P844"/>
  <c r="Q844" s="1"/>
  <c r="R844" s="1"/>
  <c r="P843"/>
  <c r="Q843" s="1"/>
  <c r="R843" s="1"/>
  <c r="P842"/>
  <c r="Q842" s="1"/>
  <c r="R842" s="1"/>
  <c r="P841"/>
  <c r="Q841" s="1"/>
  <c r="R841" s="1"/>
  <c r="P840"/>
  <c r="Q840" s="1"/>
  <c r="R840" s="1"/>
  <c r="P839"/>
  <c r="Q839" s="1"/>
  <c r="R839" s="1"/>
  <c r="Q838"/>
  <c r="R838" s="1"/>
  <c r="P838"/>
  <c r="P837"/>
  <c r="Q837" s="1"/>
  <c r="R837" s="1"/>
  <c r="Q836"/>
  <c r="R836" s="1"/>
  <c r="P836"/>
  <c r="P835"/>
  <c r="Q835" s="1"/>
  <c r="R835" s="1"/>
  <c r="R834"/>
  <c r="Q834"/>
  <c r="P834"/>
  <c r="P833"/>
  <c r="Q833" s="1"/>
  <c r="R833" s="1"/>
  <c r="Q832"/>
  <c r="R832" s="1"/>
  <c r="P832"/>
  <c r="P831"/>
  <c r="Q831" s="1"/>
  <c r="R831" s="1"/>
  <c r="Q830"/>
  <c r="R830" s="1"/>
  <c r="P830"/>
  <c r="P829"/>
  <c r="Q829" s="1"/>
  <c r="R829" s="1"/>
  <c r="P828"/>
  <c r="Q828" s="1"/>
  <c r="R828" s="1"/>
  <c r="P827"/>
  <c r="Q827" s="1"/>
  <c r="R827" s="1"/>
  <c r="Q826"/>
  <c r="R826" s="1"/>
  <c r="P826"/>
  <c r="P825"/>
  <c r="Q825" s="1"/>
  <c r="R825" s="1"/>
  <c r="P824"/>
  <c r="Q824" s="1"/>
  <c r="R824" s="1"/>
  <c r="P823"/>
  <c r="Q823" s="1"/>
  <c r="R823" s="1"/>
  <c r="R822"/>
  <c r="Q822"/>
  <c r="P822"/>
  <c r="P821"/>
  <c r="Q821" s="1"/>
  <c r="R821" s="1"/>
  <c r="Q820"/>
  <c r="R820" s="1"/>
  <c r="P820"/>
  <c r="P819"/>
  <c r="Q819" s="1"/>
  <c r="R819" s="1"/>
  <c r="R818"/>
  <c r="Q818"/>
  <c r="P818"/>
  <c r="P817"/>
  <c r="Q817" s="1"/>
  <c r="R817" s="1"/>
  <c r="Q816"/>
  <c r="R816" s="1"/>
  <c r="P816"/>
  <c r="P815"/>
  <c r="Q815" s="1"/>
  <c r="R815" s="1"/>
  <c r="Q814"/>
  <c r="R814" s="1"/>
  <c r="P814"/>
  <c r="P813"/>
  <c r="Q813" s="1"/>
  <c r="R813" s="1"/>
  <c r="Q812"/>
  <c r="R812" s="1"/>
  <c r="P812"/>
  <c r="P811"/>
  <c r="Q811" s="1"/>
  <c r="R811" s="1"/>
  <c r="R810"/>
  <c r="Q810"/>
  <c r="P810"/>
  <c r="Q809"/>
  <c r="R809" s="1"/>
  <c r="P809"/>
  <c r="P808"/>
  <c r="Q808" s="1"/>
  <c r="R808" s="1"/>
  <c r="P807"/>
  <c r="Q807" s="1"/>
  <c r="R807" s="1"/>
  <c r="Q806"/>
  <c r="R806" s="1"/>
  <c r="P806"/>
  <c r="P805"/>
  <c r="Q805" s="1"/>
  <c r="R805" s="1"/>
  <c r="Q804"/>
  <c r="R804" s="1"/>
  <c r="P804"/>
  <c r="P803"/>
  <c r="Q803" s="1"/>
  <c r="R803" s="1"/>
  <c r="R802"/>
  <c r="Q802"/>
  <c r="P802"/>
  <c r="P801"/>
  <c r="Q801" s="1"/>
  <c r="R801" s="1"/>
  <c r="P800"/>
  <c r="Q800" s="1"/>
  <c r="R800" s="1"/>
  <c r="P799"/>
  <c r="Q799" s="1"/>
  <c r="R799" s="1"/>
  <c r="P798"/>
  <c r="Q798" s="1"/>
  <c r="R798" s="1"/>
  <c r="P797"/>
  <c r="Q797" s="1"/>
  <c r="R797" s="1"/>
  <c r="P796"/>
  <c r="Q796" s="1"/>
  <c r="R796" s="1"/>
  <c r="P795"/>
  <c r="Q795" s="1"/>
  <c r="R795" s="1"/>
  <c r="Q794"/>
  <c r="R794" s="1"/>
  <c r="P794"/>
  <c r="Q793"/>
  <c r="R793" s="1"/>
  <c r="P793"/>
  <c r="P792"/>
  <c r="Q792" s="1"/>
  <c r="R792" s="1"/>
  <c r="P791"/>
  <c r="Q791" s="1"/>
  <c r="R791" s="1"/>
  <c r="Q790"/>
  <c r="R790" s="1"/>
  <c r="P790"/>
  <c r="P789"/>
  <c r="Q789" s="1"/>
  <c r="R789" s="1"/>
  <c r="P788"/>
  <c r="Q788" s="1"/>
  <c r="R788" s="1"/>
  <c r="P787"/>
  <c r="Q787" s="1"/>
  <c r="R787" s="1"/>
  <c r="Q786"/>
  <c r="R786" s="1"/>
  <c r="P786"/>
  <c r="P785"/>
  <c r="Q785" s="1"/>
  <c r="R785" s="1"/>
  <c r="P784"/>
  <c r="Q784" s="1"/>
  <c r="R784" s="1"/>
  <c r="P783"/>
  <c r="Q783" s="1"/>
  <c r="R783" s="1"/>
  <c r="Q782"/>
  <c r="R782" s="1"/>
  <c r="P782"/>
  <c r="P781"/>
  <c r="Q781" s="1"/>
  <c r="R781" s="1"/>
  <c r="P780"/>
  <c r="Q780" s="1"/>
  <c r="R780" s="1"/>
  <c r="P779"/>
  <c r="Q779" s="1"/>
  <c r="R779" s="1"/>
  <c r="P778"/>
  <c r="Q778" s="1"/>
  <c r="R778" s="1"/>
  <c r="Q777"/>
  <c r="R777" s="1"/>
  <c r="P777"/>
  <c r="P776"/>
  <c r="Q776" s="1"/>
  <c r="R776" s="1"/>
  <c r="P775"/>
  <c r="Q775" s="1"/>
  <c r="R775" s="1"/>
  <c r="R774"/>
  <c r="P774"/>
  <c r="Q774" s="1"/>
  <c r="P773"/>
  <c r="Q773" s="1"/>
  <c r="R773" s="1"/>
  <c r="P772"/>
  <c r="Q772" s="1"/>
  <c r="R772" s="1"/>
  <c r="P771"/>
  <c r="Q771" s="1"/>
  <c r="R771" s="1"/>
  <c r="P770"/>
  <c r="Q770" s="1"/>
  <c r="R770" s="1"/>
  <c r="Q769"/>
  <c r="R769" s="1"/>
  <c r="P769"/>
  <c r="P768"/>
  <c r="Q768" s="1"/>
  <c r="R768" s="1"/>
  <c r="P767"/>
  <c r="Q767" s="1"/>
  <c r="R767" s="1"/>
  <c r="P766"/>
  <c r="Q766" s="1"/>
  <c r="R766" s="1"/>
  <c r="P765"/>
  <c r="Q765" s="1"/>
  <c r="R765" s="1"/>
  <c r="P764"/>
  <c r="Q764" s="1"/>
  <c r="R764" s="1"/>
  <c r="P763"/>
  <c r="Q763" s="1"/>
  <c r="R763" s="1"/>
  <c r="Q762"/>
  <c r="R762" s="1"/>
  <c r="P762"/>
  <c r="R761"/>
  <c r="P761"/>
  <c r="Q761" s="1"/>
  <c r="P760"/>
  <c r="Q760" s="1"/>
  <c r="R760" s="1"/>
  <c r="P759"/>
  <c r="Q759" s="1"/>
  <c r="R759" s="1"/>
  <c r="Q758"/>
  <c r="R758" s="1"/>
  <c r="P758"/>
  <c r="R757"/>
  <c r="P757"/>
  <c r="Q757" s="1"/>
  <c r="P756"/>
  <c r="Q756" s="1"/>
  <c r="R756" s="1"/>
  <c r="P755"/>
  <c r="Q755" s="1"/>
  <c r="R755" s="1"/>
  <c r="P754"/>
  <c r="Q754" s="1"/>
  <c r="R754" s="1"/>
  <c r="P753"/>
  <c r="Q753" s="1"/>
  <c r="R753" s="1"/>
  <c r="P752"/>
  <c r="Q752" s="1"/>
  <c r="R752" s="1"/>
  <c r="P751"/>
  <c r="Q751" s="1"/>
  <c r="R751" s="1"/>
  <c r="R750"/>
  <c r="P750"/>
  <c r="Q750" s="1"/>
  <c r="P749"/>
  <c r="Q749" s="1"/>
  <c r="R749" s="1"/>
  <c r="P748"/>
  <c r="Q748" s="1"/>
  <c r="R748" s="1"/>
  <c r="P747"/>
  <c r="Q747" s="1"/>
  <c r="R747" s="1"/>
  <c r="P746"/>
  <c r="Q746" s="1"/>
  <c r="R746" s="1"/>
  <c r="Q745"/>
  <c r="R745" s="1"/>
  <c r="P745"/>
  <c r="P744"/>
  <c r="Q744" s="1"/>
  <c r="R744" s="1"/>
  <c r="P743"/>
  <c r="Q743" s="1"/>
  <c r="R743" s="1"/>
  <c r="R742"/>
  <c r="P742"/>
  <c r="Q742" s="1"/>
  <c r="P741"/>
  <c r="Q741" s="1"/>
  <c r="R741" s="1"/>
  <c r="P740"/>
  <c r="Q740" s="1"/>
  <c r="R740" s="1"/>
  <c r="P739"/>
  <c r="Q739" s="1"/>
  <c r="R739" s="1"/>
  <c r="P738"/>
  <c r="Q738" s="1"/>
  <c r="R738" s="1"/>
  <c r="R737"/>
  <c r="Q737"/>
  <c r="P737"/>
  <c r="P736"/>
  <c r="Q736" s="1"/>
  <c r="R736" s="1"/>
  <c r="P735"/>
  <c r="Q735" s="1"/>
  <c r="R735" s="1"/>
  <c r="P734"/>
  <c r="Q734" s="1"/>
  <c r="R734" s="1"/>
  <c r="Q733"/>
  <c r="R733" s="1"/>
  <c r="P733"/>
  <c r="P732"/>
  <c r="Q732" s="1"/>
  <c r="R732" s="1"/>
  <c r="P731"/>
  <c r="Q731" s="1"/>
  <c r="R731" s="1"/>
  <c r="Q730"/>
  <c r="R730" s="1"/>
  <c r="P730"/>
  <c r="Q729"/>
  <c r="R729" s="1"/>
  <c r="P729"/>
  <c r="P728"/>
  <c r="Q728" s="1"/>
  <c r="R728" s="1"/>
  <c r="P727"/>
  <c r="Q727" s="1"/>
  <c r="R727" s="1"/>
  <c r="R726"/>
  <c r="Q726"/>
  <c r="P726"/>
  <c r="Q725"/>
  <c r="R725" s="1"/>
  <c r="P725"/>
  <c r="P724"/>
  <c r="Q724" s="1"/>
  <c r="R724" s="1"/>
  <c r="P723"/>
  <c r="Q723" s="1"/>
  <c r="R723" s="1"/>
  <c r="R722"/>
  <c r="Q722"/>
  <c r="P722"/>
  <c r="P721"/>
  <c r="Q721" s="1"/>
  <c r="R721" s="1"/>
  <c r="P720"/>
  <c r="Q720" s="1"/>
  <c r="R720" s="1"/>
  <c r="P719"/>
  <c r="Q719" s="1"/>
  <c r="R719" s="1"/>
  <c r="R718"/>
  <c r="P718"/>
  <c r="Q718" s="1"/>
  <c r="P717"/>
  <c r="Q717" s="1"/>
  <c r="R717" s="1"/>
  <c r="P716"/>
  <c r="Q716" s="1"/>
  <c r="R716" s="1"/>
  <c r="P715"/>
  <c r="Q715" s="1"/>
  <c r="R715" s="1"/>
  <c r="P714"/>
  <c r="Q714" s="1"/>
  <c r="R714" s="1"/>
  <c r="P713"/>
  <c r="Q713" s="1"/>
  <c r="R713" s="1"/>
  <c r="P712"/>
  <c r="Q712" s="1"/>
  <c r="R712" s="1"/>
  <c r="P711"/>
  <c r="Q711" s="1"/>
  <c r="R711" s="1"/>
  <c r="P710"/>
  <c r="Q710" s="1"/>
  <c r="R710" s="1"/>
  <c r="Q709"/>
  <c r="R709" s="1"/>
  <c r="P709"/>
  <c r="P708"/>
  <c r="Q708" s="1"/>
  <c r="R708" s="1"/>
  <c r="P707"/>
  <c r="Q707" s="1"/>
  <c r="R707" s="1"/>
  <c r="P706"/>
  <c r="Q706" s="1"/>
  <c r="R706" s="1"/>
  <c r="P705"/>
  <c r="Q705" s="1"/>
  <c r="R705" s="1"/>
  <c r="Q704"/>
  <c r="R704" s="1"/>
  <c r="P704"/>
  <c r="P703"/>
  <c r="Q703" s="1"/>
  <c r="R703" s="1"/>
  <c r="P702"/>
  <c r="Q702" s="1"/>
  <c r="R702" s="1"/>
  <c r="Q701"/>
  <c r="R701" s="1"/>
  <c r="P701"/>
  <c r="P700"/>
  <c r="Q700" s="1"/>
  <c r="R700" s="1"/>
  <c r="P699"/>
  <c r="Q699" s="1"/>
  <c r="R699" s="1"/>
  <c r="R698"/>
  <c r="P698"/>
  <c r="Q698" s="1"/>
  <c r="P697"/>
  <c r="Q697" s="1"/>
  <c r="R697" s="1"/>
  <c r="P696"/>
  <c r="Q696" s="1"/>
  <c r="R696" s="1"/>
  <c r="P695"/>
  <c r="Q695" s="1"/>
  <c r="R695" s="1"/>
  <c r="P694"/>
  <c r="Q694" s="1"/>
  <c r="R694" s="1"/>
  <c r="Q693"/>
  <c r="R693" s="1"/>
  <c r="P693"/>
  <c r="Q692"/>
  <c r="R692" s="1"/>
  <c r="P692"/>
  <c r="P691"/>
  <c r="Q691" s="1"/>
  <c r="R691" s="1"/>
  <c r="P690"/>
  <c r="Q690" s="1"/>
  <c r="R690" s="1"/>
  <c r="P689"/>
  <c r="Q689" s="1"/>
  <c r="R689" s="1"/>
  <c r="Q688"/>
  <c r="R688" s="1"/>
  <c r="P688"/>
  <c r="P687"/>
  <c r="Q687" s="1"/>
  <c r="R687" s="1"/>
  <c r="P686"/>
  <c r="Q686" s="1"/>
  <c r="R686" s="1"/>
  <c r="Q685"/>
  <c r="R685" s="1"/>
  <c r="P685"/>
  <c r="Q684"/>
  <c r="R684" s="1"/>
  <c r="P684"/>
  <c r="P683"/>
  <c r="Q683" s="1"/>
  <c r="R683" s="1"/>
  <c r="P682"/>
  <c r="Q682" s="1"/>
  <c r="R682" s="1"/>
  <c r="Q681"/>
  <c r="R681" s="1"/>
  <c r="P681"/>
  <c r="P680"/>
  <c r="Q680" s="1"/>
  <c r="R680" s="1"/>
  <c r="P679"/>
  <c r="Q679" s="1"/>
  <c r="R679" s="1"/>
  <c r="Q678"/>
  <c r="R678" s="1"/>
  <c r="P678"/>
  <c r="P677"/>
  <c r="Q677" s="1"/>
  <c r="R677" s="1"/>
  <c r="Q676"/>
  <c r="R676" s="1"/>
  <c r="P676"/>
  <c r="P675"/>
  <c r="Q675" s="1"/>
  <c r="R675" s="1"/>
  <c r="P674"/>
  <c r="Q674" s="1"/>
  <c r="R674" s="1"/>
  <c r="P673"/>
  <c r="Q673" s="1"/>
  <c r="R673" s="1"/>
  <c r="Q672"/>
  <c r="R672" s="1"/>
  <c r="P672"/>
  <c r="P671"/>
  <c r="Q671" s="1"/>
  <c r="R671" s="1"/>
  <c r="Q670"/>
  <c r="R670" s="1"/>
  <c r="P670"/>
  <c r="P669"/>
  <c r="Q669" s="1"/>
  <c r="R669" s="1"/>
  <c r="P668"/>
  <c r="Q668" s="1"/>
  <c r="R668" s="1"/>
  <c r="P667"/>
  <c r="Q667" s="1"/>
  <c r="R667" s="1"/>
  <c r="Q666"/>
  <c r="R666" s="1"/>
  <c r="P666"/>
  <c r="P665"/>
  <c r="Q665" s="1"/>
  <c r="R665" s="1"/>
  <c r="P664"/>
  <c r="Q664" s="1"/>
  <c r="R664" s="1"/>
  <c r="P663"/>
  <c r="Q663" s="1"/>
  <c r="R663" s="1"/>
  <c r="Q662"/>
  <c r="R662" s="1"/>
  <c r="P662"/>
  <c r="R661"/>
  <c r="P661"/>
  <c r="Q661" s="1"/>
  <c r="P660"/>
  <c r="Q660" s="1"/>
  <c r="R660" s="1"/>
  <c r="P659"/>
  <c r="Q659" s="1"/>
  <c r="R659" s="1"/>
  <c r="P658"/>
  <c r="Q658" s="1"/>
  <c r="R658" s="1"/>
  <c r="Q657"/>
  <c r="R657" s="1"/>
  <c r="P657"/>
  <c r="P656"/>
  <c r="Q656" s="1"/>
  <c r="R656" s="1"/>
  <c r="P655"/>
  <c r="Q655" s="1"/>
  <c r="R655" s="1"/>
  <c r="P654"/>
  <c r="Q654" s="1"/>
  <c r="R654" s="1"/>
  <c r="P653"/>
  <c r="Q653" s="1"/>
  <c r="R653" s="1"/>
  <c r="P652"/>
  <c r="Q652" s="1"/>
  <c r="R652" s="1"/>
  <c r="P651"/>
  <c r="Q651" s="1"/>
  <c r="R651" s="1"/>
  <c r="Q650"/>
  <c r="R650" s="1"/>
  <c r="P650"/>
  <c r="P649"/>
  <c r="Q649" s="1"/>
  <c r="R649" s="1"/>
  <c r="P648"/>
  <c r="Q648" s="1"/>
  <c r="R648" s="1"/>
  <c r="P647"/>
  <c r="Q647" s="1"/>
  <c r="R647" s="1"/>
  <c r="P646"/>
  <c r="Q646" s="1"/>
  <c r="R646" s="1"/>
  <c r="P645"/>
  <c r="Q645" s="1"/>
  <c r="R645" s="1"/>
  <c r="Q644"/>
  <c r="R644" s="1"/>
  <c r="P644"/>
  <c r="P643"/>
  <c r="Q643" s="1"/>
  <c r="R643" s="1"/>
  <c r="P642"/>
  <c r="Q642" s="1"/>
  <c r="R642" s="1"/>
  <c r="P641"/>
  <c r="Q641" s="1"/>
  <c r="R641" s="1"/>
  <c r="P640"/>
  <c r="Q640" s="1"/>
  <c r="R640" s="1"/>
  <c r="P639"/>
  <c r="Q639" s="1"/>
  <c r="R639" s="1"/>
  <c r="P638"/>
  <c r="Q638" s="1"/>
  <c r="R638" s="1"/>
  <c r="P637"/>
  <c r="Q637" s="1"/>
  <c r="R637" s="1"/>
  <c r="P636"/>
  <c r="Q636" s="1"/>
  <c r="R636" s="1"/>
  <c r="P635"/>
  <c r="Q635" s="1"/>
  <c r="R635" s="1"/>
  <c r="P634"/>
  <c r="Q634" s="1"/>
  <c r="R634" s="1"/>
  <c r="P633"/>
  <c r="Q633" s="1"/>
  <c r="R633" s="1"/>
  <c r="P632"/>
  <c r="Q632" s="1"/>
  <c r="R632" s="1"/>
  <c r="P631"/>
  <c r="Q631" s="1"/>
  <c r="R631" s="1"/>
  <c r="P630"/>
  <c r="Q630" s="1"/>
  <c r="R630" s="1"/>
  <c r="P629"/>
  <c r="Q629" s="1"/>
  <c r="R629" s="1"/>
  <c r="P628"/>
  <c r="Q628" s="1"/>
  <c r="R628" s="1"/>
  <c r="P627"/>
  <c r="Q627" s="1"/>
  <c r="R627" s="1"/>
  <c r="P626"/>
  <c r="Q626" s="1"/>
  <c r="R626" s="1"/>
  <c r="P625"/>
  <c r="Q625" s="1"/>
  <c r="R625" s="1"/>
  <c r="Q624"/>
  <c r="R624" s="1"/>
  <c r="P624"/>
  <c r="P623"/>
  <c r="Q623" s="1"/>
  <c r="R623" s="1"/>
  <c r="P622"/>
  <c r="Q622" s="1"/>
  <c r="R622" s="1"/>
  <c r="P621"/>
  <c r="Q621" s="1"/>
  <c r="R621" s="1"/>
  <c r="Q620"/>
  <c r="R620" s="1"/>
  <c r="P620"/>
  <c r="P619"/>
  <c r="Q619" s="1"/>
  <c r="R619" s="1"/>
  <c r="P618"/>
  <c r="Q618" s="1"/>
  <c r="R618" s="1"/>
  <c r="P617"/>
  <c r="Q617" s="1"/>
  <c r="R617" s="1"/>
  <c r="P616"/>
  <c r="Q616" s="1"/>
  <c r="R616" s="1"/>
  <c r="P615"/>
  <c r="Q615" s="1"/>
  <c r="R615" s="1"/>
  <c r="P614"/>
  <c r="Q614" s="1"/>
  <c r="R614" s="1"/>
  <c r="P613"/>
  <c r="Q613" s="1"/>
  <c r="R613" s="1"/>
  <c r="Q612"/>
  <c r="R612" s="1"/>
  <c r="P612"/>
  <c r="P611"/>
  <c r="Q611" s="1"/>
  <c r="R611" s="1"/>
  <c r="P610"/>
  <c r="Q610" s="1"/>
  <c r="R610" s="1"/>
  <c r="P609"/>
  <c r="Q609" s="1"/>
  <c r="R609" s="1"/>
  <c r="Q608"/>
  <c r="R608" s="1"/>
  <c r="P608"/>
  <c r="P607"/>
  <c r="Q607" s="1"/>
  <c r="R607" s="1"/>
  <c r="Q606"/>
  <c r="R606" s="1"/>
  <c r="P606"/>
  <c r="P605"/>
  <c r="Q605" s="1"/>
  <c r="R605" s="1"/>
  <c r="P604"/>
  <c r="Q604" s="1"/>
  <c r="R604" s="1"/>
  <c r="P603"/>
  <c r="Q603" s="1"/>
  <c r="R603" s="1"/>
  <c r="P602"/>
  <c r="Q602" s="1"/>
  <c r="R602" s="1"/>
  <c r="Q601"/>
  <c r="R601" s="1"/>
  <c r="P601"/>
  <c r="P600"/>
  <c r="Q600" s="1"/>
  <c r="R600" s="1"/>
  <c r="P599"/>
  <c r="Q599" s="1"/>
  <c r="R599" s="1"/>
  <c r="P598"/>
  <c r="Q598" s="1"/>
  <c r="R598" s="1"/>
  <c r="P597"/>
  <c r="Q597" s="1"/>
  <c r="R597" s="1"/>
  <c r="P596"/>
  <c r="Q596" s="1"/>
  <c r="R596" s="1"/>
  <c r="P595"/>
  <c r="Q595" s="1"/>
  <c r="R595" s="1"/>
  <c r="P594"/>
  <c r="Q594" s="1"/>
  <c r="R594" s="1"/>
  <c r="P593"/>
  <c r="Q593" s="1"/>
  <c r="R593" s="1"/>
  <c r="P592"/>
  <c r="Q592" s="1"/>
  <c r="R592" s="1"/>
  <c r="P591"/>
  <c r="Q591" s="1"/>
  <c r="R591" s="1"/>
  <c r="P590"/>
  <c r="Q590" s="1"/>
  <c r="R590" s="1"/>
  <c r="Q589"/>
  <c r="R589" s="1"/>
  <c r="P589"/>
  <c r="P588"/>
  <c r="Q588" s="1"/>
  <c r="R588" s="1"/>
  <c r="P587"/>
  <c r="Q587" s="1"/>
  <c r="R587" s="1"/>
  <c r="R586"/>
  <c r="Q586"/>
  <c r="P586"/>
  <c r="P585"/>
  <c r="Q585" s="1"/>
  <c r="R585" s="1"/>
  <c r="P584"/>
  <c r="Q584" s="1"/>
  <c r="R584" s="1"/>
  <c r="P583"/>
  <c r="Q583" s="1"/>
  <c r="R583" s="1"/>
  <c r="R582"/>
  <c r="Q582"/>
  <c r="P582"/>
  <c r="P581"/>
  <c r="Q581" s="1"/>
  <c r="R581" s="1"/>
  <c r="Q580"/>
  <c r="R580" s="1"/>
  <c r="P580"/>
  <c r="P579"/>
  <c r="Q579" s="1"/>
  <c r="R579" s="1"/>
  <c r="Q578"/>
  <c r="R578" s="1"/>
  <c r="P578"/>
  <c r="P577"/>
  <c r="Q577" s="1"/>
  <c r="R577" s="1"/>
  <c r="Q576"/>
  <c r="R576" s="1"/>
  <c r="P576"/>
  <c r="P575"/>
  <c r="Q575" s="1"/>
  <c r="R575" s="1"/>
  <c r="R574"/>
  <c r="Q574"/>
  <c r="P574"/>
  <c r="P573"/>
  <c r="Q573" s="1"/>
  <c r="R573" s="1"/>
  <c r="P572"/>
  <c r="Q572" s="1"/>
  <c r="R572" s="1"/>
  <c r="P571"/>
  <c r="Q571" s="1"/>
  <c r="R571" s="1"/>
  <c r="P570"/>
  <c r="Q570" s="1"/>
  <c r="R570" s="1"/>
  <c r="P569"/>
  <c r="Q569" s="1"/>
  <c r="R569" s="1"/>
  <c r="P568"/>
  <c r="Q568" s="1"/>
  <c r="R568" s="1"/>
  <c r="P567"/>
  <c r="Q567" s="1"/>
  <c r="R567" s="1"/>
  <c r="P566"/>
  <c r="Q566" s="1"/>
  <c r="R566" s="1"/>
  <c r="P565"/>
  <c r="Q565" s="1"/>
  <c r="R565" s="1"/>
  <c r="Q564"/>
  <c r="R564" s="1"/>
  <c r="P564"/>
  <c r="P563"/>
  <c r="Q563" s="1"/>
  <c r="R563" s="1"/>
  <c r="R562"/>
  <c r="Q562"/>
  <c r="P562"/>
  <c r="P561"/>
  <c r="Q561" s="1"/>
  <c r="R561" s="1"/>
  <c r="Q560"/>
  <c r="R560" s="1"/>
  <c r="P560"/>
  <c r="P559"/>
  <c r="Q559" s="1"/>
  <c r="R559" s="1"/>
  <c r="R558"/>
  <c r="Q558"/>
  <c r="P558"/>
  <c r="P557"/>
  <c r="Q557" s="1"/>
  <c r="R557" s="1"/>
  <c r="Q556"/>
  <c r="R556" s="1"/>
  <c r="P556"/>
  <c r="P555"/>
  <c r="Q555" s="1"/>
  <c r="R555" s="1"/>
  <c r="Q554"/>
  <c r="R554" s="1"/>
  <c r="P554"/>
  <c r="P553"/>
  <c r="Q553" s="1"/>
  <c r="R553" s="1"/>
  <c r="P552"/>
  <c r="Q552" s="1"/>
  <c r="R552" s="1"/>
  <c r="P551"/>
  <c r="Q551" s="1"/>
  <c r="R551" s="1"/>
  <c r="Q550"/>
  <c r="R550" s="1"/>
  <c r="P550"/>
  <c r="P549"/>
  <c r="Q549" s="1"/>
  <c r="R549" s="1"/>
  <c r="Q548"/>
  <c r="R548" s="1"/>
  <c r="P548"/>
  <c r="P547"/>
  <c r="Q547" s="1"/>
  <c r="R547" s="1"/>
  <c r="Q546"/>
  <c r="R546" s="1"/>
  <c r="P546"/>
  <c r="P545"/>
  <c r="Q545" s="1"/>
  <c r="R545" s="1"/>
  <c r="P544"/>
  <c r="Q544" s="1"/>
  <c r="R544" s="1"/>
  <c r="P543"/>
  <c r="Q543" s="1"/>
  <c r="R543" s="1"/>
  <c r="R542"/>
  <c r="Q542"/>
  <c r="P542"/>
  <c r="P541"/>
  <c r="Q541" s="1"/>
  <c r="R541" s="1"/>
  <c r="P540"/>
  <c r="Q540" s="1"/>
  <c r="R540" s="1"/>
  <c r="P539"/>
  <c r="Q539" s="1"/>
  <c r="R539" s="1"/>
  <c r="R538"/>
  <c r="Q538"/>
  <c r="P538"/>
  <c r="P537"/>
  <c r="Q537" s="1"/>
  <c r="R537" s="1"/>
  <c r="P536"/>
  <c r="Q536" s="1"/>
  <c r="R536" s="1"/>
  <c r="P535"/>
  <c r="Q535" s="1"/>
  <c r="R535" s="1"/>
  <c r="R534"/>
  <c r="Q534"/>
  <c r="P534"/>
  <c r="P533"/>
  <c r="Q533" s="1"/>
  <c r="R533" s="1"/>
  <c r="P532"/>
  <c r="Q532" s="1"/>
  <c r="R532" s="1"/>
  <c r="P531"/>
  <c r="Q531" s="1"/>
  <c r="R531" s="1"/>
  <c r="Q530"/>
  <c r="R530" s="1"/>
  <c r="P530"/>
  <c r="P529"/>
  <c r="Q529" s="1"/>
  <c r="R529" s="1"/>
  <c r="P528"/>
  <c r="Q528" s="1"/>
  <c r="R528" s="1"/>
  <c r="P527"/>
  <c r="Q527" s="1"/>
  <c r="R527" s="1"/>
  <c r="P526"/>
  <c r="Q526" s="1"/>
  <c r="R526" s="1"/>
  <c r="Q525"/>
  <c r="R525" s="1"/>
  <c r="P525"/>
  <c r="P524"/>
  <c r="Q524" s="1"/>
  <c r="R524" s="1"/>
  <c r="P523"/>
  <c r="Q523" s="1"/>
  <c r="R523" s="1"/>
  <c r="Q522"/>
  <c r="R522" s="1"/>
  <c r="P522"/>
  <c r="Q521"/>
  <c r="R521" s="1"/>
  <c r="P521"/>
  <c r="P520"/>
  <c r="Q520" s="1"/>
  <c r="R520" s="1"/>
  <c r="P519"/>
  <c r="Q519" s="1"/>
  <c r="R519" s="1"/>
  <c r="P518"/>
  <c r="Q518" s="1"/>
  <c r="R518" s="1"/>
  <c r="Q517"/>
  <c r="R517" s="1"/>
  <c r="P517"/>
  <c r="Q516"/>
  <c r="R516" s="1"/>
  <c r="P516"/>
  <c r="P515"/>
  <c r="Q515" s="1"/>
  <c r="R515" s="1"/>
  <c r="R514"/>
  <c r="P514"/>
  <c r="Q514" s="1"/>
  <c r="Q513"/>
  <c r="R513" s="1"/>
  <c r="P513"/>
  <c r="Q512"/>
  <c r="R512" s="1"/>
  <c r="P512"/>
  <c r="P511"/>
  <c r="Q511" s="1"/>
  <c r="R511" s="1"/>
  <c r="P510"/>
  <c r="Q510" s="1"/>
  <c r="R510" s="1"/>
  <c r="P509"/>
  <c r="Q509" s="1"/>
  <c r="R509" s="1"/>
  <c r="P508"/>
  <c r="Q508" s="1"/>
  <c r="R508" s="1"/>
  <c r="P507"/>
  <c r="Q507" s="1"/>
  <c r="R507" s="1"/>
  <c r="Q506"/>
  <c r="R506" s="1"/>
  <c r="P506"/>
  <c r="Q505"/>
  <c r="R505" s="1"/>
  <c r="P505"/>
  <c r="P504"/>
  <c r="Q504" s="1"/>
  <c r="R504" s="1"/>
  <c r="P503"/>
  <c r="Q503" s="1"/>
  <c r="R503" s="1"/>
  <c r="Q502"/>
  <c r="R502" s="1"/>
  <c r="P502"/>
  <c r="P501"/>
  <c r="Q501" s="1"/>
  <c r="R501" s="1"/>
  <c r="Q500"/>
  <c r="R500" s="1"/>
  <c r="P500"/>
  <c r="P499"/>
  <c r="Q499" s="1"/>
  <c r="R499" s="1"/>
  <c r="P498"/>
  <c r="Q498" s="1"/>
  <c r="R498" s="1"/>
  <c r="P497"/>
  <c r="Q497" s="1"/>
  <c r="R497" s="1"/>
  <c r="Q496"/>
  <c r="R496" s="1"/>
  <c r="P496"/>
  <c r="P495"/>
  <c r="Q495" s="1"/>
  <c r="R495" s="1"/>
  <c r="R494"/>
  <c r="P494"/>
  <c r="Q494" s="1"/>
  <c r="P493"/>
  <c r="Q493" s="1"/>
  <c r="R493" s="1"/>
  <c r="Q492"/>
  <c r="R492" s="1"/>
  <c r="P492"/>
  <c r="P491"/>
  <c r="Q491" s="1"/>
  <c r="R491" s="1"/>
  <c r="R490"/>
  <c r="P490"/>
  <c r="Q490" s="1"/>
  <c r="Q489"/>
  <c r="R489" s="1"/>
  <c r="P489"/>
  <c r="P488"/>
  <c r="Q488" s="1"/>
  <c r="R488" s="1"/>
  <c r="P487"/>
  <c r="Q487" s="1"/>
  <c r="R487" s="1"/>
  <c r="P486"/>
  <c r="Q486" s="1"/>
  <c r="R486" s="1"/>
  <c r="Q485"/>
  <c r="R485" s="1"/>
  <c r="P485"/>
  <c r="Q484"/>
  <c r="R484" s="1"/>
  <c r="P484"/>
  <c r="P483"/>
  <c r="Q483" s="1"/>
  <c r="R483" s="1"/>
  <c r="R482"/>
  <c r="P482"/>
  <c r="Q482" s="1"/>
  <c r="R481"/>
  <c r="Q481"/>
  <c r="P481"/>
  <c r="P480"/>
  <c r="Q480" s="1"/>
  <c r="R480" s="1"/>
  <c r="P479"/>
  <c r="Q479" s="1"/>
  <c r="R479" s="1"/>
  <c r="P478"/>
  <c r="Q478" s="1"/>
  <c r="R478" s="1"/>
  <c r="Q477"/>
  <c r="R477" s="1"/>
  <c r="P477"/>
  <c r="P476"/>
  <c r="Q476" s="1"/>
  <c r="R476" s="1"/>
  <c r="P475"/>
  <c r="Q475" s="1"/>
  <c r="R475" s="1"/>
  <c r="P474"/>
  <c r="Q474" s="1"/>
  <c r="R474" s="1"/>
  <c r="Q473"/>
  <c r="R473" s="1"/>
  <c r="P473"/>
  <c r="P472"/>
  <c r="Q472" s="1"/>
  <c r="R472" s="1"/>
  <c r="P471"/>
  <c r="Q471" s="1"/>
  <c r="R471" s="1"/>
  <c r="P470"/>
  <c r="Q470" s="1"/>
  <c r="R470" s="1"/>
  <c r="Q469"/>
  <c r="R469" s="1"/>
  <c r="P469"/>
  <c r="P468"/>
  <c r="Q468" s="1"/>
  <c r="R468" s="1"/>
  <c r="P467"/>
  <c r="Q467" s="1"/>
  <c r="R467" s="1"/>
  <c r="R466"/>
  <c r="P466"/>
  <c r="Q466" s="1"/>
  <c r="P465"/>
  <c r="Q465" s="1"/>
  <c r="R465" s="1"/>
  <c r="P464"/>
  <c r="Q464" s="1"/>
  <c r="R464" s="1"/>
  <c r="P463"/>
  <c r="Q463" s="1"/>
  <c r="R463" s="1"/>
  <c r="Q462"/>
  <c r="R462" s="1"/>
  <c r="P462"/>
  <c r="Q461"/>
  <c r="R461" s="1"/>
  <c r="P461"/>
  <c r="P460"/>
  <c r="Q460" s="1"/>
  <c r="R460" s="1"/>
  <c r="P459"/>
  <c r="Q459" s="1"/>
  <c r="R459" s="1"/>
  <c r="P458"/>
  <c r="Q458" s="1"/>
  <c r="R458" s="1"/>
  <c r="P457"/>
  <c r="Q457" s="1"/>
  <c r="R457" s="1"/>
  <c r="P456"/>
  <c r="Q456" s="1"/>
  <c r="R456" s="1"/>
  <c r="P455"/>
  <c r="Q455" s="1"/>
  <c r="R455" s="1"/>
  <c r="P454"/>
  <c r="Q454" s="1"/>
  <c r="R454" s="1"/>
  <c r="Q453"/>
  <c r="R453" s="1"/>
  <c r="P453"/>
  <c r="P452"/>
  <c r="Q452" s="1"/>
  <c r="R452" s="1"/>
  <c r="P451"/>
  <c r="Q451" s="1"/>
  <c r="R451" s="1"/>
  <c r="P450"/>
  <c r="Q450" s="1"/>
  <c r="R450" s="1"/>
  <c r="Q449"/>
  <c r="R449" s="1"/>
  <c r="P449"/>
  <c r="P448"/>
  <c r="Q448" s="1"/>
  <c r="R448" s="1"/>
  <c r="P447"/>
  <c r="Q447" s="1"/>
  <c r="R447" s="1"/>
  <c r="P446"/>
  <c r="Q446" s="1"/>
  <c r="R446" s="1"/>
  <c r="Q445"/>
  <c r="R445" s="1"/>
  <c r="P445"/>
  <c r="P444"/>
  <c r="Q444" s="1"/>
  <c r="R444" s="1"/>
  <c r="P443"/>
  <c r="Q443" s="1"/>
  <c r="R443" s="1"/>
  <c r="R442"/>
  <c r="Q442"/>
  <c r="P442"/>
  <c r="Q441"/>
  <c r="R441" s="1"/>
  <c r="P441"/>
  <c r="P440"/>
  <c r="Q440" s="1"/>
  <c r="R440" s="1"/>
  <c r="P439"/>
  <c r="Q439" s="1"/>
  <c r="R439" s="1"/>
  <c r="R438"/>
  <c r="Q438"/>
  <c r="P438"/>
  <c r="Q437"/>
  <c r="R437" s="1"/>
  <c r="P437"/>
  <c r="Q436"/>
  <c r="R436" s="1"/>
  <c r="P436"/>
  <c r="P435"/>
  <c r="Q435" s="1"/>
  <c r="R435" s="1"/>
  <c r="P434"/>
  <c r="Q434" s="1"/>
  <c r="R434" s="1"/>
  <c r="Q433"/>
  <c r="R433" s="1"/>
  <c r="P433"/>
  <c r="P432"/>
  <c r="Q432" s="1"/>
  <c r="R432" s="1"/>
  <c r="P431"/>
  <c r="Q431" s="1"/>
  <c r="R431" s="1"/>
  <c r="P430"/>
  <c r="Q430" s="1"/>
  <c r="R430" s="1"/>
  <c r="Q429"/>
  <c r="R429" s="1"/>
  <c r="P429"/>
  <c r="P428"/>
  <c r="Q428" s="1"/>
  <c r="R428" s="1"/>
  <c r="P427"/>
  <c r="Q427" s="1"/>
  <c r="R427" s="1"/>
  <c r="P426"/>
  <c r="Q426" s="1"/>
  <c r="R426" s="1"/>
  <c r="R425"/>
  <c r="P425"/>
  <c r="Q425" s="1"/>
  <c r="P424"/>
  <c r="Q424" s="1"/>
  <c r="R424" s="1"/>
  <c r="P423"/>
  <c r="Q423" s="1"/>
  <c r="R423" s="1"/>
  <c r="P422"/>
  <c r="Q422" s="1"/>
  <c r="R422" s="1"/>
  <c r="Q421"/>
  <c r="R421" s="1"/>
  <c r="P421"/>
  <c r="P420"/>
  <c r="Q420" s="1"/>
  <c r="R420" s="1"/>
  <c r="P419"/>
  <c r="Q419" s="1"/>
  <c r="R419" s="1"/>
  <c r="P418"/>
  <c r="Q418" s="1"/>
  <c r="R418" s="1"/>
  <c r="R417"/>
  <c r="P417"/>
  <c r="Q417" s="1"/>
  <c r="P416"/>
  <c r="Q416" s="1"/>
  <c r="R416" s="1"/>
  <c r="P415"/>
  <c r="Q415" s="1"/>
  <c r="R415" s="1"/>
  <c r="P414"/>
  <c r="Q414" s="1"/>
  <c r="R414" s="1"/>
  <c r="P413"/>
  <c r="Q413" s="1"/>
  <c r="R413" s="1"/>
  <c r="P412"/>
  <c r="Q412" s="1"/>
  <c r="R412" s="1"/>
  <c r="P411"/>
  <c r="Q411" s="1"/>
  <c r="R411" s="1"/>
  <c r="P410"/>
  <c r="Q410" s="1"/>
  <c r="R410" s="1"/>
  <c r="P409"/>
  <c r="Q409" s="1"/>
  <c r="R409" s="1"/>
  <c r="P408"/>
  <c r="Q408" s="1"/>
  <c r="R408" s="1"/>
  <c r="P407"/>
  <c r="Q407" s="1"/>
  <c r="R407" s="1"/>
  <c r="P406"/>
  <c r="Q406" s="1"/>
  <c r="R406" s="1"/>
  <c r="R405"/>
  <c r="P405"/>
  <c r="Q405" s="1"/>
  <c r="P404"/>
  <c r="Q404" s="1"/>
  <c r="R404" s="1"/>
  <c r="P403"/>
  <c r="Q403" s="1"/>
  <c r="R403" s="1"/>
  <c r="P402"/>
  <c r="Q402" s="1"/>
  <c r="R402" s="1"/>
  <c r="Q401"/>
  <c r="R401" s="1"/>
  <c r="P401"/>
  <c r="P400"/>
  <c r="Q400" s="1"/>
  <c r="R400" s="1"/>
  <c r="P399"/>
  <c r="Q399" s="1"/>
  <c r="R399" s="1"/>
  <c r="R398"/>
  <c r="P398"/>
  <c r="Q398" s="1"/>
  <c r="P397"/>
  <c r="Q397" s="1"/>
  <c r="R397" s="1"/>
  <c r="P396"/>
  <c r="Q396" s="1"/>
  <c r="R396" s="1"/>
  <c r="P395"/>
  <c r="Q395" s="1"/>
  <c r="R395" s="1"/>
  <c r="R394"/>
  <c r="Q394"/>
  <c r="P394"/>
  <c r="P393"/>
  <c r="Q393" s="1"/>
  <c r="R393" s="1"/>
  <c r="P392"/>
  <c r="Q392" s="1"/>
  <c r="R392" s="1"/>
  <c r="P391"/>
  <c r="Q391" s="1"/>
  <c r="R391" s="1"/>
  <c r="P390"/>
  <c r="Q390" s="1"/>
  <c r="R390" s="1"/>
  <c r="P389"/>
  <c r="Q389" s="1"/>
  <c r="R389" s="1"/>
  <c r="P388"/>
  <c r="Q388" s="1"/>
  <c r="R388" s="1"/>
  <c r="P387"/>
  <c r="Q387" s="1"/>
  <c r="R387" s="1"/>
  <c r="P386"/>
  <c r="Q386" s="1"/>
  <c r="R386" s="1"/>
  <c r="P385"/>
  <c r="Q385" s="1"/>
  <c r="R385" s="1"/>
  <c r="P384"/>
  <c r="Q384" s="1"/>
  <c r="R384" s="1"/>
  <c r="P383"/>
  <c r="Q383" s="1"/>
  <c r="R383" s="1"/>
  <c r="R382"/>
  <c r="Q382"/>
  <c r="P382"/>
  <c r="Q381"/>
  <c r="R381" s="1"/>
  <c r="P381"/>
  <c r="P380"/>
  <c r="Q380" s="1"/>
  <c r="R380" s="1"/>
  <c r="P379"/>
  <c r="Q379" s="1"/>
  <c r="R379" s="1"/>
  <c r="P378"/>
  <c r="Q378" s="1"/>
  <c r="R378" s="1"/>
  <c r="R377"/>
  <c r="Q377"/>
  <c r="P377"/>
  <c r="P376"/>
  <c r="Q376" s="1"/>
  <c r="R376" s="1"/>
  <c r="P375"/>
  <c r="Q375" s="1"/>
  <c r="R375" s="1"/>
  <c r="Q374"/>
  <c r="R374" s="1"/>
  <c r="P374"/>
  <c r="R373"/>
  <c r="Q373"/>
  <c r="P373"/>
  <c r="P372"/>
  <c r="Q372" s="1"/>
  <c r="R372" s="1"/>
  <c r="P371"/>
  <c r="Q371" s="1"/>
  <c r="R371" s="1"/>
  <c r="Q370"/>
  <c r="R370" s="1"/>
  <c r="P370"/>
  <c r="Q369"/>
  <c r="R369" s="1"/>
  <c r="P369"/>
  <c r="P368"/>
  <c r="Q368" s="1"/>
  <c r="R368" s="1"/>
  <c r="P367"/>
  <c r="Q367" s="1"/>
  <c r="R367" s="1"/>
  <c r="P366"/>
  <c r="Q366" s="1"/>
  <c r="R366" s="1"/>
  <c r="Q365"/>
  <c r="R365" s="1"/>
  <c r="P365"/>
  <c r="P364"/>
  <c r="Q364" s="1"/>
  <c r="R364" s="1"/>
  <c r="P363"/>
  <c r="Q363" s="1"/>
  <c r="R363" s="1"/>
  <c r="P362"/>
  <c r="Q362" s="1"/>
  <c r="R362" s="1"/>
  <c r="P361"/>
  <c r="Q361" s="1"/>
  <c r="R361" s="1"/>
  <c r="P360"/>
  <c r="Q360" s="1"/>
  <c r="R360" s="1"/>
  <c r="P359"/>
  <c r="Q359" s="1"/>
  <c r="R359" s="1"/>
  <c r="P358"/>
  <c r="Q358" s="1"/>
  <c r="R358" s="1"/>
  <c r="Q357"/>
  <c r="R357" s="1"/>
  <c r="P357"/>
  <c r="P356"/>
  <c r="Q356" s="1"/>
  <c r="R356" s="1"/>
  <c r="P355"/>
  <c r="Q355" s="1"/>
  <c r="R355" s="1"/>
  <c r="R354"/>
  <c r="Q354"/>
  <c r="P354"/>
  <c r="P353"/>
  <c r="Q353" s="1"/>
  <c r="R353" s="1"/>
  <c r="Q352"/>
  <c r="R352" s="1"/>
  <c r="P352"/>
  <c r="P351"/>
  <c r="Q351" s="1"/>
  <c r="R351" s="1"/>
  <c r="Q350"/>
  <c r="R350" s="1"/>
  <c r="P350"/>
  <c r="P349"/>
  <c r="Q349" s="1"/>
  <c r="R349" s="1"/>
  <c r="P348"/>
  <c r="Q348" s="1"/>
  <c r="R348" s="1"/>
  <c r="P347"/>
  <c r="Q347" s="1"/>
  <c r="R347" s="1"/>
  <c r="Q346"/>
  <c r="R346" s="1"/>
  <c r="P346"/>
  <c r="P345"/>
  <c r="Q345" s="1"/>
  <c r="R345" s="1"/>
  <c r="P344"/>
  <c r="Q344" s="1"/>
  <c r="R344" s="1"/>
  <c r="P343"/>
  <c r="Q343" s="1"/>
  <c r="R343" s="1"/>
  <c r="P342"/>
  <c r="Q342" s="1"/>
  <c r="R342" s="1"/>
  <c r="P341"/>
  <c r="Q341" s="1"/>
  <c r="R341" s="1"/>
  <c r="P340"/>
  <c r="Q340" s="1"/>
  <c r="R340" s="1"/>
  <c r="P339"/>
  <c r="Q339" s="1"/>
  <c r="R339" s="1"/>
  <c r="P338"/>
  <c r="Q338" s="1"/>
  <c r="R338" s="1"/>
  <c r="Q337"/>
  <c r="R337" s="1"/>
  <c r="P337"/>
  <c r="P336"/>
  <c r="Q336" s="1"/>
  <c r="R336" s="1"/>
  <c r="P335"/>
  <c r="Q335" s="1"/>
  <c r="R335" s="1"/>
  <c r="Q334"/>
  <c r="R334" s="1"/>
  <c r="P334"/>
  <c r="Q333"/>
  <c r="R333" s="1"/>
  <c r="P333"/>
  <c r="P332"/>
  <c r="Q332" s="1"/>
  <c r="R332" s="1"/>
  <c r="P331"/>
  <c r="Q331" s="1"/>
  <c r="R331" s="1"/>
  <c r="R330"/>
  <c r="P330"/>
  <c r="Q330" s="1"/>
  <c r="Q329"/>
  <c r="R329" s="1"/>
  <c r="P329"/>
  <c r="P328"/>
  <c r="Q328" s="1"/>
  <c r="R328" s="1"/>
  <c r="P327"/>
  <c r="Q327" s="1"/>
  <c r="R327" s="1"/>
  <c r="Q326"/>
  <c r="R326" s="1"/>
  <c r="P326"/>
  <c r="Q325"/>
  <c r="R325" s="1"/>
  <c r="P325"/>
  <c r="Q324"/>
  <c r="R324" s="1"/>
  <c r="P324"/>
  <c r="P323"/>
  <c r="Q323" s="1"/>
  <c r="R323" s="1"/>
  <c r="Q322"/>
  <c r="R322" s="1"/>
  <c r="P322"/>
  <c r="P321"/>
  <c r="Q321" s="1"/>
  <c r="R321" s="1"/>
  <c r="Q320"/>
  <c r="R320" s="1"/>
  <c r="P320"/>
  <c r="P319"/>
  <c r="Q319" s="1"/>
  <c r="R319" s="1"/>
  <c r="Q318"/>
  <c r="R318" s="1"/>
  <c r="P318"/>
  <c r="P317"/>
  <c r="Q317" s="1"/>
  <c r="R317" s="1"/>
  <c r="P316"/>
  <c r="Q316" s="1"/>
  <c r="R316" s="1"/>
  <c r="P315"/>
  <c r="Q315" s="1"/>
  <c r="R315" s="1"/>
  <c r="P314"/>
  <c r="Q314" s="1"/>
  <c r="R314" s="1"/>
  <c r="Q313"/>
  <c r="R313" s="1"/>
  <c r="P313"/>
  <c r="P312"/>
  <c r="Q312" s="1"/>
  <c r="R312" s="1"/>
  <c r="P311"/>
  <c r="Q311" s="1"/>
  <c r="R311" s="1"/>
  <c r="P310"/>
  <c r="Q310" s="1"/>
  <c r="R310" s="1"/>
  <c r="P309"/>
  <c r="Q309" s="1"/>
  <c r="R309" s="1"/>
  <c r="P308"/>
  <c r="Q308" s="1"/>
  <c r="R308" s="1"/>
  <c r="P307"/>
  <c r="Q307" s="1"/>
  <c r="R307" s="1"/>
  <c r="Q306"/>
  <c r="R306" s="1"/>
  <c r="P306"/>
  <c r="P305"/>
  <c r="Q305" s="1"/>
  <c r="R305" s="1"/>
  <c r="P304"/>
  <c r="Q304" s="1"/>
  <c r="R304" s="1"/>
  <c r="R303"/>
  <c r="P303"/>
  <c r="Q303" s="1"/>
  <c r="P302"/>
  <c r="Q302" s="1"/>
  <c r="R302" s="1"/>
  <c r="Q301"/>
  <c r="R301" s="1"/>
  <c r="P301"/>
  <c r="P300"/>
  <c r="Q300" s="1"/>
  <c r="R300" s="1"/>
  <c r="P299"/>
  <c r="Q299" s="1"/>
  <c r="R299" s="1"/>
  <c r="Q298"/>
  <c r="R298" s="1"/>
  <c r="P298"/>
  <c r="P297"/>
  <c r="Q297" s="1"/>
  <c r="R297" s="1"/>
  <c r="P296"/>
  <c r="Q296" s="1"/>
  <c r="R296" s="1"/>
  <c r="P295"/>
  <c r="Q295" s="1"/>
  <c r="R295" s="1"/>
  <c r="R294"/>
  <c r="Q294"/>
  <c r="P294"/>
  <c r="Q293"/>
  <c r="R293" s="1"/>
  <c r="P293"/>
  <c r="P292"/>
  <c r="Q292" s="1"/>
  <c r="R292" s="1"/>
  <c r="P291"/>
  <c r="Q291" s="1"/>
  <c r="R291" s="1"/>
  <c r="Q290"/>
  <c r="R290" s="1"/>
  <c r="P290"/>
  <c r="P289"/>
  <c r="Q289" s="1"/>
  <c r="R289" s="1"/>
  <c r="P288"/>
  <c r="Q288" s="1"/>
  <c r="R288" s="1"/>
  <c r="P287"/>
  <c r="Q287" s="1"/>
  <c r="R287" s="1"/>
  <c r="Q286"/>
  <c r="R286" s="1"/>
  <c r="P286"/>
  <c r="P285"/>
  <c r="Q285" s="1"/>
  <c r="R285" s="1"/>
  <c r="P284"/>
  <c r="Q284" s="1"/>
  <c r="R284" s="1"/>
  <c r="P283"/>
  <c r="Q283" s="1"/>
  <c r="R283" s="1"/>
  <c r="P282"/>
  <c r="Q282" s="1"/>
  <c r="R282" s="1"/>
  <c r="Q281"/>
  <c r="R281" s="1"/>
  <c r="P281"/>
  <c r="P280"/>
  <c r="Q280" s="1"/>
  <c r="R280" s="1"/>
  <c r="P279"/>
  <c r="Q279" s="1"/>
  <c r="R279" s="1"/>
  <c r="P278"/>
  <c r="Q278" s="1"/>
  <c r="R278" s="1"/>
  <c r="Q277"/>
  <c r="R277" s="1"/>
  <c r="P277"/>
  <c r="P276"/>
  <c r="Q276" s="1"/>
  <c r="R276" s="1"/>
  <c r="P275"/>
  <c r="Q275" s="1"/>
  <c r="R275" s="1"/>
  <c r="Q274"/>
  <c r="R274" s="1"/>
  <c r="P274"/>
  <c r="P273"/>
  <c r="Q273" s="1"/>
  <c r="R273" s="1"/>
  <c r="Q272"/>
  <c r="R272" s="1"/>
  <c r="P272"/>
  <c r="P271"/>
  <c r="Q271" s="1"/>
  <c r="R271" s="1"/>
  <c r="Q270"/>
  <c r="R270" s="1"/>
  <c r="P270"/>
  <c r="P269"/>
  <c r="Q269" s="1"/>
  <c r="R269" s="1"/>
  <c r="P268"/>
  <c r="Q268" s="1"/>
  <c r="R268" s="1"/>
  <c r="P267"/>
  <c r="Q267" s="1"/>
  <c r="R267" s="1"/>
  <c r="P266"/>
  <c r="Q266" s="1"/>
  <c r="R266" s="1"/>
  <c r="Q265"/>
  <c r="R265" s="1"/>
  <c r="P265"/>
  <c r="P264"/>
  <c r="Q264" s="1"/>
  <c r="R264" s="1"/>
  <c r="P263"/>
  <c r="Q263" s="1"/>
  <c r="R263" s="1"/>
  <c r="P262"/>
  <c r="Q262" s="1"/>
  <c r="R262" s="1"/>
  <c r="P261"/>
  <c r="Q261" s="1"/>
  <c r="R261" s="1"/>
  <c r="P260"/>
  <c r="Q260" s="1"/>
  <c r="R260" s="1"/>
  <c r="P259"/>
  <c r="Q259" s="1"/>
  <c r="R259" s="1"/>
  <c r="R258"/>
  <c r="Q258"/>
  <c r="P258"/>
  <c r="P257"/>
  <c r="Q257" s="1"/>
  <c r="R257" s="1"/>
  <c r="P256"/>
  <c r="Q256" s="1"/>
  <c r="R256" s="1"/>
  <c r="P255"/>
  <c r="Q255" s="1"/>
  <c r="R255" s="1"/>
  <c r="R254"/>
  <c r="Q254"/>
  <c r="P254"/>
  <c r="P253"/>
  <c r="Q253" s="1"/>
  <c r="R253" s="1"/>
  <c r="Q252"/>
  <c r="R252" s="1"/>
  <c r="P252"/>
  <c r="P251"/>
  <c r="Q251" s="1"/>
  <c r="R251" s="1"/>
  <c r="Q250"/>
  <c r="R250" s="1"/>
  <c r="P250"/>
  <c r="Q249"/>
  <c r="R249" s="1"/>
  <c r="P249"/>
  <c r="P248"/>
  <c r="Q248" s="1"/>
  <c r="R248" s="1"/>
  <c r="P247"/>
  <c r="Q247" s="1"/>
  <c r="R247" s="1"/>
  <c r="P246"/>
  <c r="Q246" s="1"/>
  <c r="R246" s="1"/>
  <c r="R245"/>
  <c r="P245"/>
  <c r="Q245" s="1"/>
  <c r="P244"/>
  <c r="Q244" s="1"/>
  <c r="R244" s="1"/>
  <c r="P243"/>
  <c r="Q243" s="1"/>
  <c r="R243" s="1"/>
  <c r="P242"/>
  <c r="Q242" s="1"/>
  <c r="R242" s="1"/>
  <c r="P241"/>
  <c r="Q241" s="1"/>
  <c r="R241" s="1"/>
  <c r="Q240"/>
  <c r="R240" s="1"/>
  <c r="P240"/>
  <c r="P239"/>
  <c r="Q239" s="1"/>
  <c r="R239" s="1"/>
  <c r="R238"/>
  <c r="P238"/>
  <c r="Q238" s="1"/>
  <c r="P237"/>
  <c r="Q237" s="1"/>
  <c r="R237" s="1"/>
  <c r="P236"/>
  <c r="Q236" s="1"/>
  <c r="R236" s="1"/>
  <c r="P235"/>
  <c r="Q235" s="1"/>
  <c r="R235" s="1"/>
  <c r="P234"/>
  <c r="Q234" s="1"/>
  <c r="R234" s="1"/>
  <c r="P233"/>
  <c r="Q233" s="1"/>
  <c r="R233" s="1"/>
  <c r="P232"/>
  <c r="Q232" s="1"/>
  <c r="R232" s="1"/>
  <c r="P231"/>
  <c r="Q231" s="1"/>
  <c r="R231" s="1"/>
  <c r="P230"/>
  <c r="Q230" s="1"/>
  <c r="R230" s="1"/>
  <c r="P229"/>
  <c r="Q229" s="1"/>
  <c r="R229" s="1"/>
  <c r="P228"/>
  <c r="Q228" s="1"/>
  <c r="R228" s="1"/>
  <c r="P227"/>
  <c r="Q227" s="1"/>
  <c r="R227" s="1"/>
  <c r="Q226"/>
  <c r="R226" s="1"/>
  <c r="P226"/>
  <c r="P225"/>
  <c r="Q225" s="1"/>
  <c r="R225" s="1"/>
  <c r="P224"/>
  <c r="Q224" s="1"/>
  <c r="R224" s="1"/>
  <c r="P223"/>
  <c r="Q223" s="1"/>
  <c r="R223" s="1"/>
  <c r="P222"/>
  <c r="Q222" s="1"/>
  <c r="R222" s="1"/>
  <c r="P221"/>
  <c r="Q221" s="1"/>
  <c r="R221" s="1"/>
  <c r="P220"/>
  <c r="Q220" s="1"/>
  <c r="R220" s="1"/>
  <c r="P219"/>
  <c r="Q219" s="1"/>
  <c r="R219" s="1"/>
  <c r="Q218"/>
  <c r="R218" s="1"/>
  <c r="P218"/>
  <c r="Q217"/>
  <c r="R217" s="1"/>
  <c r="P217"/>
  <c r="P216"/>
  <c r="Q216" s="1"/>
  <c r="R216" s="1"/>
  <c r="P215"/>
  <c r="Q215" s="1"/>
  <c r="R215" s="1"/>
  <c r="P214"/>
  <c r="Q214" s="1"/>
  <c r="R214" s="1"/>
  <c r="P213"/>
  <c r="Q213" s="1"/>
  <c r="R213" s="1"/>
  <c r="P212"/>
  <c r="Q212" s="1"/>
  <c r="R212" s="1"/>
  <c r="P211"/>
  <c r="Q211" s="1"/>
  <c r="R211" s="1"/>
  <c r="Q210"/>
  <c r="R210" s="1"/>
  <c r="P210"/>
  <c r="P209"/>
  <c r="Q209" s="1"/>
  <c r="R209" s="1"/>
  <c r="Q208"/>
  <c r="R208" s="1"/>
  <c r="P208"/>
  <c r="P207"/>
  <c r="Q207" s="1"/>
  <c r="R207" s="1"/>
  <c r="R206"/>
  <c r="Q206"/>
  <c r="P206"/>
  <c r="P205"/>
  <c r="Q205" s="1"/>
  <c r="R205" s="1"/>
  <c r="P204"/>
  <c r="Q204" s="1"/>
  <c r="R204" s="1"/>
  <c r="P203"/>
  <c r="Q203" s="1"/>
  <c r="R203" s="1"/>
  <c r="P202"/>
  <c r="Q202" s="1"/>
  <c r="R202" s="1"/>
  <c r="R201"/>
  <c r="Q201"/>
  <c r="P201"/>
  <c r="P200"/>
  <c r="Q200" s="1"/>
  <c r="R200" s="1"/>
  <c r="P199"/>
  <c r="Q199" s="1"/>
  <c r="R199" s="1"/>
  <c r="Q198"/>
  <c r="R198" s="1"/>
  <c r="P198"/>
  <c r="P197"/>
  <c r="Q197" s="1"/>
  <c r="R197" s="1"/>
  <c r="Q196"/>
  <c r="R196" s="1"/>
  <c r="P196"/>
  <c r="P195"/>
  <c r="Q195" s="1"/>
  <c r="R195" s="1"/>
  <c r="P194"/>
  <c r="Q194" s="1"/>
  <c r="R194" s="1"/>
  <c r="Q193"/>
  <c r="R193" s="1"/>
  <c r="P193"/>
  <c r="P192"/>
  <c r="Q192" s="1"/>
  <c r="R192" s="1"/>
  <c r="P191"/>
  <c r="Q191" s="1"/>
  <c r="R191" s="1"/>
  <c r="P190"/>
  <c r="Q190" s="1"/>
  <c r="R190" s="1"/>
  <c r="P189"/>
  <c r="Q189" s="1"/>
  <c r="R189" s="1"/>
  <c r="Q188"/>
  <c r="R188" s="1"/>
  <c r="P188"/>
  <c r="P187"/>
  <c r="Q187" s="1"/>
  <c r="R187" s="1"/>
  <c r="P186"/>
  <c r="Q186" s="1"/>
  <c r="R186" s="1"/>
  <c r="P185"/>
  <c r="Q185" s="1"/>
  <c r="R185" s="1"/>
  <c r="P184"/>
  <c r="Q184" s="1"/>
  <c r="R184" s="1"/>
  <c r="P183"/>
  <c r="Q183" s="1"/>
  <c r="R183" s="1"/>
  <c r="P182"/>
  <c r="Q182" s="1"/>
  <c r="R182" s="1"/>
  <c r="R181"/>
  <c r="P181"/>
  <c r="Q181" s="1"/>
  <c r="P180"/>
  <c r="Q180" s="1"/>
  <c r="R180" s="1"/>
  <c r="P179"/>
  <c r="Q179" s="1"/>
  <c r="R179" s="1"/>
  <c r="Q178"/>
  <c r="R178" s="1"/>
  <c r="P178"/>
  <c r="P177"/>
  <c r="Q177" s="1"/>
  <c r="R177" s="1"/>
  <c r="P176"/>
  <c r="Q176" s="1"/>
  <c r="R176" s="1"/>
  <c r="P175"/>
  <c r="Q175" s="1"/>
  <c r="R175" s="1"/>
  <c r="P174"/>
  <c r="Q174" s="1"/>
  <c r="R174" s="1"/>
  <c r="P173"/>
  <c r="Q173" s="1"/>
  <c r="R173" s="1"/>
  <c r="P172"/>
  <c r="Q172" s="1"/>
  <c r="R172" s="1"/>
  <c r="P171"/>
  <c r="Q171" s="1"/>
  <c r="R171" s="1"/>
  <c r="Q170"/>
  <c r="R170" s="1"/>
  <c r="P170"/>
  <c r="Q169"/>
  <c r="R169" s="1"/>
  <c r="P169"/>
  <c r="P168"/>
  <c r="Q168" s="1"/>
  <c r="R168" s="1"/>
  <c r="P167"/>
  <c r="Q167" s="1"/>
  <c r="R167" s="1"/>
  <c r="P166"/>
  <c r="Q166" s="1"/>
  <c r="R166" s="1"/>
  <c r="P165"/>
  <c r="Q165" s="1"/>
  <c r="R165" s="1"/>
  <c r="P164"/>
  <c r="Q164" s="1"/>
  <c r="R164" s="1"/>
  <c r="P163"/>
  <c r="Q163" s="1"/>
  <c r="R163" s="1"/>
  <c r="Q162"/>
  <c r="R162" s="1"/>
  <c r="P162"/>
  <c r="P161"/>
  <c r="Q161" s="1"/>
  <c r="R161" s="1"/>
  <c r="P160"/>
  <c r="Q160" s="1"/>
  <c r="R160" s="1"/>
  <c r="P159"/>
  <c r="Q159" s="1"/>
  <c r="R159" s="1"/>
  <c r="R158"/>
  <c r="Q158"/>
  <c r="P158"/>
  <c r="P157"/>
  <c r="Q157" s="1"/>
  <c r="R157" s="1"/>
  <c r="P156"/>
  <c r="Q156" s="1"/>
  <c r="R156" s="1"/>
  <c r="P155"/>
  <c r="Q155" s="1"/>
  <c r="R155" s="1"/>
  <c r="P154"/>
  <c r="Q154" s="1"/>
  <c r="R154" s="1"/>
  <c r="P153"/>
  <c r="Q153" s="1"/>
  <c r="R153" s="1"/>
  <c r="P152"/>
  <c r="Q152" s="1"/>
  <c r="R152" s="1"/>
  <c r="P151"/>
  <c r="Q151" s="1"/>
  <c r="R151" s="1"/>
  <c r="R150"/>
  <c r="P150"/>
  <c r="Q150" s="1"/>
  <c r="P149"/>
  <c r="Q149" s="1"/>
  <c r="R149" s="1"/>
  <c r="Q148"/>
  <c r="R148" s="1"/>
  <c r="P148"/>
  <c r="P147"/>
  <c r="Q147" s="1"/>
  <c r="R147" s="1"/>
  <c r="P146"/>
  <c r="Q146" s="1"/>
  <c r="R146" s="1"/>
  <c r="P145"/>
  <c r="Q145" s="1"/>
  <c r="R145" s="1"/>
  <c r="Q144"/>
  <c r="R144" s="1"/>
  <c r="P144"/>
  <c r="P143"/>
  <c r="Q143" s="1"/>
  <c r="R143" s="1"/>
  <c r="P142"/>
  <c r="Q142" s="1"/>
  <c r="R142" s="1"/>
  <c r="P141"/>
  <c r="Q141" s="1"/>
  <c r="R141" s="1"/>
  <c r="P140"/>
  <c r="Q140" s="1"/>
  <c r="R140" s="1"/>
  <c r="P139"/>
  <c r="Q139" s="1"/>
  <c r="R139" s="1"/>
  <c r="Q138"/>
  <c r="R138" s="1"/>
  <c r="P138"/>
  <c r="Q137"/>
  <c r="R137" s="1"/>
  <c r="P137"/>
  <c r="P136"/>
  <c r="Q136" s="1"/>
  <c r="R136" s="1"/>
  <c r="P135"/>
  <c r="Q135" s="1"/>
  <c r="R135" s="1"/>
  <c r="R134"/>
  <c r="Q134"/>
  <c r="P134"/>
  <c r="P133"/>
  <c r="Q133" s="1"/>
  <c r="R133" s="1"/>
  <c r="P132"/>
  <c r="Q132" s="1"/>
  <c r="R132" s="1"/>
  <c r="P131"/>
  <c r="Q131" s="1"/>
  <c r="R131" s="1"/>
  <c r="R130"/>
  <c r="Q130"/>
  <c r="P130"/>
  <c r="Q129"/>
  <c r="R129" s="1"/>
  <c r="P129"/>
  <c r="P128"/>
  <c r="Q128" s="1"/>
  <c r="R128" s="1"/>
  <c r="P127"/>
  <c r="Q127" s="1"/>
  <c r="R127" s="1"/>
  <c r="P126"/>
  <c r="Q126" s="1"/>
  <c r="R126" s="1"/>
  <c r="P125"/>
  <c r="Q125" s="1"/>
  <c r="R125" s="1"/>
  <c r="P124"/>
  <c r="Q124" s="1"/>
  <c r="R124" s="1"/>
  <c r="P123"/>
  <c r="Q123" s="1"/>
  <c r="R123" s="1"/>
  <c r="R122"/>
  <c r="Q122"/>
  <c r="P122"/>
  <c r="P121"/>
  <c r="Q121" s="1"/>
  <c r="R121" s="1"/>
  <c r="P120"/>
  <c r="Q120" s="1"/>
  <c r="R120" s="1"/>
  <c r="P119"/>
  <c r="Q119" s="1"/>
  <c r="R119" s="1"/>
  <c r="R118"/>
  <c r="Q118"/>
  <c r="P118"/>
  <c r="P117"/>
  <c r="Q117" s="1"/>
  <c r="R117" s="1"/>
  <c r="P116"/>
  <c r="Q116" s="1"/>
  <c r="R116" s="1"/>
  <c r="P115"/>
  <c r="Q115" s="1"/>
  <c r="R115" s="1"/>
  <c r="P114"/>
  <c r="Q114" s="1"/>
  <c r="R114" s="1"/>
  <c r="P113"/>
  <c r="Q113" s="1"/>
  <c r="R113" s="1"/>
  <c r="P112"/>
  <c r="Q112" s="1"/>
  <c r="R112" s="1"/>
  <c r="P111"/>
  <c r="Q111" s="1"/>
  <c r="R111" s="1"/>
  <c r="R110"/>
  <c r="P110"/>
  <c r="Q110" s="1"/>
  <c r="P109"/>
  <c r="Q109" s="1"/>
  <c r="R109" s="1"/>
  <c r="Q108"/>
  <c r="R108" s="1"/>
  <c r="P108"/>
  <c r="P107"/>
  <c r="Q107" s="1"/>
  <c r="R107" s="1"/>
  <c r="P106"/>
  <c r="Q106" s="1"/>
  <c r="R106" s="1"/>
  <c r="P105"/>
  <c r="Q105" s="1"/>
  <c r="R105" s="1"/>
  <c r="Q104"/>
  <c r="R104" s="1"/>
  <c r="P104"/>
  <c r="P103"/>
  <c r="Q103" s="1"/>
  <c r="R103" s="1"/>
  <c r="P102"/>
  <c r="Q102" s="1"/>
  <c r="R102" s="1"/>
  <c r="P101"/>
  <c r="Q101" s="1"/>
  <c r="R101" s="1"/>
  <c r="P100"/>
  <c r="Q100" s="1"/>
  <c r="R100" s="1"/>
  <c r="P99"/>
  <c r="Q99" s="1"/>
  <c r="R99" s="1"/>
  <c r="Q98"/>
  <c r="R98" s="1"/>
  <c r="P98"/>
  <c r="P97"/>
  <c r="Q97" s="1"/>
  <c r="R97" s="1"/>
  <c r="P96"/>
  <c r="Q96" s="1"/>
  <c r="R96" s="1"/>
  <c r="P95"/>
  <c r="Q95" s="1"/>
  <c r="R95" s="1"/>
  <c r="Q94"/>
  <c r="R94" s="1"/>
  <c r="P94"/>
  <c r="P93"/>
  <c r="Q93" s="1"/>
  <c r="R93" s="1"/>
  <c r="P92"/>
  <c r="Q92" s="1"/>
  <c r="R92" s="1"/>
  <c r="P91"/>
  <c r="Q91" s="1"/>
  <c r="R91" s="1"/>
  <c r="Q90"/>
  <c r="R90" s="1"/>
  <c r="P90"/>
  <c r="Q89"/>
  <c r="R89" s="1"/>
  <c r="P89"/>
  <c r="P88"/>
  <c r="Q88" s="1"/>
  <c r="R88" s="1"/>
  <c r="R87"/>
  <c r="P87"/>
  <c r="Q87" s="1"/>
  <c r="Q86"/>
  <c r="R86" s="1"/>
  <c r="P86"/>
  <c r="Q85"/>
  <c r="R85" s="1"/>
  <c r="P85"/>
  <c r="P84"/>
  <c r="Q84" s="1"/>
  <c r="R84" s="1"/>
  <c r="P83"/>
  <c r="Q83" s="1"/>
  <c r="R83" s="1"/>
  <c r="Q82"/>
  <c r="R82" s="1"/>
  <c r="P82"/>
  <c r="Q81"/>
  <c r="R81" s="1"/>
  <c r="P81"/>
  <c r="P80"/>
  <c r="Q80" s="1"/>
  <c r="R80" s="1"/>
  <c r="P79"/>
  <c r="Q79" s="1"/>
  <c r="R79" s="1"/>
  <c r="P78"/>
  <c r="Q78" s="1"/>
  <c r="R78" s="1"/>
  <c r="R77"/>
  <c r="Q77"/>
  <c r="P77"/>
  <c r="P76"/>
  <c r="Q76" s="1"/>
  <c r="R76" s="1"/>
  <c r="P75"/>
  <c r="Q75" s="1"/>
  <c r="R75" s="1"/>
  <c r="P74"/>
  <c r="Q74" s="1"/>
  <c r="R74" s="1"/>
  <c r="Q73"/>
  <c r="R73" s="1"/>
  <c r="P73"/>
  <c r="P72"/>
  <c r="Q72" s="1"/>
  <c r="R72" s="1"/>
  <c r="P71"/>
  <c r="Q71" s="1"/>
  <c r="R71" s="1"/>
  <c r="R70"/>
  <c r="P70"/>
  <c r="Q70" s="1"/>
  <c r="P69"/>
  <c r="Q69" s="1"/>
  <c r="R69" s="1"/>
  <c r="P68"/>
  <c r="Q68" s="1"/>
  <c r="R68" s="1"/>
  <c r="P67"/>
  <c r="Q67" s="1"/>
  <c r="R67" s="1"/>
  <c r="P66"/>
  <c r="Q66" s="1"/>
  <c r="R66" s="1"/>
  <c r="P65"/>
  <c r="Q65" s="1"/>
  <c r="R65" s="1"/>
  <c r="P64"/>
  <c r="Q64" s="1"/>
  <c r="R64" s="1"/>
  <c r="R63"/>
  <c r="P63"/>
  <c r="Q63" s="1"/>
  <c r="P62"/>
  <c r="Q62" s="1"/>
  <c r="R62" s="1"/>
  <c r="P61"/>
  <c r="Q61" s="1"/>
  <c r="R61" s="1"/>
  <c r="P60"/>
  <c r="Q60" s="1"/>
  <c r="R60" s="1"/>
  <c r="P59"/>
  <c r="Q59" s="1"/>
  <c r="R59" s="1"/>
  <c r="Q58"/>
  <c r="R58" s="1"/>
  <c r="P58"/>
  <c r="P57"/>
  <c r="Q57" s="1"/>
  <c r="R57" s="1"/>
  <c r="P56"/>
  <c r="Q56" s="1"/>
  <c r="R56" s="1"/>
  <c r="P55"/>
  <c r="Q55" s="1"/>
  <c r="R55" s="1"/>
  <c r="Q54"/>
  <c r="R54" s="1"/>
  <c r="P54"/>
  <c r="P53"/>
  <c r="Q53" s="1"/>
  <c r="R53" s="1"/>
  <c r="Q52"/>
  <c r="R52" s="1"/>
  <c r="P52"/>
  <c r="P51"/>
  <c r="Q51" s="1"/>
  <c r="R51" s="1"/>
  <c r="P50"/>
  <c r="Q50" s="1"/>
  <c r="R50" s="1"/>
  <c r="Q49"/>
  <c r="R49" s="1"/>
  <c r="P49"/>
  <c r="P48"/>
  <c r="Q48" s="1"/>
  <c r="R48" s="1"/>
  <c r="P47"/>
  <c r="Q47" s="1"/>
  <c r="R47" s="1"/>
  <c r="Q46"/>
  <c r="R46" s="1"/>
  <c r="P46"/>
  <c r="Q45"/>
  <c r="R45" s="1"/>
  <c r="P45"/>
  <c r="P44"/>
  <c r="Q44" s="1"/>
  <c r="R44" s="1"/>
  <c r="P43"/>
  <c r="Q43" s="1"/>
  <c r="R43" s="1"/>
  <c r="P42"/>
  <c r="Q42" s="1"/>
  <c r="R42" s="1"/>
  <c r="P41"/>
  <c r="Q41" s="1"/>
  <c r="R41" s="1"/>
  <c r="P40"/>
  <c r="Q40" s="1"/>
  <c r="R40" s="1"/>
  <c r="P39"/>
  <c r="Q39" s="1"/>
  <c r="R39" s="1"/>
  <c r="Q38"/>
  <c r="R38" s="1"/>
  <c r="P38"/>
  <c r="P37"/>
  <c r="Q37" s="1"/>
  <c r="R37" s="1"/>
  <c r="P36"/>
  <c r="Q36" s="1"/>
  <c r="R36" s="1"/>
  <c r="P35"/>
  <c r="Q35" s="1"/>
  <c r="R35" s="1"/>
  <c r="Q34"/>
  <c r="R34" s="1"/>
  <c r="P34"/>
  <c r="Q33"/>
  <c r="R33" s="1"/>
  <c r="P33"/>
  <c r="P32"/>
  <c r="Q32" s="1"/>
  <c r="R32" s="1"/>
  <c r="P31"/>
  <c r="Q31" s="1"/>
  <c r="R31" s="1"/>
  <c r="R30"/>
  <c r="Q30"/>
  <c r="P30"/>
  <c r="P29"/>
  <c r="Q29" s="1"/>
  <c r="R29" s="1"/>
  <c r="P28"/>
  <c r="Q28" s="1"/>
  <c r="R28" s="1"/>
  <c r="P27"/>
  <c r="Q27" s="1"/>
  <c r="R27" s="1"/>
  <c r="P26"/>
  <c r="Q26" s="1"/>
  <c r="R26" s="1"/>
  <c r="Q25"/>
  <c r="R25" s="1"/>
  <c r="P25"/>
  <c r="P24"/>
  <c r="Q24" s="1"/>
  <c r="R24" s="1"/>
  <c r="P23"/>
  <c r="Q23" s="1"/>
  <c r="R23" s="1"/>
  <c r="P22"/>
  <c r="Q22" s="1"/>
  <c r="R22" s="1"/>
  <c r="P21"/>
  <c r="Q21" s="1"/>
  <c r="R21" s="1"/>
  <c r="P20"/>
  <c r="Q20" s="1"/>
  <c r="R20" s="1"/>
  <c r="P19"/>
  <c r="Q19" s="1"/>
  <c r="R19" s="1"/>
  <c r="P18"/>
  <c r="Q18" s="1"/>
  <c r="R18" s="1"/>
  <c r="Q17"/>
  <c r="R17" s="1"/>
  <c r="P17"/>
  <c r="P16"/>
  <c r="Q16" s="1"/>
  <c r="R16" s="1"/>
  <c r="P15"/>
  <c r="Q15" s="1"/>
  <c r="R15" s="1"/>
  <c r="P14"/>
  <c r="Q14" s="1"/>
  <c r="R14" s="1"/>
  <c r="Q13"/>
  <c r="R13" s="1"/>
  <c r="P13"/>
  <c r="P12"/>
  <c r="Q12" s="1"/>
  <c r="R12" s="1"/>
  <c r="P11"/>
  <c r="Q11" s="1"/>
  <c r="R11" s="1"/>
  <c r="P10"/>
  <c r="Q10" s="1"/>
  <c r="R10" s="1"/>
  <c r="Q9"/>
  <c r="R9" s="1"/>
  <c r="P9"/>
  <c r="P8"/>
  <c r="Q8" s="1"/>
  <c r="R8" s="1"/>
  <c r="Q7"/>
  <c r="R7" s="1"/>
  <c r="P7"/>
  <c r="P6"/>
  <c r="Q6" s="1"/>
  <c r="R6" s="1"/>
  <c r="P5"/>
  <c r="Q5" s="1"/>
  <c r="R5" s="1"/>
  <c r="P4"/>
  <c r="Q4" s="1"/>
  <c r="R4" s="1"/>
  <c r="P3"/>
  <c r="Q3" s="1"/>
  <c r="R3" s="1"/>
  <c r="P2"/>
  <c r="Q2" s="1"/>
  <c r="R2" s="1"/>
  <c r="Q664" i="2"/>
  <c r="R664" s="1"/>
  <c r="S664" s="1"/>
  <c r="Q663"/>
  <c r="R663" s="1"/>
  <c r="S663" s="1"/>
  <c r="R662"/>
  <c r="S662" s="1"/>
  <c r="Q662"/>
  <c r="Q661"/>
  <c r="R661" s="1"/>
  <c r="S661" s="1"/>
  <c r="R660"/>
  <c r="S660" s="1"/>
  <c r="Q660"/>
  <c r="Q659"/>
  <c r="R659" s="1"/>
  <c r="S659" s="1"/>
  <c r="Q658"/>
  <c r="R658" s="1"/>
  <c r="S658" s="1"/>
  <c r="Q657"/>
  <c r="R657" s="1"/>
  <c r="S657" s="1"/>
  <c r="Q656"/>
  <c r="R656" s="1"/>
  <c r="S656" s="1"/>
  <c r="Q655"/>
  <c r="R655" s="1"/>
  <c r="S655" s="1"/>
  <c r="R654"/>
  <c r="S654" s="1"/>
  <c r="Q654"/>
  <c r="Q653"/>
  <c r="R653" s="1"/>
  <c r="S653" s="1"/>
  <c r="Q652"/>
  <c r="R652" s="1"/>
  <c r="S652" s="1"/>
  <c r="R651"/>
  <c r="S651" s="1"/>
  <c r="Q651"/>
  <c r="Q650"/>
  <c r="R650" s="1"/>
  <c r="S650" s="1"/>
  <c r="Q649"/>
  <c r="R649" s="1"/>
  <c r="S649" s="1"/>
  <c r="Q648"/>
  <c r="R648" s="1"/>
  <c r="S648" s="1"/>
  <c r="S647"/>
  <c r="Q647"/>
  <c r="R647" s="1"/>
  <c r="S646"/>
  <c r="R646"/>
  <c r="Q646"/>
  <c r="Q645"/>
  <c r="R645" s="1"/>
  <c r="S645" s="1"/>
  <c r="Q644"/>
  <c r="R644" s="1"/>
  <c r="S644" s="1"/>
  <c r="Q643"/>
  <c r="R643" s="1"/>
  <c r="S643" s="1"/>
  <c r="R642"/>
  <c r="S642" s="1"/>
  <c r="Q642"/>
  <c r="Q641"/>
  <c r="R641" s="1"/>
  <c r="S641" s="1"/>
  <c r="Q640"/>
  <c r="R640" s="1"/>
  <c r="S640" s="1"/>
  <c r="Q639"/>
  <c r="R639" s="1"/>
  <c r="S639" s="1"/>
  <c r="R638"/>
  <c r="S638" s="1"/>
  <c r="Q638"/>
  <c r="R637"/>
  <c r="S637" s="1"/>
  <c r="Q637"/>
  <c r="Q636"/>
  <c r="R636" s="1"/>
  <c r="S636" s="1"/>
  <c r="S635"/>
  <c r="Q635"/>
  <c r="R635" s="1"/>
  <c r="S634"/>
  <c r="R634"/>
  <c r="Q634"/>
  <c r="Q633"/>
  <c r="R633" s="1"/>
  <c r="S633" s="1"/>
  <c r="Q632"/>
  <c r="R632" s="1"/>
  <c r="S632" s="1"/>
  <c r="Q631"/>
  <c r="R631" s="1"/>
  <c r="S631" s="1"/>
  <c r="R630"/>
  <c r="S630" s="1"/>
  <c r="Q630"/>
  <c r="Q629"/>
  <c r="R629" s="1"/>
  <c r="S629" s="1"/>
  <c r="R628"/>
  <c r="S628" s="1"/>
  <c r="Q628"/>
  <c r="R627"/>
  <c r="S627" s="1"/>
  <c r="Q627"/>
  <c r="R626"/>
  <c r="S626" s="1"/>
  <c r="Q626"/>
  <c r="Q625"/>
  <c r="R625" s="1"/>
  <c r="S625" s="1"/>
  <c r="Q624"/>
  <c r="R624" s="1"/>
  <c r="S624" s="1"/>
  <c r="Q623"/>
  <c r="R623" s="1"/>
  <c r="S623" s="1"/>
  <c r="R622"/>
  <c r="S622" s="1"/>
  <c r="Q622"/>
  <c r="R621"/>
  <c r="S621" s="1"/>
  <c r="Q621"/>
  <c r="Q620"/>
  <c r="R620" s="1"/>
  <c r="S620" s="1"/>
  <c r="R619"/>
  <c r="S619" s="1"/>
  <c r="Q619"/>
  <c r="R618"/>
  <c r="S618" s="1"/>
  <c r="Q618"/>
  <c r="Q617"/>
  <c r="R617" s="1"/>
  <c r="S617" s="1"/>
  <c r="Q616"/>
  <c r="R616" s="1"/>
  <c r="S616" s="1"/>
  <c r="S615"/>
  <c r="Q615"/>
  <c r="R615" s="1"/>
  <c r="S614"/>
  <c r="R614"/>
  <c r="Q614"/>
  <c r="Q613"/>
  <c r="R613" s="1"/>
  <c r="S613" s="1"/>
  <c r="Q612"/>
  <c r="R612" s="1"/>
  <c r="S612" s="1"/>
  <c r="R611"/>
  <c r="S611" s="1"/>
  <c r="Q611"/>
  <c r="Q610"/>
  <c r="R610" s="1"/>
  <c r="S610" s="1"/>
  <c r="Q609"/>
  <c r="R609" s="1"/>
  <c r="S609" s="1"/>
  <c r="Q608"/>
  <c r="R608" s="1"/>
  <c r="S608" s="1"/>
  <c r="Q607"/>
  <c r="R607" s="1"/>
  <c r="S607" s="1"/>
  <c r="R606"/>
  <c r="S606" s="1"/>
  <c r="Q606"/>
  <c r="Q605"/>
  <c r="R605" s="1"/>
  <c r="S605" s="1"/>
  <c r="Q604"/>
  <c r="R604" s="1"/>
  <c r="S604" s="1"/>
  <c r="R603"/>
  <c r="S603" s="1"/>
  <c r="Q603"/>
  <c r="R602"/>
  <c r="S602" s="1"/>
  <c r="Q602"/>
  <c r="Q601"/>
  <c r="R601" s="1"/>
  <c r="S601" s="1"/>
  <c r="Q600"/>
  <c r="R600" s="1"/>
  <c r="S600" s="1"/>
  <c r="Q599"/>
  <c r="R599" s="1"/>
  <c r="S599" s="1"/>
  <c r="R598"/>
  <c r="S598" s="1"/>
  <c r="Q598"/>
  <c r="Q597"/>
  <c r="R597" s="1"/>
  <c r="S597" s="1"/>
  <c r="Q596"/>
  <c r="R596" s="1"/>
  <c r="S596" s="1"/>
  <c r="Q595"/>
  <c r="R595" s="1"/>
  <c r="S595" s="1"/>
  <c r="R594"/>
  <c r="S594" s="1"/>
  <c r="Q594"/>
  <c r="Q593"/>
  <c r="R593" s="1"/>
  <c r="S593" s="1"/>
  <c r="Q592"/>
  <c r="R592" s="1"/>
  <c r="S592" s="1"/>
  <c r="Q591"/>
  <c r="R591" s="1"/>
  <c r="S591" s="1"/>
  <c r="R590"/>
  <c r="S590" s="1"/>
  <c r="Q590"/>
  <c r="R589"/>
  <c r="S589" s="1"/>
  <c r="Q589"/>
  <c r="Q588"/>
  <c r="R588" s="1"/>
  <c r="S588" s="1"/>
  <c r="R587"/>
  <c r="S587" s="1"/>
  <c r="Q587"/>
  <c r="R586"/>
  <c r="S586" s="1"/>
  <c r="Q586"/>
  <c r="Q585"/>
  <c r="R585" s="1"/>
  <c r="S585" s="1"/>
  <c r="Q584"/>
  <c r="R584" s="1"/>
  <c r="S584" s="1"/>
  <c r="Q583"/>
  <c r="R583" s="1"/>
  <c r="S583" s="1"/>
  <c r="R582"/>
  <c r="S582" s="1"/>
  <c r="Q582"/>
  <c r="Q581"/>
  <c r="R581" s="1"/>
  <c r="S581" s="1"/>
  <c r="R580"/>
  <c r="S580" s="1"/>
  <c r="Q580"/>
  <c r="R579"/>
  <c r="S579" s="1"/>
  <c r="Q579"/>
  <c r="Q578"/>
  <c r="R578" s="1"/>
  <c r="S578" s="1"/>
  <c r="S577"/>
  <c r="R577"/>
  <c r="Q577"/>
  <c r="Q576"/>
  <c r="R576" s="1"/>
  <c r="S576" s="1"/>
  <c r="Q575"/>
  <c r="R575" s="1"/>
  <c r="S575" s="1"/>
  <c r="Q574"/>
  <c r="R574" s="1"/>
  <c r="S574" s="1"/>
  <c r="Q573"/>
  <c r="R573" s="1"/>
  <c r="S573" s="1"/>
  <c r="R572"/>
  <c r="S572" s="1"/>
  <c r="Q572"/>
  <c r="R571"/>
  <c r="S571" s="1"/>
  <c r="Q571"/>
  <c r="Q570"/>
  <c r="R570" s="1"/>
  <c r="S570" s="1"/>
  <c r="Q569"/>
  <c r="R569" s="1"/>
  <c r="S569" s="1"/>
  <c r="Q568"/>
  <c r="R568" s="1"/>
  <c r="S568" s="1"/>
  <c r="Q567"/>
  <c r="R567" s="1"/>
  <c r="S567" s="1"/>
  <c r="R566"/>
  <c r="S566" s="1"/>
  <c r="Q566"/>
  <c r="Q565"/>
  <c r="R565" s="1"/>
  <c r="S565" s="1"/>
  <c r="Q564"/>
  <c r="R564" s="1"/>
  <c r="S564" s="1"/>
  <c r="Q563"/>
  <c r="R563" s="1"/>
  <c r="S563" s="1"/>
  <c r="S562"/>
  <c r="Q562"/>
  <c r="R562" s="1"/>
  <c r="R561"/>
  <c r="S561" s="1"/>
  <c r="Q561"/>
  <c r="Q560"/>
  <c r="R560" s="1"/>
  <c r="S560" s="1"/>
  <c r="Q559"/>
  <c r="R559" s="1"/>
  <c r="S559" s="1"/>
  <c r="Q558"/>
  <c r="R558" s="1"/>
  <c r="S558" s="1"/>
  <c r="R557"/>
  <c r="S557" s="1"/>
  <c r="Q557"/>
  <c r="R556"/>
  <c r="S556" s="1"/>
  <c r="Q556"/>
  <c r="R555"/>
  <c r="S555" s="1"/>
  <c r="Q555"/>
  <c r="R554"/>
  <c r="S554" s="1"/>
  <c r="Q554"/>
  <c r="S553"/>
  <c r="R553"/>
  <c r="Q553"/>
  <c r="Q552"/>
  <c r="R552" s="1"/>
  <c r="S552" s="1"/>
  <c r="Q551"/>
  <c r="R551" s="1"/>
  <c r="S551" s="1"/>
  <c r="Q550"/>
  <c r="R550" s="1"/>
  <c r="S550" s="1"/>
  <c r="R549"/>
  <c r="S549" s="1"/>
  <c r="Q549"/>
  <c r="Q548"/>
  <c r="R548" s="1"/>
  <c r="S548" s="1"/>
  <c r="R547"/>
  <c r="S547" s="1"/>
  <c r="Q547"/>
  <c r="Q546"/>
  <c r="R546" s="1"/>
  <c r="S546" s="1"/>
  <c r="R545"/>
  <c r="S545" s="1"/>
  <c r="Q545"/>
  <c r="Q544"/>
  <c r="R544" s="1"/>
  <c r="S544" s="1"/>
  <c r="Q543"/>
  <c r="R543" s="1"/>
  <c r="S543" s="1"/>
  <c r="R542"/>
  <c r="S542" s="1"/>
  <c r="Q542"/>
  <c r="R541"/>
  <c r="S541" s="1"/>
  <c r="Q541"/>
  <c r="Q540"/>
  <c r="R540" s="1"/>
  <c r="S540" s="1"/>
  <c r="R539"/>
  <c r="S539" s="1"/>
  <c r="Q539"/>
  <c r="Q538"/>
  <c r="R538" s="1"/>
  <c r="S538" s="1"/>
  <c r="Q537"/>
  <c r="R537" s="1"/>
  <c r="S537" s="1"/>
  <c r="Q536"/>
  <c r="R536" s="1"/>
  <c r="S536" s="1"/>
  <c r="Q535"/>
  <c r="R535" s="1"/>
  <c r="S535" s="1"/>
  <c r="Q534"/>
  <c r="R534" s="1"/>
  <c r="S534" s="1"/>
  <c r="Q533"/>
  <c r="R533" s="1"/>
  <c r="S533" s="1"/>
  <c r="R532"/>
  <c r="S532" s="1"/>
  <c r="Q532"/>
  <c r="R531"/>
  <c r="S531" s="1"/>
  <c r="Q531"/>
  <c r="Q530"/>
  <c r="R530" s="1"/>
  <c r="S530" s="1"/>
  <c r="S529"/>
  <c r="Q529"/>
  <c r="R529" s="1"/>
  <c r="Q528"/>
  <c r="R528" s="1"/>
  <c r="S528" s="1"/>
  <c r="Q527"/>
  <c r="R527" s="1"/>
  <c r="S527" s="1"/>
  <c r="Q526"/>
  <c r="R526" s="1"/>
  <c r="S526" s="1"/>
  <c r="Q525"/>
  <c r="R525" s="1"/>
  <c r="S525" s="1"/>
  <c r="Q524"/>
  <c r="R524" s="1"/>
  <c r="S524" s="1"/>
  <c r="R523"/>
  <c r="S523" s="1"/>
  <c r="Q523"/>
  <c r="Q522"/>
  <c r="R522" s="1"/>
  <c r="S522" s="1"/>
  <c r="Q521"/>
  <c r="R521" s="1"/>
  <c r="S521" s="1"/>
  <c r="Q520"/>
  <c r="R520" s="1"/>
  <c r="S520" s="1"/>
  <c r="S519"/>
  <c r="Q519"/>
  <c r="R519" s="1"/>
  <c r="Q518"/>
  <c r="R518" s="1"/>
  <c r="S518" s="1"/>
  <c r="Q517"/>
  <c r="R517" s="1"/>
  <c r="S517" s="1"/>
  <c r="Q516"/>
  <c r="R516" s="1"/>
  <c r="S516" s="1"/>
  <c r="Q515"/>
  <c r="R515" s="1"/>
  <c r="S515" s="1"/>
  <c r="R514"/>
  <c r="S514" s="1"/>
  <c r="Q514"/>
  <c r="Q513"/>
  <c r="R513" s="1"/>
  <c r="S513" s="1"/>
  <c r="S512"/>
  <c r="Q512"/>
  <c r="R512" s="1"/>
  <c r="Q511"/>
  <c r="R511" s="1"/>
  <c r="S511" s="1"/>
  <c r="R510"/>
  <c r="S510" s="1"/>
  <c r="Q510"/>
  <c r="Q509"/>
  <c r="R509" s="1"/>
  <c r="S509" s="1"/>
  <c r="Q508"/>
  <c r="R508" s="1"/>
  <c r="S508" s="1"/>
  <c r="Q507"/>
  <c r="R507" s="1"/>
  <c r="S507" s="1"/>
  <c r="R506"/>
  <c r="S506" s="1"/>
  <c r="Q506"/>
  <c r="Q505"/>
  <c r="R505" s="1"/>
  <c r="S505" s="1"/>
  <c r="Q504"/>
  <c r="R504" s="1"/>
  <c r="S504" s="1"/>
  <c r="Q503"/>
  <c r="R503" s="1"/>
  <c r="S503" s="1"/>
  <c r="R502"/>
  <c r="S502" s="1"/>
  <c r="Q502"/>
  <c r="Q501"/>
  <c r="R501" s="1"/>
  <c r="S501" s="1"/>
  <c r="R500"/>
  <c r="S500" s="1"/>
  <c r="Q500"/>
  <c r="R499"/>
  <c r="S499" s="1"/>
  <c r="Q499"/>
  <c r="S498"/>
  <c r="R498"/>
  <c r="Q498"/>
  <c r="R497"/>
  <c r="S497" s="1"/>
  <c r="Q497"/>
  <c r="Q496"/>
  <c r="R496" s="1"/>
  <c r="S496" s="1"/>
  <c r="S495"/>
  <c r="Q495"/>
  <c r="R495" s="1"/>
  <c r="Q494"/>
  <c r="R494" s="1"/>
  <c r="S494" s="1"/>
  <c r="Q493"/>
  <c r="R493" s="1"/>
  <c r="S493" s="1"/>
  <c r="Q492"/>
  <c r="R492" s="1"/>
  <c r="S492" s="1"/>
  <c r="Q491"/>
  <c r="R491" s="1"/>
  <c r="S491" s="1"/>
  <c r="Q490"/>
  <c r="R490" s="1"/>
  <c r="S490" s="1"/>
  <c r="R489"/>
  <c r="S489" s="1"/>
  <c r="Q489"/>
  <c r="Q488"/>
  <c r="R488" s="1"/>
  <c r="S488" s="1"/>
  <c r="Q487"/>
  <c r="R487" s="1"/>
  <c r="S487" s="1"/>
  <c r="Q486"/>
  <c r="R486" s="1"/>
  <c r="S486" s="1"/>
  <c r="R485"/>
  <c r="S485" s="1"/>
  <c r="Q485"/>
  <c r="Q484"/>
  <c r="R484" s="1"/>
  <c r="S484" s="1"/>
  <c r="Q483"/>
  <c r="R483" s="1"/>
  <c r="S483" s="1"/>
  <c r="S482"/>
  <c r="R482"/>
  <c r="Q482"/>
  <c r="Q481"/>
  <c r="R481" s="1"/>
  <c r="S481" s="1"/>
  <c r="S480"/>
  <c r="Q480"/>
  <c r="R480" s="1"/>
  <c r="S479"/>
  <c r="Q479"/>
  <c r="R479" s="1"/>
  <c r="R478"/>
  <c r="S478" s="1"/>
  <c r="Q478"/>
  <c r="Q477"/>
  <c r="R477" s="1"/>
  <c r="S477" s="1"/>
  <c r="R476"/>
  <c r="S476" s="1"/>
  <c r="Q476"/>
  <c r="Q475"/>
  <c r="R475" s="1"/>
  <c r="S475" s="1"/>
  <c r="R474"/>
  <c r="S474" s="1"/>
  <c r="Q474"/>
  <c r="Q473"/>
  <c r="R473" s="1"/>
  <c r="S473" s="1"/>
  <c r="Q472"/>
  <c r="R472" s="1"/>
  <c r="S472" s="1"/>
  <c r="Q471"/>
  <c r="R471" s="1"/>
  <c r="S471" s="1"/>
  <c r="Q470"/>
  <c r="R470" s="1"/>
  <c r="S470" s="1"/>
  <c r="S469"/>
  <c r="Q469"/>
  <c r="R469" s="1"/>
  <c r="Q468"/>
  <c r="R468" s="1"/>
  <c r="S468" s="1"/>
  <c r="S467"/>
  <c r="R467"/>
  <c r="Q467"/>
  <c r="R466"/>
  <c r="S466" s="1"/>
  <c r="Q466"/>
  <c r="R465"/>
  <c r="S465" s="1"/>
  <c r="Q465"/>
  <c r="Q464"/>
  <c r="R464" s="1"/>
  <c r="S464" s="1"/>
  <c r="Q463"/>
  <c r="R463" s="1"/>
  <c r="S463" s="1"/>
  <c r="Q462"/>
  <c r="R462" s="1"/>
  <c r="S462" s="1"/>
  <c r="Q461"/>
  <c r="R461" s="1"/>
  <c r="S461" s="1"/>
  <c r="R460"/>
  <c r="S460" s="1"/>
  <c r="Q460"/>
  <c r="R459"/>
  <c r="S459" s="1"/>
  <c r="Q459"/>
  <c r="Q458"/>
  <c r="R458" s="1"/>
  <c r="S458" s="1"/>
  <c r="R457"/>
  <c r="S457" s="1"/>
  <c r="Q457"/>
  <c r="S456"/>
  <c r="R456"/>
  <c r="Q456"/>
  <c r="Q455"/>
  <c r="R455" s="1"/>
  <c r="S455" s="1"/>
  <c r="R454"/>
  <c r="S454" s="1"/>
  <c r="Q454"/>
  <c r="Q453"/>
  <c r="R453" s="1"/>
  <c r="S453" s="1"/>
  <c r="Q452"/>
  <c r="R452" s="1"/>
  <c r="S452" s="1"/>
  <c r="Q451"/>
  <c r="R451" s="1"/>
  <c r="S451" s="1"/>
  <c r="R450"/>
  <c r="S450" s="1"/>
  <c r="Q450"/>
  <c r="Q449"/>
  <c r="R449" s="1"/>
  <c r="S449" s="1"/>
  <c r="R448"/>
  <c r="S448" s="1"/>
  <c r="Q448"/>
  <c r="Q447"/>
  <c r="R447" s="1"/>
  <c r="S447" s="1"/>
  <c r="R446"/>
  <c r="S446" s="1"/>
  <c r="Q446"/>
  <c r="Q445"/>
  <c r="R445" s="1"/>
  <c r="S445" s="1"/>
  <c r="Q444"/>
  <c r="R444" s="1"/>
  <c r="S444" s="1"/>
  <c r="Q443"/>
  <c r="R443" s="1"/>
  <c r="S443" s="1"/>
  <c r="Q442"/>
  <c r="R442" s="1"/>
  <c r="S442" s="1"/>
  <c r="R441"/>
  <c r="S441" s="1"/>
  <c r="Q441"/>
  <c r="R440"/>
  <c r="S440" s="1"/>
  <c r="Q440"/>
  <c r="Q439"/>
  <c r="R439" s="1"/>
  <c r="S439" s="1"/>
  <c r="R438"/>
  <c r="S438" s="1"/>
  <c r="Q438"/>
  <c r="S437"/>
  <c r="R437"/>
  <c r="Q437"/>
  <c r="Q436"/>
  <c r="R436" s="1"/>
  <c r="S436" s="1"/>
  <c r="Q435"/>
  <c r="R435" s="1"/>
  <c r="S435" s="1"/>
  <c r="Q434"/>
  <c r="R434" s="1"/>
  <c r="S434" s="1"/>
  <c r="Q433"/>
  <c r="R433" s="1"/>
  <c r="S433" s="1"/>
  <c r="Q432"/>
  <c r="R432" s="1"/>
  <c r="S432" s="1"/>
  <c r="Q431"/>
  <c r="R431" s="1"/>
  <c r="S431" s="1"/>
  <c r="Q430"/>
  <c r="R430" s="1"/>
  <c r="S430" s="1"/>
  <c r="Q429"/>
  <c r="R429" s="1"/>
  <c r="S429" s="1"/>
  <c r="Q428"/>
  <c r="R428" s="1"/>
  <c r="S428" s="1"/>
  <c r="Q427"/>
  <c r="R427" s="1"/>
  <c r="S427" s="1"/>
  <c r="Q426"/>
  <c r="R426" s="1"/>
  <c r="S426" s="1"/>
  <c r="Q425"/>
  <c r="R425" s="1"/>
  <c r="S425" s="1"/>
  <c r="R424"/>
  <c r="S424" s="1"/>
  <c r="Q424"/>
  <c r="Q423"/>
  <c r="R423" s="1"/>
  <c r="S423" s="1"/>
  <c r="Q422"/>
  <c r="R422" s="1"/>
  <c r="S422" s="1"/>
  <c r="R421"/>
  <c r="S421" s="1"/>
  <c r="Q421"/>
  <c r="Q420"/>
  <c r="R420" s="1"/>
  <c r="S420" s="1"/>
  <c r="Q419"/>
  <c r="R419" s="1"/>
  <c r="S419" s="1"/>
  <c r="S418"/>
  <c r="R418"/>
  <c r="Q418"/>
  <c r="Q417"/>
  <c r="R417" s="1"/>
  <c r="S417" s="1"/>
  <c r="Q416"/>
  <c r="R416" s="1"/>
  <c r="S416" s="1"/>
  <c r="S415"/>
  <c r="Q415"/>
  <c r="R415" s="1"/>
  <c r="R414"/>
  <c r="S414" s="1"/>
  <c r="Q414"/>
  <c r="Q413"/>
  <c r="R413" s="1"/>
  <c r="S413" s="1"/>
  <c r="Q412"/>
  <c r="R412" s="1"/>
  <c r="S412" s="1"/>
  <c r="Q411"/>
  <c r="R411" s="1"/>
  <c r="S411" s="1"/>
  <c r="R410"/>
  <c r="S410" s="1"/>
  <c r="Q410"/>
  <c r="Q409"/>
  <c r="R409" s="1"/>
  <c r="S409" s="1"/>
  <c r="Q408"/>
  <c r="R408" s="1"/>
  <c r="S408" s="1"/>
  <c r="Q407"/>
  <c r="R407" s="1"/>
  <c r="S407" s="1"/>
  <c r="S406"/>
  <c r="R406"/>
  <c r="Q406"/>
  <c r="Q405"/>
  <c r="R405" s="1"/>
  <c r="S405" s="1"/>
  <c r="Q404"/>
  <c r="R404" s="1"/>
  <c r="S404" s="1"/>
  <c r="R403"/>
  <c r="S403" s="1"/>
  <c r="Q403"/>
  <c r="R402"/>
  <c r="S402" s="1"/>
  <c r="Q402"/>
  <c r="Q401"/>
  <c r="R401" s="1"/>
  <c r="S401" s="1"/>
  <c r="Q400"/>
  <c r="R400" s="1"/>
  <c r="S400" s="1"/>
  <c r="Q399"/>
  <c r="R399" s="1"/>
  <c r="S399" s="1"/>
  <c r="Q398"/>
  <c r="R398" s="1"/>
  <c r="S398" s="1"/>
  <c r="Q397"/>
  <c r="R397" s="1"/>
  <c r="S397" s="1"/>
  <c r="Q396"/>
  <c r="R396" s="1"/>
  <c r="S396" s="1"/>
  <c r="Q395"/>
  <c r="R395" s="1"/>
  <c r="S395" s="1"/>
  <c r="Q394"/>
  <c r="R394" s="1"/>
  <c r="S394" s="1"/>
  <c r="Q393"/>
  <c r="R393" s="1"/>
  <c r="S393" s="1"/>
  <c r="Q392"/>
  <c r="R392" s="1"/>
  <c r="S392" s="1"/>
  <c r="Q391"/>
  <c r="R391" s="1"/>
  <c r="S391" s="1"/>
  <c r="Q390"/>
  <c r="R390" s="1"/>
  <c r="S390" s="1"/>
  <c r="Q389"/>
  <c r="R389" s="1"/>
  <c r="S389" s="1"/>
  <c r="Q388"/>
  <c r="R388" s="1"/>
  <c r="S388" s="1"/>
  <c r="Q387"/>
  <c r="R387" s="1"/>
  <c r="S387" s="1"/>
  <c r="R386"/>
  <c r="S386" s="1"/>
  <c r="Q386"/>
  <c r="Q385"/>
  <c r="R385" s="1"/>
  <c r="S385" s="1"/>
  <c r="Q384"/>
  <c r="R384" s="1"/>
  <c r="S384" s="1"/>
  <c r="S383"/>
  <c r="Q383"/>
  <c r="R383" s="1"/>
  <c r="R382"/>
  <c r="S382" s="1"/>
  <c r="Q382"/>
  <c r="S381"/>
  <c r="R381"/>
  <c r="Q381"/>
  <c r="Q380"/>
  <c r="R380" s="1"/>
  <c r="S380" s="1"/>
  <c r="Q379"/>
  <c r="R379" s="1"/>
  <c r="S379" s="1"/>
  <c r="Q378"/>
  <c r="R378" s="1"/>
  <c r="S378" s="1"/>
  <c r="S377"/>
  <c r="R377"/>
  <c r="Q377"/>
  <c r="Q376"/>
  <c r="R376" s="1"/>
  <c r="S376" s="1"/>
  <c r="Q375"/>
  <c r="R375" s="1"/>
  <c r="S375" s="1"/>
  <c r="S374"/>
  <c r="R374"/>
  <c r="Q374"/>
  <c r="Q373"/>
  <c r="R373" s="1"/>
  <c r="S373" s="1"/>
  <c r="R372"/>
  <c r="S372" s="1"/>
  <c r="Q372"/>
  <c r="R371"/>
  <c r="S371" s="1"/>
  <c r="Q371"/>
  <c r="R370"/>
  <c r="S370" s="1"/>
  <c r="Q370"/>
  <c r="R369"/>
  <c r="S369" s="1"/>
  <c r="Q369"/>
  <c r="Q368"/>
  <c r="R368" s="1"/>
  <c r="S368" s="1"/>
  <c r="Q367"/>
  <c r="R367" s="1"/>
  <c r="S367" s="1"/>
  <c r="S366"/>
  <c r="Q366"/>
  <c r="R366" s="1"/>
  <c r="Q365"/>
  <c r="R365" s="1"/>
  <c r="S365" s="1"/>
  <c r="Q364"/>
  <c r="R364" s="1"/>
  <c r="S364" s="1"/>
  <c r="Q363"/>
  <c r="R363" s="1"/>
  <c r="S363" s="1"/>
  <c r="Q362"/>
  <c r="R362" s="1"/>
  <c r="S362" s="1"/>
  <c r="Q361"/>
  <c r="R361" s="1"/>
  <c r="S361" s="1"/>
  <c r="Q360"/>
  <c r="R360" s="1"/>
  <c r="S360" s="1"/>
  <c r="Q359"/>
  <c r="R359" s="1"/>
  <c r="S359" s="1"/>
  <c r="Q358"/>
  <c r="R358" s="1"/>
  <c r="S358" s="1"/>
  <c r="R357"/>
  <c r="S357" s="1"/>
  <c r="Q357"/>
  <c r="Q356"/>
  <c r="R356" s="1"/>
  <c r="S356" s="1"/>
  <c r="Q355"/>
  <c r="R355" s="1"/>
  <c r="S355" s="1"/>
  <c r="R354"/>
  <c r="S354" s="1"/>
  <c r="Q354"/>
  <c r="Q353"/>
  <c r="R353" s="1"/>
  <c r="S353" s="1"/>
  <c r="R352"/>
  <c r="S352" s="1"/>
  <c r="Q352"/>
  <c r="Q351"/>
  <c r="R351" s="1"/>
  <c r="S351" s="1"/>
  <c r="Q350"/>
  <c r="R350" s="1"/>
  <c r="S350" s="1"/>
  <c r="Q349"/>
  <c r="R349" s="1"/>
  <c r="S349" s="1"/>
  <c r="R348"/>
  <c r="S348" s="1"/>
  <c r="Q348"/>
  <c r="R347"/>
  <c r="S347" s="1"/>
  <c r="Q347"/>
  <c r="Q346"/>
  <c r="R346" s="1"/>
  <c r="S346" s="1"/>
  <c r="Q345"/>
  <c r="R345" s="1"/>
  <c r="S345" s="1"/>
  <c r="Q344"/>
  <c r="R344" s="1"/>
  <c r="S344" s="1"/>
  <c r="Q343"/>
  <c r="R343" s="1"/>
  <c r="S343" s="1"/>
  <c r="Q342"/>
  <c r="R342" s="1"/>
  <c r="S342" s="1"/>
  <c r="Q341"/>
  <c r="R341" s="1"/>
  <c r="S341" s="1"/>
  <c r="Q340"/>
  <c r="R340" s="1"/>
  <c r="S340" s="1"/>
  <c r="S339"/>
  <c r="R339"/>
  <c r="Q339"/>
  <c r="R338"/>
  <c r="S338" s="1"/>
  <c r="Q338"/>
  <c r="R337"/>
  <c r="S337" s="1"/>
  <c r="Q337"/>
  <c r="Q336"/>
  <c r="R336" s="1"/>
  <c r="S336" s="1"/>
  <c r="Q335"/>
  <c r="R335" s="1"/>
  <c r="S335" s="1"/>
  <c r="Q334"/>
  <c r="R334" s="1"/>
  <c r="S334" s="1"/>
  <c r="Q333"/>
  <c r="R333" s="1"/>
  <c r="S333" s="1"/>
  <c r="R332"/>
  <c r="S332" s="1"/>
  <c r="Q332"/>
  <c r="Q331"/>
  <c r="R331" s="1"/>
  <c r="S331" s="1"/>
  <c r="R330"/>
  <c r="S330" s="1"/>
  <c r="Q330"/>
  <c r="Q329"/>
  <c r="R329" s="1"/>
  <c r="S329" s="1"/>
  <c r="R328"/>
  <c r="S328" s="1"/>
  <c r="Q328"/>
  <c r="Q327"/>
  <c r="R327" s="1"/>
  <c r="S327" s="1"/>
  <c r="S326"/>
  <c r="R326"/>
  <c r="Q326"/>
  <c r="Q325"/>
  <c r="R325" s="1"/>
  <c r="S325" s="1"/>
  <c r="R324"/>
  <c r="S324" s="1"/>
  <c r="Q324"/>
  <c r="R323"/>
  <c r="S323" s="1"/>
  <c r="Q323"/>
  <c r="Q322"/>
  <c r="R322" s="1"/>
  <c r="S322" s="1"/>
  <c r="Q321"/>
  <c r="R321" s="1"/>
  <c r="S321" s="1"/>
  <c r="Q320"/>
  <c r="R320" s="1"/>
  <c r="S320" s="1"/>
  <c r="Q319"/>
  <c r="R319" s="1"/>
  <c r="S319" s="1"/>
  <c r="Q318"/>
  <c r="R318" s="1"/>
  <c r="S318" s="1"/>
  <c r="S317"/>
  <c r="R317"/>
  <c r="Q317"/>
  <c r="Q316"/>
  <c r="R316" s="1"/>
  <c r="S316" s="1"/>
  <c r="Q315"/>
  <c r="R315" s="1"/>
  <c r="S315" s="1"/>
  <c r="Q314"/>
  <c r="R314" s="1"/>
  <c r="S314" s="1"/>
  <c r="Q313"/>
  <c r="R313" s="1"/>
  <c r="S313" s="1"/>
  <c r="Q312"/>
  <c r="R312" s="1"/>
  <c r="S312" s="1"/>
  <c r="Q311"/>
  <c r="R311" s="1"/>
  <c r="S311" s="1"/>
  <c r="Q310"/>
  <c r="R310" s="1"/>
  <c r="S310" s="1"/>
  <c r="R309"/>
  <c r="S309" s="1"/>
  <c r="Q309"/>
  <c r="Q308"/>
  <c r="R308" s="1"/>
  <c r="S308" s="1"/>
  <c r="Q307"/>
  <c r="R307" s="1"/>
  <c r="S307" s="1"/>
  <c r="S306"/>
  <c r="R306"/>
  <c r="Q306"/>
  <c r="Q305"/>
  <c r="R305" s="1"/>
  <c r="S305" s="1"/>
  <c r="Q304"/>
  <c r="R304" s="1"/>
  <c r="S304" s="1"/>
  <c r="Q303"/>
  <c r="R303" s="1"/>
  <c r="S303" s="1"/>
  <c r="Q302"/>
  <c r="R302" s="1"/>
  <c r="S302" s="1"/>
  <c r="Q301"/>
  <c r="R301" s="1"/>
  <c r="S301" s="1"/>
  <c r="Q300"/>
  <c r="R300" s="1"/>
  <c r="S300" s="1"/>
  <c r="R299"/>
  <c r="S299" s="1"/>
  <c r="Q299"/>
  <c r="R298"/>
  <c r="S298" s="1"/>
  <c r="Q298"/>
  <c r="Q297"/>
  <c r="R297" s="1"/>
  <c r="S297" s="1"/>
  <c r="Q296"/>
  <c r="R296" s="1"/>
  <c r="S296" s="1"/>
  <c r="Q295"/>
  <c r="R295" s="1"/>
  <c r="S295" s="1"/>
  <c r="Q294"/>
  <c r="R294" s="1"/>
  <c r="S294" s="1"/>
  <c r="Q293"/>
  <c r="R293" s="1"/>
  <c r="S293" s="1"/>
  <c r="Q292"/>
  <c r="R292" s="1"/>
  <c r="S292" s="1"/>
  <c r="Q291"/>
  <c r="R291" s="1"/>
  <c r="S291" s="1"/>
  <c r="S290"/>
  <c r="Q290"/>
  <c r="R290" s="1"/>
  <c r="Q289"/>
  <c r="R289" s="1"/>
  <c r="S289" s="1"/>
  <c r="R288"/>
  <c r="S288" s="1"/>
  <c r="Q288"/>
  <c r="Q287"/>
  <c r="R287" s="1"/>
  <c r="S287" s="1"/>
  <c r="Q286"/>
  <c r="R286" s="1"/>
  <c r="S286" s="1"/>
  <c r="Q285"/>
  <c r="R285" s="1"/>
  <c r="S285" s="1"/>
  <c r="Q284"/>
  <c r="R284" s="1"/>
  <c r="S284" s="1"/>
  <c r="Q283"/>
  <c r="R283" s="1"/>
  <c r="S283" s="1"/>
  <c r="Q282"/>
  <c r="R282" s="1"/>
  <c r="S282" s="1"/>
  <c r="Q281"/>
  <c r="R281" s="1"/>
  <c r="S281" s="1"/>
  <c r="Q280"/>
  <c r="R280" s="1"/>
  <c r="S280" s="1"/>
  <c r="Q279"/>
  <c r="R279" s="1"/>
  <c r="S279" s="1"/>
  <c r="S278"/>
  <c r="Q278"/>
  <c r="R278" s="1"/>
  <c r="S277"/>
  <c r="Q277"/>
  <c r="R277" s="1"/>
  <c r="Q276"/>
  <c r="R276" s="1"/>
  <c r="S276" s="1"/>
  <c r="S275"/>
  <c r="R275"/>
  <c r="Q275"/>
  <c r="R274"/>
  <c r="S274" s="1"/>
  <c r="Q274"/>
  <c r="Q273"/>
  <c r="R273" s="1"/>
  <c r="S273" s="1"/>
  <c r="Q272"/>
  <c r="R272" s="1"/>
  <c r="S272" s="1"/>
  <c r="Q271"/>
  <c r="R271" s="1"/>
  <c r="S271" s="1"/>
  <c r="Q270"/>
  <c r="R270" s="1"/>
  <c r="S270" s="1"/>
  <c r="Q269"/>
  <c r="R269" s="1"/>
  <c r="S269" s="1"/>
  <c r="R268"/>
  <c r="S268" s="1"/>
  <c r="Q268"/>
  <c r="Q267"/>
  <c r="R267" s="1"/>
  <c r="S267" s="1"/>
  <c r="S266"/>
  <c r="R266"/>
  <c r="Q266"/>
  <c r="Q265"/>
  <c r="R265" s="1"/>
  <c r="S265" s="1"/>
  <c r="Q264"/>
  <c r="R264" s="1"/>
  <c r="S264" s="1"/>
  <c r="Q263"/>
  <c r="R263" s="1"/>
  <c r="S263" s="1"/>
  <c r="Q262"/>
  <c r="R262" s="1"/>
  <c r="S262" s="1"/>
  <c r="Q261"/>
  <c r="R261" s="1"/>
  <c r="S261" s="1"/>
  <c r="R260"/>
  <c r="S260" s="1"/>
  <c r="Q260"/>
  <c r="Q259"/>
  <c r="R259" s="1"/>
  <c r="S259" s="1"/>
  <c r="S258"/>
  <c r="R258"/>
  <c r="Q258"/>
  <c r="Q257"/>
  <c r="R257" s="1"/>
  <c r="S257" s="1"/>
  <c r="Q256"/>
  <c r="R256" s="1"/>
  <c r="S256" s="1"/>
  <c r="Q255"/>
  <c r="R255" s="1"/>
  <c r="S255" s="1"/>
  <c r="Q254"/>
  <c r="R254" s="1"/>
  <c r="S254" s="1"/>
  <c r="R253"/>
  <c r="S253" s="1"/>
  <c r="Q253"/>
  <c r="Q252"/>
  <c r="R252" s="1"/>
  <c r="S252" s="1"/>
  <c r="Q251"/>
  <c r="R251" s="1"/>
  <c r="S251" s="1"/>
  <c r="S250"/>
  <c r="Q250"/>
  <c r="R250" s="1"/>
  <c r="Q249"/>
  <c r="R249" s="1"/>
  <c r="S249" s="1"/>
  <c r="Q248"/>
  <c r="R248" s="1"/>
  <c r="S248" s="1"/>
  <c r="Q247"/>
  <c r="R247" s="1"/>
  <c r="S247" s="1"/>
  <c r="Q246"/>
  <c r="R246" s="1"/>
  <c r="S246" s="1"/>
  <c r="Q245"/>
  <c r="R245" s="1"/>
  <c r="S245" s="1"/>
  <c r="Q244"/>
  <c r="R244" s="1"/>
  <c r="S244" s="1"/>
  <c r="Q243"/>
  <c r="R243" s="1"/>
  <c r="S243" s="1"/>
  <c r="R242"/>
  <c r="S242" s="1"/>
  <c r="Q242"/>
  <c r="Q241"/>
  <c r="R241" s="1"/>
  <c r="S241" s="1"/>
  <c r="Q240"/>
  <c r="R240" s="1"/>
  <c r="S240" s="1"/>
  <c r="S239"/>
  <c r="Q239"/>
  <c r="R239" s="1"/>
  <c r="Q238"/>
  <c r="R238" s="1"/>
  <c r="S238" s="1"/>
  <c r="Q237"/>
  <c r="R237" s="1"/>
  <c r="S237" s="1"/>
  <c r="Q236"/>
  <c r="R236" s="1"/>
  <c r="S236" s="1"/>
  <c r="Q235"/>
  <c r="R235" s="1"/>
  <c r="S235" s="1"/>
  <c r="Q234"/>
  <c r="R234" s="1"/>
  <c r="S234" s="1"/>
  <c r="Q233"/>
  <c r="R233" s="1"/>
  <c r="S233" s="1"/>
  <c r="Q232"/>
  <c r="R232" s="1"/>
  <c r="S232" s="1"/>
  <c r="Q231"/>
  <c r="R231" s="1"/>
  <c r="S231" s="1"/>
  <c r="Q230"/>
  <c r="R230" s="1"/>
  <c r="S230" s="1"/>
  <c r="Q229"/>
  <c r="R229" s="1"/>
  <c r="S229" s="1"/>
  <c r="Q228"/>
  <c r="R228" s="1"/>
  <c r="S228" s="1"/>
  <c r="R227"/>
  <c r="S227" s="1"/>
  <c r="Q227"/>
  <c r="R226"/>
  <c r="S226" s="1"/>
  <c r="Q226"/>
  <c r="Q225"/>
  <c r="R225" s="1"/>
  <c r="S225" s="1"/>
  <c r="Q224"/>
  <c r="R224" s="1"/>
  <c r="S224" s="1"/>
  <c r="Q223"/>
  <c r="R223" s="1"/>
  <c r="S223" s="1"/>
  <c r="Q222"/>
  <c r="R222" s="1"/>
  <c r="S222" s="1"/>
  <c r="R221"/>
  <c r="S221" s="1"/>
  <c r="Q221"/>
  <c r="Q220"/>
  <c r="R220" s="1"/>
  <c r="S220" s="1"/>
  <c r="Q219"/>
  <c r="R219" s="1"/>
  <c r="S219" s="1"/>
  <c r="R218"/>
  <c r="S218" s="1"/>
  <c r="Q218"/>
  <c r="Q217"/>
  <c r="R217" s="1"/>
  <c r="S217" s="1"/>
  <c r="Q216"/>
  <c r="R216" s="1"/>
  <c r="S216" s="1"/>
  <c r="Q215"/>
  <c r="R215" s="1"/>
  <c r="S215" s="1"/>
  <c r="Q214"/>
  <c r="R214" s="1"/>
  <c r="S214" s="1"/>
  <c r="Q213"/>
  <c r="R213" s="1"/>
  <c r="S213" s="1"/>
  <c r="Q212"/>
  <c r="R212" s="1"/>
  <c r="S212" s="1"/>
  <c r="Q211"/>
  <c r="R211" s="1"/>
  <c r="S211" s="1"/>
  <c r="Q210"/>
  <c r="R210" s="1"/>
  <c r="S210" s="1"/>
  <c r="R209"/>
  <c r="S209" s="1"/>
  <c r="Q209"/>
  <c r="Q208"/>
  <c r="R208" s="1"/>
  <c r="S208" s="1"/>
  <c r="R207"/>
  <c r="S207" s="1"/>
  <c r="Q207"/>
  <c r="Q206"/>
  <c r="R206" s="1"/>
  <c r="S206" s="1"/>
  <c r="Q205"/>
  <c r="R205" s="1"/>
  <c r="S205" s="1"/>
  <c r="R204"/>
  <c r="S204" s="1"/>
  <c r="Q204"/>
  <c r="Q203"/>
  <c r="R203" s="1"/>
  <c r="S203" s="1"/>
  <c r="Q202"/>
  <c r="R202" s="1"/>
  <c r="S202" s="1"/>
  <c r="R201"/>
  <c r="S201" s="1"/>
  <c r="Q201"/>
  <c r="R200"/>
  <c r="S200" s="1"/>
  <c r="Q200"/>
  <c r="Q199"/>
  <c r="R199" s="1"/>
  <c r="S199" s="1"/>
  <c r="Q198"/>
  <c r="R198" s="1"/>
  <c r="S198" s="1"/>
  <c r="R197"/>
  <c r="S197" s="1"/>
  <c r="Q197"/>
  <c r="R196"/>
  <c r="S196" s="1"/>
  <c r="Q196"/>
  <c r="Q195"/>
  <c r="R195" s="1"/>
  <c r="S195" s="1"/>
  <c r="R194"/>
  <c r="S194" s="1"/>
  <c r="Q194"/>
  <c r="Q193"/>
  <c r="R193" s="1"/>
  <c r="S193" s="1"/>
  <c r="Q192"/>
  <c r="R192" s="1"/>
  <c r="S192" s="1"/>
  <c r="Q191"/>
  <c r="R191" s="1"/>
  <c r="S191" s="1"/>
  <c r="Q190"/>
  <c r="R190" s="1"/>
  <c r="S190" s="1"/>
  <c r="Q189"/>
  <c r="R189" s="1"/>
  <c r="S189" s="1"/>
  <c r="R188"/>
  <c r="S188" s="1"/>
  <c r="Q188"/>
  <c r="Q187"/>
  <c r="R187" s="1"/>
  <c r="S187" s="1"/>
  <c r="Q186"/>
  <c r="R186" s="1"/>
  <c r="S186" s="1"/>
  <c r="R185"/>
  <c r="S185" s="1"/>
  <c r="Q185"/>
  <c r="Q184"/>
  <c r="R184" s="1"/>
  <c r="S184" s="1"/>
  <c r="R183"/>
  <c r="S183" s="1"/>
  <c r="Q183"/>
  <c r="Q182"/>
  <c r="R182" s="1"/>
  <c r="S182" s="1"/>
  <c r="R181"/>
  <c r="S181" s="1"/>
  <c r="Q181"/>
  <c r="Q180"/>
  <c r="R180" s="1"/>
  <c r="S180" s="1"/>
  <c r="Q179"/>
  <c r="R179" s="1"/>
  <c r="S179" s="1"/>
  <c r="Q178"/>
  <c r="R178" s="1"/>
  <c r="S178" s="1"/>
  <c r="R177"/>
  <c r="S177" s="1"/>
  <c r="Q177"/>
  <c r="Q176"/>
  <c r="R176" s="1"/>
  <c r="S176" s="1"/>
  <c r="Q175"/>
  <c r="R175" s="1"/>
  <c r="S175" s="1"/>
  <c r="Q174"/>
  <c r="R174" s="1"/>
  <c r="S174" s="1"/>
  <c r="Q173"/>
  <c r="R173" s="1"/>
  <c r="S173" s="1"/>
  <c r="R172"/>
  <c r="S172" s="1"/>
  <c r="Q172"/>
  <c r="Q171"/>
  <c r="R171" s="1"/>
  <c r="S171" s="1"/>
  <c r="R170"/>
  <c r="S170" s="1"/>
  <c r="Q170"/>
  <c r="R169"/>
  <c r="S169" s="1"/>
  <c r="Q169"/>
  <c r="Q168"/>
  <c r="R168" s="1"/>
  <c r="S168" s="1"/>
  <c r="Q167"/>
  <c r="R167" s="1"/>
  <c r="S167" s="1"/>
  <c r="Q166"/>
  <c r="R166" s="1"/>
  <c r="S166" s="1"/>
  <c r="S165"/>
  <c r="R165"/>
  <c r="Q165"/>
  <c r="R164"/>
  <c r="S164" s="1"/>
  <c r="Q164"/>
  <c r="Q163"/>
  <c r="R163" s="1"/>
  <c r="S163" s="1"/>
  <c r="Q162"/>
  <c r="R162" s="1"/>
  <c r="S162" s="1"/>
  <c r="R161"/>
  <c r="S161" s="1"/>
  <c r="Q161"/>
  <c r="Q160"/>
  <c r="R160" s="1"/>
  <c r="S160" s="1"/>
  <c r="R159"/>
  <c r="S159" s="1"/>
  <c r="Q159"/>
  <c r="Q158"/>
  <c r="R158" s="1"/>
  <c r="S158" s="1"/>
  <c r="Q157"/>
  <c r="R157" s="1"/>
  <c r="S157" s="1"/>
  <c r="R156"/>
  <c r="S156" s="1"/>
  <c r="Q156"/>
  <c r="Q155"/>
  <c r="R155" s="1"/>
  <c r="S155" s="1"/>
  <c r="Q154"/>
  <c r="R154" s="1"/>
  <c r="S154" s="1"/>
  <c r="R153"/>
  <c r="S153" s="1"/>
  <c r="Q153"/>
  <c r="R152"/>
  <c r="S152" s="1"/>
  <c r="Q152"/>
  <c r="R151"/>
  <c r="S151" s="1"/>
  <c r="Q151"/>
  <c r="Q150"/>
  <c r="R150" s="1"/>
  <c r="S150" s="1"/>
  <c r="S149"/>
  <c r="R149"/>
  <c r="Q149"/>
  <c r="R148"/>
  <c r="S148" s="1"/>
  <c r="Q148"/>
  <c r="Q147"/>
  <c r="R147" s="1"/>
  <c r="S147" s="1"/>
  <c r="R146"/>
  <c r="S146" s="1"/>
  <c r="Q146"/>
  <c r="R145"/>
  <c r="S145" s="1"/>
  <c r="Q145"/>
  <c r="Q144"/>
  <c r="R144" s="1"/>
  <c r="S144" s="1"/>
  <c r="R143"/>
  <c r="S143" s="1"/>
  <c r="Q143"/>
  <c r="Q142"/>
  <c r="R142" s="1"/>
  <c r="S142" s="1"/>
  <c r="S141"/>
  <c r="Q141"/>
  <c r="R141" s="1"/>
  <c r="R140"/>
  <c r="S140" s="1"/>
  <c r="Q140"/>
  <c r="Q139"/>
  <c r="R139" s="1"/>
  <c r="S139" s="1"/>
  <c r="R138"/>
  <c r="S138" s="1"/>
  <c r="Q138"/>
  <c r="R137"/>
  <c r="S137" s="1"/>
  <c r="Q137"/>
  <c r="Q136"/>
  <c r="R136" s="1"/>
  <c r="S136" s="1"/>
  <c r="R135"/>
  <c r="S135" s="1"/>
  <c r="Q135"/>
  <c r="Q134"/>
  <c r="R134" s="1"/>
  <c r="S134" s="1"/>
  <c r="Q133"/>
  <c r="R133" s="1"/>
  <c r="S133" s="1"/>
  <c r="Q132"/>
  <c r="R132" s="1"/>
  <c r="S132" s="1"/>
  <c r="Q131"/>
  <c r="R131" s="1"/>
  <c r="S131" s="1"/>
  <c r="R130"/>
  <c r="S130" s="1"/>
  <c r="Q130"/>
  <c r="Q129"/>
  <c r="R129" s="1"/>
  <c r="S129" s="1"/>
  <c r="Q128"/>
  <c r="R128" s="1"/>
  <c r="S128" s="1"/>
  <c r="Q127"/>
  <c r="R127" s="1"/>
  <c r="S127" s="1"/>
  <c r="Q126"/>
  <c r="R126" s="1"/>
  <c r="S126" s="1"/>
  <c r="Q125"/>
  <c r="R125" s="1"/>
  <c r="S125" s="1"/>
  <c r="R124"/>
  <c r="S124" s="1"/>
  <c r="Q124"/>
  <c r="Q123"/>
  <c r="R123" s="1"/>
  <c r="S123" s="1"/>
  <c r="Q122"/>
  <c r="R122" s="1"/>
  <c r="S122" s="1"/>
  <c r="Q121"/>
  <c r="R121" s="1"/>
  <c r="S121" s="1"/>
  <c r="Q120"/>
  <c r="R120" s="1"/>
  <c r="S120" s="1"/>
  <c r="R119"/>
  <c r="S119" s="1"/>
  <c r="Q119"/>
  <c r="Q118"/>
  <c r="R118" s="1"/>
  <c r="S118" s="1"/>
  <c r="Q117"/>
  <c r="R117" s="1"/>
  <c r="S117" s="1"/>
  <c r="R116"/>
  <c r="S116" s="1"/>
  <c r="Q116"/>
  <c r="Q115"/>
  <c r="R115" s="1"/>
  <c r="S115" s="1"/>
  <c r="Q114"/>
  <c r="R114" s="1"/>
  <c r="S114" s="1"/>
  <c r="R113"/>
  <c r="S113" s="1"/>
  <c r="Q113"/>
  <c r="Q112"/>
  <c r="R112" s="1"/>
  <c r="S112" s="1"/>
  <c r="S111"/>
  <c r="R111"/>
  <c r="Q111"/>
  <c r="Q110"/>
  <c r="R110" s="1"/>
  <c r="S110" s="1"/>
  <c r="Q109"/>
  <c r="R109" s="1"/>
  <c r="S109" s="1"/>
  <c r="Q108"/>
  <c r="R108" s="1"/>
  <c r="S108" s="1"/>
  <c r="Q107"/>
  <c r="R107" s="1"/>
  <c r="S107" s="1"/>
  <c r="Q106"/>
  <c r="R106" s="1"/>
  <c r="S106" s="1"/>
  <c r="S105"/>
  <c r="Q105"/>
  <c r="R105" s="1"/>
  <c r="R104"/>
  <c r="S104" s="1"/>
  <c r="Q104"/>
  <c r="Q103"/>
  <c r="R103" s="1"/>
  <c r="S103" s="1"/>
  <c r="S102"/>
  <c r="Q102"/>
  <c r="R102" s="1"/>
  <c r="R101"/>
  <c r="S101" s="1"/>
  <c r="Q101"/>
  <c r="Q100"/>
  <c r="R100" s="1"/>
  <c r="S100" s="1"/>
  <c r="R99"/>
  <c r="S99" s="1"/>
  <c r="Q99"/>
  <c r="Q98"/>
  <c r="R98" s="1"/>
  <c r="S98" s="1"/>
  <c r="Q97"/>
  <c r="R97" s="1"/>
  <c r="S97" s="1"/>
  <c r="Q96"/>
  <c r="R96" s="1"/>
  <c r="S96" s="1"/>
  <c r="Q95"/>
  <c r="R95" s="1"/>
  <c r="S95" s="1"/>
  <c r="Q94"/>
  <c r="R94" s="1"/>
  <c r="S94" s="1"/>
  <c r="Q93"/>
  <c r="R93" s="1"/>
  <c r="S93" s="1"/>
  <c r="Q92"/>
  <c r="R92" s="1"/>
  <c r="S92" s="1"/>
  <c r="Q91"/>
  <c r="R91" s="1"/>
  <c r="S91" s="1"/>
  <c r="Q90"/>
  <c r="R90" s="1"/>
  <c r="S90" s="1"/>
  <c r="R89"/>
  <c r="S89" s="1"/>
  <c r="Q89"/>
  <c r="R88"/>
  <c r="S88" s="1"/>
  <c r="Q88"/>
  <c r="Q87"/>
  <c r="R87" s="1"/>
  <c r="S87" s="1"/>
  <c r="Q86"/>
  <c r="R86" s="1"/>
  <c r="S86" s="1"/>
  <c r="Q85"/>
  <c r="R85" s="1"/>
  <c r="S85" s="1"/>
  <c r="Q84"/>
  <c r="R84" s="1"/>
  <c r="S84" s="1"/>
  <c r="Q83"/>
  <c r="R83" s="1"/>
  <c r="S83" s="1"/>
  <c r="Q82"/>
  <c r="R82" s="1"/>
  <c r="S82" s="1"/>
  <c r="R81"/>
  <c r="S81" s="1"/>
  <c r="Q81"/>
  <c r="Q80"/>
  <c r="R80" s="1"/>
  <c r="S80" s="1"/>
  <c r="R79"/>
  <c r="S79" s="1"/>
  <c r="Q79"/>
  <c r="Q78"/>
  <c r="R78" s="1"/>
  <c r="S78" s="1"/>
  <c r="Q77"/>
  <c r="R77" s="1"/>
  <c r="S77" s="1"/>
  <c r="S76"/>
  <c r="R76"/>
  <c r="Q76"/>
  <c r="Q75"/>
  <c r="R75" s="1"/>
  <c r="S75" s="1"/>
  <c r="Q74"/>
  <c r="R74" s="1"/>
  <c r="S74" s="1"/>
  <c r="R73"/>
  <c r="S73" s="1"/>
  <c r="Q73"/>
  <c r="R72"/>
  <c r="S72" s="1"/>
  <c r="Q72"/>
  <c r="Q71"/>
  <c r="R71" s="1"/>
  <c r="S71" s="1"/>
  <c r="S70"/>
  <c r="Q70"/>
  <c r="R70" s="1"/>
  <c r="Q69"/>
  <c r="R69" s="1"/>
  <c r="S69" s="1"/>
  <c r="Q68"/>
  <c r="R68" s="1"/>
  <c r="S68" s="1"/>
  <c r="R67"/>
  <c r="S67" s="1"/>
  <c r="Q67"/>
  <c r="Q66"/>
  <c r="R66" s="1"/>
  <c r="S66" s="1"/>
  <c r="Q65"/>
  <c r="R65" s="1"/>
  <c r="S65" s="1"/>
  <c r="Q64"/>
  <c r="R64" s="1"/>
  <c r="S64" s="1"/>
  <c r="Q63"/>
  <c r="R63" s="1"/>
  <c r="S63" s="1"/>
  <c r="Q62"/>
  <c r="R62" s="1"/>
  <c r="S62" s="1"/>
  <c r="Q61"/>
  <c r="R61" s="1"/>
  <c r="S61" s="1"/>
  <c r="Q60"/>
  <c r="R60" s="1"/>
  <c r="S60" s="1"/>
  <c r="Q59"/>
  <c r="R59" s="1"/>
  <c r="S59" s="1"/>
  <c r="Q58"/>
  <c r="R58" s="1"/>
  <c r="S58" s="1"/>
  <c r="Q57"/>
  <c r="R57" s="1"/>
  <c r="S57" s="1"/>
  <c r="R56"/>
  <c r="S56" s="1"/>
  <c r="Q56"/>
  <c r="Q55"/>
  <c r="R55" s="1"/>
  <c r="S55" s="1"/>
  <c r="Q54"/>
  <c r="R54" s="1"/>
  <c r="S54" s="1"/>
  <c r="S53"/>
  <c r="R53"/>
  <c r="Q53"/>
  <c r="Q52"/>
  <c r="R52" s="1"/>
  <c r="S52" s="1"/>
  <c r="Q51"/>
  <c r="R51" s="1"/>
  <c r="S51" s="1"/>
  <c r="Q50"/>
  <c r="R50" s="1"/>
  <c r="S50" s="1"/>
  <c r="Q49"/>
  <c r="R49" s="1"/>
  <c r="S49" s="1"/>
  <c r="R48"/>
  <c r="S48" s="1"/>
  <c r="Q48"/>
  <c r="Q47"/>
  <c r="R47" s="1"/>
  <c r="S47" s="1"/>
  <c r="Q46"/>
  <c r="R46" s="1"/>
  <c r="S46" s="1"/>
  <c r="S45"/>
  <c r="R45"/>
  <c r="Q45"/>
  <c r="R44"/>
  <c r="S44" s="1"/>
  <c r="Q44"/>
  <c r="Q43"/>
  <c r="R43" s="1"/>
  <c r="S43" s="1"/>
  <c r="Q42"/>
  <c r="R42" s="1"/>
  <c r="S42" s="1"/>
  <c r="Q41"/>
  <c r="R41" s="1"/>
  <c r="S41" s="1"/>
  <c r="R40"/>
  <c r="S40" s="1"/>
  <c r="Q40"/>
  <c r="Q39"/>
  <c r="R39" s="1"/>
  <c r="S39" s="1"/>
  <c r="Q38"/>
  <c r="R38" s="1"/>
  <c r="S38" s="1"/>
  <c r="S37"/>
  <c r="Q37"/>
  <c r="R37" s="1"/>
  <c r="R36"/>
  <c r="S36" s="1"/>
  <c r="Q36"/>
  <c r="Q35"/>
  <c r="R35" s="1"/>
  <c r="S35" s="1"/>
  <c r="Q34"/>
  <c r="R34" s="1"/>
  <c r="S34" s="1"/>
  <c r="Q33"/>
  <c r="R33" s="1"/>
  <c r="S33" s="1"/>
  <c r="R32"/>
  <c r="S32" s="1"/>
  <c r="Q32"/>
  <c r="Q31"/>
  <c r="R31" s="1"/>
  <c r="S31" s="1"/>
  <c r="Q30"/>
  <c r="R30" s="1"/>
  <c r="S30" s="1"/>
  <c r="R29"/>
  <c r="S29" s="1"/>
  <c r="Q29"/>
  <c r="Q28"/>
  <c r="R28" s="1"/>
  <c r="S28" s="1"/>
  <c r="Q27"/>
  <c r="R27" s="1"/>
  <c r="S27" s="1"/>
  <c r="Q26"/>
  <c r="R26" s="1"/>
  <c r="S26" s="1"/>
  <c r="Q25"/>
  <c r="R25" s="1"/>
  <c r="S25" s="1"/>
  <c r="R24"/>
  <c r="S24" s="1"/>
  <c r="Q24"/>
  <c r="R23"/>
  <c r="S23" s="1"/>
  <c r="Q23"/>
  <c r="Q22"/>
  <c r="R22" s="1"/>
  <c r="S22" s="1"/>
  <c r="Q21"/>
  <c r="R21" s="1"/>
  <c r="S21" s="1"/>
  <c r="R20"/>
  <c r="S20" s="1"/>
  <c r="Q20"/>
  <c r="Q19"/>
  <c r="R19" s="1"/>
  <c r="S19" s="1"/>
  <c r="Q18"/>
  <c r="R18" s="1"/>
  <c r="S18" s="1"/>
  <c r="Q17"/>
  <c r="R17" s="1"/>
  <c r="S17" s="1"/>
  <c r="R16"/>
  <c r="S16" s="1"/>
  <c r="Q16"/>
  <c r="Q15"/>
  <c r="R15" s="1"/>
  <c r="S15" s="1"/>
  <c r="Q14"/>
  <c r="R14" s="1"/>
  <c r="S14" s="1"/>
  <c r="Q13"/>
  <c r="R13" s="1"/>
  <c r="S13" s="1"/>
  <c r="Q12"/>
  <c r="R12" s="1"/>
  <c r="S12" s="1"/>
  <c r="Q11"/>
  <c r="R11" s="1"/>
  <c r="S11" s="1"/>
  <c r="Q10"/>
  <c r="R10" s="1"/>
  <c r="S10" s="1"/>
  <c r="Q9"/>
  <c r="R9" s="1"/>
  <c r="S9" s="1"/>
  <c r="Q8"/>
  <c r="R8" s="1"/>
  <c r="S8" s="1"/>
  <c r="Q7"/>
  <c r="R7" s="1"/>
  <c r="S7" s="1"/>
  <c r="Q6"/>
  <c r="R6" s="1"/>
  <c r="S6" s="1"/>
  <c r="Q5"/>
  <c r="R5" s="1"/>
  <c r="S5" s="1"/>
  <c r="S4"/>
  <c r="Q4"/>
  <c r="R4" s="1"/>
  <c r="Q3"/>
  <c r="R3" s="1"/>
  <c r="S3" s="1"/>
  <c r="Q2"/>
  <c r="R2" s="1"/>
  <c r="S2" s="1"/>
  <c r="P603" i="1"/>
  <c r="Q603" s="1"/>
  <c r="R603" s="1"/>
  <c r="P602"/>
  <c r="Q602" s="1"/>
  <c r="R602" s="1"/>
  <c r="P601"/>
  <c r="Q601" s="1"/>
  <c r="R601" s="1"/>
  <c r="P600"/>
  <c r="Q600" s="1"/>
  <c r="R600" s="1"/>
  <c r="P599"/>
  <c r="Q599" s="1"/>
  <c r="R599" s="1"/>
  <c r="P598"/>
  <c r="Q598" s="1"/>
  <c r="R598" s="1"/>
  <c r="P597"/>
  <c r="Q597" s="1"/>
  <c r="R597" s="1"/>
  <c r="P596"/>
  <c r="Q596" s="1"/>
  <c r="R596" s="1"/>
  <c r="P595"/>
  <c r="Q595" s="1"/>
  <c r="R595" s="1"/>
  <c r="P594"/>
  <c r="Q594" s="1"/>
  <c r="R594" s="1"/>
  <c r="P593"/>
  <c r="Q593" s="1"/>
  <c r="R593" s="1"/>
  <c r="P592"/>
  <c r="Q592" s="1"/>
  <c r="R592" s="1"/>
  <c r="Q591"/>
  <c r="R591" s="1"/>
  <c r="P591"/>
  <c r="P590"/>
  <c r="Q590" s="1"/>
  <c r="R590" s="1"/>
  <c r="P589"/>
  <c r="Q589" s="1"/>
  <c r="R589" s="1"/>
  <c r="P588"/>
  <c r="Q588" s="1"/>
  <c r="R588" s="1"/>
  <c r="P587"/>
  <c r="Q587" s="1"/>
  <c r="R587" s="1"/>
  <c r="P586"/>
  <c r="Q586" s="1"/>
  <c r="R586" s="1"/>
  <c r="R585"/>
  <c r="P585"/>
  <c r="Q585" s="1"/>
  <c r="P584"/>
  <c r="Q584" s="1"/>
  <c r="R584" s="1"/>
  <c r="P583"/>
  <c r="Q583" s="1"/>
  <c r="R583" s="1"/>
  <c r="P582"/>
  <c r="Q582" s="1"/>
  <c r="R582" s="1"/>
  <c r="P581"/>
  <c r="Q581" s="1"/>
  <c r="R581" s="1"/>
  <c r="P580"/>
  <c r="Q580" s="1"/>
  <c r="R580" s="1"/>
  <c r="P579"/>
  <c r="Q579" s="1"/>
  <c r="R579" s="1"/>
  <c r="P578"/>
  <c r="Q578" s="1"/>
  <c r="R578" s="1"/>
  <c r="P577"/>
  <c r="Q577" s="1"/>
  <c r="R577" s="1"/>
  <c r="P576"/>
  <c r="Q576" s="1"/>
  <c r="R576" s="1"/>
  <c r="P575"/>
  <c r="Q575" s="1"/>
  <c r="R575" s="1"/>
  <c r="P574"/>
  <c r="Q574" s="1"/>
  <c r="R574" s="1"/>
  <c r="P573"/>
  <c r="Q573" s="1"/>
  <c r="R573" s="1"/>
  <c r="P572"/>
  <c r="Q572" s="1"/>
  <c r="R572" s="1"/>
  <c r="Q571"/>
  <c r="R571" s="1"/>
  <c r="P571"/>
  <c r="P570"/>
  <c r="Q570" s="1"/>
  <c r="R570" s="1"/>
  <c r="P569"/>
  <c r="Q569" s="1"/>
  <c r="R569" s="1"/>
  <c r="P568"/>
  <c r="Q568" s="1"/>
  <c r="R568" s="1"/>
  <c r="P567"/>
  <c r="Q567" s="1"/>
  <c r="R567" s="1"/>
  <c r="R566"/>
  <c r="P566"/>
  <c r="Q566" s="1"/>
  <c r="P565"/>
  <c r="Q565" s="1"/>
  <c r="R565" s="1"/>
  <c r="P564"/>
  <c r="Q564" s="1"/>
  <c r="R564" s="1"/>
  <c r="P563"/>
  <c r="Q563" s="1"/>
  <c r="R563" s="1"/>
  <c r="P562"/>
  <c r="Q562" s="1"/>
  <c r="R562" s="1"/>
  <c r="P561"/>
  <c r="Q561" s="1"/>
  <c r="R561" s="1"/>
  <c r="P560"/>
  <c r="Q560" s="1"/>
  <c r="R560" s="1"/>
  <c r="P559"/>
  <c r="Q559" s="1"/>
  <c r="R559" s="1"/>
  <c r="P558"/>
  <c r="Q558" s="1"/>
  <c r="R558" s="1"/>
  <c r="P557"/>
  <c r="Q557" s="1"/>
  <c r="R557" s="1"/>
  <c r="P556"/>
  <c r="Q556" s="1"/>
  <c r="R556" s="1"/>
  <c r="P555"/>
  <c r="Q555" s="1"/>
  <c r="R555" s="1"/>
  <c r="P554"/>
  <c r="Q554" s="1"/>
  <c r="R554" s="1"/>
  <c r="Q553"/>
  <c r="R553" s="1"/>
  <c r="P553"/>
  <c r="P552"/>
  <c r="Q552" s="1"/>
  <c r="R552" s="1"/>
  <c r="P551"/>
  <c r="Q551" s="1"/>
  <c r="R551" s="1"/>
  <c r="P550"/>
  <c r="Q550" s="1"/>
  <c r="R550" s="1"/>
  <c r="P549"/>
  <c r="Q549" s="1"/>
  <c r="R549" s="1"/>
  <c r="P548"/>
  <c r="Q548" s="1"/>
  <c r="R548" s="1"/>
  <c r="P547"/>
  <c r="Q547" s="1"/>
  <c r="R547" s="1"/>
  <c r="P546"/>
  <c r="Q546" s="1"/>
  <c r="R546" s="1"/>
  <c r="P545"/>
  <c r="Q545" s="1"/>
  <c r="R545" s="1"/>
  <c r="P544"/>
  <c r="Q544" s="1"/>
  <c r="R544" s="1"/>
  <c r="P543"/>
  <c r="Q543" s="1"/>
  <c r="R543" s="1"/>
  <c r="P542"/>
  <c r="Q542" s="1"/>
  <c r="R542" s="1"/>
  <c r="P541"/>
  <c r="Q541" s="1"/>
  <c r="R541" s="1"/>
  <c r="P540"/>
  <c r="Q540" s="1"/>
  <c r="R540" s="1"/>
  <c r="P539"/>
  <c r="Q539" s="1"/>
  <c r="R539" s="1"/>
  <c r="P538"/>
  <c r="Q538" s="1"/>
  <c r="R538" s="1"/>
  <c r="P537"/>
  <c r="Q537" s="1"/>
  <c r="R537" s="1"/>
  <c r="P536"/>
  <c r="Q536" s="1"/>
  <c r="R536" s="1"/>
  <c r="P535"/>
  <c r="Q535" s="1"/>
  <c r="R535" s="1"/>
  <c r="P534"/>
  <c r="Q534" s="1"/>
  <c r="R534" s="1"/>
  <c r="P533"/>
  <c r="Q533" s="1"/>
  <c r="R533" s="1"/>
  <c r="R532"/>
  <c r="P532"/>
  <c r="Q532" s="1"/>
  <c r="P531"/>
  <c r="Q531" s="1"/>
  <c r="R531" s="1"/>
  <c r="P530"/>
  <c r="Q530" s="1"/>
  <c r="R530" s="1"/>
  <c r="R529"/>
  <c r="Q529"/>
  <c r="P529"/>
  <c r="P528"/>
  <c r="Q528" s="1"/>
  <c r="R528" s="1"/>
  <c r="P527"/>
  <c r="Q527" s="1"/>
  <c r="R527" s="1"/>
  <c r="P526"/>
  <c r="Q526" s="1"/>
  <c r="R526" s="1"/>
  <c r="P525"/>
  <c r="Q525" s="1"/>
  <c r="R525" s="1"/>
  <c r="P524"/>
  <c r="Q524" s="1"/>
  <c r="R524" s="1"/>
  <c r="Q523"/>
  <c r="R523" s="1"/>
  <c r="P523"/>
  <c r="P522"/>
  <c r="Q522" s="1"/>
  <c r="R522" s="1"/>
  <c r="P521"/>
  <c r="Q521" s="1"/>
  <c r="R521" s="1"/>
  <c r="P520"/>
  <c r="Q520" s="1"/>
  <c r="R520" s="1"/>
  <c r="P519"/>
  <c r="Q519" s="1"/>
  <c r="R519" s="1"/>
  <c r="P518"/>
  <c r="Q518" s="1"/>
  <c r="R518" s="1"/>
  <c r="P517"/>
  <c r="Q517" s="1"/>
  <c r="R517" s="1"/>
  <c r="P516"/>
  <c r="Q516" s="1"/>
  <c r="R516" s="1"/>
  <c r="P515"/>
  <c r="Q515" s="1"/>
  <c r="R515" s="1"/>
  <c r="P514"/>
  <c r="Q514" s="1"/>
  <c r="R514" s="1"/>
  <c r="Q513"/>
  <c r="R513" s="1"/>
  <c r="P513"/>
  <c r="P512"/>
  <c r="Q512" s="1"/>
  <c r="R512" s="1"/>
  <c r="P511"/>
  <c r="Q511" s="1"/>
  <c r="R511" s="1"/>
  <c r="P510"/>
  <c r="Q510" s="1"/>
  <c r="R510" s="1"/>
  <c r="P509"/>
  <c r="Q509" s="1"/>
  <c r="R509" s="1"/>
  <c r="P508"/>
  <c r="Q508" s="1"/>
  <c r="R508" s="1"/>
  <c r="P507"/>
  <c r="Q507" s="1"/>
  <c r="R507" s="1"/>
  <c r="P506"/>
  <c r="Q506" s="1"/>
  <c r="R506" s="1"/>
  <c r="P505"/>
  <c r="Q505" s="1"/>
  <c r="R505" s="1"/>
  <c r="P504"/>
  <c r="Q504" s="1"/>
  <c r="R504" s="1"/>
  <c r="P503"/>
  <c r="Q503" s="1"/>
  <c r="R503" s="1"/>
  <c r="P502"/>
  <c r="Q502" s="1"/>
  <c r="R502" s="1"/>
  <c r="P501"/>
  <c r="Q501" s="1"/>
  <c r="R501" s="1"/>
  <c r="P500"/>
  <c r="Q500" s="1"/>
  <c r="R500" s="1"/>
  <c r="Q499"/>
  <c r="R499" s="1"/>
  <c r="P499"/>
  <c r="P498"/>
  <c r="Q498" s="1"/>
  <c r="R498" s="1"/>
  <c r="P497"/>
  <c r="Q497" s="1"/>
  <c r="R497" s="1"/>
  <c r="P496"/>
  <c r="Q496" s="1"/>
  <c r="R496" s="1"/>
  <c r="P495"/>
  <c r="Q495" s="1"/>
  <c r="R495" s="1"/>
  <c r="P494"/>
  <c r="Q494" s="1"/>
  <c r="R494" s="1"/>
  <c r="P493"/>
  <c r="Q493" s="1"/>
  <c r="R493" s="1"/>
  <c r="P492"/>
  <c r="Q492" s="1"/>
  <c r="R492" s="1"/>
  <c r="P491"/>
  <c r="Q491" s="1"/>
  <c r="R491" s="1"/>
  <c r="P490"/>
  <c r="Q490" s="1"/>
  <c r="R490" s="1"/>
  <c r="P489"/>
  <c r="Q489" s="1"/>
  <c r="R489" s="1"/>
  <c r="P488"/>
  <c r="Q488" s="1"/>
  <c r="R488" s="1"/>
  <c r="P487"/>
  <c r="Q487" s="1"/>
  <c r="R487" s="1"/>
  <c r="P486"/>
  <c r="Q486" s="1"/>
  <c r="R486" s="1"/>
  <c r="Q485"/>
  <c r="R485" s="1"/>
  <c r="P485"/>
  <c r="P484"/>
  <c r="Q484" s="1"/>
  <c r="R484" s="1"/>
  <c r="P483"/>
  <c r="Q483" s="1"/>
  <c r="R483" s="1"/>
  <c r="Q482"/>
  <c r="R482" s="1"/>
  <c r="P482"/>
  <c r="Q481"/>
  <c r="R481" s="1"/>
  <c r="P481"/>
  <c r="P480"/>
  <c r="Q480" s="1"/>
  <c r="R480" s="1"/>
  <c r="P479"/>
  <c r="Q479" s="1"/>
  <c r="R479" s="1"/>
  <c r="P478"/>
  <c r="Q478" s="1"/>
  <c r="R478" s="1"/>
  <c r="Q477"/>
  <c r="R477" s="1"/>
  <c r="P477"/>
  <c r="P476"/>
  <c r="Q476" s="1"/>
  <c r="R476" s="1"/>
  <c r="P475"/>
  <c r="Q475" s="1"/>
  <c r="R475" s="1"/>
  <c r="P474"/>
  <c r="Q474" s="1"/>
  <c r="R474" s="1"/>
  <c r="Q473"/>
  <c r="R473" s="1"/>
  <c r="P473"/>
  <c r="P472"/>
  <c r="Q472" s="1"/>
  <c r="R472" s="1"/>
  <c r="P471"/>
  <c r="Q471" s="1"/>
  <c r="R471" s="1"/>
  <c r="P470"/>
  <c r="Q470" s="1"/>
  <c r="R470" s="1"/>
  <c r="P469"/>
  <c r="Q469" s="1"/>
  <c r="R469" s="1"/>
  <c r="P468"/>
  <c r="Q468" s="1"/>
  <c r="R468" s="1"/>
  <c r="P467"/>
  <c r="Q467" s="1"/>
  <c r="R467" s="1"/>
  <c r="P466"/>
  <c r="Q466" s="1"/>
  <c r="R466" s="1"/>
  <c r="P465"/>
  <c r="Q465" s="1"/>
  <c r="R465" s="1"/>
  <c r="P464"/>
  <c r="Q464" s="1"/>
  <c r="R464" s="1"/>
  <c r="Q463"/>
  <c r="R463" s="1"/>
  <c r="P463"/>
  <c r="P462"/>
  <c r="Q462" s="1"/>
  <c r="R462" s="1"/>
  <c r="P461"/>
  <c r="Q461" s="1"/>
  <c r="R461" s="1"/>
  <c r="P460"/>
  <c r="Q460" s="1"/>
  <c r="R460" s="1"/>
  <c r="P459"/>
  <c r="Q459" s="1"/>
  <c r="R459" s="1"/>
  <c r="P458"/>
  <c r="Q458" s="1"/>
  <c r="R458" s="1"/>
  <c r="P457"/>
  <c r="Q457" s="1"/>
  <c r="R457" s="1"/>
  <c r="P456"/>
  <c r="Q456" s="1"/>
  <c r="R456" s="1"/>
  <c r="Q455"/>
  <c r="R455" s="1"/>
  <c r="P455"/>
  <c r="P454"/>
  <c r="Q454" s="1"/>
  <c r="R454" s="1"/>
  <c r="P453"/>
  <c r="Q453" s="1"/>
  <c r="R453" s="1"/>
  <c r="P452"/>
  <c r="Q452" s="1"/>
  <c r="R452" s="1"/>
  <c r="P451"/>
  <c r="Q451" s="1"/>
  <c r="R451" s="1"/>
  <c r="P450"/>
  <c r="Q450" s="1"/>
  <c r="R450" s="1"/>
  <c r="P449"/>
  <c r="Q449" s="1"/>
  <c r="R449" s="1"/>
  <c r="P448"/>
  <c r="Q448" s="1"/>
  <c r="R448" s="1"/>
  <c r="P447"/>
  <c r="Q447" s="1"/>
  <c r="R447" s="1"/>
  <c r="P446"/>
  <c r="Q446" s="1"/>
  <c r="R446" s="1"/>
  <c r="P445"/>
  <c r="Q445" s="1"/>
  <c r="R445" s="1"/>
  <c r="P444"/>
  <c r="Q444" s="1"/>
  <c r="R444" s="1"/>
  <c r="P443"/>
  <c r="Q443" s="1"/>
  <c r="R443" s="1"/>
  <c r="P442"/>
  <c r="Q442" s="1"/>
  <c r="R442" s="1"/>
  <c r="P441"/>
  <c r="Q441" s="1"/>
  <c r="R441" s="1"/>
  <c r="P440"/>
  <c r="Q440" s="1"/>
  <c r="R440" s="1"/>
  <c r="P439"/>
  <c r="Q439" s="1"/>
  <c r="R439" s="1"/>
  <c r="P438"/>
  <c r="Q438" s="1"/>
  <c r="R438" s="1"/>
  <c r="P437"/>
  <c r="Q437" s="1"/>
  <c r="R437" s="1"/>
  <c r="P436"/>
  <c r="Q436" s="1"/>
  <c r="R436" s="1"/>
  <c r="P435"/>
  <c r="Q435" s="1"/>
  <c r="R435" s="1"/>
  <c r="P434"/>
  <c r="Q434" s="1"/>
  <c r="R434" s="1"/>
  <c r="P433"/>
  <c r="Q433" s="1"/>
  <c r="R433" s="1"/>
  <c r="P432"/>
  <c r="Q432" s="1"/>
  <c r="R432" s="1"/>
  <c r="P431"/>
  <c r="Q431" s="1"/>
  <c r="R431" s="1"/>
  <c r="P430"/>
  <c r="Q430" s="1"/>
  <c r="R430" s="1"/>
  <c r="P429"/>
  <c r="Q429" s="1"/>
  <c r="R429" s="1"/>
  <c r="P428"/>
  <c r="Q428" s="1"/>
  <c r="R428" s="1"/>
  <c r="Q427"/>
  <c r="R427" s="1"/>
  <c r="P427"/>
  <c r="R426"/>
  <c r="P426"/>
  <c r="Q426" s="1"/>
  <c r="P425"/>
  <c r="Q425" s="1"/>
  <c r="R425" s="1"/>
  <c r="R424"/>
  <c r="P424"/>
  <c r="Q424" s="1"/>
  <c r="P423"/>
  <c r="Q423" s="1"/>
  <c r="R423" s="1"/>
  <c r="R422"/>
  <c r="P422"/>
  <c r="Q422" s="1"/>
  <c r="P421"/>
  <c r="Q421" s="1"/>
  <c r="R421" s="1"/>
  <c r="P420"/>
  <c r="Q420" s="1"/>
  <c r="R420" s="1"/>
  <c r="P419"/>
  <c r="Q419" s="1"/>
  <c r="R419" s="1"/>
  <c r="P418"/>
  <c r="Q418" s="1"/>
  <c r="R418" s="1"/>
  <c r="P417"/>
  <c r="Q417" s="1"/>
  <c r="R417" s="1"/>
  <c r="P416"/>
  <c r="Q416" s="1"/>
  <c r="R416" s="1"/>
  <c r="P415"/>
  <c r="Q415" s="1"/>
  <c r="R415" s="1"/>
  <c r="P414"/>
  <c r="Q414" s="1"/>
  <c r="R414" s="1"/>
  <c r="P413"/>
  <c r="Q413" s="1"/>
  <c r="R413" s="1"/>
  <c r="Q412"/>
  <c r="R412" s="1"/>
  <c r="P412"/>
  <c r="P411"/>
  <c r="Q411" s="1"/>
  <c r="R411" s="1"/>
  <c r="P410"/>
  <c r="Q410" s="1"/>
  <c r="R410" s="1"/>
  <c r="P409"/>
  <c r="Q409" s="1"/>
  <c r="R409" s="1"/>
  <c r="P408"/>
  <c r="Q408" s="1"/>
  <c r="R408" s="1"/>
  <c r="P407"/>
  <c r="Q407" s="1"/>
  <c r="R407" s="1"/>
  <c r="P406"/>
  <c r="Q406" s="1"/>
  <c r="R406" s="1"/>
  <c r="P405"/>
  <c r="Q405" s="1"/>
  <c r="R405" s="1"/>
  <c r="P404"/>
  <c r="Q404" s="1"/>
  <c r="R404" s="1"/>
  <c r="P403"/>
  <c r="Q403" s="1"/>
  <c r="R403" s="1"/>
  <c r="P402"/>
  <c r="Q402" s="1"/>
  <c r="R402" s="1"/>
  <c r="P401"/>
  <c r="Q401" s="1"/>
  <c r="R401" s="1"/>
  <c r="P400"/>
  <c r="Q400" s="1"/>
  <c r="R400" s="1"/>
  <c r="P399"/>
  <c r="Q399" s="1"/>
  <c r="R399" s="1"/>
  <c r="P398"/>
  <c r="Q398" s="1"/>
  <c r="R398" s="1"/>
  <c r="P397"/>
  <c r="Q397" s="1"/>
  <c r="R397" s="1"/>
  <c r="P396"/>
  <c r="Q396" s="1"/>
  <c r="R396" s="1"/>
  <c r="P395"/>
  <c r="Q395" s="1"/>
  <c r="R395" s="1"/>
  <c r="P394"/>
  <c r="Q394" s="1"/>
  <c r="R394" s="1"/>
  <c r="P393"/>
  <c r="Q393" s="1"/>
  <c r="R393" s="1"/>
  <c r="P392"/>
  <c r="Q392" s="1"/>
  <c r="R392" s="1"/>
  <c r="P391"/>
  <c r="Q391" s="1"/>
  <c r="R391" s="1"/>
  <c r="P390"/>
  <c r="Q390" s="1"/>
  <c r="R390" s="1"/>
  <c r="P389"/>
  <c r="Q389" s="1"/>
  <c r="R389" s="1"/>
  <c r="P388"/>
  <c r="Q388" s="1"/>
  <c r="R388" s="1"/>
  <c r="P387"/>
  <c r="Q387" s="1"/>
  <c r="R387" s="1"/>
  <c r="P386"/>
  <c r="Q386" s="1"/>
  <c r="R386" s="1"/>
  <c r="P385"/>
  <c r="Q385" s="1"/>
  <c r="R385" s="1"/>
  <c r="P384"/>
  <c r="Q384" s="1"/>
  <c r="R384" s="1"/>
  <c r="P383"/>
  <c r="Q383" s="1"/>
  <c r="R383" s="1"/>
  <c r="P382"/>
  <c r="Q382" s="1"/>
  <c r="R382" s="1"/>
  <c r="P381"/>
  <c r="Q381" s="1"/>
  <c r="R381" s="1"/>
  <c r="P380"/>
  <c r="Q380" s="1"/>
  <c r="R380" s="1"/>
  <c r="Q379"/>
  <c r="R379" s="1"/>
  <c r="P379"/>
  <c r="P378"/>
  <c r="Q378" s="1"/>
  <c r="R378" s="1"/>
  <c r="P377"/>
  <c r="Q377" s="1"/>
  <c r="R377" s="1"/>
  <c r="P376"/>
  <c r="Q376" s="1"/>
  <c r="R376" s="1"/>
  <c r="Q375"/>
  <c r="R375" s="1"/>
  <c r="P375"/>
  <c r="P374"/>
  <c r="Q374" s="1"/>
  <c r="R374" s="1"/>
  <c r="P373"/>
  <c r="Q373" s="1"/>
  <c r="R373" s="1"/>
  <c r="P372"/>
  <c r="Q372" s="1"/>
  <c r="R372" s="1"/>
  <c r="P371"/>
  <c r="Q371" s="1"/>
  <c r="R371" s="1"/>
  <c r="P370"/>
  <c r="Q370" s="1"/>
  <c r="R370" s="1"/>
  <c r="P369"/>
  <c r="Q369" s="1"/>
  <c r="R369" s="1"/>
  <c r="P368"/>
  <c r="Q368" s="1"/>
  <c r="R368" s="1"/>
  <c r="P367"/>
  <c r="Q367" s="1"/>
  <c r="R367" s="1"/>
  <c r="P366"/>
  <c r="Q366" s="1"/>
  <c r="R366" s="1"/>
  <c r="P365"/>
  <c r="Q365" s="1"/>
  <c r="R365" s="1"/>
  <c r="P364"/>
  <c r="Q364" s="1"/>
  <c r="R364" s="1"/>
  <c r="P363"/>
  <c r="Q363" s="1"/>
  <c r="R363" s="1"/>
  <c r="P362"/>
  <c r="Q362" s="1"/>
  <c r="R362" s="1"/>
  <c r="P361"/>
  <c r="Q361" s="1"/>
  <c r="R361" s="1"/>
  <c r="P360"/>
  <c r="Q360" s="1"/>
  <c r="R360" s="1"/>
  <c r="P359"/>
  <c r="Q359" s="1"/>
  <c r="R359" s="1"/>
  <c r="P358"/>
  <c r="Q358" s="1"/>
  <c r="R358" s="1"/>
  <c r="Q357"/>
  <c r="R357" s="1"/>
  <c r="P357"/>
  <c r="R356"/>
  <c r="P356"/>
  <c r="Q356" s="1"/>
  <c r="P355"/>
  <c r="Q355" s="1"/>
  <c r="R355" s="1"/>
  <c r="P354"/>
  <c r="Q354" s="1"/>
  <c r="R354" s="1"/>
  <c r="P353"/>
  <c r="Q353" s="1"/>
  <c r="R353" s="1"/>
  <c r="R352"/>
  <c r="P352"/>
  <c r="Q352" s="1"/>
  <c r="P351"/>
  <c r="Q351" s="1"/>
  <c r="R351" s="1"/>
  <c r="P350"/>
  <c r="Q350" s="1"/>
  <c r="R350" s="1"/>
  <c r="Q349"/>
  <c r="R349" s="1"/>
  <c r="P349"/>
  <c r="R348"/>
  <c r="P348"/>
  <c r="Q348" s="1"/>
  <c r="P347"/>
  <c r="Q347" s="1"/>
  <c r="R347" s="1"/>
  <c r="P346"/>
  <c r="Q346" s="1"/>
  <c r="R346" s="1"/>
  <c r="P345"/>
  <c r="Q345" s="1"/>
  <c r="R345" s="1"/>
  <c r="P344"/>
  <c r="Q344" s="1"/>
  <c r="R344" s="1"/>
  <c r="P343"/>
  <c r="Q343" s="1"/>
  <c r="R343" s="1"/>
  <c r="P342"/>
  <c r="Q342" s="1"/>
  <c r="R342" s="1"/>
  <c r="P341"/>
  <c r="Q341" s="1"/>
  <c r="R341" s="1"/>
  <c r="P340"/>
  <c r="Q340" s="1"/>
  <c r="R340" s="1"/>
  <c r="Q339"/>
  <c r="R339" s="1"/>
  <c r="P339"/>
  <c r="P338"/>
  <c r="Q338" s="1"/>
  <c r="R338" s="1"/>
  <c r="P337"/>
  <c r="Q337" s="1"/>
  <c r="R337" s="1"/>
  <c r="P336"/>
  <c r="Q336" s="1"/>
  <c r="R336" s="1"/>
  <c r="P335"/>
  <c r="Q335" s="1"/>
  <c r="R335" s="1"/>
  <c r="P334"/>
  <c r="Q334" s="1"/>
  <c r="R334" s="1"/>
  <c r="P333"/>
  <c r="Q333" s="1"/>
  <c r="R333" s="1"/>
  <c r="P332"/>
  <c r="Q332" s="1"/>
  <c r="R332" s="1"/>
  <c r="P331"/>
  <c r="Q331" s="1"/>
  <c r="R331" s="1"/>
  <c r="P330"/>
  <c r="Q330" s="1"/>
  <c r="R330" s="1"/>
  <c r="P329"/>
  <c r="Q329" s="1"/>
  <c r="R329" s="1"/>
  <c r="P328"/>
  <c r="Q328" s="1"/>
  <c r="R328" s="1"/>
  <c r="R327"/>
  <c r="P327"/>
  <c r="Q327" s="1"/>
  <c r="Q326"/>
  <c r="R326" s="1"/>
  <c r="P326"/>
  <c r="P325"/>
  <c r="Q325" s="1"/>
  <c r="R325" s="1"/>
  <c r="P324"/>
  <c r="Q324" s="1"/>
  <c r="R324" s="1"/>
  <c r="P323"/>
  <c r="Q323" s="1"/>
  <c r="R323" s="1"/>
  <c r="P322"/>
  <c r="Q322" s="1"/>
  <c r="R322" s="1"/>
  <c r="P321"/>
  <c r="Q321" s="1"/>
  <c r="R321" s="1"/>
  <c r="P320"/>
  <c r="Q320" s="1"/>
  <c r="R320" s="1"/>
  <c r="P319"/>
  <c r="Q319" s="1"/>
  <c r="R319" s="1"/>
  <c r="Q318"/>
  <c r="R318" s="1"/>
  <c r="P318"/>
  <c r="P317"/>
  <c r="Q317" s="1"/>
  <c r="R317" s="1"/>
  <c r="P316"/>
  <c r="Q316" s="1"/>
  <c r="R316" s="1"/>
  <c r="P315"/>
  <c r="Q315" s="1"/>
  <c r="R315" s="1"/>
  <c r="P314"/>
  <c r="Q314" s="1"/>
  <c r="R314" s="1"/>
  <c r="P313"/>
  <c r="Q313" s="1"/>
  <c r="R313" s="1"/>
  <c r="P312"/>
  <c r="Q312" s="1"/>
  <c r="R312" s="1"/>
  <c r="P311"/>
  <c r="Q311" s="1"/>
  <c r="R311" s="1"/>
  <c r="Q310"/>
  <c r="R310" s="1"/>
  <c r="P310"/>
  <c r="P309"/>
  <c r="Q309" s="1"/>
  <c r="R309" s="1"/>
  <c r="P308"/>
  <c r="Q308" s="1"/>
  <c r="R308" s="1"/>
  <c r="P307"/>
  <c r="Q307" s="1"/>
  <c r="R307" s="1"/>
  <c r="P306"/>
  <c r="Q306" s="1"/>
  <c r="R306" s="1"/>
  <c r="P305"/>
  <c r="Q305" s="1"/>
  <c r="R305" s="1"/>
  <c r="P304"/>
  <c r="Q304" s="1"/>
  <c r="R304" s="1"/>
  <c r="P303"/>
  <c r="Q303" s="1"/>
  <c r="R303" s="1"/>
  <c r="P302"/>
  <c r="Q302" s="1"/>
  <c r="R302" s="1"/>
  <c r="Q301"/>
  <c r="R301" s="1"/>
  <c r="P301"/>
  <c r="P300"/>
  <c r="Q300" s="1"/>
  <c r="R300" s="1"/>
  <c r="P299"/>
  <c r="Q299" s="1"/>
  <c r="R299" s="1"/>
  <c r="P298"/>
  <c r="Q298" s="1"/>
  <c r="R298" s="1"/>
  <c r="P297"/>
  <c r="Q297" s="1"/>
  <c r="R297" s="1"/>
  <c r="P296"/>
  <c r="Q296" s="1"/>
  <c r="R296" s="1"/>
  <c r="P295"/>
  <c r="Q295" s="1"/>
  <c r="R295" s="1"/>
  <c r="P294"/>
  <c r="Q294" s="1"/>
  <c r="R294" s="1"/>
  <c r="P293"/>
  <c r="Q293" s="1"/>
  <c r="R293" s="1"/>
  <c r="P292"/>
  <c r="Q292" s="1"/>
  <c r="R292" s="1"/>
  <c r="P291"/>
  <c r="Q291" s="1"/>
  <c r="R291" s="1"/>
  <c r="P290"/>
  <c r="Q290" s="1"/>
  <c r="R290" s="1"/>
  <c r="P289"/>
  <c r="Q289" s="1"/>
  <c r="R289" s="1"/>
  <c r="P288"/>
  <c r="Q288" s="1"/>
  <c r="R288" s="1"/>
  <c r="P287"/>
  <c r="Q287" s="1"/>
  <c r="R287" s="1"/>
  <c r="P286"/>
  <c r="Q286" s="1"/>
  <c r="R286" s="1"/>
  <c r="P285"/>
  <c r="Q285" s="1"/>
  <c r="R285" s="1"/>
  <c r="P284"/>
  <c r="Q284" s="1"/>
  <c r="R284" s="1"/>
  <c r="P283"/>
  <c r="Q283" s="1"/>
  <c r="R283" s="1"/>
  <c r="P282"/>
  <c r="Q282" s="1"/>
  <c r="R282" s="1"/>
  <c r="P281"/>
  <c r="Q281" s="1"/>
  <c r="R281" s="1"/>
  <c r="P280"/>
  <c r="Q280" s="1"/>
  <c r="R280" s="1"/>
  <c r="P279"/>
  <c r="Q279" s="1"/>
  <c r="R279" s="1"/>
  <c r="P278"/>
  <c r="Q278" s="1"/>
  <c r="R278" s="1"/>
  <c r="P277"/>
  <c r="Q277" s="1"/>
  <c r="R277" s="1"/>
  <c r="P276"/>
  <c r="Q276" s="1"/>
  <c r="R276" s="1"/>
  <c r="Q275"/>
  <c r="R275" s="1"/>
  <c r="P275"/>
  <c r="P274"/>
  <c r="Q274" s="1"/>
  <c r="R274" s="1"/>
  <c r="P273"/>
  <c r="Q273" s="1"/>
  <c r="R273" s="1"/>
  <c r="P272"/>
  <c r="Q272" s="1"/>
  <c r="R272" s="1"/>
  <c r="P271"/>
  <c r="Q271" s="1"/>
  <c r="R271" s="1"/>
  <c r="P270"/>
  <c r="Q270" s="1"/>
  <c r="R270" s="1"/>
  <c r="P269"/>
  <c r="Q269" s="1"/>
  <c r="R269" s="1"/>
  <c r="P268"/>
  <c r="Q268" s="1"/>
  <c r="R268" s="1"/>
  <c r="P267"/>
  <c r="Q267" s="1"/>
  <c r="R267" s="1"/>
  <c r="P266"/>
  <c r="Q266" s="1"/>
  <c r="R266" s="1"/>
  <c r="P265"/>
  <c r="Q265" s="1"/>
  <c r="R265" s="1"/>
  <c r="P264"/>
  <c r="Q264" s="1"/>
  <c r="R264" s="1"/>
  <c r="R263"/>
  <c r="P263"/>
  <c r="Q263" s="1"/>
  <c r="Q262"/>
  <c r="R262" s="1"/>
  <c r="P262"/>
  <c r="P261"/>
  <c r="Q261" s="1"/>
  <c r="R261" s="1"/>
  <c r="P260"/>
  <c r="Q260" s="1"/>
  <c r="R260" s="1"/>
  <c r="P259"/>
  <c r="Q259" s="1"/>
  <c r="R259" s="1"/>
  <c r="Q258"/>
  <c r="R258" s="1"/>
  <c r="P258"/>
  <c r="P257"/>
  <c r="Q257" s="1"/>
  <c r="R257" s="1"/>
  <c r="P256"/>
  <c r="Q256" s="1"/>
  <c r="R256" s="1"/>
  <c r="P255"/>
  <c r="Q255" s="1"/>
  <c r="R255" s="1"/>
  <c r="P254"/>
  <c r="Q254" s="1"/>
  <c r="R254" s="1"/>
  <c r="P253"/>
  <c r="Q253" s="1"/>
  <c r="R253" s="1"/>
  <c r="P252"/>
  <c r="Q252" s="1"/>
  <c r="R252" s="1"/>
  <c r="P251"/>
  <c r="Q251" s="1"/>
  <c r="R251" s="1"/>
  <c r="P250"/>
  <c r="Q250" s="1"/>
  <c r="R250" s="1"/>
  <c r="P249"/>
  <c r="Q249" s="1"/>
  <c r="R249" s="1"/>
  <c r="P248"/>
  <c r="Q248" s="1"/>
  <c r="R248" s="1"/>
  <c r="P247"/>
  <c r="Q247" s="1"/>
  <c r="R247" s="1"/>
  <c r="P246"/>
  <c r="Q246" s="1"/>
  <c r="R246" s="1"/>
  <c r="P245"/>
  <c r="Q245" s="1"/>
  <c r="R245" s="1"/>
  <c r="P244"/>
  <c r="Q244" s="1"/>
  <c r="R244" s="1"/>
  <c r="P243"/>
  <c r="Q243" s="1"/>
  <c r="R243" s="1"/>
  <c r="P242"/>
  <c r="Q242" s="1"/>
  <c r="R242" s="1"/>
  <c r="R241"/>
  <c r="P241"/>
  <c r="Q241" s="1"/>
  <c r="Q240"/>
  <c r="R240" s="1"/>
  <c r="P240"/>
  <c r="P239"/>
  <c r="Q239" s="1"/>
  <c r="R239" s="1"/>
  <c r="P238"/>
  <c r="Q238" s="1"/>
  <c r="R238" s="1"/>
  <c r="P237"/>
  <c r="Q237" s="1"/>
  <c r="R237" s="1"/>
  <c r="P236"/>
  <c r="Q236" s="1"/>
  <c r="R236" s="1"/>
  <c r="P235"/>
  <c r="Q235" s="1"/>
  <c r="R235" s="1"/>
  <c r="P234"/>
  <c r="Q234" s="1"/>
  <c r="R234" s="1"/>
  <c r="P233"/>
  <c r="Q233" s="1"/>
  <c r="R233" s="1"/>
  <c r="P232"/>
  <c r="Q232" s="1"/>
  <c r="R232" s="1"/>
  <c r="P231"/>
  <c r="Q231" s="1"/>
  <c r="R231" s="1"/>
  <c r="P230"/>
  <c r="Q230" s="1"/>
  <c r="R230" s="1"/>
  <c r="P229"/>
  <c r="Q229" s="1"/>
  <c r="R229" s="1"/>
  <c r="P228"/>
  <c r="Q228" s="1"/>
  <c r="R228" s="1"/>
  <c r="P227"/>
  <c r="Q227" s="1"/>
  <c r="R227" s="1"/>
  <c r="P226"/>
  <c r="Q226" s="1"/>
  <c r="R226" s="1"/>
  <c r="P225"/>
  <c r="Q225" s="1"/>
  <c r="R225" s="1"/>
  <c r="Q224"/>
  <c r="R224" s="1"/>
  <c r="P224"/>
  <c r="R223"/>
  <c r="P223"/>
  <c r="Q223" s="1"/>
  <c r="P222"/>
  <c r="Q222" s="1"/>
  <c r="R222" s="1"/>
  <c r="P221"/>
  <c r="Q221" s="1"/>
  <c r="R221" s="1"/>
  <c r="P220"/>
  <c r="Q220" s="1"/>
  <c r="R220" s="1"/>
  <c r="P219"/>
  <c r="Q219" s="1"/>
  <c r="R219" s="1"/>
  <c r="P218"/>
  <c r="Q218" s="1"/>
  <c r="R218" s="1"/>
  <c r="P217"/>
  <c r="Q217" s="1"/>
  <c r="R217" s="1"/>
  <c r="P216"/>
  <c r="Q216" s="1"/>
  <c r="R216" s="1"/>
  <c r="R215"/>
  <c r="P215"/>
  <c r="Q215" s="1"/>
  <c r="Q214"/>
  <c r="R214" s="1"/>
  <c r="P214"/>
  <c r="P213"/>
  <c r="Q213" s="1"/>
  <c r="R213" s="1"/>
  <c r="P212"/>
  <c r="Q212" s="1"/>
  <c r="R212" s="1"/>
  <c r="P211"/>
  <c r="Q211" s="1"/>
  <c r="R211" s="1"/>
  <c r="Q210"/>
  <c r="R210" s="1"/>
  <c r="P210"/>
  <c r="P209"/>
  <c r="Q209" s="1"/>
  <c r="R209" s="1"/>
  <c r="P208"/>
  <c r="Q208" s="1"/>
  <c r="R208" s="1"/>
  <c r="P207"/>
  <c r="Q207" s="1"/>
  <c r="R207" s="1"/>
  <c r="P206"/>
  <c r="Q206" s="1"/>
  <c r="R206" s="1"/>
  <c r="P205"/>
  <c r="Q205" s="1"/>
  <c r="R205" s="1"/>
  <c r="P204"/>
  <c r="Q204" s="1"/>
  <c r="R204" s="1"/>
  <c r="P203"/>
  <c r="Q203" s="1"/>
  <c r="R203" s="1"/>
  <c r="Q202"/>
  <c r="R202" s="1"/>
  <c r="P202"/>
  <c r="P201"/>
  <c r="Q201" s="1"/>
  <c r="R201" s="1"/>
  <c r="P200"/>
  <c r="Q200" s="1"/>
  <c r="R200" s="1"/>
  <c r="P199"/>
  <c r="Q199" s="1"/>
  <c r="R199" s="1"/>
  <c r="Q198"/>
  <c r="R198" s="1"/>
  <c r="P198"/>
  <c r="P197"/>
  <c r="Q197" s="1"/>
  <c r="R197" s="1"/>
  <c r="P196"/>
  <c r="Q196" s="1"/>
  <c r="R196" s="1"/>
  <c r="P195"/>
  <c r="Q195" s="1"/>
  <c r="R195" s="1"/>
  <c r="P194"/>
  <c r="Q194" s="1"/>
  <c r="R194" s="1"/>
  <c r="P193"/>
  <c r="Q193" s="1"/>
  <c r="R193" s="1"/>
  <c r="P192"/>
  <c r="Q192" s="1"/>
  <c r="R192" s="1"/>
  <c r="P191"/>
  <c r="Q191" s="1"/>
  <c r="R191" s="1"/>
  <c r="P190"/>
  <c r="Q190" s="1"/>
  <c r="R190" s="1"/>
  <c r="P189"/>
  <c r="Q189" s="1"/>
  <c r="R189" s="1"/>
  <c r="P188"/>
  <c r="Q188" s="1"/>
  <c r="R188" s="1"/>
  <c r="P187"/>
  <c r="Q187" s="1"/>
  <c r="R187" s="1"/>
  <c r="Q186"/>
  <c r="R186" s="1"/>
  <c r="P186"/>
  <c r="P185"/>
  <c r="Q185" s="1"/>
  <c r="R185" s="1"/>
  <c r="P184"/>
  <c r="Q184" s="1"/>
  <c r="R184" s="1"/>
  <c r="P183"/>
  <c r="Q183" s="1"/>
  <c r="R183" s="1"/>
  <c r="P182"/>
  <c r="Q182" s="1"/>
  <c r="R182" s="1"/>
  <c r="P181"/>
  <c r="Q181" s="1"/>
  <c r="R181" s="1"/>
  <c r="P180"/>
  <c r="Q180" s="1"/>
  <c r="R180" s="1"/>
  <c r="P179"/>
  <c r="Q179" s="1"/>
  <c r="R179" s="1"/>
  <c r="Q178"/>
  <c r="R178" s="1"/>
  <c r="P178"/>
  <c r="R177"/>
  <c r="P177"/>
  <c r="Q177" s="1"/>
  <c r="Q176"/>
  <c r="R176" s="1"/>
  <c r="P176"/>
  <c r="P175"/>
  <c r="Q175" s="1"/>
  <c r="R175" s="1"/>
  <c r="P174"/>
  <c r="Q174" s="1"/>
  <c r="R174" s="1"/>
  <c r="R173"/>
  <c r="P173"/>
  <c r="Q173" s="1"/>
  <c r="P172"/>
  <c r="Q172" s="1"/>
  <c r="R172" s="1"/>
  <c r="P171"/>
  <c r="Q171" s="1"/>
  <c r="R171" s="1"/>
  <c r="P170"/>
  <c r="Q170" s="1"/>
  <c r="R170" s="1"/>
  <c r="P169"/>
  <c r="Q169" s="1"/>
  <c r="R169" s="1"/>
  <c r="P168"/>
  <c r="Q168" s="1"/>
  <c r="R168" s="1"/>
  <c r="R167"/>
  <c r="P167"/>
  <c r="Q167" s="1"/>
  <c r="P166"/>
  <c r="Q166" s="1"/>
  <c r="R166" s="1"/>
  <c r="P165"/>
  <c r="Q165" s="1"/>
  <c r="R165" s="1"/>
  <c r="P164"/>
  <c r="Q164" s="1"/>
  <c r="R164" s="1"/>
  <c r="P163"/>
  <c r="Q163" s="1"/>
  <c r="R163" s="1"/>
  <c r="P162"/>
  <c r="Q162" s="1"/>
  <c r="R162" s="1"/>
  <c r="P161"/>
  <c r="Q161" s="1"/>
  <c r="R161" s="1"/>
  <c r="Q160"/>
  <c r="R160" s="1"/>
  <c r="P160"/>
  <c r="P159"/>
  <c r="Q159" s="1"/>
  <c r="R159" s="1"/>
  <c r="P158"/>
  <c r="Q158" s="1"/>
  <c r="R158" s="1"/>
  <c r="P157"/>
  <c r="Q157" s="1"/>
  <c r="R157" s="1"/>
  <c r="P156"/>
  <c r="Q156" s="1"/>
  <c r="R156" s="1"/>
  <c r="P155"/>
  <c r="Q155" s="1"/>
  <c r="R155" s="1"/>
  <c r="P154"/>
  <c r="Q154" s="1"/>
  <c r="R154" s="1"/>
  <c r="P153"/>
  <c r="Q153" s="1"/>
  <c r="R153" s="1"/>
  <c r="P152"/>
  <c r="Q152" s="1"/>
  <c r="R152" s="1"/>
  <c r="P151"/>
  <c r="Q151" s="1"/>
  <c r="R151" s="1"/>
  <c r="Q150"/>
  <c r="R150" s="1"/>
  <c r="P150"/>
  <c r="P149"/>
  <c r="Q149" s="1"/>
  <c r="R149" s="1"/>
  <c r="P148"/>
  <c r="Q148" s="1"/>
  <c r="R148" s="1"/>
  <c r="P147"/>
  <c r="Q147" s="1"/>
  <c r="R147" s="1"/>
  <c r="P146"/>
  <c r="Q146" s="1"/>
  <c r="R146" s="1"/>
  <c r="P145"/>
  <c r="Q145" s="1"/>
  <c r="R145" s="1"/>
  <c r="P144"/>
  <c r="Q144" s="1"/>
  <c r="R144" s="1"/>
  <c r="P143"/>
  <c r="Q143" s="1"/>
  <c r="R143" s="1"/>
  <c r="R142"/>
  <c r="P142"/>
  <c r="Q142" s="1"/>
  <c r="P141"/>
  <c r="Q141" s="1"/>
  <c r="R141" s="1"/>
  <c r="P140"/>
  <c r="Q140" s="1"/>
  <c r="R140" s="1"/>
  <c r="P139"/>
  <c r="Q139" s="1"/>
  <c r="R139" s="1"/>
  <c r="P138"/>
  <c r="Q138" s="1"/>
  <c r="R138" s="1"/>
  <c r="Q137"/>
  <c r="R137" s="1"/>
  <c r="P137"/>
  <c r="P136"/>
  <c r="Q136" s="1"/>
  <c r="R136" s="1"/>
  <c r="P135"/>
  <c r="Q135" s="1"/>
  <c r="R135" s="1"/>
  <c r="P134"/>
  <c r="Q134" s="1"/>
  <c r="R134" s="1"/>
  <c r="P133"/>
  <c r="Q133" s="1"/>
  <c r="R133" s="1"/>
  <c r="P132"/>
  <c r="Q132" s="1"/>
  <c r="R132" s="1"/>
  <c r="P131"/>
  <c r="Q131" s="1"/>
  <c r="R131" s="1"/>
  <c r="P130"/>
  <c r="Q130" s="1"/>
  <c r="R130" s="1"/>
  <c r="P129"/>
  <c r="Q129" s="1"/>
  <c r="R129" s="1"/>
  <c r="P128"/>
  <c r="Q128" s="1"/>
  <c r="R128" s="1"/>
  <c r="P127"/>
  <c r="Q127" s="1"/>
  <c r="R127" s="1"/>
  <c r="P126"/>
  <c r="Q126" s="1"/>
  <c r="R126" s="1"/>
  <c r="P125"/>
  <c r="Q125" s="1"/>
  <c r="R125" s="1"/>
  <c r="P124"/>
  <c r="Q124" s="1"/>
  <c r="R124" s="1"/>
  <c r="P123"/>
  <c r="Q123" s="1"/>
  <c r="R123" s="1"/>
  <c r="P122"/>
  <c r="Q122" s="1"/>
  <c r="R122" s="1"/>
  <c r="P121"/>
  <c r="Q121" s="1"/>
  <c r="R121" s="1"/>
  <c r="P120"/>
  <c r="Q120" s="1"/>
  <c r="R120" s="1"/>
  <c r="P119"/>
  <c r="Q119" s="1"/>
  <c r="R119" s="1"/>
  <c r="P118"/>
  <c r="Q118" s="1"/>
  <c r="R118" s="1"/>
  <c r="P117"/>
  <c r="Q117" s="1"/>
  <c r="R117" s="1"/>
  <c r="P116"/>
  <c r="Q116" s="1"/>
  <c r="R116" s="1"/>
  <c r="Q115"/>
  <c r="R115" s="1"/>
  <c r="P115"/>
  <c r="P114"/>
  <c r="Q114" s="1"/>
  <c r="R114" s="1"/>
  <c r="P113"/>
  <c r="Q113" s="1"/>
  <c r="R113" s="1"/>
  <c r="P112"/>
  <c r="Q112" s="1"/>
  <c r="R112" s="1"/>
  <c r="P111"/>
  <c r="Q111" s="1"/>
  <c r="R111" s="1"/>
  <c r="R110"/>
  <c r="P110"/>
  <c r="Q110" s="1"/>
  <c r="Q109"/>
  <c r="R109" s="1"/>
  <c r="P109"/>
  <c r="P108"/>
  <c r="Q108" s="1"/>
  <c r="R108" s="1"/>
  <c r="Q107"/>
  <c r="R107" s="1"/>
  <c r="P107"/>
  <c r="P106"/>
  <c r="Q106" s="1"/>
  <c r="R106" s="1"/>
  <c r="Q105"/>
  <c r="R105" s="1"/>
  <c r="P105"/>
  <c r="P104"/>
  <c r="Q104" s="1"/>
  <c r="R104" s="1"/>
  <c r="P103"/>
  <c r="Q103" s="1"/>
  <c r="R103" s="1"/>
  <c r="P102"/>
  <c r="Q102" s="1"/>
  <c r="R102" s="1"/>
  <c r="P101"/>
  <c r="Q101" s="1"/>
  <c r="R101" s="1"/>
  <c r="P100"/>
  <c r="Q100" s="1"/>
  <c r="R100" s="1"/>
  <c r="P99"/>
  <c r="Q99" s="1"/>
  <c r="R99" s="1"/>
  <c r="P98"/>
  <c r="Q98" s="1"/>
  <c r="R98" s="1"/>
  <c r="P97"/>
  <c r="Q97" s="1"/>
  <c r="R97" s="1"/>
  <c r="P96"/>
  <c r="Q96" s="1"/>
  <c r="R96" s="1"/>
  <c r="P95"/>
  <c r="Q95" s="1"/>
  <c r="R95" s="1"/>
  <c r="P94"/>
  <c r="Q94" s="1"/>
  <c r="R94" s="1"/>
  <c r="P93"/>
  <c r="Q93" s="1"/>
  <c r="R93" s="1"/>
  <c r="P92"/>
  <c r="Q92" s="1"/>
  <c r="R92" s="1"/>
  <c r="P91"/>
  <c r="Q91" s="1"/>
  <c r="R91" s="1"/>
  <c r="P90"/>
  <c r="Q90" s="1"/>
  <c r="R90" s="1"/>
  <c r="P89"/>
  <c r="Q89" s="1"/>
  <c r="R89" s="1"/>
  <c r="P88"/>
  <c r="Q88" s="1"/>
  <c r="R88" s="1"/>
  <c r="P87"/>
  <c r="Q87" s="1"/>
  <c r="R87" s="1"/>
  <c r="P86"/>
  <c r="Q86" s="1"/>
  <c r="R86" s="1"/>
  <c r="P85"/>
  <c r="Q85" s="1"/>
  <c r="R85" s="1"/>
  <c r="P84"/>
  <c r="Q84" s="1"/>
  <c r="R84" s="1"/>
  <c r="P83"/>
  <c r="Q83" s="1"/>
  <c r="R83" s="1"/>
  <c r="P82"/>
  <c r="Q82" s="1"/>
  <c r="R82" s="1"/>
  <c r="Q81"/>
  <c r="R81" s="1"/>
  <c r="P81"/>
  <c r="P80"/>
  <c r="Q80" s="1"/>
  <c r="R80" s="1"/>
  <c r="P79"/>
  <c r="Q79" s="1"/>
  <c r="R79" s="1"/>
  <c r="P78"/>
  <c r="Q78" s="1"/>
  <c r="R78" s="1"/>
  <c r="Q77"/>
  <c r="R77" s="1"/>
  <c r="P77"/>
  <c r="P76"/>
  <c r="Q76" s="1"/>
  <c r="R76" s="1"/>
  <c r="P75"/>
  <c r="Q75" s="1"/>
  <c r="R75" s="1"/>
  <c r="P74"/>
  <c r="Q74" s="1"/>
  <c r="R74" s="1"/>
  <c r="P73"/>
  <c r="Q73" s="1"/>
  <c r="R73" s="1"/>
  <c r="P72"/>
  <c r="Q72" s="1"/>
  <c r="R72" s="1"/>
  <c r="P71"/>
  <c r="Q71" s="1"/>
  <c r="R71" s="1"/>
  <c r="P70"/>
  <c r="Q70" s="1"/>
  <c r="R70" s="1"/>
  <c r="Q69"/>
  <c r="R69" s="1"/>
  <c r="P69"/>
  <c r="P68"/>
  <c r="Q68" s="1"/>
  <c r="R68" s="1"/>
  <c r="Q67"/>
  <c r="R67" s="1"/>
  <c r="P67"/>
  <c r="P66"/>
  <c r="Q66" s="1"/>
  <c r="R66" s="1"/>
  <c r="P65"/>
  <c r="Q65" s="1"/>
  <c r="R65" s="1"/>
  <c r="P64"/>
  <c r="Q64" s="1"/>
  <c r="R64" s="1"/>
  <c r="Q63"/>
  <c r="R63" s="1"/>
  <c r="P63"/>
  <c r="P62"/>
  <c r="Q62" s="1"/>
  <c r="R62" s="1"/>
  <c r="P61"/>
  <c r="Q61" s="1"/>
  <c r="R61" s="1"/>
  <c r="P60"/>
  <c r="Q60" s="1"/>
  <c r="R60" s="1"/>
  <c r="P59"/>
  <c r="Q59" s="1"/>
  <c r="R59" s="1"/>
  <c r="P58"/>
  <c r="Q58" s="1"/>
  <c r="R58" s="1"/>
  <c r="P57"/>
  <c r="Q57" s="1"/>
  <c r="R57" s="1"/>
  <c r="P56"/>
  <c r="Q56" s="1"/>
  <c r="R56" s="1"/>
  <c r="P55"/>
  <c r="Q55" s="1"/>
  <c r="R55" s="1"/>
  <c r="P54"/>
  <c r="Q54" s="1"/>
  <c r="R54" s="1"/>
  <c r="P53"/>
  <c r="Q53" s="1"/>
  <c r="R53" s="1"/>
  <c r="Q52"/>
  <c r="R52" s="1"/>
  <c r="P52"/>
  <c r="P51"/>
  <c r="Q51" s="1"/>
  <c r="R51" s="1"/>
  <c r="P50"/>
  <c r="Q50" s="1"/>
  <c r="R50" s="1"/>
  <c r="P49"/>
  <c r="Q49" s="1"/>
  <c r="R49" s="1"/>
  <c r="P48"/>
  <c r="Q48" s="1"/>
  <c r="R48" s="1"/>
  <c r="P47"/>
  <c r="Q47" s="1"/>
  <c r="R47" s="1"/>
  <c r="P46"/>
  <c r="Q46" s="1"/>
  <c r="R46" s="1"/>
  <c r="P45"/>
  <c r="Q45" s="1"/>
  <c r="R45" s="1"/>
  <c r="P44"/>
  <c r="Q44" s="1"/>
  <c r="R44" s="1"/>
  <c r="P43"/>
  <c r="Q43" s="1"/>
  <c r="R43" s="1"/>
  <c r="P42"/>
  <c r="Q42" s="1"/>
  <c r="R42" s="1"/>
  <c r="P41"/>
  <c r="Q41" s="1"/>
  <c r="R41" s="1"/>
  <c r="P40"/>
  <c r="Q40" s="1"/>
  <c r="R40" s="1"/>
  <c r="P39"/>
  <c r="Q39" s="1"/>
  <c r="R39" s="1"/>
  <c r="P38"/>
  <c r="Q38" s="1"/>
  <c r="R38" s="1"/>
  <c r="P37"/>
  <c r="Q37" s="1"/>
  <c r="R37" s="1"/>
  <c r="P36"/>
  <c r="Q36" s="1"/>
  <c r="R36" s="1"/>
  <c r="P35"/>
  <c r="Q35" s="1"/>
  <c r="R35" s="1"/>
  <c r="P34"/>
  <c r="Q34" s="1"/>
  <c r="R34" s="1"/>
  <c r="P33"/>
  <c r="Q33" s="1"/>
  <c r="R33" s="1"/>
  <c r="P32"/>
  <c r="Q32" s="1"/>
  <c r="R32" s="1"/>
  <c r="P31"/>
  <c r="Q31" s="1"/>
  <c r="R31" s="1"/>
  <c r="P30"/>
  <c r="Q30" s="1"/>
  <c r="R30" s="1"/>
  <c r="P29"/>
  <c r="Q29" s="1"/>
  <c r="R29" s="1"/>
  <c r="P28"/>
  <c r="Q28" s="1"/>
  <c r="R28" s="1"/>
  <c r="P27"/>
  <c r="Q27" s="1"/>
  <c r="R27" s="1"/>
  <c r="P26"/>
  <c r="Q26" s="1"/>
  <c r="R26" s="1"/>
  <c r="P25"/>
  <c r="Q25" s="1"/>
  <c r="R25" s="1"/>
  <c r="P24"/>
  <c r="Q24" s="1"/>
  <c r="R24" s="1"/>
  <c r="P23"/>
  <c r="Q23" s="1"/>
  <c r="R23" s="1"/>
  <c r="P22"/>
  <c r="Q22" s="1"/>
  <c r="R22" s="1"/>
  <c r="P21"/>
  <c r="Q21" s="1"/>
  <c r="R21" s="1"/>
  <c r="P20"/>
  <c r="Q20" s="1"/>
  <c r="R20" s="1"/>
  <c r="P19"/>
  <c r="Q19" s="1"/>
  <c r="R19" s="1"/>
  <c r="P18"/>
  <c r="Q18" s="1"/>
  <c r="R18" s="1"/>
  <c r="Q17"/>
  <c r="R17" s="1"/>
  <c r="P17"/>
  <c r="P16"/>
  <c r="Q16" s="1"/>
  <c r="R16" s="1"/>
  <c r="P15"/>
  <c r="Q15" s="1"/>
  <c r="R15" s="1"/>
  <c r="P14"/>
  <c r="Q14" s="1"/>
  <c r="R14" s="1"/>
  <c r="Q13"/>
  <c r="R13" s="1"/>
  <c r="P13"/>
  <c r="P12"/>
  <c r="Q12" s="1"/>
  <c r="R12" s="1"/>
  <c r="P11"/>
  <c r="Q11" s="1"/>
  <c r="R11" s="1"/>
  <c r="P10"/>
  <c r="Q10" s="1"/>
  <c r="R10" s="1"/>
  <c r="P9"/>
  <c r="Q9" s="1"/>
  <c r="R9" s="1"/>
  <c r="P8"/>
  <c r="Q8" s="1"/>
  <c r="R8" s="1"/>
  <c r="P7"/>
  <c r="Q7" s="1"/>
  <c r="R7" s="1"/>
  <c r="P6"/>
  <c r="Q6" s="1"/>
  <c r="R6" s="1"/>
  <c r="P5"/>
  <c r="Q5" s="1"/>
  <c r="R5" s="1"/>
  <c r="P4"/>
  <c r="Q4" s="1"/>
  <c r="R4" s="1"/>
  <c r="Q3"/>
  <c r="R3" s="1"/>
  <c r="P3"/>
  <c r="P2" l="1"/>
  <c r="Q2" s="1"/>
  <c r="R2" s="1"/>
  <c r="F940" i="9"/>
  <c r="G940" s="1"/>
  <c r="F939"/>
  <c r="G939" s="1"/>
  <c r="F938"/>
  <c r="G938" s="1"/>
  <c r="F937"/>
  <c r="G937" s="1"/>
  <c r="F936"/>
  <c r="G936" s="1"/>
  <c r="F935"/>
  <c r="G935" s="1"/>
  <c r="F934"/>
  <c r="G934" s="1"/>
  <c r="F933"/>
  <c r="G933" s="1"/>
  <c r="F932"/>
  <c r="G932" s="1"/>
  <c r="F931"/>
  <c r="G931" s="1"/>
  <c r="F930"/>
  <c r="G930" s="1"/>
  <c r="F929"/>
  <c r="G929" s="1"/>
  <c r="F928"/>
  <c r="G928" s="1"/>
  <c r="F927"/>
  <c r="G927" s="1"/>
  <c r="F926"/>
  <c r="G926" s="1"/>
  <c r="F925"/>
  <c r="G925" s="1"/>
  <c r="F924"/>
  <c r="G924" s="1"/>
  <c r="F923"/>
  <c r="G923" s="1"/>
  <c r="F922"/>
  <c r="G922" s="1"/>
  <c r="F921"/>
  <c r="G921" s="1"/>
  <c r="F920"/>
  <c r="G920" s="1"/>
  <c r="F919"/>
  <c r="G919" s="1"/>
  <c r="F918"/>
  <c r="G918" s="1"/>
  <c r="F917"/>
  <c r="G917" s="1"/>
  <c r="F916"/>
  <c r="G916" s="1"/>
  <c r="F915"/>
  <c r="G915" s="1"/>
  <c r="F914"/>
  <c r="G914" s="1"/>
  <c r="F913"/>
  <c r="G913" s="1"/>
  <c r="F912"/>
  <c r="G912" s="1"/>
  <c r="F911"/>
  <c r="G911" s="1"/>
  <c r="F910"/>
  <c r="G910" s="1"/>
  <c r="F909"/>
  <c r="G909" s="1"/>
  <c r="F908"/>
  <c r="G908" s="1"/>
  <c r="F907"/>
  <c r="G907" s="1"/>
  <c r="F906"/>
  <c r="G906" s="1"/>
  <c r="F905"/>
  <c r="G905" s="1"/>
  <c r="F904"/>
  <c r="G904" s="1"/>
  <c r="F903"/>
  <c r="G903" s="1"/>
  <c r="F902"/>
  <c r="G902" s="1"/>
  <c r="F901"/>
  <c r="G901" s="1"/>
  <c r="F900"/>
  <c r="G900" s="1"/>
  <c r="F899"/>
  <c r="G899" s="1"/>
  <c r="F898"/>
  <c r="G898" s="1"/>
  <c r="F897"/>
  <c r="G897" s="1"/>
  <c r="F896"/>
  <c r="G896" s="1"/>
  <c r="F895"/>
  <c r="G895" s="1"/>
  <c r="F894"/>
  <c r="G894" s="1"/>
  <c r="F893"/>
  <c r="G893" s="1"/>
  <c r="F892"/>
  <c r="G892" s="1"/>
  <c r="F891"/>
  <c r="G891" s="1"/>
  <c r="F890"/>
  <c r="G890" s="1"/>
  <c r="F889"/>
  <c r="G889" s="1"/>
  <c r="F888"/>
  <c r="G888" s="1"/>
  <c r="F887"/>
  <c r="G887" s="1"/>
  <c r="F886"/>
  <c r="G886" s="1"/>
  <c r="F885"/>
  <c r="G885" s="1"/>
  <c r="F884"/>
  <c r="G884" s="1"/>
  <c r="F883"/>
  <c r="G883" s="1"/>
  <c r="F882"/>
  <c r="G882" s="1"/>
  <c r="F881"/>
  <c r="G881" s="1"/>
  <c r="F880"/>
  <c r="G880" s="1"/>
  <c r="F879"/>
  <c r="G879" s="1"/>
  <c r="F878"/>
  <c r="G878" s="1"/>
  <c r="F877"/>
  <c r="G877" s="1"/>
  <c r="F876"/>
  <c r="G876" s="1"/>
  <c r="F875"/>
  <c r="G875" s="1"/>
  <c r="F874"/>
  <c r="G874" s="1"/>
  <c r="F873"/>
  <c r="G873" s="1"/>
  <c r="F872"/>
  <c r="G872" s="1"/>
  <c r="F871"/>
  <c r="G871" s="1"/>
  <c r="F870"/>
  <c r="G870" s="1"/>
  <c r="F869"/>
  <c r="G869" s="1"/>
  <c r="F868"/>
  <c r="G868" s="1"/>
  <c r="F867"/>
  <c r="G867" s="1"/>
  <c r="F866"/>
  <c r="G866" s="1"/>
  <c r="F865"/>
  <c r="G865" s="1"/>
  <c r="F864"/>
  <c r="G864" s="1"/>
  <c r="F863"/>
  <c r="G863" s="1"/>
  <c r="F862"/>
  <c r="G862" s="1"/>
  <c r="F861"/>
  <c r="G861" s="1"/>
  <c r="F860"/>
  <c r="G860" s="1"/>
  <c r="F859"/>
  <c r="G859" s="1"/>
  <c r="F858"/>
  <c r="G858" s="1"/>
  <c r="F857"/>
  <c r="G857" s="1"/>
  <c r="F856"/>
  <c r="G856" s="1"/>
  <c r="F855"/>
  <c r="G855" s="1"/>
  <c r="F854"/>
  <c r="G854" s="1"/>
  <c r="F853"/>
  <c r="G853" s="1"/>
  <c r="F852"/>
  <c r="G852" s="1"/>
  <c r="F851"/>
  <c r="G851" s="1"/>
  <c r="F850"/>
  <c r="G850" s="1"/>
  <c r="F849"/>
  <c r="G849" s="1"/>
  <c r="F848"/>
  <c r="G848" s="1"/>
  <c r="F847"/>
  <c r="G847" s="1"/>
  <c r="F846"/>
  <c r="G846" s="1"/>
  <c r="F845"/>
  <c r="G845" s="1"/>
  <c r="F844"/>
  <c r="G844" s="1"/>
  <c r="F843"/>
  <c r="G843" s="1"/>
  <c r="F842"/>
  <c r="G842" s="1"/>
  <c r="F841"/>
  <c r="G841" s="1"/>
  <c r="F840"/>
  <c r="G840" s="1"/>
  <c r="F839"/>
  <c r="G839" s="1"/>
  <c r="F838"/>
  <c r="G838" s="1"/>
  <c r="F837"/>
  <c r="G837" s="1"/>
  <c r="F836"/>
  <c r="G836" s="1"/>
  <c r="F835"/>
  <c r="G835" s="1"/>
  <c r="F834"/>
  <c r="G834" s="1"/>
  <c r="F833"/>
  <c r="G833" s="1"/>
  <c r="F832"/>
  <c r="G832" s="1"/>
  <c r="F831"/>
  <c r="G831" s="1"/>
  <c r="F830"/>
  <c r="G830" s="1"/>
  <c r="F829"/>
  <c r="G829" s="1"/>
  <c r="F828"/>
  <c r="G828" s="1"/>
  <c r="F827"/>
  <c r="G827" s="1"/>
  <c r="F826"/>
  <c r="G826" s="1"/>
  <c r="F825"/>
  <c r="G825" s="1"/>
  <c r="F824"/>
  <c r="G824" s="1"/>
  <c r="F823"/>
  <c r="G823" s="1"/>
  <c r="F822"/>
  <c r="G822" s="1"/>
  <c r="F821"/>
  <c r="G821" s="1"/>
  <c r="F820"/>
  <c r="G820" s="1"/>
  <c r="F819"/>
  <c r="G819" s="1"/>
  <c r="F818"/>
  <c r="G818" s="1"/>
  <c r="F817"/>
  <c r="G817" s="1"/>
  <c r="F816"/>
  <c r="G816" s="1"/>
  <c r="F815"/>
  <c r="G815" s="1"/>
  <c r="F814"/>
  <c r="G814" s="1"/>
  <c r="F813"/>
  <c r="G813" s="1"/>
  <c r="F812"/>
  <c r="G812" s="1"/>
  <c r="F811"/>
  <c r="G811" s="1"/>
  <c r="F810"/>
  <c r="G810" s="1"/>
  <c r="F809"/>
  <c r="G809" s="1"/>
  <c r="F808"/>
  <c r="G808" s="1"/>
  <c r="F807"/>
  <c r="G807" s="1"/>
  <c r="F806"/>
  <c r="G806" s="1"/>
  <c r="F805"/>
  <c r="G805" s="1"/>
  <c r="F804"/>
  <c r="G804" s="1"/>
  <c r="F803"/>
  <c r="G803" s="1"/>
  <c r="F802"/>
  <c r="G802" s="1"/>
  <c r="F801"/>
  <c r="G801" s="1"/>
  <c r="F800"/>
  <c r="G800" s="1"/>
  <c r="F799"/>
  <c r="G799" s="1"/>
  <c r="F798"/>
  <c r="G798" s="1"/>
  <c r="F797"/>
  <c r="G797" s="1"/>
  <c r="F796"/>
  <c r="G796" s="1"/>
  <c r="F795"/>
  <c r="G795" s="1"/>
  <c r="F794"/>
  <c r="G794" s="1"/>
  <c r="F793"/>
  <c r="G793" s="1"/>
  <c r="F792"/>
  <c r="G792" s="1"/>
  <c r="F791"/>
  <c r="G791" s="1"/>
  <c r="F790"/>
  <c r="G790" s="1"/>
  <c r="F789"/>
  <c r="G789" s="1"/>
  <c r="F788"/>
  <c r="G788" s="1"/>
  <c r="F787"/>
  <c r="G787" s="1"/>
  <c r="F786"/>
  <c r="G786" s="1"/>
  <c r="F785"/>
  <c r="G785" s="1"/>
  <c r="F784"/>
  <c r="G784" s="1"/>
  <c r="F783"/>
  <c r="G783" s="1"/>
  <c r="F782"/>
  <c r="G782" s="1"/>
  <c r="F781"/>
  <c r="G781" s="1"/>
  <c r="F780"/>
  <c r="G780" s="1"/>
  <c r="F779"/>
  <c r="G779" s="1"/>
  <c r="F778"/>
  <c r="G778" s="1"/>
  <c r="F777"/>
  <c r="G777" s="1"/>
  <c r="F776"/>
  <c r="G776" s="1"/>
  <c r="F775"/>
  <c r="G775" s="1"/>
  <c r="F774"/>
  <c r="G774" s="1"/>
  <c r="F773"/>
  <c r="G773" s="1"/>
  <c r="F772"/>
  <c r="G772" s="1"/>
  <c r="F771"/>
  <c r="G771" s="1"/>
  <c r="F770"/>
  <c r="G770" s="1"/>
  <c r="F769"/>
  <c r="G769" s="1"/>
  <c r="F768"/>
  <c r="G768" s="1"/>
  <c r="F767"/>
  <c r="G767" s="1"/>
  <c r="F766"/>
  <c r="G766" s="1"/>
  <c r="F765"/>
  <c r="G765" s="1"/>
  <c r="F764"/>
  <c r="G764" s="1"/>
  <c r="F763"/>
  <c r="G763" s="1"/>
  <c r="F762"/>
  <c r="G762" s="1"/>
  <c r="F761"/>
  <c r="G761" s="1"/>
  <c r="F760"/>
  <c r="G760" s="1"/>
  <c r="F759"/>
  <c r="G759" s="1"/>
  <c r="F758"/>
  <c r="G758" s="1"/>
  <c r="F757"/>
  <c r="G757" s="1"/>
  <c r="F756"/>
  <c r="G756" s="1"/>
  <c r="F755"/>
  <c r="G755" s="1"/>
  <c r="F754"/>
  <c r="G754" s="1"/>
  <c r="F753"/>
  <c r="G753" s="1"/>
  <c r="F752"/>
  <c r="G752" s="1"/>
  <c r="F751"/>
  <c r="G751" s="1"/>
  <c r="F750"/>
  <c r="G750" s="1"/>
  <c r="F749"/>
  <c r="G749" s="1"/>
  <c r="F748"/>
  <c r="G748" s="1"/>
  <c r="F747"/>
  <c r="G747" s="1"/>
  <c r="F746"/>
  <c r="G746" s="1"/>
  <c r="F745"/>
  <c r="G745" s="1"/>
  <c r="F744"/>
  <c r="G744" s="1"/>
  <c r="F743"/>
  <c r="G743" s="1"/>
  <c r="F742"/>
  <c r="G742" s="1"/>
  <c r="F741"/>
  <c r="G741" s="1"/>
  <c r="F740"/>
  <c r="G740" s="1"/>
  <c r="F739"/>
  <c r="G739" s="1"/>
  <c r="F738"/>
  <c r="G738" s="1"/>
  <c r="F737"/>
  <c r="G737" s="1"/>
  <c r="F736"/>
  <c r="G736" s="1"/>
  <c r="F735"/>
  <c r="G735" s="1"/>
  <c r="F734"/>
  <c r="G734" s="1"/>
  <c r="F733"/>
  <c r="G733" s="1"/>
  <c r="F732"/>
  <c r="G732" s="1"/>
  <c r="F731"/>
  <c r="G731" s="1"/>
  <c r="F730"/>
  <c r="G730" s="1"/>
  <c r="F729"/>
  <c r="G729" s="1"/>
  <c r="F728"/>
  <c r="G728" s="1"/>
  <c r="F727"/>
  <c r="G727" s="1"/>
  <c r="F726"/>
  <c r="G726" s="1"/>
  <c r="F725"/>
  <c r="G725" s="1"/>
  <c r="F724"/>
  <c r="G724" s="1"/>
  <c r="F723"/>
  <c r="G723" s="1"/>
  <c r="F722"/>
  <c r="G722" s="1"/>
  <c r="F721"/>
  <c r="G721" s="1"/>
  <c r="F720"/>
  <c r="G720" s="1"/>
  <c r="F719"/>
  <c r="G719" s="1"/>
  <c r="F718"/>
  <c r="G718" s="1"/>
  <c r="F717"/>
  <c r="G717" s="1"/>
  <c r="F716"/>
  <c r="G716" s="1"/>
  <c r="F715"/>
  <c r="G715" s="1"/>
  <c r="F714"/>
  <c r="G714" s="1"/>
  <c r="F713"/>
  <c r="G713" s="1"/>
  <c r="F712"/>
  <c r="G712" s="1"/>
  <c r="F711"/>
  <c r="G711" s="1"/>
  <c r="F710"/>
  <c r="G710" s="1"/>
  <c r="F709"/>
  <c r="G709" s="1"/>
  <c r="F708"/>
  <c r="G708" s="1"/>
  <c r="F707"/>
  <c r="G707" s="1"/>
  <c r="F706"/>
  <c r="G706" s="1"/>
  <c r="F705"/>
  <c r="G705" s="1"/>
  <c r="F704"/>
  <c r="G704" s="1"/>
  <c r="F703"/>
  <c r="G703" s="1"/>
  <c r="F702"/>
  <c r="G702" s="1"/>
  <c r="F701"/>
  <c r="G701" s="1"/>
  <c r="F700"/>
  <c r="G700" s="1"/>
  <c r="F699"/>
  <c r="G699" s="1"/>
  <c r="F698"/>
  <c r="G698" s="1"/>
  <c r="F697"/>
  <c r="G697" s="1"/>
  <c r="F696"/>
  <c r="G696" s="1"/>
  <c r="F695"/>
  <c r="G695" s="1"/>
  <c r="F694"/>
  <c r="G694" s="1"/>
  <c r="F693"/>
  <c r="G693" s="1"/>
  <c r="F692"/>
  <c r="G692" s="1"/>
  <c r="F691"/>
  <c r="G691" s="1"/>
  <c r="F690"/>
  <c r="G690" s="1"/>
  <c r="F689"/>
  <c r="G689" s="1"/>
  <c r="F688"/>
  <c r="G688" s="1"/>
  <c r="F687"/>
  <c r="G687" s="1"/>
  <c r="F686"/>
  <c r="G686" s="1"/>
  <c r="F685"/>
  <c r="G685" s="1"/>
  <c r="F684"/>
  <c r="G684" s="1"/>
  <c r="F683"/>
  <c r="G683" s="1"/>
  <c r="F682"/>
  <c r="G682" s="1"/>
  <c r="F681"/>
  <c r="G681" s="1"/>
  <c r="F680"/>
  <c r="G680" s="1"/>
  <c r="F679"/>
  <c r="G679" s="1"/>
  <c r="F678"/>
  <c r="G678" s="1"/>
  <c r="F677"/>
  <c r="G677" s="1"/>
  <c r="F676"/>
  <c r="G676" s="1"/>
  <c r="F675"/>
  <c r="G675" s="1"/>
  <c r="F674"/>
  <c r="G674" s="1"/>
  <c r="F673"/>
  <c r="G673" s="1"/>
  <c r="F672"/>
  <c r="G672" s="1"/>
  <c r="F671"/>
  <c r="G671" s="1"/>
  <c r="F670"/>
  <c r="G670" s="1"/>
  <c r="F669"/>
  <c r="G669" s="1"/>
  <c r="F668"/>
  <c r="G668" s="1"/>
  <c r="F667"/>
  <c r="G667" s="1"/>
  <c r="F666"/>
  <c r="G666" s="1"/>
  <c r="F665"/>
  <c r="G665" s="1"/>
  <c r="F664"/>
  <c r="G664" s="1"/>
  <c r="F663"/>
  <c r="G663" s="1"/>
  <c r="F662"/>
  <c r="G662" s="1"/>
  <c r="F661"/>
  <c r="G661" s="1"/>
  <c r="F660"/>
  <c r="G660" s="1"/>
  <c r="F659"/>
  <c r="G659" s="1"/>
  <c r="F658"/>
  <c r="G658" s="1"/>
  <c r="F657"/>
  <c r="G657" s="1"/>
  <c r="F656"/>
  <c r="G656" s="1"/>
  <c r="F655"/>
  <c r="G655" s="1"/>
  <c r="F654"/>
  <c r="G654" s="1"/>
  <c r="F653"/>
  <c r="G653" s="1"/>
  <c r="F652"/>
  <c r="G652" s="1"/>
  <c r="F651"/>
  <c r="G651" s="1"/>
  <c r="F650"/>
  <c r="G650" s="1"/>
  <c r="F649"/>
  <c r="G649" s="1"/>
  <c r="F648"/>
  <c r="G648" s="1"/>
  <c r="F647"/>
  <c r="G647" s="1"/>
  <c r="F646"/>
  <c r="G646" s="1"/>
  <c r="F645"/>
  <c r="G645" s="1"/>
  <c r="F644"/>
  <c r="G644" s="1"/>
  <c r="F643"/>
  <c r="G643" s="1"/>
  <c r="F642"/>
  <c r="G642" s="1"/>
  <c r="F641"/>
  <c r="G641" s="1"/>
  <c r="F640"/>
  <c r="G640" s="1"/>
  <c r="F639"/>
  <c r="G639" s="1"/>
  <c r="F638"/>
  <c r="G638" s="1"/>
  <c r="F637"/>
  <c r="G637" s="1"/>
  <c r="F636"/>
  <c r="G636" s="1"/>
  <c r="F635"/>
  <c r="G635" s="1"/>
  <c r="F634"/>
  <c r="G634" s="1"/>
  <c r="F633"/>
  <c r="G633" s="1"/>
  <c r="F632"/>
  <c r="G632" s="1"/>
  <c r="F631"/>
  <c r="G631" s="1"/>
  <c r="F630"/>
  <c r="G630" s="1"/>
  <c r="F629"/>
  <c r="G629" s="1"/>
  <c r="F628"/>
  <c r="G628" s="1"/>
  <c r="F627"/>
  <c r="G627" s="1"/>
  <c r="F626"/>
  <c r="G626" s="1"/>
  <c r="F625"/>
  <c r="G625" s="1"/>
  <c r="F624"/>
  <c r="G624" s="1"/>
  <c r="F623"/>
  <c r="G623" s="1"/>
  <c r="F622"/>
  <c r="G622" s="1"/>
  <c r="F621"/>
  <c r="G621" s="1"/>
  <c r="F620"/>
  <c r="G620" s="1"/>
  <c r="F619"/>
  <c r="G619" s="1"/>
  <c r="F618"/>
  <c r="G618" s="1"/>
  <c r="F617"/>
  <c r="G617" s="1"/>
  <c r="F616"/>
  <c r="G616" s="1"/>
  <c r="F615"/>
  <c r="G615" s="1"/>
  <c r="F614"/>
  <c r="G614" s="1"/>
  <c r="F613"/>
  <c r="G613" s="1"/>
  <c r="F612"/>
  <c r="G612" s="1"/>
  <c r="F611"/>
  <c r="G611" s="1"/>
  <c r="F610"/>
  <c r="G610" s="1"/>
  <c r="F609"/>
  <c r="G609" s="1"/>
  <c r="F608"/>
  <c r="G608" s="1"/>
  <c r="F607"/>
  <c r="G607" s="1"/>
  <c r="F606"/>
  <c r="G606" s="1"/>
  <c r="F605"/>
  <c r="G605" s="1"/>
  <c r="F604"/>
  <c r="G604" s="1"/>
  <c r="F603"/>
  <c r="G603" s="1"/>
  <c r="F602"/>
  <c r="G602" s="1"/>
  <c r="F601"/>
  <c r="G601" s="1"/>
  <c r="F600"/>
  <c r="G600" s="1"/>
  <c r="F599"/>
  <c r="G599" s="1"/>
  <c r="F598"/>
  <c r="G598" s="1"/>
  <c r="F597"/>
  <c r="G597" s="1"/>
  <c r="F596"/>
  <c r="G596" s="1"/>
  <c r="F595"/>
  <c r="G595" s="1"/>
  <c r="F594"/>
  <c r="G594" s="1"/>
  <c r="F593"/>
  <c r="G593" s="1"/>
  <c r="F592"/>
  <c r="G592" s="1"/>
  <c r="F591"/>
  <c r="G591" s="1"/>
  <c r="F590"/>
  <c r="G590" s="1"/>
  <c r="F589"/>
  <c r="G589" s="1"/>
  <c r="F588"/>
  <c r="G588" s="1"/>
  <c r="F587"/>
  <c r="G587" s="1"/>
  <c r="F586"/>
  <c r="G586" s="1"/>
  <c r="F585"/>
  <c r="G585" s="1"/>
  <c r="F584"/>
  <c r="G584" s="1"/>
  <c r="F583"/>
  <c r="G583" s="1"/>
  <c r="F582"/>
  <c r="G582" s="1"/>
  <c r="F581"/>
  <c r="G581" s="1"/>
  <c r="F580"/>
  <c r="G580" s="1"/>
  <c r="F579"/>
  <c r="G579" s="1"/>
  <c r="F578"/>
  <c r="G578" s="1"/>
  <c r="F577"/>
  <c r="G577" s="1"/>
  <c r="F576"/>
  <c r="G576" s="1"/>
  <c r="F575"/>
  <c r="G575" s="1"/>
  <c r="F574"/>
  <c r="G574" s="1"/>
  <c r="F573"/>
  <c r="G573" s="1"/>
  <c r="F572"/>
  <c r="G572" s="1"/>
  <c r="F571"/>
  <c r="G571" s="1"/>
  <c r="F570"/>
  <c r="G570" s="1"/>
  <c r="F569"/>
  <c r="G569" s="1"/>
  <c r="F568"/>
  <c r="G568" s="1"/>
  <c r="F567"/>
  <c r="G567" s="1"/>
  <c r="F566"/>
  <c r="G566" s="1"/>
  <c r="F565"/>
  <c r="G565" s="1"/>
  <c r="F564"/>
  <c r="G564" s="1"/>
  <c r="F563"/>
  <c r="G563" s="1"/>
  <c r="F562"/>
  <c r="G562" s="1"/>
  <c r="F561"/>
  <c r="G561" s="1"/>
  <c r="F560"/>
  <c r="G560" s="1"/>
  <c r="F559"/>
  <c r="G559" s="1"/>
  <c r="F558"/>
  <c r="G558" s="1"/>
  <c r="F557"/>
  <c r="G557" s="1"/>
  <c r="F556"/>
  <c r="G556" s="1"/>
  <c r="F555"/>
  <c r="G555" s="1"/>
  <c r="F554"/>
  <c r="G554" s="1"/>
  <c r="F553"/>
  <c r="G553" s="1"/>
  <c r="F552"/>
  <c r="G552" s="1"/>
  <c r="F551"/>
  <c r="G551" s="1"/>
  <c r="F550"/>
  <c r="G550" s="1"/>
  <c r="F549"/>
  <c r="G549" s="1"/>
  <c r="F548"/>
  <c r="G548" s="1"/>
  <c r="F547"/>
  <c r="G547" s="1"/>
  <c r="F546"/>
  <c r="G546" s="1"/>
  <c r="F545"/>
  <c r="G545" s="1"/>
  <c r="F544"/>
  <c r="G544" s="1"/>
  <c r="F543"/>
  <c r="G543" s="1"/>
  <c r="F542"/>
  <c r="G542" s="1"/>
  <c r="F541"/>
  <c r="G541" s="1"/>
  <c r="F540"/>
  <c r="G540" s="1"/>
  <c r="F539"/>
  <c r="G539" s="1"/>
  <c r="F538"/>
  <c r="G538" s="1"/>
  <c r="F537"/>
  <c r="G537" s="1"/>
  <c r="F536"/>
  <c r="G536" s="1"/>
  <c r="F535"/>
  <c r="G535" s="1"/>
  <c r="F534"/>
  <c r="G534" s="1"/>
  <c r="F533"/>
  <c r="G533" s="1"/>
  <c r="F532"/>
  <c r="G532" s="1"/>
  <c r="F531"/>
  <c r="G531" s="1"/>
  <c r="F530"/>
  <c r="G530" s="1"/>
  <c r="F529"/>
  <c r="G529" s="1"/>
  <c r="F528"/>
  <c r="G528" s="1"/>
  <c r="F527"/>
  <c r="G527" s="1"/>
  <c r="F526"/>
  <c r="G526" s="1"/>
  <c r="F525"/>
  <c r="G525" s="1"/>
  <c r="F524"/>
  <c r="G524" s="1"/>
  <c r="F523"/>
  <c r="G523" s="1"/>
  <c r="F522"/>
  <c r="G522" s="1"/>
  <c r="F521"/>
  <c r="G521" s="1"/>
  <c r="F520"/>
  <c r="G520" s="1"/>
  <c r="F519"/>
  <c r="G519" s="1"/>
  <c r="F518"/>
  <c r="G518" s="1"/>
  <c r="F517"/>
  <c r="G517" s="1"/>
  <c r="F516"/>
  <c r="G516" s="1"/>
  <c r="F515"/>
  <c r="G515" s="1"/>
  <c r="F514"/>
  <c r="G514" s="1"/>
  <c r="F513"/>
  <c r="G513" s="1"/>
  <c r="F512"/>
  <c r="G512" s="1"/>
  <c r="F511"/>
  <c r="G511" s="1"/>
  <c r="F510"/>
  <c r="G510" s="1"/>
  <c r="F509"/>
  <c r="G509" s="1"/>
  <c r="F508"/>
  <c r="G508" s="1"/>
  <c r="F507"/>
  <c r="G507" s="1"/>
  <c r="F506"/>
  <c r="G506" s="1"/>
  <c r="F505"/>
  <c r="G505" s="1"/>
  <c r="F504"/>
  <c r="G504" s="1"/>
  <c r="F503"/>
  <c r="G503" s="1"/>
  <c r="F502"/>
  <c r="G502" s="1"/>
  <c r="F501"/>
  <c r="G501" s="1"/>
  <c r="F500"/>
  <c r="G500" s="1"/>
  <c r="F499"/>
  <c r="G499" s="1"/>
  <c r="F498"/>
  <c r="G498" s="1"/>
  <c r="F497"/>
  <c r="G497" s="1"/>
  <c r="F496"/>
  <c r="G496" s="1"/>
  <c r="F495"/>
  <c r="G495" s="1"/>
  <c r="F494"/>
  <c r="G494" s="1"/>
  <c r="F493"/>
  <c r="G493" s="1"/>
  <c r="F492"/>
  <c r="G492" s="1"/>
  <c r="F491"/>
  <c r="G491" s="1"/>
  <c r="F490"/>
  <c r="G490" s="1"/>
  <c r="F489"/>
  <c r="G489" s="1"/>
  <c r="F488"/>
  <c r="G488" s="1"/>
  <c r="F487"/>
  <c r="G487" s="1"/>
  <c r="F486"/>
  <c r="G486" s="1"/>
  <c r="F485"/>
  <c r="G485" s="1"/>
  <c r="F484"/>
  <c r="G484" s="1"/>
  <c r="F483"/>
  <c r="G483" s="1"/>
  <c r="F482"/>
  <c r="G482" s="1"/>
  <c r="F481"/>
  <c r="G481" s="1"/>
  <c r="F480"/>
  <c r="G480" s="1"/>
  <c r="F479"/>
  <c r="G479" s="1"/>
  <c r="F478"/>
  <c r="G478" s="1"/>
  <c r="F477"/>
  <c r="G477" s="1"/>
  <c r="F476"/>
  <c r="G476" s="1"/>
  <c r="F475"/>
  <c r="G475" s="1"/>
  <c r="F474"/>
  <c r="G474" s="1"/>
  <c r="F473"/>
  <c r="G473" s="1"/>
  <c r="F472"/>
  <c r="G472" s="1"/>
  <c r="F471"/>
  <c r="G471" s="1"/>
  <c r="F470"/>
  <c r="G470" s="1"/>
  <c r="F469"/>
  <c r="G469" s="1"/>
  <c r="F468"/>
  <c r="G468" s="1"/>
  <c r="F467"/>
  <c r="G467" s="1"/>
  <c r="F466"/>
  <c r="G466" s="1"/>
  <c r="F465"/>
  <c r="G465" s="1"/>
  <c r="F464"/>
  <c r="G464" s="1"/>
  <c r="F463"/>
  <c r="G463" s="1"/>
  <c r="F462"/>
  <c r="G462" s="1"/>
  <c r="F461"/>
  <c r="G461" s="1"/>
  <c r="F460"/>
  <c r="G460" s="1"/>
  <c r="F459"/>
  <c r="G459" s="1"/>
  <c r="F458"/>
  <c r="G458" s="1"/>
  <c r="F457"/>
  <c r="G457" s="1"/>
  <c r="F456"/>
  <c r="G456" s="1"/>
  <c r="F455"/>
  <c r="G455" s="1"/>
  <c r="F454"/>
  <c r="G454" s="1"/>
  <c r="F453"/>
  <c r="G453" s="1"/>
  <c r="F452"/>
  <c r="G452" s="1"/>
  <c r="F451"/>
  <c r="G451" s="1"/>
  <c r="F450"/>
  <c r="G450" s="1"/>
  <c r="F449"/>
  <c r="G449" s="1"/>
  <c r="F448"/>
  <c r="G448" s="1"/>
  <c r="F447"/>
  <c r="G447" s="1"/>
  <c r="F446"/>
  <c r="G446" s="1"/>
  <c r="F445"/>
  <c r="G445" s="1"/>
  <c r="F444"/>
  <c r="G444" s="1"/>
  <c r="F443"/>
  <c r="G443" s="1"/>
  <c r="F442"/>
  <c r="G442" s="1"/>
  <c r="F441"/>
  <c r="G441" s="1"/>
  <c r="F440"/>
  <c r="G440" s="1"/>
  <c r="F439"/>
  <c r="G439" s="1"/>
  <c r="F438"/>
  <c r="G438" s="1"/>
  <c r="F437"/>
  <c r="G437" s="1"/>
  <c r="F436"/>
  <c r="G436" s="1"/>
  <c r="F435"/>
  <c r="G435" s="1"/>
  <c r="F434"/>
  <c r="G434" s="1"/>
  <c r="F433"/>
  <c r="G433" s="1"/>
  <c r="F432"/>
  <c r="G432" s="1"/>
  <c r="F431"/>
  <c r="G431" s="1"/>
  <c r="F430"/>
  <c r="G430" s="1"/>
  <c r="F429"/>
  <c r="G429" s="1"/>
  <c r="F428"/>
  <c r="G428" s="1"/>
  <c r="F427"/>
  <c r="G427" s="1"/>
  <c r="F426"/>
  <c r="G426" s="1"/>
  <c r="F425"/>
  <c r="G425" s="1"/>
  <c r="F424"/>
  <c r="G424" s="1"/>
  <c r="F423"/>
  <c r="G423" s="1"/>
  <c r="F422"/>
  <c r="G422" s="1"/>
  <c r="F421"/>
  <c r="G421" s="1"/>
  <c r="F420"/>
  <c r="G420" s="1"/>
  <c r="F419"/>
  <c r="G419" s="1"/>
  <c r="F418"/>
  <c r="G418" s="1"/>
  <c r="F417"/>
  <c r="G417" s="1"/>
  <c r="F416"/>
  <c r="G416" s="1"/>
  <c r="F415"/>
  <c r="G415" s="1"/>
  <c r="F414"/>
  <c r="G414" s="1"/>
  <c r="F413"/>
  <c r="G413" s="1"/>
  <c r="F412"/>
  <c r="G412" s="1"/>
  <c r="F411"/>
  <c r="G411" s="1"/>
  <c r="F410"/>
  <c r="G410" s="1"/>
  <c r="F409"/>
  <c r="G409" s="1"/>
  <c r="F408"/>
  <c r="G408" s="1"/>
  <c r="F407"/>
  <c r="G407" s="1"/>
  <c r="F406"/>
  <c r="G406" s="1"/>
  <c r="F405"/>
  <c r="G405" s="1"/>
  <c r="F404"/>
  <c r="G404" s="1"/>
  <c r="F403"/>
  <c r="G403" s="1"/>
  <c r="F402"/>
  <c r="G402" s="1"/>
  <c r="F401"/>
  <c r="G401" s="1"/>
  <c r="F400"/>
  <c r="G400" s="1"/>
  <c r="F399"/>
  <c r="G399" s="1"/>
  <c r="F398"/>
  <c r="G398" s="1"/>
  <c r="F397"/>
  <c r="G397" s="1"/>
  <c r="F396"/>
  <c r="G396" s="1"/>
  <c r="F395"/>
  <c r="G395" s="1"/>
  <c r="F394"/>
  <c r="G394" s="1"/>
  <c r="F393"/>
  <c r="G393" s="1"/>
  <c r="F392"/>
  <c r="G392" s="1"/>
  <c r="F391"/>
  <c r="G391" s="1"/>
  <c r="F390"/>
  <c r="G390" s="1"/>
  <c r="F389"/>
  <c r="G389" s="1"/>
  <c r="F388"/>
  <c r="G388" s="1"/>
  <c r="F387"/>
  <c r="G387" s="1"/>
  <c r="F386"/>
  <c r="G386" s="1"/>
  <c r="F385"/>
  <c r="G385" s="1"/>
  <c r="F384"/>
  <c r="G384" s="1"/>
  <c r="F383"/>
  <c r="G383" s="1"/>
  <c r="F382"/>
  <c r="G382" s="1"/>
  <c r="F381"/>
  <c r="G381" s="1"/>
  <c r="F380"/>
  <c r="G380" s="1"/>
  <c r="F379"/>
  <c r="G379" s="1"/>
  <c r="F378"/>
  <c r="G378" s="1"/>
  <c r="F377"/>
  <c r="G377" s="1"/>
  <c r="F376"/>
  <c r="G376" s="1"/>
  <c r="F375"/>
  <c r="G375" s="1"/>
  <c r="F374"/>
  <c r="G374" s="1"/>
  <c r="F373"/>
  <c r="G373" s="1"/>
  <c r="F372"/>
  <c r="G372" s="1"/>
  <c r="F371"/>
  <c r="G371" s="1"/>
  <c r="F370"/>
  <c r="G370" s="1"/>
  <c r="F369"/>
  <c r="G369" s="1"/>
  <c r="F368"/>
  <c r="G368" s="1"/>
  <c r="F367"/>
  <c r="G367" s="1"/>
  <c r="F366"/>
  <c r="G366" s="1"/>
  <c r="F365"/>
  <c r="G365" s="1"/>
  <c r="F364"/>
  <c r="G364" s="1"/>
  <c r="F363"/>
  <c r="G363" s="1"/>
  <c r="F362"/>
  <c r="G362" s="1"/>
  <c r="F361"/>
  <c r="G361" s="1"/>
  <c r="F360"/>
  <c r="G360" s="1"/>
  <c r="F359"/>
  <c r="G359" s="1"/>
  <c r="F358"/>
  <c r="G358" s="1"/>
  <c r="F357"/>
  <c r="G357" s="1"/>
  <c r="F356"/>
  <c r="G356" s="1"/>
  <c r="F355"/>
  <c r="G355" s="1"/>
  <c r="F354"/>
  <c r="G354" s="1"/>
  <c r="F353"/>
  <c r="G353" s="1"/>
  <c r="F352"/>
  <c r="G352" s="1"/>
  <c r="F351"/>
  <c r="G351" s="1"/>
  <c r="F350"/>
  <c r="G350" s="1"/>
  <c r="F349"/>
  <c r="G349" s="1"/>
  <c r="F348"/>
  <c r="G348" s="1"/>
  <c r="F347"/>
  <c r="G347" s="1"/>
  <c r="F346"/>
  <c r="G346" s="1"/>
  <c r="F345"/>
  <c r="G345" s="1"/>
  <c r="F344"/>
  <c r="G344" s="1"/>
  <c r="F343"/>
  <c r="G343" s="1"/>
  <c r="F342"/>
  <c r="G342" s="1"/>
  <c r="F341"/>
  <c r="G341" s="1"/>
  <c r="F340"/>
  <c r="G340" s="1"/>
  <c r="F339"/>
  <c r="G339" s="1"/>
  <c r="F338"/>
  <c r="G338" s="1"/>
  <c r="F337"/>
  <c r="G337" s="1"/>
  <c r="F336"/>
  <c r="G336" s="1"/>
  <c r="F335"/>
  <c r="G335" s="1"/>
  <c r="F334"/>
  <c r="G334" s="1"/>
  <c r="F333"/>
  <c r="G333" s="1"/>
  <c r="F332"/>
  <c r="G332" s="1"/>
  <c r="F331"/>
  <c r="G331" s="1"/>
  <c r="F330"/>
  <c r="G330" s="1"/>
  <c r="F329"/>
  <c r="G329" s="1"/>
  <c r="F328"/>
  <c r="G328" s="1"/>
  <c r="F327"/>
  <c r="G327" s="1"/>
  <c r="F326"/>
  <c r="G326" s="1"/>
  <c r="F325"/>
  <c r="G325" s="1"/>
  <c r="F324"/>
  <c r="G324" s="1"/>
  <c r="F323"/>
  <c r="G323" s="1"/>
  <c r="F322"/>
  <c r="G322" s="1"/>
  <c r="F321"/>
  <c r="G321" s="1"/>
  <c r="F320"/>
  <c r="G320" s="1"/>
  <c r="F319"/>
  <c r="G319" s="1"/>
  <c r="F318"/>
  <c r="G318" s="1"/>
  <c r="F317"/>
  <c r="G317" s="1"/>
  <c r="F316"/>
  <c r="G316" s="1"/>
  <c r="F315"/>
  <c r="G315" s="1"/>
  <c r="F314"/>
  <c r="G314" s="1"/>
  <c r="F313"/>
  <c r="G313" s="1"/>
  <c r="F312"/>
  <c r="G312" s="1"/>
  <c r="F311"/>
  <c r="G311" s="1"/>
  <c r="F310"/>
  <c r="G310" s="1"/>
  <c r="F309"/>
  <c r="G309" s="1"/>
  <c r="F308"/>
  <c r="G308" s="1"/>
  <c r="F307"/>
  <c r="G307" s="1"/>
  <c r="F306"/>
  <c r="G306" s="1"/>
  <c r="F305"/>
  <c r="G305" s="1"/>
  <c r="F304"/>
  <c r="G304" s="1"/>
  <c r="F303"/>
  <c r="G303" s="1"/>
  <c r="F302"/>
  <c r="G302" s="1"/>
  <c r="F301"/>
  <c r="G301" s="1"/>
  <c r="F300"/>
  <c r="G300" s="1"/>
  <c r="F299"/>
  <c r="G299" s="1"/>
  <c r="F298"/>
  <c r="G298" s="1"/>
  <c r="F297"/>
  <c r="G297" s="1"/>
  <c r="F296"/>
  <c r="G296" s="1"/>
  <c r="F295"/>
  <c r="G295" s="1"/>
  <c r="F294"/>
  <c r="G294" s="1"/>
  <c r="F293"/>
  <c r="G293" s="1"/>
  <c r="F292"/>
  <c r="G292" s="1"/>
  <c r="F291"/>
  <c r="G291" s="1"/>
  <c r="F290"/>
  <c r="G290" s="1"/>
  <c r="F289"/>
  <c r="G289" s="1"/>
  <c r="F288"/>
  <c r="G288" s="1"/>
  <c r="F287"/>
  <c r="G287" s="1"/>
  <c r="F286"/>
  <c r="G286" s="1"/>
  <c r="F285"/>
  <c r="G285" s="1"/>
  <c r="F284"/>
  <c r="G284" s="1"/>
  <c r="F283"/>
  <c r="G283" s="1"/>
  <c r="F282"/>
  <c r="G282" s="1"/>
  <c r="F281"/>
  <c r="G281" s="1"/>
  <c r="F280"/>
  <c r="G280" s="1"/>
  <c r="F279"/>
  <c r="G279" s="1"/>
  <c r="F278"/>
  <c r="G278" s="1"/>
  <c r="F277"/>
  <c r="G277" s="1"/>
  <c r="F276"/>
  <c r="G276" s="1"/>
  <c r="F275"/>
  <c r="G275" s="1"/>
  <c r="F274"/>
  <c r="G274" s="1"/>
  <c r="F273"/>
  <c r="G273" s="1"/>
  <c r="F272"/>
  <c r="G272" s="1"/>
  <c r="F271"/>
  <c r="G271" s="1"/>
  <c r="F270"/>
  <c r="G270" s="1"/>
  <c r="F269"/>
  <c r="G269" s="1"/>
  <c r="F268"/>
  <c r="G268" s="1"/>
  <c r="F267"/>
  <c r="G267" s="1"/>
  <c r="F266"/>
  <c r="G266" s="1"/>
  <c r="F265"/>
  <c r="G265" s="1"/>
  <c r="F264"/>
  <c r="G264" s="1"/>
  <c r="F263"/>
  <c r="G263" s="1"/>
  <c r="F262"/>
  <c r="G262" s="1"/>
  <c r="F261"/>
  <c r="G261" s="1"/>
  <c r="F260"/>
  <c r="G260" s="1"/>
  <c r="F259"/>
  <c r="G259" s="1"/>
  <c r="F258"/>
  <c r="G258" s="1"/>
  <c r="F257"/>
  <c r="G257" s="1"/>
  <c r="F256"/>
  <c r="G256" s="1"/>
  <c r="F255"/>
  <c r="G255" s="1"/>
  <c r="F254"/>
  <c r="G254" s="1"/>
  <c r="F253"/>
  <c r="G253" s="1"/>
  <c r="F252"/>
  <c r="G252" s="1"/>
  <c r="F251"/>
  <c r="G251" s="1"/>
  <c r="F250"/>
  <c r="G250" s="1"/>
  <c r="F249"/>
  <c r="G249" s="1"/>
  <c r="F248"/>
  <c r="G248" s="1"/>
  <c r="F247"/>
  <c r="G247" s="1"/>
  <c r="F246"/>
  <c r="G246" s="1"/>
  <c r="F245"/>
  <c r="G245" s="1"/>
  <c r="F244"/>
  <c r="G244" s="1"/>
  <c r="F243"/>
  <c r="G243" s="1"/>
  <c r="F242"/>
  <c r="G242" s="1"/>
  <c r="F241"/>
  <c r="G241" s="1"/>
  <c r="F240"/>
  <c r="G240" s="1"/>
  <c r="F239"/>
  <c r="G239" s="1"/>
  <c r="F238"/>
  <c r="G238" s="1"/>
  <c r="F237"/>
  <c r="G237" s="1"/>
  <c r="F236"/>
  <c r="G236" s="1"/>
  <c r="F235"/>
  <c r="G235" s="1"/>
  <c r="F234"/>
  <c r="G234" s="1"/>
  <c r="F233"/>
  <c r="G233" s="1"/>
  <c r="F232"/>
  <c r="G232" s="1"/>
  <c r="F231"/>
  <c r="G231" s="1"/>
  <c r="F230"/>
  <c r="G230" s="1"/>
  <c r="F229"/>
  <c r="G229" s="1"/>
  <c r="F228"/>
  <c r="G228" s="1"/>
  <c r="F227"/>
  <c r="G227" s="1"/>
  <c r="F226"/>
  <c r="G226" s="1"/>
  <c r="F225"/>
  <c r="G225" s="1"/>
  <c r="F224"/>
  <c r="G224" s="1"/>
  <c r="F223"/>
  <c r="G223" s="1"/>
  <c r="F222"/>
  <c r="G222" s="1"/>
  <c r="F221"/>
  <c r="G221" s="1"/>
  <c r="F220"/>
  <c r="G220" s="1"/>
  <c r="F219"/>
  <c r="G219" s="1"/>
  <c r="F218"/>
  <c r="G218" s="1"/>
  <c r="F217"/>
  <c r="G217" s="1"/>
  <c r="F216"/>
  <c r="G216" s="1"/>
  <c r="F215"/>
  <c r="G215" s="1"/>
  <c r="F214"/>
  <c r="G214" s="1"/>
  <c r="F213"/>
  <c r="G213" s="1"/>
  <c r="F212"/>
  <c r="G212" s="1"/>
  <c r="F211"/>
  <c r="G211" s="1"/>
  <c r="F210"/>
  <c r="G210" s="1"/>
  <c r="F209"/>
  <c r="G209" s="1"/>
  <c r="F208"/>
  <c r="G208" s="1"/>
  <c r="F207"/>
  <c r="G207" s="1"/>
  <c r="F206"/>
  <c r="G206" s="1"/>
  <c r="F205"/>
  <c r="G205" s="1"/>
  <c r="F204"/>
  <c r="G204" s="1"/>
  <c r="F203"/>
  <c r="G203" s="1"/>
  <c r="F202"/>
  <c r="G202" s="1"/>
  <c r="F201"/>
  <c r="G201" s="1"/>
  <c r="F200"/>
  <c r="G200" s="1"/>
  <c r="F199"/>
  <c r="G199" s="1"/>
  <c r="F198"/>
  <c r="G198" s="1"/>
  <c r="F197"/>
  <c r="G197" s="1"/>
  <c r="F196"/>
  <c r="G196" s="1"/>
  <c r="F195"/>
  <c r="G195" s="1"/>
  <c r="F194"/>
  <c r="G194" s="1"/>
  <c r="F193"/>
  <c r="G193" s="1"/>
  <c r="F192"/>
  <c r="G192" s="1"/>
  <c r="F191"/>
  <c r="G191" s="1"/>
  <c r="F190"/>
  <c r="G190" s="1"/>
  <c r="F189"/>
  <c r="G189" s="1"/>
  <c r="F188"/>
  <c r="G188" s="1"/>
  <c r="F187"/>
  <c r="G187" s="1"/>
  <c r="F186"/>
  <c r="G186" s="1"/>
  <c r="F185"/>
  <c r="G185" s="1"/>
  <c r="F184"/>
  <c r="G184" s="1"/>
  <c r="F183"/>
  <c r="G183" s="1"/>
  <c r="F182"/>
  <c r="G182" s="1"/>
  <c r="F181"/>
  <c r="G181" s="1"/>
  <c r="F180"/>
  <c r="G180" s="1"/>
  <c r="F179"/>
  <c r="G179" s="1"/>
  <c r="F178"/>
  <c r="G178" s="1"/>
  <c r="F177"/>
  <c r="G177" s="1"/>
  <c r="F176"/>
  <c r="G176" s="1"/>
  <c r="F175"/>
  <c r="G175" s="1"/>
  <c r="F174"/>
  <c r="G174" s="1"/>
  <c r="F173"/>
  <c r="G173" s="1"/>
  <c r="F172"/>
  <c r="G172" s="1"/>
  <c r="F171"/>
  <c r="G171" s="1"/>
  <c r="F170"/>
  <c r="G170" s="1"/>
  <c r="F169"/>
  <c r="G169" s="1"/>
  <c r="F168"/>
  <c r="G168" s="1"/>
  <c r="F167"/>
  <c r="G167" s="1"/>
  <c r="F166"/>
  <c r="G166" s="1"/>
  <c r="F165"/>
  <c r="G165" s="1"/>
  <c r="F164"/>
  <c r="G164" s="1"/>
  <c r="F163"/>
  <c r="G163" s="1"/>
  <c r="F162"/>
  <c r="G162" s="1"/>
  <c r="F161"/>
  <c r="G161" s="1"/>
  <c r="F160"/>
  <c r="G160" s="1"/>
  <c r="F159"/>
  <c r="G159" s="1"/>
  <c r="F158"/>
  <c r="G158" s="1"/>
  <c r="F157"/>
  <c r="G157" s="1"/>
  <c r="F156"/>
  <c r="G156" s="1"/>
  <c r="F155"/>
  <c r="G155" s="1"/>
  <c r="F154"/>
  <c r="G154" s="1"/>
  <c r="F153"/>
  <c r="G153" s="1"/>
  <c r="F152"/>
  <c r="G152" s="1"/>
  <c r="F151"/>
  <c r="G151" s="1"/>
  <c r="F150"/>
  <c r="G150" s="1"/>
  <c r="F149"/>
  <c r="G149" s="1"/>
  <c r="F148"/>
  <c r="G148" s="1"/>
  <c r="F147"/>
  <c r="G147" s="1"/>
  <c r="F146"/>
  <c r="G146" s="1"/>
  <c r="F145"/>
  <c r="G145" s="1"/>
  <c r="F144"/>
  <c r="G144" s="1"/>
  <c r="F143"/>
  <c r="G143" s="1"/>
  <c r="F142"/>
  <c r="G142" s="1"/>
  <c r="F141"/>
  <c r="G141" s="1"/>
  <c r="F140"/>
  <c r="G140" s="1"/>
  <c r="F139"/>
  <c r="G139" s="1"/>
  <c r="F138"/>
  <c r="G138" s="1"/>
  <c r="F137"/>
  <c r="G137" s="1"/>
  <c r="F136"/>
  <c r="G136" s="1"/>
  <c r="F135"/>
  <c r="G135" s="1"/>
  <c r="F134"/>
  <c r="G134" s="1"/>
  <c r="F133"/>
  <c r="G133" s="1"/>
  <c r="F132"/>
  <c r="G132" s="1"/>
  <c r="F131"/>
  <c r="G131" s="1"/>
  <c r="F130"/>
  <c r="G130" s="1"/>
  <c r="F129"/>
  <c r="G129" s="1"/>
  <c r="F128"/>
  <c r="G128" s="1"/>
  <c r="F127"/>
  <c r="G127" s="1"/>
  <c r="F126"/>
  <c r="G126" s="1"/>
  <c r="F125"/>
  <c r="G125" s="1"/>
  <c r="F124"/>
  <c r="G124" s="1"/>
  <c r="F123"/>
  <c r="G123" s="1"/>
  <c r="F122"/>
  <c r="G122" s="1"/>
  <c r="F121"/>
  <c r="G121" s="1"/>
  <c r="F120"/>
  <c r="G120" s="1"/>
  <c r="F119"/>
  <c r="G119" s="1"/>
  <c r="F118"/>
  <c r="G118" s="1"/>
  <c r="F117"/>
  <c r="G117" s="1"/>
  <c r="F116"/>
  <c r="G116" s="1"/>
  <c r="F115"/>
  <c r="G115" s="1"/>
  <c r="F114"/>
  <c r="G114" s="1"/>
  <c r="F113"/>
  <c r="G113" s="1"/>
  <c r="F112"/>
  <c r="G112" s="1"/>
  <c r="F111"/>
  <c r="G111" s="1"/>
  <c r="F110"/>
  <c r="G110" s="1"/>
  <c r="F109"/>
  <c r="G109" s="1"/>
  <c r="F108"/>
  <c r="G108" s="1"/>
  <c r="F107"/>
  <c r="G107" s="1"/>
  <c r="F106"/>
  <c r="G106" s="1"/>
  <c r="F105"/>
  <c r="G105" s="1"/>
  <c r="F104"/>
  <c r="G104" s="1"/>
  <c r="F103"/>
  <c r="G103" s="1"/>
  <c r="F102"/>
  <c r="G102" s="1"/>
  <c r="F101"/>
  <c r="G101" s="1"/>
  <c r="F100"/>
  <c r="G100" s="1"/>
  <c r="F99"/>
  <c r="G99" s="1"/>
  <c r="F98"/>
  <c r="G98" s="1"/>
  <c r="F97"/>
  <c r="G97" s="1"/>
  <c r="F96"/>
  <c r="G96" s="1"/>
  <c r="F95"/>
  <c r="G95" s="1"/>
  <c r="F94"/>
  <c r="G94" s="1"/>
  <c r="F93"/>
  <c r="G93" s="1"/>
  <c r="F92"/>
  <c r="G92" s="1"/>
  <c r="F91"/>
  <c r="G91" s="1"/>
  <c r="F90"/>
  <c r="G90" s="1"/>
  <c r="F89"/>
  <c r="G89" s="1"/>
  <c r="F88"/>
  <c r="G88" s="1"/>
  <c r="F87"/>
  <c r="G87" s="1"/>
  <c r="F86"/>
  <c r="G86" s="1"/>
  <c r="F85"/>
  <c r="G85" s="1"/>
  <c r="F84"/>
  <c r="G84" s="1"/>
  <c r="F83"/>
  <c r="G83" s="1"/>
  <c r="F82"/>
  <c r="G82" s="1"/>
  <c r="F81"/>
  <c r="G81" s="1"/>
  <c r="F80"/>
  <c r="G80" s="1"/>
  <c r="F79"/>
  <c r="G79" s="1"/>
  <c r="F78"/>
  <c r="G78" s="1"/>
  <c r="F77"/>
  <c r="G77" s="1"/>
  <c r="F76"/>
  <c r="G76" s="1"/>
  <c r="F75"/>
  <c r="G75" s="1"/>
  <c r="F74"/>
  <c r="G74" s="1"/>
  <c r="F73"/>
  <c r="G73" s="1"/>
  <c r="F72"/>
  <c r="G72" s="1"/>
  <c r="F71"/>
  <c r="G71" s="1"/>
  <c r="F70"/>
  <c r="G70" s="1"/>
  <c r="F69"/>
  <c r="G69" s="1"/>
  <c r="F68"/>
  <c r="G68" s="1"/>
  <c r="F67"/>
  <c r="G67" s="1"/>
  <c r="F66"/>
  <c r="G66" s="1"/>
  <c r="F65"/>
  <c r="G65" s="1"/>
  <c r="F64"/>
  <c r="G64" s="1"/>
  <c r="F63"/>
  <c r="G63" s="1"/>
  <c r="F62"/>
  <c r="G62" s="1"/>
  <c r="F61"/>
  <c r="G61" s="1"/>
  <c r="F60"/>
  <c r="G60" s="1"/>
  <c r="F59"/>
  <c r="G59" s="1"/>
  <c r="F58"/>
  <c r="G58" s="1"/>
  <c r="F57"/>
  <c r="G57" s="1"/>
  <c r="F56"/>
  <c r="G56" s="1"/>
  <c r="F55"/>
  <c r="G55" s="1"/>
  <c r="F54"/>
  <c r="G54" s="1"/>
  <c r="F53"/>
  <c r="G53" s="1"/>
  <c r="F52"/>
  <c r="G52" s="1"/>
  <c r="F51"/>
  <c r="G51" s="1"/>
  <c r="F50"/>
  <c r="G50" s="1"/>
  <c r="F49"/>
  <c r="G49" s="1"/>
  <c r="F48"/>
  <c r="G48" s="1"/>
  <c r="F47"/>
  <c r="G47" s="1"/>
  <c r="F46"/>
  <c r="G46" s="1"/>
  <c r="F45"/>
  <c r="G45" s="1"/>
  <c r="F44"/>
  <c r="G44" s="1"/>
  <c r="F43"/>
  <c r="G43" s="1"/>
  <c r="F42"/>
  <c r="G42" s="1"/>
  <c r="F41"/>
  <c r="G41" s="1"/>
  <c r="F40"/>
  <c r="G40" s="1"/>
  <c r="F39"/>
  <c r="G39" s="1"/>
  <c r="F38"/>
  <c r="G38" s="1"/>
  <c r="F37"/>
  <c r="G37" s="1"/>
  <c r="F36"/>
  <c r="G36" s="1"/>
  <c r="F35"/>
  <c r="G35" s="1"/>
  <c r="F34"/>
  <c r="G34" s="1"/>
  <c r="F33"/>
  <c r="G33" s="1"/>
  <c r="F32"/>
  <c r="G32" s="1"/>
  <c r="F31"/>
  <c r="G31" s="1"/>
  <c r="F30"/>
  <c r="G30" s="1"/>
  <c r="F29"/>
  <c r="G29" s="1"/>
  <c r="F28"/>
  <c r="G28" s="1"/>
  <c r="F27"/>
  <c r="G27" s="1"/>
  <c r="F26"/>
  <c r="G26" s="1"/>
  <c r="F25"/>
  <c r="G25" s="1"/>
  <c r="F24"/>
  <c r="G24" s="1"/>
  <c r="F23"/>
  <c r="G23" s="1"/>
  <c r="F22"/>
  <c r="G22" s="1"/>
  <c r="F21"/>
  <c r="G21" s="1"/>
  <c r="F20"/>
  <c r="G20" s="1"/>
  <c r="F19"/>
  <c r="G19" s="1"/>
  <c r="F18"/>
  <c r="G18" s="1"/>
  <c r="F17"/>
  <c r="G17" s="1"/>
  <c r="F16"/>
  <c r="G16" s="1"/>
  <c r="F15"/>
  <c r="G15" s="1"/>
  <c r="F14"/>
  <c r="G14" s="1"/>
  <c r="F13"/>
  <c r="G13" s="1"/>
  <c r="F12"/>
  <c r="G12" s="1"/>
  <c r="F11"/>
  <c r="G11" s="1"/>
  <c r="F10"/>
  <c r="G10" s="1"/>
  <c r="F9"/>
  <c r="G9" s="1"/>
  <c r="F8"/>
  <c r="G8" s="1"/>
  <c r="F7"/>
  <c r="G7" s="1"/>
  <c r="F6"/>
  <c r="G6" s="1"/>
  <c r="F5"/>
  <c r="G5" s="1"/>
  <c r="F4"/>
  <c r="G4" s="1"/>
  <c r="F3"/>
  <c r="G3" s="1"/>
  <c r="F2"/>
  <c r="G2" s="1"/>
</calcChain>
</file>

<file path=xl/sharedStrings.xml><?xml version="1.0" encoding="utf-8"?>
<sst xmlns="http://schemas.openxmlformats.org/spreadsheetml/2006/main" count="56151" uniqueCount="3524">
  <si>
    <t>Team</t>
  </si>
  <si>
    <t>1B</t>
  </si>
  <si>
    <t>2B</t>
  </si>
  <si>
    <t>3B</t>
  </si>
  <si>
    <t>BB</t>
  </si>
  <si>
    <t>CS</t>
  </si>
  <si>
    <t>HR</t>
  </si>
  <si>
    <t>KO</t>
  </si>
  <si>
    <t>R</t>
  </si>
  <si>
    <t>RBI</t>
  </si>
  <si>
    <t>SB</t>
  </si>
  <si>
    <t>FPTS</t>
  </si>
  <si>
    <t>BBI</t>
  </si>
  <si>
    <t>BS</t>
  </si>
  <si>
    <t>CG</t>
  </si>
  <si>
    <t>ER</t>
  </si>
  <si>
    <t>HA</t>
  </si>
  <si>
    <t>HD</t>
  </si>
  <si>
    <t>INN</t>
  </si>
  <si>
    <t>K</t>
  </si>
  <si>
    <t>L</t>
  </si>
  <si>
    <t>S</t>
  </si>
  <si>
    <t>W</t>
  </si>
  <si>
    <t>Last Name</t>
  </si>
  <si>
    <t>First Name</t>
  </si>
  <si>
    <t>Pos</t>
  </si>
  <si>
    <t>G</t>
  </si>
  <si>
    <t>AB</t>
  </si>
  <si>
    <t>Abreu</t>
  </si>
  <si>
    <t>Bobby</t>
  </si>
  <si>
    <t>Tony</t>
  </si>
  <si>
    <t>Ackley</t>
  </si>
  <si>
    <t>Dustin</t>
  </si>
  <si>
    <t>Allen</t>
  </si>
  <si>
    <t>Brandon</t>
  </si>
  <si>
    <t>Alvarez</t>
  </si>
  <si>
    <t>Pedro</t>
  </si>
  <si>
    <t>Andrus</t>
  </si>
  <si>
    <t>Elvis</t>
  </si>
  <si>
    <t>Ankiel</t>
  </si>
  <si>
    <t>Rick</t>
  </si>
  <si>
    <t>Arencibia</t>
  </si>
  <si>
    <t>J.P.</t>
  </si>
  <si>
    <t>Avila</t>
  </si>
  <si>
    <t>Alex</t>
  </si>
  <si>
    <t>Aviles</t>
  </si>
  <si>
    <t>Mike</t>
  </si>
  <si>
    <t>Aybar</t>
  </si>
  <si>
    <t>Erick</t>
  </si>
  <si>
    <t>Baker</t>
  </si>
  <si>
    <t>Jeff</t>
  </si>
  <si>
    <t>Barajas</t>
  </si>
  <si>
    <t>Rod</t>
  </si>
  <si>
    <t>Barmes</t>
  </si>
  <si>
    <t>Clint</t>
  </si>
  <si>
    <t>Barney</t>
  </si>
  <si>
    <t>Darwin</t>
  </si>
  <si>
    <t>Bartlett</t>
  </si>
  <si>
    <t>Jason</t>
  </si>
  <si>
    <t>Barton</t>
  </si>
  <si>
    <t>Daric</t>
  </si>
  <si>
    <t>Bautista</t>
  </si>
  <si>
    <t>Jose</t>
  </si>
  <si>
    <t>Bay</t>
  </si>
  <si>
    <t>Beckham</t>
  </si>
  <si>
    <t>Gordon</t>
  </si>
  <si>
    <t>Bell</t>
  </si>
  <si>
    <t>Josh</t>
  </si>
  <si>
    <t>Belt</t>
  </si>
  <si>
    <t>Beltran</t>
  </si>
  <si>
    <t>Carlos</t>
  </si>
  <si>
    <t>Beltre</t>
  </si>
  <si>
    <t>Adrian</t>
  </si>
  <si>
    <t>Berkman</t>
  </si>
  <si>
    <t>Lance</t>
  </si>
  <si>
    <t>Bernadina</t>
  </si>
  <si>
    <t>Betancourt</t>
  </si>
  <si>
    <t>Yuniesky</t>
  </si>
  <si>
    <t>Betemit</t>
  </si>
  <si>
    <t>Wilson</t>
  </si>
  <si>
    <t>Blake</t>
  </si>
  <si>
    <t>Casey</t>
  </si>
  <si>
    <t>Blanco</t>
  </si>
  <si>
    <t>Henry</t>
  </si>
  <si>
    <t>Blanks</t>
  </si>
  <si>
    <t>Kyle</t>
  </si>
  <si>
    <t>Bloomquist</t>
  </si>
  <si>
    <t>Willie</t>
  </si>
  <si>
    <t>Boesch</t>
  </si>
  <si>
    <t>Brennan</t>
  </si>
  <si>
    <t>Boggs</t>
  </si>
  <si>
    <t>Bonifacio</t>
  </si>
  <si>
    <t>Emilio</t>
  </si>
  <si>
    <t>Borbon</t>
  </si>
  <si>
    <t>Julio</t>
  </si>
  <si>
    <t>Bourgeois</t>
  </si>
  <si>
    <t>Bourjos</t>
  </si>
  <si>
    <t>Peter</t>
  </si>
  <si>
    <t>Bourn</t>
  </si>
  <si>
    <t>Michael</t>
  </si>
  <si>
    <t>John</t>
  </si>
  <si>
    <t>Bradley</t>
  </si>
  <si>
    <t>Brantley</t>
  </si>
  <si>
    <t>Russell</t>
  </si>
  <si>
    <t>Braun</t>
  </si>
  <si>
    <t>Ryan</t>
  </si>
  <si>
    <t>Brignac</t>
  </si>
  <si>
    <t>Reid</t>
  </si>
  <si>
    <t>Brown</t>
  </si>
  <si>
    <t>Domonic</t>
  </si>
  <si>
    <t>Bruce</t>
  </si>
  <si>
    <t>Jay</t>
  </si>
  <si>
    <t>Buck</t>
  </si>
  <si>
    <t>Pat</t>
  </si>
  <si>
    <t>Butler</t>
  </si>
  <si>
    <t>Billy</t>
  </si>
  <si>
    <t>Byrd</t>
  </si>
  <si>
    <t>Marlon</t>
  </si>
  <si>
    <t>Cabrera</t>
  </si>
  <si>
    <t>Miguel</t>
  </si>
  <si>
    <t>Orlando</t>
  </si>
  <si>
    <t>Melky</t>
  </si>
  <si>
    <t>Asdrubal</t>
  </si>
  <si>
    <t>Everth</t>
  </si>
  <si>
    <t>Cain</t>
  </si>
  <si>
    <t>Lorenzo</t>
  </si>
  <si>
    <t>Callaspo</t>
  </si>
  <si>
    <t>Alberto</t>
  </si>
  <si>
    <t>Cameron</t>
  </si>
  <si>
    <t>Cano</t>
  </si>
  <si>
    <t>Robinson</t>
  </si>
  <si>
    <t>Jorge</t>
  </si>
  <si>
    <t>Carp</t>
  </si>
  <si>
    <t>Carroll</t>
  </si>
  <si>
    <t>Jamey</t>
  </si>
  <si>
    <t>Carter</t>
  </si>
  <si>
    <t>Chris</t>
  </si>
  <si>
    <t>Casilla</t>
  </si>
  <si>
    <t>Alexi</t>
  </si>
  <si>
    <t>Castillo</t>
  </si>
  <si>
    <t>Luis</t>
  </si>
  <si>
    <t>Castro</t>
  </si>
  <si>
    <t>Ramon</t>
  </si>
  <si>
    <t>Starlin</t>
  </si>
  <si>
    <t>Cedeno</t>
  </si>
  <si>
    <t>Ronny</t>
  </si>
  <si>
    <t>Cervelli</t>
  </si>
  <si>
    <t>Francisco</t>
  </si>
  <si>
    <t>Choo</t>
  </si>
  <si>
    <t>Shin-Soo</t>
  </si>
  <si>
    <t>Ciriaco</t>
  </si>
  <si>
    <t>Coghlan</t>
  </si>
  <si>
    <t>Colvin</t>
  </si>
  <si>
    <t>Tyler</t>
  </si>
  <si>
    <t>Conger</t>
  </si>
  <si>
    <t>Hank</t>
  </si>
  <si>
    <t>Brooks</t>
  </si>
  <si>
    <t>Craig</t>
  </si>
  <si>
    <t>Cousins</t>
  </si>
  <si>
    <t>Scott</t>
  </si>
  <si>
    <t>Zach</t>
  </si>
  <si>
    <t>Crawford</t>
  </si>
  <si>
    <t>Carl</t>
  </si>
  <si>
    <t>Crisp</t>
  </si>
  <si>
    <t>Coco</t>
  </si>
  <si>
    <t>Crowe</t>
  </si>
  <si>
    <t>Trevor</t>
  </si>
  <si>
    <t>Cruz</t>
  </si>
  <si>
    <t>Nelson</t>
  </si>
  <si>
    <t>Cuddyer</t>
  </si>
  <si>
    <t>Cunningham</t>
  </si>
  <si>
    <t>Aaron</t>
  </si>
  <si>
    <t>Cust</t>
  </si>
  <si>
    <t>Jack</t>
  </si>
  <si>
    <t>Johnny</t>
  </si>
  <si>
    <t>Davis</t>
  </si>
  <si>
    <t>Rajai</t>
  </si>
  <si>
    <t>Ike</t>
  </si>
  <si>
    <t>De Aza</t>
  </si>
  <si>
    <t>Alejandro</t>
  </si>
  <si>
    <t>DeJesus</t>
  </si>
  <si>
    <t>David</t>
  </si>
  <si>
    <t>Denorfia</t>
  </si>
  <si>
    <t>DeRosa</t>
  </si>
  <si>
    <t>Mark</t>
  </si>
  <si>
    <t>Descalso</t>
  </si>
  <si>
    <t>Daniel</t>
  </si>
  <si>
    <t>Desmond</t>
  </si>
  <si>
    <t>Ian</t>
  </si>
  <si>
    <t>DeWitt</t>
  </si>
  <si>
    <t>Diaz</t>
  </si>
  <si>
    <t>Matt</t>
  </si>
  <si>
    <t>Dickerson</t>
  </si>
  <si>
    <t>Dominguez</t>
  </si>
  <si>
    <t>Donald</t>
  </si>
  <si>
    <t>Doumit</t>
  </si>
  <si>
    <t>Downs</t>
  </si>
  <si>
    <t>Drew</t>
  </si>
  <si>
    <t>Stephen</t>
  </si>
  <si>
    <t>J.D.</t>
  </si>
  <si>
    <t>Duda</t>
  </si>
  <si>
    <t>Lucas</t>
  </si>
  <si>
    <t>Dunn</t>
  </si>
  <si>
    <t>Adam</t>
  </si>
  <si>
    <t>Ellis</t>
  </si>
  <si>
    <t>A.J.</t>
  </si>
  <si>
    <t>Ellsbury</t>
  </si>
  <si>
    <t>Jacoby</t>
  </si>
  <si>
    <t>Brad</t>
  </si>
  <si>
    <t>Encarnacion</t>
  </si>
  <si>
    <t>Edwin</t>
  </si>
  <si>
    <t>Escobar</t>
  </si>
  <si>
    <t>Alcides</t>
  </si>
  <si>
    <t>Yunel</t>
  </si>
  <si>
    <t>Espinosa</t>
  </si>
  <si>
    <t>Danny</t>
  </si>
  <si>
    <t>Ethier</t>
  </si>
  <si>
    <t>Andre</t>
  </si>
  <si>
    <t>Evans</t>
  </si>
  <si>
    <t>Nick</t>
  </si>
  <si>
    <t>Feliz</t>
  </si>
  <si>
    <t>Fielder</t>
  </si>
  <si>
    <t>Prince</t>
  </si>
  <si>
    <t>Figgins</t>
  </si>
  <si>
    <t>Chone</t>
  </si>
  <si>
    <t>Flores</t>
  </si>
  <si>
    <t>Jesus</t>
  </si>
  <si>
    <t>Fontenot</t>
  </si>
  <si>
    <t>Fowler</t>
  </si>
  <si>
    <t>Dexter</t>
  </si>
  <si>
    <t>Fox</t>
  </si>
  <si>
    <t>Jake</t>
  </si>
  <si>
    <t>Juan</t>
  </si>
  <si>
    <t>Ben</t>
  </si>
  <si>
    <t>Francoeur</t>
  </si>
  <si>
    <t>Freeman</t>
  </si>
  <si>
    <t>Freddie</t>
  </si>
  <si>
    <t>Freese</t>
  </si>
  <si>
    <t>Furcal</t>
  </si>
  <si>
    <t>Rafael</t>
  </si>
  <si>
    <t>Gamel</t>
  </si>
  <si>
    <t>Mat</t>
  </si>
  <si>
    <t>Gardner</t>
  </si>
  <si>
    <t>Brett</t>
  </si>
  <si>
    <t>Getz</t>
  </si>
  <si>
    <t>Gillespie</t>
  </si>
  <si>
    <t>Cole</t>
  </si>
  <si>
    <t>Troy</t>
  </si>
  <si>
    <t>Ross</t>
  </si>
  <si>
    <t>Gomes</t>
  </si>
  <si>
    <t>Jonny</t>
  </si>
  <si>
    <t>Gomez</t>
  </si>
  <si>
    <t>Gonzalez</t>
  </si>
  <si>
    <t>Granderson</t>
  </si>
  <si>
    <t>Curtis</t>
  </si>
  <si>
    <t>Greene</t>
  </si>
  <si>
    <t>Guerrero</t>
  </si>
  <si>
    <t>Guillen</t>
  </si>
  <si>
    <t>Gutierrez</t>
  </si>
  <si>
    <t>Franklin</t>
  </si>
  <si>
    <t>Hafner</t>
  </si>
  <si>
    <t>Travis</t>
  </si>
  <si>
    <t>Hairston</t>
  </si>
  <si>
    <t>Jerry</t>
  </si>
  <si>
    <t>Hall</t>
  </si>
  <si>
    <t>Bill</t>
  </si>
  <si>
    <t>Hamilton</t>
  </si>
  <si>
    <t>Hanigan</t>
  </si>
  <si>
    <t>Hardy</t>
  </si>
  <si>
    <t>J.J.</t>
  </si>
  <si>
    <t>Harris</t>
  </si>
  <si>
    <t>Hart</t>
  </si>
  <si>
    <t>Corey</t>
  </si>
  <si>
    <t>Hawpe</t>
  </si>
  <si>
    <t>Headley</t>
  </si>
  <si>
    <t>Chase</t>
  </si>
  <si>
    <t>Heisey</t>
  </si>
  <si>
    <t>Wes</t>
  </si>
  <si>
    <t>Todd</t>
  </si>
  <si>
    <t>Hernandez</t>
  </si>
  <si>
    <t>Herrera</t>
  </si>
  <si>
    <t>Jon</t>
  </si>
  <si>
    <t>Heyward</t>
  </si>
  <si>
    <t>Hill</t>
  </si>
  <si>
    <t>Koyie</t>
  </si>
  <si>
    <t>Hinske</t>
  </si>
  <si>
    <t>Eric</t>
  </si>
  <si>
    <t>Holliday</t>
  </si>
  <si>
    <t>Howard</t>
  </si>
  <si>
    <t>Hudson</t>
  </si>
  <si>
    <t>Huff</t>
  </si>
  <si>
    <t>Hundley</t>
  </si>
  <si>
    <t>Hunter</t>
  </si>
  <si>
    <t>Torii</t>
  </si>
  <si>
    <t>Iannetta</t>
  </si>
  <si>
    <t>Ibanez</t>
  </si>
  <si>
    <t>Raul</t>
  </si>
  <si>
    <t>Infante</t>
  </si>
  <si>
    <t>Omar</t>
  </si>
  <si>
    <t>Inge</t>
  </si>
  <si>
    <t>Ishikawa</t>
  </si>
  <si>
    <t>Izturis</t>
  </si>
  <si>
    <t>Maicer</t>
  </si>
  <si>
    <t>Cesar</t>
  </si>
  <si>
    <t>Jackson</t>
  </si>
  <si>
    <t>Conor</t>
  </si>
  <si>
    <t>Austin</t>
  </si>
  <si>
    <t>Janish</t>
  </si>
  <si>
    <t>Paul</t>
  </si>
  <si>
    <t>Jaramillo</t>
  </si>
  <si>
    <t>Jaso</t>
  </si>
  <si>
    <t>Jennings</t>
  </si>
  <si>
    <t>Jeter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</si>
  <si>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</si>
  <si>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</si>
  <si>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</si>
  <si>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</si>
  <si>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</si>
  <si>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</si>
  <si>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</si>
  <si>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</si>
  <si>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Kila</t>
  </si>
  <si>
    <t>Kalish</t>
  </si>
  <si>
    <t>Kearns</t>
  </si>
  <si>
    <t>Kemp</t>
  </si>
  <si>
    <t>Kendrick</t>
  </si>
  <si>
    <t>Kennedy</t>
  </si>
  <si>
    <t>Keppinger</t>
  </si>
  <si>
    <t>Kinsler</t>
  </si>
  <si>
    <t>Konerko</t>
  </si>
  <si>
    <t>Kotchman</t>
  </si>
  <si>
    <t>Kotsay</t>
  </si>
  <si>
    <t>Kottaras</t>
  </si>
  <si>
    <t>George</t>
  </si>
  <si>
    <t>Kouzmanoff</t>
  </si>
  <si>
    <t>Kevin</t>
  </si>
  <si>
    <t>Kubel</t>
  </si>
  <si>
    <t>Laird</t>
  </si>
  <si>
    <t>Gerald</t>
  </si>
  <si>
    <t>LaPorta</t>
  </si>
  <si>
    <t>LaRoche</t>
  </si>
  <si>
    <t>Andy</t>
  </si>
  <si>
    <t>Lee</t>
  </si>
  <si>
    <t>Lewis</t>
  </si>
  <si>
    <t>Lillibridge</t>
  </si>
  <si>
    <t>Brent</t>
  </si>
  <si>
    <t>Lind</t>
  </si>
  <si>
    <t>Loney</t>
  </si>
  <si>
    <t>James</t>
  </si>
  <si>
    <t>Longoria</t>
  </si>
  <si>
    <t>Evan</t>
  </si>
  <si>
    <t>Lopez</t>
  </si>
  <si>
    <t>Felipe</t>
  </si>
  <si>
    <t>Lowrie</t>
  </si>
  <si>
    <t>Jed</t>
  </si>
  <si>
    <t>Lucroy</t>
  </si>
  <si>
    <t>Jonathan</t>
  </si>
  <si>
    <t>Ludwick</t>
  </si>
  <si>
    <t>Maier</t>
  </si>
  <si>
    <t>Mitchell</t>
  </si>
  <si>
    <t>Tommy</t>
  </si>
  <si>
    <t>Markakis</t>
  </si>
  <si>
    <t>Marrero</t>
  </si>
  <si>
    <t>Marson</t>
  </si>
  <si>
    <t>Lou</t>
  </si>
  <si>
    <t>Martin</t>
  </si>
  <si>
    <t>Martinez</t>
  </si>
  <si>
    <t>Victor</t>
  </si>
  <si>
    <t>Mather</t>
  </si>
  <si>
    <t>Joe</t>
  </si>
  <si>
    <t>Mathis</t>
  </si>
  <si>
    <t>Hideki</t>
  </si>
  <si>
    <t>Mauer</t>
  </si>
  <si>
    <t>Maxwell</t>
  </si>
  <si>
    <t>Justin</t>
  </si>
  <si>
    <t>Maybin</t>
  </si>
  <si>
    <t>McCann</t>
  </si>
  <si>
    <t>Brian</t>
  </si>
  <si>
    <t>McCutchen</t>
  </si>
  <si>
    <t>Andrew</t>
  </si>
  <si>
    <t>McDonald</t>
  </si>
  <si>
    <t>Darnell</t>
  </si>
  <si>
    <t>McGehee</t>
  </si>
  <si>
    <t>McLouth</t>
  </si>
  <si>
    <t>Nate</t>
  </si>
  <si>
    <t>Russ</t>
  </si>
  <si>
    <t>Molina</t>
  </si>
  <si>
    <t>Yadier</t>
  </si>
  <si>
    <t>Montero</t>
  </si>
  <si>
    <t>Moore</t>
  </si>
  <si>
    <t>Morales</t>
  </si>
  <si>
    <t>Morel</t>
  </si>
  <si>
    <t>Moreland</t>
  </si>
  <si>
    <t>Mitch</t>
  </si>
  <si>
    <t>Morgan</t>
  </si>
  <si>
    <t>Nyjer</t>
  </si>
  <si>
    <t>Morneau</t>
  </si>
  <si>
    <t>Morrison</t>
  </si>
  <si>
    <t>Logan</t>
  </si>
  <si>
    <t>Morse</t>
  </si>
  <si>
    <t>Moustakas</t>
  </si>
  <si>
    <t>Murphy</t>
  </si>
  <si>
    <t>Nady</t>
  </si>
  <si>
    <t>Xavier</t>
  </si>
  <si>
    <t>Napoli</t>
  </si>
  <si>
    <t>Navarro</t>
  </si>
  <si>
    <t>Dioner</t>
  </si>
  <si>
    <t>Tsuyoshi</t>
  </si>
  <si>
    <t>Nix</t>
  </si>
  <si>
    <t>Laynce</t>
  </si>
  <si>
    <t>Jayson</t>
  </si>
  <si>
    <t>Olivo</t>
  </si>
  <si>
    <t>Ortiz</t>
  </si>
  <si>
    <t>Overbay</t>
  </si>
  <si>
    <t>Lyle</t>
  </si>
  <si>
    <t>Pagan</t>
  </si>
  <si>
    <t>Angel</t>
  </si>
  <si>
    <t>Parra</t>
  </si>
  <si>
    <t>Gerardo</t>
  </si>
  <si>
    <t>Patterson</t>
  </si>
  <si>
    <t>Paulino</t>
  </si>
  <si>
    <t>Pearce</t>
  </si>
  <si>
    <t>Pedroia</t>
  </si>
  <si>
    <t>Pena</t>
  </si>
  <si>
    <t>Brayan</t>
  </si>
  <si>
    <t>Ramiro</t>
  </si>
  <si>
    <t>Pence</t>
  </si>
  <si>
    <t>Pennington</t>
  </si>
  <si>
    <t>Cliff</t>
  </si>
  <si>
    <t>Peralta</t>
  </si>
  <si>
    <t>Jhonny</t>
  </si>
  <si>
    <t>Petersen</t>
  </si>
  <si>
    <t>Bryan</t>
  </si>
  <si>
    <t>Phillips</t>
  </si>
  <si>
    <t>Pie</t>
  </si>
  <si>
    <t>Felix</t>
  </si>
  <si>
    <t>Pierre</t>
  </si>
  <si>
    <t>Pierzynski</t>
  </si>
  <si>
    <t>Plouffe</t>
  </si>
  <si>
    <t>Polanco</t>
  </si>
  <si>
    <t>Placido</t>
  </si>
  <si>
    <t>Posey</t>
  </si>
  <si>
    <t>Buster</t>
  </si>
  <si>
    <t>Powell</t>
  </si>
  <si>
    <t>Landon</t>
  </si>
  <si>
    <t>Prado</t>
  </si>
  <si>
    <t>Pujols</t>
  </si>
  <si>
    <t>Albert</t>
  </si>
  <si>
    <t>Punto</t>
  </si>
  <si>
    <t>Quentin</t>
  </si>
  <si>
    <t>Quintero</t>
  </si>
  <si>
    <t>Humberto</t>
  </si>
  <si>
    <t>Raburn</t>
  </si>
  <si>
    <t>Ramirez</t>
  </si>
  <si>
    <t>Hanley</t>
  </si>
  <si>
    <t>Manny</t>
  </si>
  <si>
    <t>Aramis</t>
  </si>
  <si>
    <t>Alexei</t>
  </si>
  <si>
    <t>Ramos</t>
  </si>
  <si>
    <t>Rasmus</t>
  </si>
  <si>
    <t>Colby</t>
  </si>
  <si>
    <t>Reimold</t>
  </si>
  <si>
    <t>Nolan</t>
  </si>
  <si>
    <t>Edgar</t>
  </si>
  <si>
    <t>Revere</t>
  </si>
  <si>
    <t>Reyes</t>
  </si>
  <si>
    <t>Reynolds</t>
  </si>
  <si>
    <t>Rhymes</t>
  </si>
  <si>
    <t>Will</t>
  </si>
  <si>
    <t>Rios</t>
  </si>
  <si>
    <t>Rivera</t>
  </si>
  <si>
    <t>Roberts</t>
  </si>
  <si>
    <t>Rodriguez</t>
  </si>
  <si>
    <t>Sean</t>
  </si>
  <si>
    <t>Ivan</t>
  </si>
  <si>
    <t>Rollins</t>
  </si>
  <si>
    <t>Jimmy</t>
  </si>
  <si>
    <t>Rosales</t>
  </si>
  <si>
    <t>Cody</t>
  </si>
  <si>
    <t>Dave</t>
  </si>
  <si>
    <t>Ruiz</t>
  </si>
  <si>
    <t>Brendan</t>
  </si>
  <si>
    <t>Saltalamacchia</t>
  </si>
  <si>
    <t>Jarrod</t>
  </si>
  <si>
    <t>Sanchez</t>
  </si>
  <si>
    <t>Freddy</t>
  </si>
  <si>
    <t>Gaby</t>
  </si>
  <si>
    <t>Sandoval</t>
  </si>
  <si>
    <t>Pablo</t>
  </si>
  <si>
    <t>Santana</t>
  </si>
  <si>
    <t>Santiago</t>
  </si>
  <si>
    <t>Saunders</t>
  </si>
  <si>
    <t>Schierholtz</t>
  </si>
  <si>
    <t>Schneider</t>
  </si>
  <si>
    <t>Schumaker</t>
  </si>
  <si>
    <t>Skip</t>
  </si>
  <si>
    <t>Luke</t>
  </si>
  <si>
    <t>Scutaro</t>
  </si>
  <si>
    <t>Marco</t>
  </si>
  <si>
    <t>Shoppach</t>
  </si>
  <si>
    <t>Sizemore</t>
  </si>
  <si>
    <t>Grady</t>
  </si>
  <si>
    <t>Smith</t>
  </si>
  <si>
    <t>Seth</t>
  </si>
  <si>
    <t>Smoak</t>
  </si>
  <si>
    <t>Snider</t>
  </si>
  <si>
    <t>Snyder</t>
  </si>
  <si>
    <t>Soriano</t>
  </si>
  <si>
    <t>Alfonso</t>
  </si>
  <si>
    <t>Soto</t>
  </si>
  <si>
    <t>Geovany</t>
  </si>
  <si>
    <t>Span</t>
  </si>
  <si>
    <t>Denard</t>
  </si>
  <si>
    <t>Stanton</t>
  </si>
  <si>
    <t>Stewart</t>
  </si>
  <si>
    <t>Stubbs</t>
  </si>
  <si>
    <t>Suzuki</t>
  </si>
  <si>
    <t>Kurt</t>
  </si>
  <si>
    <t>Ichiro</t>
  </si>
  <si>
    <t>Sweeney</t>
  </si>
  <si>
    <t>Swisher</t>
  </si>
  <si>
    <t>Tabata</t>
  </si>
  <si>
    <t>Teahen</t>
  </si>
  <si>
    <t>Teixeira</t>
  </si>
  <si>
    <t>Tejada</t>
  </si>
  <si>
    <t>Ruben</t>
  </si>
  <si>
    <t>Thames</t>
  </si>
  <si>
    <t>Marcus</t>
  </si>
  <si>
    <t>Theriot</t>
  </si>
  <si>
    <t>Thole</t>
  </si>
  <si>
    <t>Jim</t>
  </si>
  <si>
    <t>Torrealba</t>
  </si>
  <si>
    <t>Yorvit</t>
  </si>
  <si>
    <t>Torres</t>
  </si>
  <si>
    <t>Andres</t>
  </si>
  <si>
    <t>Trumbo</t>
  </si>
  <si>
    <t>Tulowitzki</t>
  </si>
  <si>
    <t>Uggla</t>
  </si>
  <si>
    <t>Upton</t>
  </si>
  <si>
    <t>B.J.</t>
  </si>
  <si>
    <t>Uribe</t>
  </si>
  <si>
    <t>Utley</t>
  </si>
  <si>
    <t>Valbuena</t>
  </si>
  <si>
    <t>Valdez</t>
  </si>
  <si>
    <t>Valencia</t>
  </si>
  <si>
    <t>Venable</t>
  </si>
  <si>
    <t>Viciedo</t>
  </si>
  <si>
    <t>Dayan</t>
  </si>
  <si>
    <t>Victorino</t>
  </si>
  <si>
    <t>Shane</t>
  </si>
  <si>
    <t>Votto</t>
  </si>
  <si>
    <t>Joey</t>
  </si>
  <si>
    <t>Walker</t>
  </si>
  <si>
    <t>Neil</t>
  </si>
  <si>
    <t>Wallace</t>
  </si>
  <si>
    <t>Weeks</t>
  </si>
  <si>
    <t>Rickie</t>
  </si>
  <si>
    <t>Wells</t>
  </si>
  <si>
    <t>Vernon</t>
  </si>
  <si>
    <t>Casper</t>
  </si>
  <si>
    <t>Werth</t>
  </si>
  <si>
    <t>Whiteside</t>
  </si>
  <si>
    <t>Eli</t>
  </si>
  <si>
    <t>Wieters</t>
  </si>
  <si>
    <t>Wigginton</t>
  </si>
  <si>
    <t>Ty</t>
  </si>
  <si>
    <t>Willingham</t>
  </si>
  <si>
    <t>Wood</t>
  </si>
  <si>
    <t>Wright</t>
  </si>
  <si>
    <t>Youkilis</t>
  </si>
  <si>
    <t>Young</t>
  </si>
  <si>
    <t>Delmon</t>
  </si>
  <si>
    <t>Gregg</t>
  </si>
  <si>
    <t>Zimmerman</t>
  </si>
  <si>
    <t>Zobrist</t>
  </si>
  <si>
    <t>GS</t>
  </si>
  <si>
    <t>IP</t>
  </si>
  <si>
    <t>H</t>
  </si>
  <si>
    <t>ERA</t>
  </si>
  <si>
    <t>Abad</t>
  </si>
  <si>
    <t>Fernando</t>
  </si>
  <si>
    <t>Accardo</t>
  </si>
  <si>
    <t>Jeremy</t>
  </si>
  <si>
    <t>Acosta</t>
  </si>
  <si>
    <t>Adams</t>
  </si>
  <si>
    <t>Affeldt</t>
  </si>
  <si>
    <t>Anderson</t>
  </si>
  <si>
    <t>Arrieta</t>
  </si>
  <si>
    <t>Arroyo</t>
  </si>
  <si>
    <t>Bronson</t>
  </si>
  <si>
    <t>Atchison</t>
  </si>
  <si>
    <t>Axford</t>
  </si>
  <si>
    <t>Badenhop</t>
  </si>
  <si>
    <t>Burke</t>
  </si>
  <si>
    <t>Baez</t>
  </si>
  <si>
    <t>Bailey</t>
  </si>
  <si>
    <t>Homer</t>
  </si>
  <si>
    <t>Balfour</t>
  </si>
  <si>
    <t>Grant</t>
  </si>
  <si>
    <t>Bard</t>
  </si>
  <si>
    <t>Bastardo</t>
  </si>
  <si>
    <t>Antonio</t>
  </si>
  <si>
    <t>Beachy</t>
  </si>
  <si>
    <t>Beckett</t>
  </si>
  <si>
    <t>Bedard</t>
  </si>
  <si>
    <t>Erik</t>
  </si>
  <si>
    <t>Belisle</t>
  </si>
  <si>
    <t>Heath</t>
  </si>
  <si>
    <t>Benoit</t>
  </si>
  <si>
    <t>Joaquin</t>
  </si>
  <si>
    <t>Billingsley</t>
  </si>
  <si>
    <t>Chad</t>
  </si>
  <si>
    <t>Blackburn</t>
  </si>
  <si>
    <t>Blanton</t>
  </si>
  <si>
    <t>Braddock</t>
  </si>
  <si>
    <t>Dallas</t>
  </si>
  <si>
    <t>Breslow</t>
  </si>
  <si>
    <t>Britton</t>
  </si>
  <si>
    <t>Broxton</t>
  </si>
  <si>
    <t>Buchholz</t>
  </si>
  <si>
    <t>Clay</t>
  </si>
  <si>
    <t>Taylor</t>
  </si>
  <si>
    <t>Buehrle</t>
  </si>
  <si>
    <t>Bumgarner</t>
  </si>
  <si>
    <t>Madison</t>
  </si>
  <si>
    <t>Burnett</t>
  </si>
  <si>
    <t>Bush</t>
  </si>
  <si>
    <t>Cahill</t>
  </si>
  <si>
    <t>Camp</t>
  </si>
  <si>
    <t>Shawn</t>
  </si>
  <si>
    <t>Capps</t>
  </si>
  <si>
    <t>Capuano</t>
  </si>
  <si>
    <t>Carpenter</t>
  </si>
  <si>
    <t>Carrasco</t>
  </si>
  <si>
    <t>D.J.</t>
  </si>
  <si>
    <t>Cashner</t>
  </si>
  <si>
    <t>Cecil</t>
  </si>
  <si>
    <t>Chacin</t>
  </si>
  <si>
    <t>Jhoulys</t>
  </si>
  <si>
    <t>Chamberlain</t>
  </si>
  <si>
    <t>Joba</t>
  </si>
  <si>
    <t>Chapman</t>
  </si>
  <si>
    <t>Aroldis</t>
  </si>
  <si>
    <t>Chen</t>
  </si>
  <si>
    <t>Choate</t>
  </si>
  <si>
    <t>Randy</t>
  </si>
  <si>
    <t>Clippard</t>
  </si>
  <si>
    <t>Coke</t>
  </si>
  <si>
    <t>Phil</t>
  </si>
  <si>
    <t>Coleman</t>
  </si>
  <si>
    <t>Contreras</t>
  </si>
  <si>
    <t>Cook</t>
  </si>
  <si>
    <t>Cordero</t>
  </si>
  <si>
    <t>Correia</t>
  </si>
  <si>
    <t>Cortes</t>
  </si>
  <si>
    <t>Crain</t>
  </si>
  <si>
    <t>Jesse</t>
  </si>
  <si>
    <t>Cueto</t>
  </si>
  <si>
    <t>Daley</t>
  </si>
  <si>
    <t>Danks</t>
  </si>
  <si>
    <t>Wade</t>
  </si>
  <si>
    <t>De La Rosa</t>
  </si>
  <si>
    <t>Demel</t>
  </si>
  <si>
    <t>Sam</t>
  </si>
  <si>
    <t>Dempster</t>
  </si>
  <si>
    <t>Detwiler</t>
  </si>
  <si>
    <t>Diamond</t>
  </si>
  <si>
    <t>Thomas</t>
  </si>
  <si>
    <t>Dickey</t>
  </si>
  <si>
    <t>R.A.</t>
  </si>
  <si>
    <t>Dotel</t>
  </si>
  <si>
    <t>Octavio</t>
  </si>
  <si>
    <t>Doubront</t>
  </si>
  <si>
    <t>Drabek</t>
  </si>
  <si>
    <t>Duensing</t>
  </si>
  <si>
    <t>Duke</t>
  </si>
  <si>
    <t>Enright</t>
  </si>
  <si>
    <t>Barry</t>
  </si>
  <si>
    <t>Escalona</t>
  </si>
  <si>
    <t>Edgmer</t>
  </si>
  <si>
    <t>Farnsworth</t>
  </si>
  <si>
    <t>Feldman</t>
  </si>
  <si>
    <t>Neftali</t>
  </si>
  <si>
    <t>Fister</t>
  </si>
  <si>
    <t>Doug</t>
  </si>
  <si>
    <t>Floyd</t>
  </si>
  <si>
    <t>Gavin</t>
  </si>
  <si>
    <t>Frank</t>
  </si>
  <si>
    <t>Frasor</t>
  </si>
  <si>
    <t>Frieri</t>
  </si>
  <si>
    <t>Ernesto</t>
  </si>
  <si>
    <t>Fuentes</t>
  </si>
  <si>
    <t>Galarraga</t>
  </si>
  <si>
    <t>Armando</t>
  </si>
  <si>
    <t>Gallardo</t>
  </si>
  <si>
    <t>Yovani</t>
  </si>
  <si>
    <t>Garcia</t>
  </si>
  <si>
    <t>Jaime</t>
  </si>
  <si>
    <t>Garland</t>
  </si>
  <si>
    <t>Garza</t>
  </si>
  <si>
    <t>Jeanmar</t>
  </si>
  <si>
    <t>Gio</t>
  </si>
  <si>
    <t>Gorzelanny</t>
  </si>
  <si>
    <t>Tom</t>
  </si>
  <si>
    <t>Green</t>
  </si>
  <si>
    <t>Gregerson</t>
  </si>
  <si>
    <t>Greinke</t>
  </si>
  <si>
    <t>Zack</t>
  </si>
  <si>
    <t>Guerrier</t>
  </si>
  <si>
    <t>Guthrie</t>
  </si>
  <si>
    <t>Halladay</t>
  </si>
  <si>
    <t>Roy</t>
  </si>
  <si>
    <t>Hamels</t>
  </si>
  <si>
    <t>Hammel</t>
  </si>
  <si>
    <t>Hanrahan</t>
  </si>
  <si>
    <t>Joel</t>
  </si>
  <si>
    <t>Hanson</t>
  </si>
  <si>
    <t>Happ</t>
  </si>
  <si>
    <t>J.A.</t>
  </si>
  <si>
    <t>Harang</t>
  </si>
  <si>
    <t>Rich</t>
  </si>
  <si>
    <t>Haren</t>
  </si>
  <si>
    <t>Harrell</t>
  </si>
  <si>
    <t>Harrison</t>
  </si>
  <si>
    <t>Hellickson</t>
  </si>
  <si>
    <t>Hensley</t>
  </si>
  <si>
    <t>Herndon</t>
  </si>
  <si>
    <t>Herrmann</t>
  </si>
  <si>
    <t>Hochevar</t>
  </si>
  <si>
    <t>Holland</t>
  </si>
  <si>
    <t>Howell</t>
  </si>
  <si>
    <t>Tim</t>
  </si>
  <si>
    <t>Hughes</t>
  </si>
  <si>
    <t>Philip</t>
  </si>
  <si>
    <t>Jansen</t>
  </si>
  <si>
    <t>Kenley</t>
  </si>
  <si>
    <t>Janssen</t>
  </si>
  <si>
    <t>Jeffress</t>
  </si>
  <si>
    <t>Jepsen</t>
  </si>
  <si>
    <t>Jimenez</t>
  </si>
  <si>
    <t>Ubaldo</t>
  </si>
  <si>
    <t>Jurrjens</t>
  </si>
  <si>
    <t>Jair</t>
  </si>
  <si>
    <t>Karstens</t>
  </si>
  <si>
    <t>Kazmir</t>
  </si>
  <si>
    <t>Kelley</t>
  </si>
  <si>
    <t>Kershaw</t>
  </si>
  <si>
    <t>Clayton</t>
  </si>
  <si>
    <t>Kimbrel</t>
  </si>
  <si>
    <t>Kirkman</t>
  </si>
  <si>
    <t>Kohn</t>
  </si>
  <si>
    <t>Kontos</t>
  </si>
  <si>
    <t>Kuroda</t>
  </si>
  <si>
    <t>Hiroki</t>
  </si>
  <si>
    <t>Lackey</t>
  </si>
  <si>
    <t>Lannan</t>
  </si>
  <si>
    <t>Latos</t>
  </si>
  <si>
    <t>League</t>
  </si>
  <si>
    <t>Leake</t>
  </si>
  <si>
    <t>LeBlanc</t>
  </si>
  <si>
    <t>LeCure</t>
  </si>
  <si>
    <t>Lester</t>
  </si>
  <si>
    <t>Lilly</t>
  </si>
  <si>
    <t>Ted</t>
  </si>
  <si>
    <t>Lincecum</t>
  </si>
  <si>
    <t>Lincoln</t>
  </si>
  <si>
    <t>Lindstrom</t>
  </si>
  <si>
    <t>Liriano</t>
  </si>
  <si>
    <t>Loe</t>
  </si>
  <si>
    <t>Kameron</t>
  </si>
  <si>
    <t>Boone</t>
  </si>
  <si>
    <t>Lohse</t>
  </si>
  <si>
    <t>Javier</t>
  </si>
  <si>
    <t>Wilton</t>
  </si>
  <si>
    <t>Lowe</t>
  </si>
  <si>
    <t>Luebke</t>
  </si>
  <si>
    <t>Cory</t>
  </si>
  <si>
    <t>Lyles</t>
  </si>
  <si>
    <t>Jordan</t>
  </si>
  <si>
    <t>Lyon</t>
  </si>
  <si>
    <t>Madson</t>
  </si>
  <si>
    <t>Maholm</t>
  </si>
  <si>
    <t>Marcum</t>
  </si>
  <si>
    <t>Shaun</t>
  </si>
  <si>
    <t>Marmol</t>
  </si>
  <si>
    <t>Marquis</t>
  </si>
  <si>
    <t>Marshall</t>
  </si>
  <si>
    <t>Masset</t>
  </si>
  <si>
    <t>Masterson</t>
  </si>
  <si>
    <t>Mateo</t>
  </si>
  <si>
    <t>Marcos</t>
  </si>
  <si>
    <t>Matsuzaka</t>
  </si>
  <si>
    <t>Daisuke</t>
  </si>
  <si>
    <t>Matusz</t>
  </si>
  <si>
    <t>Maya</t>
  </si>
  <si>
    <t>Yunesky</t>
  </si>
  <si>
    <t>Mazzaro</t>
  </si>
  <si>
    <t>McCarthy</t>
  </si>
  <si>
    <t>McClellan</t>
  </si>
  <si>
    <t>McGee</t>
  </si>
  <si>
    <t>Gil</t>
  </si>
  <si>
    <t>Meek</t>
  </si>
  <si>
    <t>Mejia</t>
  </si>
  <si>
    <t>Melancon</t>
  </si>
  <si>
    <t>Mijares</t>
  </si>
  <si>
    <t>Miller</t>
  </si>
  <si>
    <t>Trever</t>
  </si>
  <si>
    <t>Mills</t>
  </si>
  <si>
    <t>Minor</t>
  </si>
  <si>
    <t>Sergio</t>
  </si>
  <si>
    <t>Morrow</t>
  </si>
  <si>
    <t>Morton</t>
  </si>
  <si>
    <t>Charlie</t>
  </si>
  <si>
    <t>Motte</t>
  </si>
  <si>
    <t>Moylan</t>
  </si>
  <si>
    <t>Mujica</t>
  </si>
  <si>
    <t>Edward</t>
  </si>
  <si>
    <t>Myers</t>
  </si>
  <si>
    <t>Narveson</t>
  </si>
  <si>
    <t>Nathan</t>
  </si>
  <si>
    <t>Niemann</t>
  </si>
  <si>
    <t>Niese</t>
  </si>
  <si>
    <t>Jonathon</t>
  </si>
  <si>
    <t>Nolasco</t>
  </si>
  <si>
    <t>Ricky</t>
  </si>
  <si>
    <t>Norberto</t>
  </si>
  <si>
    <t>Norris</t>
  </si>
  <si>
    <t>Bud</t>
  </si>
  <si>
    <t>Nova</t>
  </si>
  <si>
    <t>Nunez</t>
  </si>
  <si>
    <t>O'Day</t>
  </si>
  <si>
    <t>Darren</t>
  </si>
  <si>
    <t>O'Flaherty</t>
  </si>
  <si>
    <t>O'Sullivan</t>
  </si>
  <si>
    <t>Ogando</t>
  </si>
  <si>
    <t>Ohlendorf</t>
  </si>
  <si>
    <t>Okajima</t>
  </si>
  <si>
    <t>Oliver</t>
  </si>
  <si>
    <t>Ondrusek</t>
  </si>
  <si>
    <t>Oswalt</t>
  </si>
  <si>
    <t>Palmer</t>
  </si>
  <si>
    <t>Papelbon</t>
  </si>
  <si>
    <t>Parker</t>
  </si>
  <si>
    <t>Parnell</t>
  </si>
  <si>
    <t>Peavy</t>
  </si>
  <si>
    <t>Pelfrey</t>
  </si>
  <si>
    <t>Perez</t>
  </si>
  <si>
    <t>Perry</t>
  </si>
  <si>
    <t>Pineda</t>
  </si>
  <si>
    <t>Porcello</t>
  </si>
  <si>
    <t>Price</t>
  </si>
  <si>
    <t>Proctor</t>
  </si>
  <si>
    <t>Purcey</t>
  </si>
  <si>
    <t>Putz</t>
  </si>
  <si>
    <t>Qualls</t>
  </si>
  <si>
    <t>Rauch</t>
  </si>
  <si>
    <t>Resop</t>
  </si>
  <si>
    <t>Richard</t>
  </si>
  <si>
    <t>Robertson</t>
  </si>
  <si>
    <t>Rodney</t>
  </si>
  <si>
    <t>Wandy</t>
  </si>
  <si>
    <t>Aneury</t>
  </si>
  <si>
    <t>Rogers</t>
  </si>
  <si>
    <t>Esmil</t>
  </si>
  <si>
    <t>Romero</t>
  </si>
  <si>
    <t>J.C.</t>
  </si>
  <si>
    <t>Romo</t>
  </si>
  <si>
    <t>Runzler</t>
  </si>
  <si>
    <t>Rzepczynski</t>
  </si>
  <si>
    <t>Marc</t>
  </si>
  <si>
    <t>Sabathia</t>
  </si>
  <si>
    <t>CC</t>
  </si>
  <si>
    <t>Salas</t>
  </si>
  <si>
    <t>Sale</t>
  </si>
  <si>
    <t>Samardzija</t>
  </si>
  <si>
    <t>Sanabia</t>
  </si>
  <si>
    <t>Sanches</t>
  </si>
  <si>
    <t>Anibal</t>
  </si>
  <si>
    <t>Ervin</t>
  </si>
  <si>
    <t>Santos</t>
  </si>
  <si>
    <t>Scherzer</t>
  </si>
  <si>
    <t>Max</t>
  </si>
  <si>
    <t>Schlereth</t>
  </si>
  <si>
    <t>Sherrill</t>
  </si>
  <si>
    <t>Shields</t>
  </si>
  <si>
    <t>Simon</t>
  </si>
  <si>
    <t>Alfredo</t>
  </si>
  <si>
    <t>Sipp</t>
  </si>
  <si>
    <t>Slama</t>
  </si>
  <si>
    <t>Anthony</t>
  </si>
  <si>
    <t>Slowey</t>
  </si>
  <si>
    <t>Soria</t>
  </si>
  <si>
    <t>Joakim</t>
  </si>
  <si>
    <t>Stauffer</t>
  </si>
  <si>
    <t>Storen</t>
  </si>
  <si>
    <t>Strasburg</t>
  </si>
  <si>
    <t>Street</t>
  </si>
  <si>
    <t>Huston</t>
  </si>
  <si>
    <t>Takahashi</t>
  </si>
  <si>
    <t>Hisanori</t>
  </si>
  <si>
    <t>Talbot</t>
  </si>
  <si>
    <t>Tateyama</t>
  </si>
  <si>
    <t>Yoshinori</t>
  </si>
  <si>
    <t>Tejeda</t>
  </si>
  <si>
    <t>Thatcher</t>
  </si>
  <si>
    <t>Thornton</t>
  </si>
  <si>
    <t>Tillman</t>
  </si>
  <si>
    <t>Tomlin</t>
  </si>
  <si>
    <t>Uehara</t>
  </si>
  <si>
    <t>Koji</t>
  </si>
  <si>
    <t>Valverde</t>
  </si>
  <si>
    <t>Vargas</t>
  </si>
  <si>
    <t>Vasquez</t>
  </si>
  <si>
    <t>Esmerling</t>
  </si>
  <si>
    <t>Vazquez</t>
  </si>
  <si>
    <t>Venters</t>
  </si>
  <si>
    <t>Veras</t>
  </si>
  <si>
    <t>Verlander</t>
  </si>
  <si>
    <t>Volquez</t>
  </si>
  <si>
    <t>Edinson</t>
  </si>
  <si>
    <t>Volstad</t>
  </si>
  <si>
    <t>Wainwright</t>
  </si>
  <si>
    <t>Walden</t>
  </si>
  <si>
    <t>Wang</t>
  </si>
  <si>
    <t>Chien-Ming</t>
  </si>
  <si>
    <t>Weaver</t>
  </si>
  <si>
    <t>Jered</t>
  </si>
  <si>
    <t>Webb</t>
  </si>
  <si>
    <t>West</t>
  </si>
  <si>
    <t>Westbrook</t>
  </si>
  <si>
    <t>Wheeler</t>
  </si>
  <si>
    <t>C.J.</t>
  </si>
  <si>
    <t>Wolf</t>
  </si>
  <si>
    <t>Kerry</t>
  </si>
  <si>
    <t>Worley</t>
  </si>
  <si>
    <t>Vance</t>
  </si>
  <si>
    <t>Wesley</t>
  </si>
  <si>
    <t>Wuertz</t>
  </si>
  <si>
    <t>Zagurski</t>
  </si>
  <si>
    <t>Ziegler</t>
  </si>
  <si>
    <t>Zimmermann</t>
  </si>
  <si>
    <t>Zito</t>
  </si>
  <si>
    <t>POS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</si>
  <si>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</si>
  <si>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</si>
  <si>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</si>
  <si>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</si>
  <si>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</si>
  <si>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</si>
  <si>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</si>
  <si>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</si>
  <si>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</si>
  <si>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</si>
  <si>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</si>
  <si>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</si>
  <si>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</si>
  <si>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</si>
  <si>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</si>
  <si>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</si>
  <si>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</si>
  <si>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</si>
  <si>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</si>
  <si>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</si>
  <si>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</si>
  <si>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</si>
  <si>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</si>
  <si>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</si>
  <si>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</si>
  <si>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</si>
  <si>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</si>
  <si>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</si>
  <si>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</si>
  <si>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</si>
  <si>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</si>
  <si>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</si>
  <si>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</si>
  <si>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</si>
  <si>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</si>
  <si>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</si>
  <si>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</si>
  <si>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</si>
  <si>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</si>
  <si>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Roger</t>
  </si>
  <si>
    <t>Shelley</t>
  </si>
  <si>
    <t>Don</t>
  </si>
  <si>
    <t>Rob</t>
  </si>
  <si>
    <t>Dewayne</t>
  </si>
  <si>
    <t>Greg</t>
  </si>
  <si>
    <t>Wil</t>
  </si>
  <si>
    <t>Eduardo</t>
  </si>
  <si>
    <t>Donnie</t>
  </si>
  <si>
    <t>Robert</t>
  </si>
  <si>
    <t>Steve</t>
  </si>
  <si>
    <t>Dane</t>
  </si>
  <si>
    <t>J.R.</t>
  </si>
  <si>
    <t>Micah</t>
  </si>
  <si>
    <t>Trent</t>
  </si>
  <si>
    <t>Eliezer</t>
  </si>
  <si>
    <t>Dusty</t>
  </si>
  <si>
    <t>Emmanuel</t>
  </si>
  <si>
    <t>Hector</t>
  </si>
  <si>
    <t>Guillermo</t>
  </si>
  <si>
    <t>Yonder</t>
  </si>
  <si>
    <t>Christian</t>
  </si>
  <si>
    <t>Tyson</t>
  </si>
  <si>
    <t>Wilkin</t>
  </si>
  <si>
    <t>Ray</t>
  </si>
  <si>
    <t>Collin</t>
  </si>
  <si>
    <t>Miles</t>
  </si>
  <si>
    <t>Jared</t>
  </si>
  <si>
    <t>Francis</t>
  </si>
  <si>
    <t>Elliot</t>
  </si>
  <si>
    <t>Graham</t>
  </si>
  <si>
    <t>Pete</t>
  </si>
  <si>
    <t>Gustavo</t>
  </si>
  <si>
    <t>Kris</t>
  </si>
  <si>
    <t>Delgado</t>
  </si>
  <si>
    <t>P.J.</t>
  </si>
  <si>
    <t>Omir</t>
  </si>
  <si>
    <t>Marquez</t>
  </si>
  <si>
    <t>Yamaico</t>
  </si>
  <si>
    <t>Guzman</t>
  </si>
  <si>
    <t>Gwynn</t>
  </si>
  <si>
    <t>Duncan</t>
  </si>
  <si>
    <t>Giambi</t>
  </si>
  <si>
    <t>Ka'aihue</t>
  </si>
  <si>
    <t>Hermida</t>
  </si>
  <si>
    <t>Lugo</t>
  </si>
  <si>
    <t>Marte</t>
  </si>
  <si>
    <t>Wise</t>
  </si>
  <si>
    <t>Dobbs</t>
  </si>
  <si>
    <t>Nieves</t>
  </si>
  <si>
    <t>Tolbert</t>
  </si>
  <si>
    <t>Worth</t>
  </si>
  <si>
    <t>Butera</t>
  </si>
  <si>
    <t>Dyson</t>
  </si>
  <si>
    <t>Chavez</t>
  </si>
  <si>
    <t>Andino</t>
  </si>
  <si>
    <t>Langerhans</t>
  </si>
  <si>
    <t>Velez</t>
  </si>
  <si>
    <t>Pagnozzi</t>
  </si>
  <si>
    <t>Durango</t>
  </si>
  <si>
    <t>Hayes</t>
  </si>
  <si>
    <t>McCoy</t>
  </si>
  <si>
    <t>Sutton</t>
  </si>
  <si>
    <t>Gimenez</t>
  </si>
  <si>
    <t>Ransom</t>
  </si>
  <si>
    <t>Reddick</t>
  </si>
  <si>
    <t>Everett</t>
  </si>
  <si>
    <t>Mayberry</t>
  </si>
  <si>
    <t>Towles</t>
  </si>
  <si>
    <t>Watson</t>
  </si>
  <si>
    <t>Teagarden</t>
  </si>
  <si>
    <t>Valaika</t>
  </si>
  <si>
    <t>Oeltjen</t>
  </si>
  <si>
    <t>Alfonzo</t>
  </si>
  <si>
    <t>Fuld</t>
  </si>
  <si>
    <t>Maldonado</t>
  </si>
  <si>
    <t>Golson</t>
  </si>
  <si>
    <t>Bogusevic</t>
  </si>
  <si>
    <t>Hicks</t>
  </si>
  <si>
    <t>Frazier</t>
  </si>
  <si>
    <t>Gentry</t>
  </si>
  <si>
    <t>Burriss</t>
  </si>
  <si>
    <t>Moss</t>
  </si>
  <si>
    <t>Sogard</t>
  </si>
  <si>
    <t>Flowers</t>
  </si>
  <si>
    <t>Ford</t>
  </si>
  <si>
    <t>Presley</t>
  </si>
  <si>
    <t>Schmidt</t>
  </si>
  <si>
    <t>Alonso</t>
  </si>
  <si>
    <t>Turner</t>
  </si>
  <si>
    <t>Aceves</t>
  </si>
  <si>
    <t>Amezaga</t>
  </si>
  <si>
    <t>Bass</t>
  </si>
  <si>
    <t>Benson</t>
  </si>
  <si>
    <t>Bixler</t>
  </si>
  <si>
    <t>Colon</t>
  </si>
  <si>
    <t>Delaney</t>
  </si>
  <si>
    <t>Dillon</t>
  </si>
  <si>
    <t>Duffy</t>
  </si>
  <si>
    <t>Durbin</t>
  </si>
  <si>
    <t>Estrada</t>
  </si>
  <si>
    <t>Gillaspie</t>
  </si>
  <si>
    <t>Gray</t>
  </si>
  <si>
    <t>Hannahan</t>
  </si>
  <si>
    <t>Hoffmann</t>
  </si>
  <si>
    <t>Kratz</t>
  </si>
  <si>
    <t>Lobaton</t>
  </si>
  <si>
    <t>McPherson</t>
  </si>
  <si>
    <t>Mota</t>
  </si>
  <si>
    <t>Orr</t>
  </si>
  <si>
    <t>Owings</t>
  </si>
  <si>
    <t>Patton</t>
  </si>
  <si>
    <t>Peguero</t>
  </si>
  <si>
    <t>Pettit</t>
  </si>
  <si>
    <t>Pridie</t>
  </si>
  <si>
    <t>Richardson</t>
  </si>
  <si>
    <t>Romine</t>
  </si>
  <si>
    <t>Rosario</t>
  </si>
  <si>
    <t>Ruggiano</t>
  </si>
  <si>
    <t>Schafer</t>
  </si>
  <si>
    <t>Sosa</t>
  </si>
  <si>
    <t>Thompson</t>
  </si>
  <si>
    <t>Valdes</t>
  </si>
  <si>
    <t>Wagner</t>
  </si>
  <si>
    <t>White</t>
  </si>
  <si>
    <t>Williams</t>
  </si>
  <si>
    <t>McKenry</t>
  </si>
  <si>
    <t>Nickeas</t>
  </si>
  <si>
    <t>Dollars</t>
  </si>
  <si>
    <t>Real Dollars</t>
  </si>
  <si>
    <t>Values</t>
  </si>
  <si>
    <t>SP</t>
  </si>
  <si>
    <t>RP</t>
  </si>
  <si>
    <t>Rodrigo</t>
  </si>
  <si>
    <t>LaTroy</t>
  </si>
  <si>
    <t>Cristhian</t>
  </si>
  <si>
    <t>Glen</t>
  </si>
  <si>
    <t>Vinnie</t>
  </si>
  <si>
    <t>Dontrelle</t>
  </si>
  <si>
    <t>Samuel</t>
  </si>
  <si>
    <t>Enerio</t>
  </si>
  <si>
    <t>Buddy</t>
  </si>
  <si>
    <t>Bartolo</t>
  </si>
  <si>
    <t>Sandy</t>
  </si>
  <si>
    <t>Junichi</t>
  </si>
  <si>
    <t>Medlen</t>
  </si>
  <si>
    <t>Villanueva</t>
  </si>
  <si>
    <t>Blevins</t>
  </si>
  <si>
    <t>Ohman</t>
  </si>
  <si>
    <t>Albers</t>
  </si>
  <si>
    <t>Stammen</t>
  </si>
  <si>
    <t>Berken</t>
  </si>
  <si>
    <t>Byrdak</t>
  </si>
  <si>
    <t>Troncoso</t>
  </si>
  <si>
    <t>Batista</t>
  </si>
  <si>
    <t>Ely</t>
  </si>
  <si>
    <t>McClendon</t>
  </si>
  <si>
    <t>Weinhardt</t>
  </si>
  <si>
    <t>Laffey</t>
  </si>
  <si>
    <t>Gaudin</t>
  </si>
  <si>
    <t>Walters</t>
  </si>
  <si>
    <t>Humber</t>
  </si>
  <si>
    <t>Manship</t>
  </si>
  <si>
    <t>Bray</t>
  </si>
  <si>
    <t>Gee</t>
  </si>
  <si>
    <t>Texeira</t>
  </si>
  <si>
    <t>Roenicke</t>
  </si>
  <si>
    <t>Olson</t>
  </si>
  <si>
    <t>Balester</t>
  </si>
  <si>
    <t>Hawkins</t>
  </si>
  <si>
    <t>Maine</t>
  </si>
  <si>
    <t>Fisher</t>
  </si>
  <si>
    <t>Perkins</t>
  </si>
  <si>
    <t>Leroux</t>
  </si>
  <si>
    <t>Pestano</t>
  </si>
  <si>
    <t>Rapada</t>
  </si>
  <si>
    <t>Willis</t>
  </si>
  <si>
    <t>Stetter</t>
  </si>
  <si>
    <t>Cassevah</t>
  </si>
  <si>
    <t>Burton</t>
  </si>
  <si>
    <t>Stevens</t>
  </si>
  <si>
    <t>Kroenke</t>
  </si>
  <si>
    <t>Bowden</t>
  </si>
  <si>
    <t>Deduno</t>
  </si>
  <si>
    <t>Mortensen</t>
  </si>
  <si>
    <t>Cishek</t>
  </si>
  <si>
    <t>Ekstrom</t>
  </si>
  <si>
    <t>Marinez</t>
  </si>
  <si>
    <t>Neshek</t>
  </si>
  <si>
    <t>Kintzler</t>
  </si>
  <si>
    <t>Ceda</t>
  </si>
  <si>
    <t>Strop</t>
  </si>
  <si>
    <t>Arredondo</t>
  </si>
  <si>
    <t>Asencio</t>
  </si>
  <si>
    <t>Ayala</t>
  </si>
  <si>
    <t>Furbush</t>
  </si>
  <si>
    <t>Grilli</t>
  </si>
  <si>
    <t>Kinney</t>
  </si>
  <si>
    <t>McGowan</t>
  </si>
  <si>
    <t>Mendoza</t>
  </si>
  <si>
    <t>O'Connor</t>
  </si>
  <si>
    <t>Outman</t>
  </si>
  <si>
    <t>Reineke</t>
  </si>
  <si>
    <t>Richmond</t>
  </si>
  <si>
    <t>Stults</t>
  </si>
  <si>
    <t>Swarzak</t>
  </si>
  <si>
    <t>Tazawa</t>
  </si>
  <si>
    <t>Villarreal</t>
  </si>
  <si>
    <t>Vizcaino</t>
  </si>
  <si>
    <t>Moscoso</t>
  </si>
  <si>
    <t>Thayer</t>
  </si>
  <si>
    <t>Elbert</t>
  </si>
  <si>
    <t>Varvaro</t>
  </si>
  <si>
    <t>Ottavino</t>
  </si>
  <si>
    <t>Prices</t>
  </si>
  <si>
    <t>Rounded</t>
  </si>
  <si>
    <t>AVG</t>
  </si>
  <si>
    <t>OF</t>
  </si>
  <si>
    <t>MIA</t>
  </si>
  <si>
    <t>FA</t>
  </si>
  <si>
    <t>Altuve</t>
  </si>
  <si>
    <t>Amarista</t>
  </si>
  <si>
    <t>Angle</t>
  </si>
  <si>
    <t>Aoki</t>
  </si>
  <si>
    <t>Arenado</t>
  </si>
  <si>
    <t>Baxter</t>
  </si>
  <si>
    <t>Blackmon</t>
  </si>
  <si>
    <t>Campana</t>
  </si>
  <si>
    <t>Canzler</t>
  </si>
  <si>
    <t>Carrera</t>
  </si>
  <si>
    <t>Chambers</t>
  </si>
  <si>
    <t>Chirinos</t>
  </si>
  <si>
    <t>Chisenhall</t>
  </si>
  <si>
    <t>Clevenger</t>
  </si>
  <si>
    <t>Constanza</t>
  </si>
  <si>
    <t>Cooper</t>
  </si>
  <si>
    <t>Corporan</t>
  </si>
  <si>
    <t>Cowgill</t>
  </si>
  <si>
    <t>Cozart</t>
  </si>
  <si>
    <t>d'Arnaud</t>
  </si>
  <si>
    <t>Dinkelman</t>
  </si>
  <si>
    <t>Dirks</t>
  </si>
  <si>
    <t>Farris</t>
  </si>
  <si>
    <t>Federowicz</t>
  </si>
  <si>
    <t>Field</t>
  </si>
  <si>
    <t>Florimon</t>
  </si>
  <si>
    <t>Forsythe</t>
  </si>
  <si>
    <t>Garner</t>
  </si>
  <si>
    <t>Giavotella</t>
  </si>
  <si>
    <t>Goldschmidt</t>
  </si>
  <si>
    <t>Grandal</t>
  </si>
  <si>
    <t>Guyer</t>
  </si>
  <si>
    <t>Harper</t>
  </si>
  <si>
    <t>Hosmer</t>
  </si>
  <si>
    <t>Iglesias</t>
  </si>
  <si>
    <t>Kipnis</t>
  </si>
  <si>
    <t>Kozma</t>
  </si>
  <si>
    <t>Lavarnway</t>
  </si>
  <si>
    <t>Lawrie</t>
  </si>
  <si>
    <t>LeMahieu</t>
  </si>
  <si>
    <t>Liddi</t>
  </si>
  <si>
    <t>Loewen</t>
  </si>
  <si>
    <t>Lombardozzi</t>
  </si>
  <si>
    <t>Mastroianni</t>
  </si>
  <si>
    <t>Mesoraco</t>
  </si>
  <si>
    <t>Pacheco</t>
  </si>
  <si>
    <t>Paredes</t>
  </si>
  <si>
    <t>Parmelee</t>
  </si>
  <si>
    <t>Parrino</t>
  </si>
  <si>
    <t>Pastornicky</t>
  </si>
  <si>
    <t>Phelps</t>
  </si>
  <si>
    <t>Pill</t>
  </si>
  <si>
    <t>Pina</t>
  </si>
  <si>
    <t>Recker</t>
  </si>
  <si>
    <t>Rizzo</t>
  </si>
  <si>
    <t>Sands</t>
  </si>
  <si>
    <t>Sappelt</t>
  </si>
  <si>
    <t>Satin</t>
  </si>
  <si>
    <t>Seager</t>
  </si>
  <si>
    <t>Sellers</t>
  </si>
  <si>
    <t>Shuck</t>
  </si>
  <si>
    <t>Spears</t>
  </si>
  <si>
    <t>Tekotte</t>
  </si>
  <si>
    <t>Tosoni</t>
  </si>
  <si>
    <t>Trout</t>
  </si>
  <si>
    <t>Adcock</t>
  </si>
  <si>
    <t>Alburquerque</t>
  </si>
  <si>
    <t>Axelrod</t>
  </si>
  <si>
    <t>Beato</t>
  </si>
  <si>
    <t>Beavan</t>
  </si>
  <si>
    <t>Beck</t>
  </si>
  <si>
    <t>Below</t>
  </si>
  <si>
    <t>Betances</t>
  </si>
  <si>
    <t>Billings</t>
  </si>
  <si>
    <t>Brach</t>
  </si>
  <si>
    <t>Brothers</t>
  </si>
  <si>
    <t>Carignan</t>
  </si>
  <si>
    <t>Carreno</t>
  </si>
  <si>
    <t>Chatwood</t>
  </si>
  <si>
    <t>Cleto</t>
  </si>
  <si>
    <t>Cobb</t>
  </si>
  <si>
    <t>Collins</t>
  </si>
  <si>
    <t>Collmenter</t>
  </si>
  <si>
    <t>Crotta</t>
  </si>
  <si>
    <t>Crow</t>
  </si>
  <si>
    <t>Darvish</t>
  </si>
  <si>
    <t>Delabar</t>
  </si>
  <si>
    <t>Dickson</t>
  </si>
  <si>
    <t>Dolis</t>
  </si>
  <si>
    <t>Edlefsen</t>
  </si>
  <si>
    <t>Eovaldi</t>
  </si>
  <si>
    <t>Eppley</t>
  </si>
  <si>
    <t>Farquhar</t>
  </si>
  <si>
    <t>Fiers</t>
  </si>
  <si>
    <t>Garrison</t>
  </si>
  <si>
    <t>Gearrin</t>
  </si>
  <si>
    <t>Godfrey</t>
  </si>
  <si>
    <t>Guerra</t>
  </si>
  <si>
    <t>Hagadone</t>
  </si>
  <si>
    <t>Hamburger</t>
  </si>
  <si>
    <t>Hamren</t>
  </si>
  <si>
    <t>Hand</t>
  </si>
  <si>
    <t>Hendriks</t>
  </si>
  <si>
    <t>Hoey</t>
  </si>
  <si>
    <t>Horst</t>
  </si>
  <si>
    <t>Hottovy</t>
  </si>
  <si>
    <t>Judy</t>
  </si>
  <si>
    <t>Kimball</t>
  </si>
  <si>
    <t>Kluber</t>
  </si>
  <si>
    <t>Lindblom</t>
  </si>
  <si>
    <t>Locke</t>
  </si>
  <si>
    <t>Lueke</t>
  </si>
  <si>
    <t>Lynn</t>
  </si>
  <si>
    <t>Magnuson</t>
  </si>
  <si>
    <t>Mattheus</t>
  </si>
  <si>
    <t>McAllister</t>
  </si>
  <si>
    <t>Miley</t>
  </si>
  <si>
    <t>Milone</t>
  </si>
  <si>
    <t>Moskos</t>
  </si>
  <si>
    <t>Nicasio</t>
  </si>
  <si>
    <t>Noesi</t>
  </si>
  <si>
    <t>Oliveros</t>
  </si>
  <si>
    <t>Oviedo</t>
  </si>
  <si>
    <t>Paterson</t>
  </si>
  <si>
    <t>Peacock</t>
  </si>
  <si>
    <t>Pomeranz</t>
  </si>
  <si>
    <t>Putnam</t>
  </si>
  <si>
    <t>Richards</t>
  </si>
  <si>
    <t>Ruffin</t>
  </si>
  <si>
    <t>Savery</t>
  </si>
  <si>
    <t>Schwimer</t>
  </si>
  <si>
    <t>Schwinden</t>
  </si>
  <si>
    <t>Scribner</t>
  </si>
  <si>
    <t>Severino</t>
  </si>
  <si>
    <t>Shaw</t>
  </si>
  <si>
    <t>Skaggs</t>
  </si>
  <si>
    <t>Spence</t>
  </si>
  <si>
    <t>Stinson</t>
  </si>
  <si>
    <t>Stutes</t>
  </si>
  <si>
    <t>Surkamp</t>
  </si>
  <si>
    <t>Teaford</t>
  </si>
  <si>
    <t>Teheran</t>
  </si>
  <si>
    <t>Vogelsong</t>
  </si>
  <si>
    <t>Wada</t>
  </si>
  <si>
    <t>Waldrop</t>
  </si>
  <si>
    <t>Whelan</t>
  </si>
  <si>
    <t>Wilhelmsen</t>
  </si>
  <si>
    <t>Giancarlo</t>
  </si>
  <si>
    <t>Jemile</t>
  </si>
  <si>
    <t>Endy</t>
  </si>
  <si>
    <t>Dee</t>
  </si>
  <si>
    <t>Salvador</t>
  </si>
  <si>
    <t>Lonnie</t>
  </si>
  <si>
    <t>Ezequiel</t>
  </si>
  <si>
    <t>Rene</t>
  </si>
  <si>
    <t>J.B.</t>
  </si>
  <si>
    <t>Burroughs</t>
  </si>
  <si>
    <t>Cord</t>
  </si>
  <si>
    <t>Trayvon</t>
  </si>
  <si>
    <t>Devin</t>
  </si>
  <si>
    <t>Wilin</t>
  </si>
  <si>
    <t>DJ</t>
  </si>
  <si>
    <t>Adron</t>
  </si>
  <si>
    <t>Fryer</t>
  </si>
  <si>
    <t>Almonte</t>
  </si>
  <si>
    <t>Antoan</t>
  </si>
  <si>
    <t>Leonys</t>
  </si>
  <si>
    <t>Efren</t>
  </si>
  <si>
    <t>Velazquez</t>
  </si>
  <si>
    <t>Head</t>
  </si>
  <si>
    <t>Jerad</t>
  </si>
  <si>
    <t>Cedric</t>
  </si>
  <si>
    <t>Javy</t>
  </si>
  <si>
    <t>Al</t>
  </si>
  <si>
    <t>Rex</t>
  </si>
  <si>
    <t>Louis</t>
  </si>
  <si>
    <t>Rubby</t>
  </si>
  <si>
    <t>Fautino</t>
  </si>
  <si>
    <t>Jerome</t>
  </si>
  <si>
    <t>Henderson</t>
  </si>
  <si>
    <t>Arodys</t>
  </si>
  <si>
    <t>Chance</t>
  </si>
  <si>
    <t>Dylan</t>
  </si>
  <si>
    <t>Randall</t>
  </si>
  <si>
    <t>Atahualpa</t>
  </si>
  <si>
    <t>Addison</t>
  </si>
  <si>
    <t>Trystan</t>
  </si>
  <si>
    <t>Duane</t>
  </si>
  <si>
    <t>Liam</t>
  </si>
  <si>
    <t>Kelvin</t>
  </si>
  <si>
    <t>Kendrys</t>
  </si>
  <si>
    <t>Bryce</t>
  </si>
  <si>
    <t>Norichika</t>
  </si>
  <si>
    <t>Donaldson</t>
  </si>
  <si>
    <t>Flaherty</t>
  </si>
  <si>
    <t>Tracy</t>
  </si>
  <si>
    <t>Gabe</t>
  </si>
  <si>
    <t>Cristian</t>
  </si>
  <si>
    <t>Salazar</t>
  </si>
  <si>
    <t>Oscar</t>
  </si>
  <si>
    <t>Taveras</t>
  </si>
  <si>
    <t>Willy</t>
  </si>
  <si>
    <t>Eugenio</t>
  </si>
  <si>
    <t>Clete</t>
  </si>
  <si>
    <t>Gregor</t>
  </si>
  <si>
    <t>Fields</t>
  </si>
  <si>
    <t>Nava</t>
  </si>
  <si>
    <t>Frandsen</t>
  </si>
  <si>
    <t>Reggie</t>
  </si>
  <si>
    <t>Ryal</t>
  </si>
  <si>
    <t>Rusty</t>
  </si>
  <si>
    <t>Corky</t>
  </si>
  <si>
    <t>Robinzon</t>
  </si>
  <si>
    <t>Feliciano</t>
  </si>
  <si>
    <t>Larish</t>
  </si>
  <si>
    <t>Arias</t>
  </si>
  <si>
    <t>Michel</t>
  </si>
  <si>
    <t>Clement</t>
  </si>
  <si>
    <t>Carson</t>
  </si>
  <si>
    <t>Barden</t>
  </si>
  <si>
    <t>Manzella</t>
  </si>
  <si>
    <t>Hester</t>
  </si>
  <si>
    <t>Tuiasosopo</t>
  </si>
  <si>
    <t>Macias</t>
  </si>
  <si>
    <t>Ozzie</t>
  </si>
  <si>
    <t>Colin</t>
  </si>
  <si>
    <t>Maysonet</t>
  </si>
  <si>
    <t>Carlin</t>
  </si>
  <si>
    <t>Lars</t>
  </si>
  <si>
    <t>Tolleson</t>
  </si>
  <si>
    <t>Russo</t>
  </si>
  <si>
    <t>Jarrett</t>
  </si>
  <si>
    <t>Hoover</t>
  </si>
  <si>
    <t>Zawadzki</t>
  </si>
  <si>
    <t>Welington</t>
  </si>
  <si>
    <t>Barfield</t>
  </si>
  <si>
    <t>Jamie</t>
  </si>
  <si>
    <t>Wyatt</t>
  </si>
  <si>
    <t>Quiroz</t>
  </si>
  <si>
    <t>Argenis</t>
  </si>
  <si>
    <t>Luna</t>
  </si>
  <si>
    <t>May</t>
  </si>
  <si>
    <t>Huffman</t>
  </si>
  <si>
    <t>Rhyne</t>
  </si>
  <si>
    <t>Clevlen</t>
  </si>
  <si>
    <t>Rohlinger</t>
  </si>
  <si>
    <t>Barrett</t>
  </si>
  <si>
    <t>Blalock</t>
  </si>
  <si>
    <t>Terry</t>
  </si>
  <si>
    <t>Oswaldo</t>
  </si>
  <si>
    <t>Petit</t>
  </si>
  <si>
    <t>Gregorio</t>
  </si>
  <si>
    <t>Yu</t>
  </si>
  <si>
    <t>Wei-Yin</t>
  </si>
  <si>
    <t>Johan</t>
  </si>
  <si>
    <t>Iwakuma</t>
  </si>
  <si>
    <t>Hisashi</t>
  </si>
  <si>
    <t>Jacob</t>
  </si>
  <si>
    <t>Bauer</t>
  </si>
  <si>
    <t>Belisario</t>
  </si>
  <si>
    <t>Ronald</t>
  </si>
  <si>
    <t>Hultzen</t>
  </si>
  <si>
    <t>Corpas</t>
  </si>
  <si>
    <t>Meyer</t>
  </si>
  <si>
    <t>Silva</t>
  </si>
  <si>
    <t>Figueroa</t>
  </si>
  <si>
    <t>Pinto</t>
  </si>
  <si>
    <t>Jensen</t>
  </si>
  <si>
    <t>Vin</t>
  </si>
  <si>
    <t>Aardsma</t>
  </si>
  <si>
    <t>Miner</t>
  </si>
  <si>
    <t>Ron</t>
  </si>
  <si>
    <t>Elmer</t>
  </si>
  <si>
    <t>Springer</t>
  </si>
  <si>
    <t>French</t>
  </si>
  <si>
    <t>Eddie</t>
  </si>
  <si>
    <t>Boyer</t>
  </si>
  <si>
    <t>Blaine</t>
  </si>
  <si>
    <t>Stokes</t>
  </si>
  <si>
    <t>Albaladejo</t>
  </si>
  <si>
    <t>Leo</t>
  </si>
  <si>
    <t>Denny</t>
  </si>
  <si>
    <t>Gallagher</t>
  </si>
  <si>
    <t>Damaso</t>
  </si>
  <si>
    <t>Martis</t>
  </si>
  <si>
    <t>Shairon</t>
  </si>
  <si>
    <t>Robbie</t>
  </si>
  <si>
    <t>Roman</t>
  </si>
  <si>
    <t>Yusmeiro</t>
  </si>
  <si>
    <t>Germano</t>
  </si>
  <si>
    <t>Tavarez</t>
  </si>
  <si>
    <t>Julian</t>
  </si>
  <si>
    <t>Alan</t>
  </si>
  <si>
    <t>Steven</t>
  </si>
  <si>
    <t>Kanekoa</t>
  </si>
  <si>
    <t>Rincon</t>
  </si>
  <si>
    <t>Buckner</t>
  </si>
  <si>
    <t>Burns</t>
  </si>
  <si>
    <t>Perdomo</t>
  </si>
  <si>
    <t>Figaro</t>
  </si>
  <si>
    <t>Ambriz</t>
  </si>
  <si>
    <t>Loux</t>
  </si>
  <si>
    <t>Dennis</t>
  </si>
  <si>
    <t>Edwar</t>
  </si>
  <si>
    <t>Rommie</t>
  </si>
  <si>
    <t>Henn</t>
  </si>
  <si>
    <t>Jenrry</t>
  </si>
  <si>
    <t>Moreno</t>
  </si>
  <si>
    <t>Gregory</t>
  </si>
  <si>
    <t>Dale</t>
  </si>
  <si>
    <t>Hansen</t>
  </si>
  <si>
    <t>Manuel</t>
  </si>
  <si>
    <t>Colome</t>
  </si>
  <si>
    <t>Villar</t>
  </si>
  <si>
    <t>Jairo</t>
  </si>
  <si>
    <t>Fien</t>
  </si>
  <si>
    <t>Coello</t>
  </si>
  <si>
    <t>Cotts</t>
  </si>
  <si>
    <t>Neal</t>
  </si>
  <si>
    <t>Bootcheck</t>
  </si>
  <si>
    <t>Tucker</t>
  </si>
  <si>
    <t xml:space="preserve">OF   </t>
  </si>
  <si>
    <t xml:space="preserve">SEA  </t>
  </si>
  <si>
    <t xml:space="preserve">2B   </t>
  </si>
  <si>
    <t xml:space="preserve">STL  </t>
  </si>
  <si>
    <t xml:space="preserve">1B   </t>
  </si>
  <si>
    <t xml:space="preserve">OAK  </t>
  </si>
  <si>
    <t xml:space="preserve">SD   </t>
  </si>
  <si>
    <t xml:space="preserve">PIT  </t>
  </si>
  <si>
    <t xml:space="preserve">3B   </t>
  </si>
  <si>
    <t xml:space="preserve">BOS  </t>
  </si>
  <si>
    <t xml:space="preserve">TEX  </t>
  </si>
  <si>
    <t xml:space="preserve">SS   </t>
  </si>
  <si>
    <t xml:space="preserve">MIL  </t>
  </si>
  <si>
    <t xml:space="preserve">COL  </t>
  </si>
  <si>
    <t xml:space="preserve">C    </t>
  </si>
  <si>
    <t xml:space="preserve">DET  </t>
  </si>
  <si>
    <t>CHI-N</t>
  </si>
  <si>
    <t xml:space="preserve">NY-N </t>
  </si>
  <si>
    <t xml:space="preserve">TB   </t>
  </si>
  <si>
    <t xml:space="preserve">KC   </t>
  </si>
  <si>
    <t xml:space="preserve">AZ   </t>
  </si>
  <si>
    <t xml:space="preserve">ATL  </t>
  </si>
  <si>
    <t xml:space="preserve">CLE  </t>
  </si>
  <si>
    <t xml:space="preserve">NY-A </t>
  </si>
  <si>
    <t xml:space="preserve">MIN  </t>
  </si>
  <si>
    <t>Cespedes</t>
  </si>
  <si>
    <t>Yoenis</t>
  </si>
  <si>
    <t>Cox</t>
  </si>
  <si>
    <t>Decker</t>
  </si>
  <si>
    <t>Jaff</t>
  </si>
  <si>
    <t>Gindl</t>
  </si>
  <si>
    <t>Caleb</t>
  </si>
  <si>
    <t>Yasmani</t>
  </si>
  <si>
    <t>Howie</t>
  </si>
  <si>
    <t>Starling</t>
  </si>
  <si>
    <t>Middlebrooks</t>
  </si>
  <si>
    <t>Nieuwenhuis</t>
  </si>
  <si>
    <t>Kirk</t>
  </si>
  <si>
    <t>Valdespin</t>
  </si>
  <si>
    <t>Jordany</t>
  </si>
  <si>
    <t>Weglarz</t>
  </si>
  <si>
    <t>Dellin</t>
  </si>
  <si>
    <t>Boxberger</t>
  </si>
  <si>
    <t>Erlin</t>
  </si>
  <si>
    <t>Shelby</t>
  </si>
  <si>
    <t>Matthew</t>
  </si>
  <si>
    <t>Wily</t>
  </si>
  <si>
    <t>Joseph</t>
  </si>
  <si>
    <t>Wieland</t>
  </si>
  <si>
    <t>Darin</t>
  </si>
  <si>
    <t>Jermaine</t>
  </si>
  <si>
    <t>Konrad</t>
  </si>
  <si>
    <t>P</t>
  </si>
  <si>
    <t>Maikel</t>
  </si>
  <si>
    <t>Jhan</t>
  </si>
  <si>
    <t>Elih</t>
  </si>
  <si>
    <t>Rutledge</t>
  </si>
  <si>
    <t>Berry</t>
  </si>
  <si>
    <t>Quintin</t>
  </si>
  <si>
    <t>Dozier</t>
  </si>
  <si>
    <t>Solano</t>
  </si>
  <si>
    <t>Donovan</t>
  </si>
  <si>
    <t>Machado</t>
  </si>
  <si>
    <t>Simmons</t>
  </si>
  <si>
    <t>Andrelton</t>
  </si>
  <si>
    <t>Galvis</t>
  </si>
  <si>
    <t>Marwin</t>
  </si>
  <si>
    <t>Elian</t>
  </si>
  <si>
    <t>Segura</t>
  </si>
  <si>
    <t>Jean</t>
  </si>
  <si>
    <t>Quintanilla</t>
  </si>
  <si>
    <t>Brantly</t>
  </si>
  <si>
    <t>Gose</t>
  </si>
  <si>
    <t>Eaton</t>
  </si>
  <si>
    <t>Mauro</t>
  </si>
  <si>
    <t>Gorkys</t>
  </si>
  <si>
    <t>Falu</t>
  </si>
  <si>
    <t>Irving</t>
  </si>
  <si>
    <t>Sierra</t>
  </si>
  <si>
    <t>Moises</t>
  </si>
  <si>
    <t>Pollock</t>
  </si>
  <si>
    <t>Hechavarria</t>
  </si>
  <si>
    <t>Adeiny</t>
  </si>
  <si>
    <t>Avery</t>
  </si>
  <si>
    <t>Bianchi</t>
  </si>
  <si>
    <t>Yan</t>
  </si>
  <si>
    <t>Kawasaki</t>
  </si>
  <si>
    <t>Munenori</t>
  </si>
  <si>
    <t>Lew</t>
  </si>
  <si>
    <t>Jhonatan</t>
  </si>
  <si>
    <t>Ruf</t>
  </si>
  <si>
    <t>McBride</t>
  </si>
  <si>
    <t>Lough</t>
  </si>
  <si>
    <t>Mercer</t>
  </si>
  <si>
    <t>Jordy</t>
  </si>
  <si>
    <t>Elmore</t>
  </si>
  <si>
    <t>Holt</t>
  </si>
  <si>
    <t>Brock</t>
  </si>
  <si>
    <t>Hague</t>
  </si>
  <si>
    <t>Komatsu</t>
  </si>
  <si>
    <t>Barnes</t>
  </si>
  <si>
    <t>Avisail</t>
  </si>
  <si>
    <t>Olmedo</t>
  </si>
  <si>
    <t>Phipps</t>
  </si>
  <si>
    <t>Denis</t>
  </si>
  <si>
    <t>Triunfel</t>
  </si>
  <si>
    <t>Jacobs</t>
  </si>
  <si>
    <t>Profar</t>
  </si>
  <si>
    <t>Jurickson</t>
  </si>
  <si>
    <t>Vitters</t>
  </si>
  <si>
    <t>Castellanos</t>
  </si>
  <si>
    <t>Eury</t>
  </si>
  <si>
    <t>Leon</t>
  </si>
  <si>
    <t>Calhoun</t>
  </si>
  <si>
    <t>Kole</t>
  </si>
  <si>
    <t>Holaday</t>
  </si>
  <si>
    <t>Olt</t>
  </si>
  <si>
    <t>Eddy</t>
  </si>
  <si>
    <t>Gregorius</t>
  </si>
  <si>
    <t>Didi</t>
  </si>
  <si>
    <t>Boscan</t>
  </si>
  <si>
    <t>Lalli</t>
  </si>
  <si>
    <t>Mesa</t>
  </si>
  <si>
    <t>Negron</t>
  </si>
  <si>
    <t>Hernan</t>
  </si>
  <si>
    <t>Ortega</t>
  </si>
  <si>
    <t>Lerud</t>
  </si>
  <si>
    <t>Exposito</t>
  </si>
  <si>
    <t>Belnome</t>
  </si>
  <si>
    <t>Vincent</t>
  </si>
  <si>
    <t>Lollis</t>
  </si>
  <si>
    <t>Pinkney</t>
  </si>
  <si>
    <t>Alton</t>
  </si>
  <si>
    <t>Rapoport</t>
  </si>
  <si>
    <t>Beckwith</t>
  </si>
  <si>
    <t>William</t>
  </si>
  <si>
    <t>Cecchini</t>
  </si>
  <si>
    <t>Garin</t>
  </si>
  <si>
    <t>Porter</t>
  </si>
  <si>
    <t>Merrifield</t>
  </si>
  <si>
    <t>Whit</t>
  </si>
  <si>
    <t>Robbins</t>
  </si>
  <si>
    <t>Hathaway</t>
  </si>
  <si>
    <t>Benjamin</t>
  </si>
  <si>
    <t>Rahl</t>
  </si>
  <si>
    <t>Yepez</t>
  </si>
  <si>
    <t>Kellen</t>
  </si>
  <si>
    <t>Krum</t>
  </si>
  <si>
    <t>Swift</t>
  </si>
  <si>
    <t>King</t>
  </si>
  <si>
    <t>Semien</t>
  </si>
  <si>
    <t>Vroman</t>
  </si>
  <si>
    <t>Douglas</t>
  </si>
  <si>
    <t>Osvaldo</t>
  </si>
  <si>
    <t>Byrne</t>
  </si>
  <si>
    <t>Auer</t>
  </si>
  <si>
    <t>Franco</t>
  </si>
  <si>
    <t>Statia</t>
  </si>
  <si>
    <t>Hainley</t>
  </si>
  <si>
    <t>Vucinich</t>
  </si>
  <si>
    <t>Shea</t>
  </si>
  <si>
    <t>McCraw</t>
  </si>
  <si>
    <t>Laurent</t>
  </si>
  <si>
    <t>Chandler</t>
  </si>
  <si>
    <t>Curry</t>
  </si>
  <si>
    <t>Schnurstein</t>
  </si>
  <si>
    <t>Patrick</t>
  </si>
  <si>
    <t>Rogelstad</t>
  </si>
  <si>
    <t>Marseco</t>
  </si>
  <si>
    <t>Pinckney</t>
  </si>
  <si>
    <t>Ferrer</t>
  </si>
  <si>
    <t>Yelich</t>
  </si>
  <si>
    <t>Whitaker</t>
  </si>
  <si>
    <t>Deglan</t>
  </si>
  <si>
    <t>Kellin</t>
  </si>
  <si>
    <t>Walter</t>
  </si>
  <si>
    <t>Chester</t>
  </si>
  <si>
    <t>Leyland</t>
  </si>
  <si>
    <t>Calderone</t>
  </si>
  <si>
    <t>Biell</t>
  </si>
  <si>
    <t>Vogt</t>
  </si>
  <si>
    <t>Fairley</t>
  </si>
  <si>
    <t>Wendell</t>
  </si>
  <si>
    <t>Kleinknecht</t>
  </si>
  <si>
    <t>Ricardo</t>
  </si>
  <si>
    <t>Gumbs</t>
  </si>
  <si>
    <t>Angelo</t>
  </si>
  <si>
    <t>Corcino</t>
  </si>
  <si>
    <t>Sexton</t>
  </si>
  <si>
    <t>Tovar</t>
  </si>
  <si>
    <t>Wilfredo</t>
  </si>
  <si>
    <t>Jonel</t>
  </si>
  <si>
    <t>Mercado</t>
  </si>
  <si>
    <t>Younger</t>
  </si>
  <si>
    <t>Kjeldgaard</t>
  </si>
  <si>
    <t>Becker</t>
  </si>
  <si>
    <t>Long</t>
  </si>
  <si>
    <t>Bloxom</t>
  </si>
  <si>
    <t>Keowen</t>
  </si>
  <si>
    <t>Kade</t>
  </si>
  <si>
    <t>Washington</t>
  </si>
  <si>
    <t>Demetrius</t>
  </si>
  <si>
    <t>Guevara</t>
  </si>
  <si>
    <t>Rendon</t>
  </si>
  <si>
    <t>Bigley</t>
  </si>
  <si>
    <t>Alfred</t>
  </si>
  <si>
    <t>Pham</t>
  </si>
  <si>
    <t>Concepcion</t>
  </si>
  <si>
    <t>Correa</t>
  </si>
  <si>
    <t>Kody</t>
  </si>
  <si>
    <t>Ringe</t>
  </si>
  <si>
    <t>Bock</t>
  </si>
  <si>
    <t>Lizahio</t>
  </si>
  <si>
    <t>Ramoncito</t>
  </si>
  <si>
    <t>Hoying</t>
  </si>
  <si>
    <t>Dolenc</t>
  </si>
  <si>
    <t>Place</t>
  </si>
  <si>
    <t>Stromsmoe</t>
  </si>
  <si>
    <t>Skyler</t>
  </si>
  <si>
    <t>Hrynio</t>
  </si>
  <si>
    <t>Adair</t>
  </si>
  <si>
    <t>Urena</t>
  </si>
  <si>
    <t>Finegan</t>
  </si>
  <si>
    <t>Cartwright</t>
  </si>
  <si>
    <t>Rowell</t>
  </si>
  <si>
    <t>Cuthbert</t>
  </si>
  <si>
    <t>Cheslor</t>
  </si>
  <si>
    <t>Duran</t>
  </si>
  <si>
    <t>Alfaro</t>
  </si>
  <si>
    <t>McQuade</t>
  </si>
  <si>
    <t>Cornejo</t>
  </si>
  <si>
    <t>Nicholas</t>
  </si>
  <si>
    <t>Peraza</t>
  </si>
  <si>
    <t>Retherford</t>
  </si>
  <si>
    <t>Nowak</t>
  </si>
  <si>
    <t>Gac</t>
  </si>
  <si>
    <t>Sherrod</t>
  </si>
  <si>
    <t>Adduci</t>
  </si>
  <si>
    <t>Cipriano</t>
  </si>
  <si>
    <t>Tugwell</t>
  </si>
  <si>
    <t>Torrez</t>
  </si>
  <si>
    <t>Raoul</t>
  </si>
  <si>
    <t>Septimo</t>
  </si>
  <si>
    <t>Murton</t>
  </si>
  <si>
    <t>Wunderlich</t>
  </si>
  <si>
    <t>Phillip</t>
  </si>
  <si>
    <t>House</t>
  </si>
  <si>
    <t>Battle</t>
  </si>
  <si>
    <t>Timothy</t>
  </si>
  <si>
    <t>Bladergroen</t>
  </si>
  <si>
    <t>Nicolas</t>
  </si>
  <si>
    <t>Kroski</t>
  </si>
  <si>
    <t>Hazelbaker</t>
  </si>
  <si>
    <t>Bannon</t>
  </si>
  <si>
    <t>Yorman</t>
  </si>
  <si>
    <t>Noriega</t>
  </si>
  <si>
    <t>Gabriel</t>
  </si>
  <si>
    <t>Thibault</t>
  </si>
  <si>
    <t>Kiel</t>
  </si>
  <si>
    <t>Tarleton</t>
  </si>
  <si>
    <t>Davidson</t>
  </si>
  <si>
    <t>Colamarino</t>
  </si>
  <si>
    <t>Brant</t>
  </si>
  <si>
    <t>Chiaffredo</t>
  </si>
  <si>
    <t>Gosewisch</t>
  </si>
  <si>
    <t>Tuffy</t>
  </si>
  <si>
    <t>Sherlock</t>
  </si>
  <si>
    <t>Pounds</t>
  </si>
  <si>
    <t>Brito</t>
  </si>
  <si>
    <t>Schaeffer</t>
  </si>
  <si>
    <t>Warren</t>
  </si>
  <si>
    <t>Erickson</t>
  </si>
  <si>
    <t>Bo</t>
  </si>
  <si>
    <t>Hallberg</t>
  </si>
  <si>
    <t>Burgamy</t>
  </si>
  <si>
    <t>Cota</t>
  </si>
  <si>
    <t>Crosby</t>
  </si>
  <si>
    <t>McConnell</t>
  </si>
  <si>
    <t>Christopher</t>
  </si>
  <si>
    <t>Eibner</t>
  </si>
  <si>
    <t>Aderlin</t>
  </si>
  <si>
    <t>Senreiso</t>
  </si>
  <si>
    <t>Rojas</t>
  </si>
  <si>
    <t>Nestor</t>
  </si>
  <si>
    <t>Wiley</t>
  </si>
  <si>
    <t>Keenan</t>
  </si>
  <si>
    <t>Bibbs</t>
  </si>
  <si>
    <t>Kennard</t>
  </si>
  <si>
    <t>Minicozzi</t>
  </si>
  <si>
    <t>Minges</t>
  </si>
  <si>
    <t>Trey</t>
  </si>
  <si>
    <t>Ozuna</t>
  </si>
  <si>
    <t>Neda</t>
  </si>
  <si>
    <t>Cavazos-Galvez</t>
  </si>
  <si>
    <t>Kindel</t>
  </si>
  <si>
    <t>Trejo</t>
  </si>
  <si>
    <t>Hager</t>
  </si>
  <si>
    <t>Leer</t>
  </si>
  <si>
    <t>Szczur</t>
  </si>
  <si>
    <t>Eigsti</t>
  </si>
  <si>
    <t>Pertusati</t>
  </si>
  <si>
    <t>Lindsey</t>
  </si>
  <si>
    <t>Leslie</t>
  </si>
  <si>
    <t>Swauger</t>
  </si>
  <si>
    <t>Sollmann</t>
  </si>
  <si>
    <t>Grichuk</t>
  </si>
  <si>
    <t>Randal</t>
  </si>
  <si>
    <t>Grove</t>
  </si>
  <si>
    <t>Made</t>
  </si>
  <si>
    <t>Ash</t>
  </si>
  <si>
    <t>Ismael</t>
  </si>
  <si>
    <t>Gibbs</t>
  </si>
  <si>
    <t>Armitage</t>
  </si>
  <si>
    <t>Knoedler</t>
  </si>
  <si>
    <t>Ibarra</t>
  </si>
  <si>
    <t>Limonta</t>
  </si>
  <si>
    <t>Fernandez</t>
  </si>
  <si>
    <t>Rohan</t>
  </si>
  <si>
    <t>Tila</t>
  </si>
  <si>
    <t>Wabick</t>
  </si>
  <si>
    <t>Canha</t>
  </si>
  <si>
    <t>Farrell</t>
  </si>
  <si>
    <t>Coats</t>
  </si>
  <si>
    <t>Klemm</t>
  </si>
  <si>
    <t>Pederson</t>
  </si>
  <si>
    <t>Joc</t>
  </si>
  <si>
    <t>Zapata</t>
  </si>
  <si>
    <t>Wilmer</t>
  </si>
  <si>
    <t>Pedroza</t>
  </si>
  <si>
    <t>Quinones</t>
  </si>
  <si>
    <t>Dragicevich</t>
  </si>
  <si>
    <t>Bichette</t>
  </si>
  <si>
    <t>Dante</t>
  </si>
  <si>
    <t>Stoneburner</t>
  </si>
  <si>
    <t>Hitchcox</t>
  </si>
  <si>
    <t>Rowlett</t>
  </si>
  <si>
    <t>Odor</t>
  </si>
  <si>
    <t>Rougned</t>
  </si>
  <si>
    <t>Coon</t>
  </si>
  <si>
    <t>Lavin</t>
  </si>
  <si>
    <t>Ahrens</t>
  </si>
  <si>
    <t>Giles</t>
  </si>
  <si>
    <t>Almanzar</t>
  </si>
  <si>
    <t>Kunda</t>
  </si>
  <si>
    <t>Skipworth</t>
  </si>
  <si>
    <t>Leandro</t>
  </si>
  <si>
    <t>Mier</t>
  </si>
  <si>
    <t>Jiovanni</t>
  </si>
  <si>
    <t>Lambin</t>
  </si>
  <si>
    <t>Sumi</t>
  </si>
  <si>
    <t>Ikko</t>
  </si>
  <si>
    <t>Greer</t>
  </si>
  <si>
    <t>Friday</t>
  </si>
  <si>
    <t>Dore</t>
  </si>
  <si>
    <t>Kennelly</t>
  </si>
  <si>
    <t>Fleisher</t>
  </si>
  <si>
    <t>Harvey</t>
  </si>
  <si>
    <t>Natoli</t>
  </si>
  <si>
    <t>Arnold</t>
  </si>
  <si>
    <t>Bolden</t>
  </si>
  <si>
    <t>Varner</t>
  </si>
  <si>
    <t>Gary</t>
  </si>
  <si>
    <t>Suomi</t>
  </si>
  <si>
    <t>Paco</t>
  </si>
  <si>
    <t>Marks</t>
  </si>
  <si>
    <t>Negrych</t>
  </si>
  <si>
    <t>Oduber</t>
  </si>
  <si>
    <t>Randolph</t>
  </si>
  <si>
    <t>Sano</t>
  </si>
  <si>
    <t>Mel</t>
  </si>
  <si>
    <t>Pope</t>
  </si>
  <si>
    <t>Deschaine</t>
  </si>
  <si>
    <t>Gronauer</t>
  </si>
  <si>
    <t>Kai</t>
  </si>
  <si>
    <t>Paiml</t>
  </si>
  <si>
    <t>Zunino</t>
  </si>
  <si>
    <t>Spann</t>
  </si>
  <si>
    <t>Cordell</t>
  </si>
  <si>
    <t>Vogelbach</t>
  </si>
  <si>
    <t>Klimas</t>
  </si>
  <si>
    <t>Majewski</t>
  </si>
  <si>
    <t>Francia</t>
  </si>
  <si>
    <t>Clark</t>
  </si>
  <si>
    <t>Gerrard</t>
  </si>
  <si>
    <t>Yordy</t>
  </si>
  <si>
    <t>Skelton</t>
  </si>
  <si>
    <t>Langaigne</t>
  </si>
  <si>
    <t>Selwyn</t>
  </si>
  <si>
    <t>Robi</t>
  </si>
  <si>
    <t>Easley</t>
  </si>
  <si>
    <t>Ed</t>
  </si>
  <si>
    <t>Drennen</t>
  </si>
  <si>
    <t>Affronti</t>
  </si>
  <si>
    <t>Raddy</t>
  </si>
  <si>
    <t>Courtney</t>
  </si>
  <si>
    <t>Bethancourt</t>
  </si>
  <si>
    <t>Shoemaker</t>
  </si>
  <si>
    <t>Brady</t>
  </si>
  <si>
    <t>Haynes</t>
  </si>
  <si>
    <t>Dayleg</t>
  </si>
  <si>
    <t>Terrence</t>
  </si>
  <si>
    <t>Rayner</t>
  </si>
  <si>
    <t>Ozga</t>
  </si>
  <si>
    <t>Leger</t>
  </si>
  <si>
    <t>Biery</t>
  </si>
  <si>
    <t>Kentrail</t>
  </si>
  <si>
    <t>Yount</t>
  </si>
  <si>
    <t>Johnathan</t>
  </si>
  <si>
    <t>Bolivar</t>
  </si>
  <si>
    <t>Rymer</t>
  </si>
  <si>
    <t>Puckett</t>
  </si>
  <si>
    <t>Domoromo</t>
  </si>
  <si>
    <t>Roberto</t>
  </si>
  <si>
    <t>Stang</t>
  </si>
  <si>
    <t>Lansford</t>
  </si>
  <si>
    <t>Joshua</t>
  </si>
  <si>
    <t>Watts</t>
  </si>
  <si>
    <t>Kristopher</t>
  </si>
  <si>
    <t>Tanos</t>
  </si>
  <si>
    <t>Cerda</t>
  </si>
  <si>
    <t>Nimmo</t>
  </si>
  <si>
    <t>Spring</t>
  </si>
  <si>
    <t>Gillies</t>
  </si>
  <si>
    <t>Bear</t>
  </si>
  <si>
    <t>Widlansky</t>
  </si>
  <si>
    <t>Engel</t>
  </si>
  <si>
    <t>Longmire</t>
  </si>
  <si>
    <t>Gardenhire</t>
  </si>
  <si>
    <t>Toby</t>
  </si>
  <si>
    <t>Munhall</t>
  </si>
  <si>
    <t>Moye</t>
  </si>
  <si>
    <t>Wates</t>
  </si>
  <si>
    <t>Barnhart</t>
  </si>
  <si>
    <t>Iribarren</t>
  </si>
  <si>
    <t>Morris</t>
  </si>
  <si>
    <t>Matulia</t>
  </si>
  <si>
    <t>Brahiam</t>
  </si>
  <si>
    <t>Susdorf</t>
  </si>
  <si>
    <t>O'Malley</t>
  </si>
  <si>
    <t>Crosta</t>
  </si>
  <si>
    <t>Borgues</t>
  </si>
  <si>
    <t>Smaily</t>
  </si>
  <si>
    <t>Wong</t>
  </si>
  <si>
    <t>Kolten</t>
  </si>
  <si>
    <t>Aliotti</t>
  </si>
  <si>
    <t>Allan</t>
  </si>
  <si>
    <t>Stocco</t>
  </si>
  <si>
    <t>Krick</t>
  </si>
  <si>
    <t>Durham</t>
  </si>
  <si>
    <t>Roache</t>
  </si>
  <si>
    <t>Pritz</t>
  </si>
  <si>
    <t>Delmonico</t>
  </si>
  <si>
    <t>Brossman</t>
  </si>
  <si>
    <t>Gaetti</t>
  </si>
  <si>
    <t>Murrill</t>
  </si>
  <si>
    <t>Corban</t>
  </si>
  <si>
    <t>Rozema</t>
  </si>
  <si>
    <t>Canham</t>
  </si>
  <si>
    <t>Holmberg</t>
  </si>
  <si>
    <t>Kenneth</t>
  </si>
  <si>
    <t>Silverio</t>
  </si>
  <si>
    <t>Clarke</t>
  </si>
  <si>
    <t>Chevy</t>
  </si>
  <si>
    <t>Mirabal</t>
  </si>
  <si>
    <t>Sinisi</t>
  </si>
  <si>
    <t>Vince</t>
  </si>
  <si>
    <t>Whitrock</t>
  </si>
  <si>
    <t>Stanley</t>
  </si>
  <si>
    <t>Whittleman</t>
  </si>
  <si>
    <t>Zoilo</t>
  </si>
  <si>
    <t>Keoni</t>
  </si>
  <si>
    <t>Eure</t>
  </si>
  <si>
    <t>Jeffrey</t>
  </si>
  <si>
    <t>Sharp</t>
  </si>
  <si>
    <t>Anton</t>
  </si>
  <si>
    <t>Means</t>
  </si>
  <si>
    <t>Pavkovich</t>
  </si>
  <si>
    <t>Quintana</t>
  </si>
  <si>
    <t>Spina</t>
  </si>
  <si>
    <t>Osuna</t>
  </si>
  <si>
    <t>Renny</t>
  </si>
  <si>
    <t>Ambort</t>
  </si>
  <si>
    <t>Cabral</t>
  </si>
  <si>
    <t>Rine</t>
  </si>
  <si>
    <t>Jarod</t>
  </si>
  <si>
    <t>Cumberbatch</t>
  </si>
  <si>
    <t>Rodri</t>
  </si>
  <si>
    <t>Matty</t>
  </si>
  <si>
    <t>Sheely</t>
  </si>
  <si>
    <t>Mason</t>
  </si>
  <si>
    <t>Galloway</t>
  </si>
  <si>
    <t>Isaac</t>
  </si>
  <si>
    <t>Yadiel</t>
  </si>
  <si>
    <t>Lane</t>
  </si>
  <si>
    <t>Grayson</t>
  </si>
  <si>
    <t>Larry</t>
  </si>
  <si>
    <t>Burgess</t>
  </si>
  <si>
    <t>Keyes</t>
  </si>
  <si>
    <t>Monzon</t>
  </si>
  <si>
    <t>Hewitt</t>
  </si>
  <si>
    <t>Hunt</t>
  </si>
  <si>
    <t>Chalk</t>
  </si>
  <si>
    <t>Choice</t>
  </si>
  <si>
    <t>Ketel</t>
  </si>
  <si>
    <t>Clemens</t>
  </si>
  <si>
    <t>Koby</t>
  </si>
  <si>
    <t>Casali</t>
  </si>
  <si>
    <t>Curt</t>
  </si>
  <si>
    <t>Romak</t>
  </si>
  <si>
    <t>Latimore</t>
  </si>
  <si>
    <t>Mayora</t>
  </si>
  <si>
    <t>Cates</t>
  </si>
  <si>
    <t>Krizan</t>
  </si>
  <si>
    <t>Leahy</t>
  </si>
  <si>
    <t>Jackie</t>
  </si>
  <si>
    <t>Wimberly</t>
  </si>
  <si>
    <t>Jefry</t>
  </si>
  <si>
    <t>Lo</t>
  </si>
  <si>
    <t>Skole</t>
  </si>
  <si>
    <t>Loy</t>
  </si>
  <si>
    <t>Manzanillo</t>
  </si>
  <si>
    <t>Rams</t>
  </si>
  <si>
    <t>Gallego</t>
  </si>
  <si>
    <t>Niko</t>
  </si>
  <si>
    <t>Portes</t>
  </si>
  <si>
    <t>Amaya</t>
  </si>
  <si>
    <t>Gioskar</t>
  </si>
  <si>
    <t>Duenas</t>
  </si>
  <si>
    <t>Milver</t>
  </si>
  <si>
    <t>DeVoss</t>
  </si>
  <si>
    <t>Zeke</t>
  </si>
  <si>
    <t>Jenkins</t>
  </si>
  <si>
    <t>Mooney</t>
  </si>
  <si>
    <t>Scruggs</t>
  </si>
  <si>
    <t>Andersen</t>
  </si>
  <si>
    <t>Clifford</t>
  </si>
  <si>
    <t>Berberet</t>
  </si>
  <si>
    <t>Manriquez</t>
  </si>
  <si>
    <t>Salomon</t>
  </si>
  <si>
    <t>Mendonca</t>
  </si>
  <si>
    <t>Dixon</t>
  </si>
  <si>
    <t>Lutz</t>
  </si>
  <si>
    <t>Sitzman</t>
  </si>
  <si>
    <t>Shaffer</t>
  </si>
  <si>
    <t>Richie</t>
  </si>
  <si>
    <t>Chiang</t>
  </si>
  <si>
    <t>Chih-Hsien</t>
  </si>
  <si>
    <t>Sedbrook</t>
  </si>
  <si>
    <t>Colt</t>
  </si>
  <si>
    <t>Colligan</t>
  </si>
  <si>
    <t>Goins</t>
  </si>
  <si>
    <t>Albernaz</t>
  </si>
  <si>
    <t>Breen</t>
  </si>
  <si>
    <t>McMillan</t>
  </si>
  <si>
    <t>Tweedy</t>
  </si>
  <si>
    <t>Jamieson</t>
  </si>
  <si>
    <t>Bernard</t>
  </si>
  <si>
    <t>Slack</t>
  </si>
  <si>
    <t>Mahoney</t>
  </si>
  <si>
    <t>Nash</t>
  </si>
  <si>
    <t>Telvin</t>
  </si>
  <si>
    <t>Timmons</t>
  </si>
  <si>
    <t>Calfee</t>
  </si>
  <si>
    <t>Brenton</t>
  </si>
  <si>
    <t>Salgado</t>
  </si>
  <si>
    <t>Bonilla</t>
  </si>
  <si>
    <t>Leury</t>
  </si>
  <si>
    <t>Farnham</t>
  </si>
  <si>
    <t>Redman</t>
  </si>
  <si>
    <t>Aponte</t>
  </si>
  <si>
    <t>Asche</t>
  </si>
  <si>
    <t>Fermin</t>
  </si>
  <si>
    <t>Reymond</t>
  </si>
  <si>
    <t>Rieger</t>
  </si>
  <si>
    <t>Kaczrowski</t>
  </si>
  <si>
    <t>Sanz</t>
  </si>
  <si>
    <t>Oropesa</t>
  </si>
  <si>
    <t>Camacaro</t>
  </si>
  <si>
    <t>Daron</t>
  </si>
  <si>
    <t>Hagerty</t>
  </si>
  <si>
    <t>Ellison</t>
  </si>
  <si>
    <t>Wayment</t>
  </si>
  <si>
    <t>Kory</t>
  </si>
  <si>
    <t>Trayce</t>
  </si>
  <si>
    <t>Scelfo</t>
  </si>
  <si>
    <t>Niuman</t>
  </si>
  <si>
    <t>LaPensee</t>
  </si>
  <si>
    <t>Hedges</t>
  </si>
  <si>
    <t>Schweiger</t>
  </si>
  <si>
    <t>Granadillo</t>
  </si>
  <si>
    <t>Mount</t>
  </si>
  <si>
    <t>Rivero</t>
  </si>
  <si>
    <t>Zachary</t>
  </si>
  <si>
    <t>Maples</t>
  </si>
  <si>
    <t>Collaro</t>
  </si>
  <si>
    <t>Montilla</t>
  </si>
  <si>
    <t>Angelberth</t>
  </si>
  <si>
    <t>Westmoreland</t>
  </si>
  <si>
    <t>Rye</t>
  </si>
  <si>
    <t>Fuller</t>
  </si>
  <si>
    <t>Ovalle</t>
  </si>
  <si>
    <t>Glynn</t>
  </si>
  <si>
    <t>Rogowski</t>
  </si>
  <si>
    <t>Colonel</t>
  </si>
  <si>
    <t>Raben</t>
  </si>
  <si>
    <t>Pellot</t>
  </si>
  <si>
    <t>Chang</t>
  </si>
  <si>
    <t>Freitas</t>
  </si>
  <si>
    <t>Jhang</t>
  </si>
  <si>
    <t>Jin-De</t>
  </si>
  <si>
    <t>Persichina</t>
  </si>
  <si>
    <t>Derrick</t>
  </si>
  <si>
    <t>Murrian</t>
  </si>
  <si>
    <t>Mendez</t>
  </si>
  <si>
    <t>Weisenburger</t>
  </si>
  <si>
    <t>Cutler</t>
  </si>
  <si>
    <t>Susac</t>
  </si>
  <si>
    <t>Davenport</t>
  </si>
  <si>
    <t>Rivas</t>
  </si>
  <si>
    <t>Arturo</t>
  </si>
  <si>
    <t>Nicholson</t>
  </si>
  <si>
    <t>Beerer</t>
  </si>
  <si>
    <t>Lloyd</t>
  </si>
  <si>
    <t>Nebasett</t>
  </si>
  <si>
    <t>McCullough</t>
  </si>
  <si>
    <t>Domnit</t>
  </si>
  <si>
    <t>Eylward</t>
  </si>
  <si>
    <t>Merchan</t>
  </si>
  <si>
    <t>Armstrong</t>
  </si>
  <si>
    <t>Henriquez</t>
  </si>
  <si>
    <t>Ralph</t>
  </si>
  <si>
    <t>Iker</t>
  </si>
  <si>
    <t>Chaves</t>
  </si>
  <si>
    <t>Deeds</t>
  </si>
  <si>
    <t>Moses</t>
  </si>
  <si>
    <t>Rand</t>
  </si>
  <si>
    <t>Nazario</t>
  </si>
  <si>
    <t>Radames</t>
  </si>
  <si>
    <t>Levi</t>
  </si>
  <si>
    <t>Peterson</t>
  </si>
  <si>
    <t>Keenyn</t>
  </si>
  <si>
    <t>Massiatte</t>
  </si>
  <si>
    <t>Ponce</t>
  </si>
  <si>
    <t>Ashley</t>
  </si>
  <si>
    <t>Plasencia</t>
  </si>
  <si>
    <t>Garthwaite</t>
  </si>
  <si>
    <t>Milligan</t>
  </si>
  <si>
    <t>Jacobo</t>
  </si>
  <si>
    <t>Harbin</t>
  </si>
  <si>
    <t>Hassan</t>
  </si>
  <si>
    <t>Ochinko</t>
  </si>
  <si>
    <t>Halton</t>
  </si>
  <si>
    <t>Puello</t>
  </si>
  <si>
    <t>Goleski</t>
  </si>
  <si>
    <t>Thigpen</t>
  </si>
  <si>
    <t>Jud</t>
  </si>
  <si>
    <t>Guinn</t>
  </si>
  <si>
    <t>Berset</t>
  </si>
  <si>
    <t>Boran</t>
  </si>
  <si>
    <t>Socrates</t>
  </si>
  <si>
    <t>Lara</t>
  </si>
  <si>
    <t>Noel</t>
  </si>
  <si>
    <t>Rico</t>
  </si>
  <si>
    <t>Testa</t>
  </si>
  <si>
    <t>Carlo</t>
  </si>
  <si>
    <t>Segovia</t>
  </si>
  <si>
    <t>Esposito</t>
  </si>
  <si>
    <t>Ciofrone</t>
  </si>
  <si>
    <t>Bumbry</t>
  </si>
  <si>
    <t>Malec</t>
  </si>
  <si>
    <t>Moran</t>
  </si>
  <si>
    <t>Javon</t>
  </si>
  <si>
    <t>Harts</t>
  </si>
  <si>
    <t>Ferguson</t>
  </si>
  <si>
    <t>Loadenthal</t>
  </si>
  <si>
    <t>Caminero</t>
  </si>
  <si>
    <t>Fedroff</t>
  </si>
  <si>
    <t>Pirela</t>
  </si>
  <si>
    <t>Panther</t>
  </si>
  <si>
    <t>Prasch</t>
  </si>
  <si>
    <t>Geulin</t>
  </si>
  <si>
    <t>Domingo</t>
  </si>
  <si>
    <t>Daeges</t>
  </si>
  <si>
    <t>Johnston</t>
  </si>
  <si>
    <t>Cid</t>
  </si>
  <si>
    <t>Delvi</t>
  </si>
  <si>
    <t>Rockett</t>
  </si>
  <si>
    <t>Cron</t>
  </si>
  <si>
    <t>Smolinski</t>
  </si>
  <si>
    <t>Gilbert</t>
  </si>
  <si>
    <t>Archie</t>
  </si>
  <si>
    <t>Chip</t>
  </si>
  <si>
    <t>Klink</t>
  </si>
  <si>
    <t>Mycal</t>
  </si>
  <si>
    <t>Issmael</t>
  </si>
  <si>
    <t>Simokaitis</t>
  </si>
  <si>
    <t>Lino</t>
  </si>
  <si>
    <t>Landry</t>
  </si>
  <si>
    <t>Wilberto</t>
  </si>
  <si>
    <t>Hedman</t>
  </si>
  <si>
    <t>Linares</t>
  </si>
  <si>
    <t>Donell</t>
  </si>
  <si>
    <t>Nevin</t>
  </si>
  <si>
    <t>Harrilchak</t>
  </si>
  <si>
    <t>Arlis</t>
  </si>
  <si>
    <t>Nakajima</t>
  </si>
  <si>
    <t>Hiroyuki</t>
  </si>
  <si>
    <t>Salcedo</t>
  </si>
  <si>
    <t>Prettyman</t>
  </si>
  <si>
    <t>Jova</t>
  </si>
  <si>
    <t>Mollenhauer</t>
  </si>
  <si>
    <t>Norman</t>
  </si>
  <si>
    <t>Maddox</t>
  </si>
  <si>
    <t>Haney</t>
  </si>
  <si>
    <t>Zeringue</t>
  </si>
  <si>
    <t>McQuail</t>
  </si>
  <si>
    <t>Sprowl</t>
  </si>
  <si>
    <t>Jon-Mark</t>
  </si>
  <si>
    <t>Tonys</t>
  </si>
  <si>
    <t>Oxendine</t>
  </si>
  <si>
    <t>Ott</t>
  </si>
  <si>
    <t>Muno</t>
  </si>
  <si>
    <t>Mercedes</t>
  </si>
  <si>
    <t>Glenn</t>
  </si>
  <si>
    <t>Dirosa</t>
  </si>
  <si>
    <t>Mattingly</t>
  </si>
  <si>
    <t>Preston</t>
  </si>
  <si>
    <t>Castellano</t>
  </si>
  <si>
    <t>Gemoll</t>
  </si>
  <si>
    <t>Ladendorf</t>
  </si>
  <si>
    <t>Webster</t>
  </si>
  <si>
    <t>Gosselin</t>
  </si>
  <si>
    <t>Yasser</t>
  </si>
  <si>
    <t>Sakamoto</t>
  </si>
  <si>
    <t>Kent</t>
  </si>
  <si>
    <t>Goedert</t>
  </si>
  <si>
    <t>Higashioka</t>
  </si>
  <si>
    <t>Raglani</t>
  </si>
  <si>
    <t>Betsill</t>
  </si>
  <si>
    <t>Baines</t>
  </si>
  <si>
    <t>Harold</t>
  </si>
  <si>
    <t>Ngoepe</t>
  </si>
  <si>
    <t>Gift</t>
  </si>
  <si>
    <t>McMains</t>
  </si>
  <si>
    <t>Derin</t>
  </si>
  <si>
    <t>Spilman</t>
  </si>
  <si>
    <t>Hancer</t>
  </si>
  <si>
    <t>Almora</t>
  </si>
  <si>
    <t>Inciarte</t>
  </si>
  <si>
    <t>Ender</t>
  </si>
  <si>
    <t>Mayorson</t>
  </si>
  <si>
    <t>Velasquez</t>
  </si>
  <si>
    <t>Isaias</t>
  </si>
  <si>
    <t>Gold</t>
  </si>
  <si>
    <t>Martinson</t>
  </si>
  <si>
    <t>Vechionacci</t>
  </si>
  <si>
    <t>Keim</t>
  </si>
  <si>
    <t>Bortnick</t>
  </si>
  <si>
    <t>Buxton</t>
  </si>
  <si>
    <t>Byron</t>
  </si>
  <si>
    <t>Alen</t>
  </si>
  <si>
    <t>Lambo</t>
  </si>
  <si>
    <t>Brewer</t>
  </si>
  <si>
    <t>Phegley</t>
  </si>
  <si>
    <t>Mario</t>
  </si>
  <si>
    <t>Robby</t>
  </si>
  <si>
    <t>Keith</t>
  </si>
  <si>
    <t>Donachie</t>
  </si>
  <si>
    <t>Mummey</t>
  </si>
  <si>
    <t>Carte</t>
  </si>
  <si>
    <t>Arneson</t>
  </si>
  <si>
    <t>Terdoslavich</t>
  </si>
  <si>
    <t>Reynaldo</t>
  </si>
  <si>
    <t>Corsaletti</t>
  </si>
  <si>
    <t>Campos</t>
  </si>
  <si>
    <t>Rohlfing</t>
  </si>
  <si>
    <t>Gale</t>
  </si>
  <si>
    <t>Rocky</t>
  </si>
  <si>
    <t>Kelso</t>
  </si>
  <si>
    <t>Synan</t>
  </si>
  <si>
    <t>Pahuta</t>
  </si>
  <si>
    <t>Wipke</t>
  </si>
  <si>
    <t>Flint</t>
  </si>
  <si>
    <t>Valle</t>
  </si>
  <si>
    <t>Sebastian</t>
  </si>
  <si>
    <t>Bianucci</t>
  </si>
  <si>
    <t>Klosterman</t>
  </si>
  <si>
    <t>Jeudy</t>
  </si>
  <si>
    <t>Laster</t>
  </si>
  <si>
    <t>Jeramy</t>
  </si>
  <si>
    <t>Zaneski</t>
  </si>
  <si>
    <t>Singer</t>
  </si>
  <si>
    <t>Heid</t>
  </si>
  <si>
    <t>Senne</t>
  </si>
  <si>
    <t>Rosa</t>
  </si>
  <si>
    <t>Vidal</t>
  </si>
  <si>
    <t>Kenny</t>
  </si>
  <si>
    <t>Watkins</t>
  </si>
  <si>
    <t>Stefan</t>
  </si>
  <si>
    <t>Garret</t>
  </si>
  <si>
    <t>Kang</t>
  </si>
  <si>
    <t>Charles</t>
  </si>
  <si>
    <t>Valido</t>
  </si>
  <si>
    <t>Josmil</t>
  </si>
  <si>
    <t>Lis</t>
  </si>
  <si>
    <t>Poythress</t>
  </si>
  <si>
    <t>Moesquit</t>
  </si>
  <si>
    <t>Ofilio</t>
  </si>
  <si>
    <t>Campusano</t>
  </si>
  <si>
    <t>Timm</t>
  </si>
  <si>
    <t>Vettleson</t>
  </si>
  <si>
    <t>McMurray</t>
  </si>
  <si>
    <t>Pilittere</t>
  </si>
  <si>
    <t>Clair</t>
  </si>
  <si>
    <t>Macia</t>
  </si>
  <si>
    <t>Wanell</t>
  </si>
  <si>
    <t>Wooster</t>
  </si>
  <si>
    <t>Burnham</t>
  </si>
  <si>
    <t>Haydel</t>
  </si>
  <si>
    <t>Lockhart</t>
  </si>
  <si>
    <t>Bowen</t>
  </si>
  <si>
    <t>Rike</t>
  </si>
  <si>
    <t>Taber</t>
  </si>
  <si>
    <t>Fuselier</t>
  </si>
  <si>
    <t>Kvasnicka</t>
  </si>
  <si>
    <t>Murillo</t>
  </si>
  <si>
    <t>Agustin</t>
  </si>
  <si>
    <t>Rizzotti</t>
  </si>
  <si>
    <t>Sales</t>
  </si>
  <si>
    <t>Darrell</t>
  </si>
  <si>
    <t>Weber</t>
  </si>
  <si>
    <t>Mittelstaedt</t>
  </si>
  <si>
    <t>Jamal</t>
  </si>
  <si>
    <t>Songco</t>
  </si>
  <si>
    <t>Royce</t>
  </si>
  <si>
    <t>Yusuf</t>
  </si>
  <si>
    <t>Isenia</t>
  </si>
  <si>
    <t>Chairon</t>
  </si>
  <si>
    <t>Singleton</t>
  </si>
  <si>
    <t>Gabby</t>
  </si>
  <si>
    <t>Junior</t>
  </si>
  <si>
    <t>Geiger</t>
  </si>
  <si>
    <t>Dykstra</t>
  </si>
  <si>
    <t>Morban</t>
  </si>
  <si>
    <t>Walk</t>
  </si>
  <si>
    <t>Hood</t>
  </si>
  <si>
    <t>Destin</t>
  </si>
  <si>
    <t>Krauss</t>
  </si>
  <si>
    <t>Jeroloman</t>
  </si>
  <si>
    <t>Solarte</t>
  </si>
  <si>
    <t>Yangervis</t>
  </si>
  <si>
    <t>Jovan</t>
  </si>
  <si>
    <t>Drury</t>
  </si>
  <si>
    <t>Dent</t>
  </si>
  <si>
    <t>Samson</t>
  </si>
  <si>
    <t>Dement</t>
  </si>
  <si>
    <t>Galvez</t>
  </si>
  <si>
    <t>Goodwin</t>
  </si>
  <si>
    <t>Stantrel</t>
  </si>
  <si>
    <t>Dahl</t>
  </si>
  <si>
    <t>Rossmel</t>
  </si>
  <si>
    <t>Jarrad</t>
  </si>
  <si>
    <t>Coyle</t>
  </si>
  <si>
    <t>Jarek</t>
  </si>
  <si>
    <t>Tiburcio</t>
  </si>
  <si>
    <t>Blanke</t>
  </si>
  <si>
    <t>Llanos</t>
  </si>
  <si>
    <t>Cumberland</t>
  </si>
  <si>
    <t>Roberson</t>
  </si>
  <si>
    <t>Feiner</t>
  </si>
  <si>
    <t>Krause</t>
  </si>
  <si>
    <t>Wetzel</t>
  </si>
  <si>
    <t>Kunkel</t>
  </si>
  <si>
    <t>Doetsch</t>
  </si>
  <si>
    <t>Paisano</t>
  </si>
  <si>
    <t>Spangenberg</t>
  </si>
  <si>
    <t>Bour</t>
  </si>
  <si>
    <t>Frey</t>
  </si>
  <si>
    <t>Sabino</t>
  </si>
  <si>
    <t>Amador</t>
  </si>
  <si>
    <t>Darvill</t>
  </si>
  <si>
    <t>Hissey</t>
  </si>
  <si>
    <t>Grossman</t>
  </si>
  <si>
    <t>Lizarraga</t>
  </si>
  <si>
    <t>Ragsdale</t>
  </si>
  <si>
    <t>Casanova</t>
  </si>
  <si>
    <t>Brenly</t>
  </si>
  <si>
    <t>Herren</t>
  </si>
  <si>
    <t>Karl</t>
  </si>
  <si>
    <t>Angelini</t>
  </si>
  <si>
    <t>Carmen</t>
  </si>
  <si>
    <t>Anna</t>
  </si>
  <si>
    <t>Dean</t>
  </si>
  <si>
    <t>Lake</t>
  </si>
  <si>
    <t>Lipka</t>
  </si>
  <si>
    <t>Tolisano</t>
  </si>
  <si>
    <t>Toddric</t>
  </si>
  <si>
    <t>Marcell</t>
  </si>
  <si>
    <t>Bouchie</t>
  </si>
  <si>
    <t>Martinez-Esteve</t>
  </si>
  <si>
    <t>Stassi</t>
  </si>
  <si>
    <t>Deibinson</t>
  </si>
  <si>
    <t>Garrabrants</t>
  </si>
  <si>
    <t>Sarmiento</t>
  </si>
  <si>
    <t>Elio</t>
  </si>
  <si>
    <t>Correll</t>
  </si>
  <si>
    <t>Nommensen</t>
  </si>
  <si>
    <t>Hee</t>
  </si>
  <si>
    <t>Justice</t>
  </si>
  <si>
    <t>Kulbacki</t>
  </si>
  <si>
    <t>Buss</t>
  </si>
  <si>
    <t>Bourassa</t>
  </si>
  <si>
    <t>McClune</t>
  </si>
  <si>
    <t>Aguilar</t>
  </si>
  <si>
    <t>Waring</t>
  </si>
  <si>
    <t>Grote</t>
  </si>
  <si>
    <t>Ust</t>
  </si>
  <si>
    <t>Patino</t>
  </si>
  <si>
    <t>Abel</t>
  </si>
  <si>
    <t>Hatcher</t>
  </si>
  <si>
    <t>Sain</t>
  </si>
  <si>
    <t>Maggard</t>
  </si>
  <si>
    <t>Lockwood</t>
  </si>
  <si>
    <t>Bynum</t>
  </si>
  <si>
    <t>Ball</t>
  </si>
  <si>
    <t>Jarred</t>
  </si>
  <si>
    <t>Colton</t>
  </si>
  <si>
    <t>Maggi</t>
  </si>
  <si>
    <t>Duarte</t>
  </si>
  <si>
    <t>Devries</t>
  </si>
  <si>
    <t>Lasater</t>
  </si>
  <si>
    <t>McElroy</t>
  </si>
  <si>
    <t>Fortenberry</t>
  </si>
  <si>
    <t>Vaughn</t>
  </si>
  <si>
    <t>Picart</t>
  </si>
  <si>
    <t>Bormaster</t>
  </si>
  <si>
    <t>Khoury</t>
  </si>
  <si>
    <t>DeShields</t>
  </si>
  <si>
    <t>Delino</t>
  </si>
  <si>
    <t>Blumenthal</t>
  </si>
  <si>
    <t>Fermaint</t>
  </si>
  <si>
    <t>Cannon</t>
  </si>
  <si>
    <t>Campbell</t>
  </si>
  <si>
    <t>Sansoe</t>
  </si>
  <si>
    <t>Edwards</t>
  </si>
  <si>
    <t>Bryles</t>
  </si>
  <si>
    <t>Wrigley</t>
  </si>
  <si>
    <t>Prades</t>
  </si>
  <si>
    <t>Yem</t>
  </si>
  <si>
    <t>Mathews</t>
  </si>
  <si>
    <t>McClure</t>
  </si>
  <si>
    <t>Matthes</t>
  </si>
  <si>
    <t>Ware</t>
  </si>
  <si>
    <t>Leonardo</t>
  </si>
  <si>
    <t>Nye</t>
  </si>
  <si>
    <t>Colmenares</t>
  </si>
  <si>
    <t>Denove</t>
  </si>
  <si>
    <t>Stavisky</t>
  </si>
  <si>
    <t>Melker</t>
  </si>
  <si>
    <t>Weems</t>
  </si>
  <si>
    <t>Tripper</t>
  </si>
  <si>
    <t>Gennett</t>
  </si>
  <si>
    <t>Scooter</t>
  </si>
  <si>
    <t>Paulsen</t>
  </si>
  <si>
    <t>Souza</t>
  </si>
  <si>
    <t>Jovanny</t>
  </si>
  <si>
    <t>Tate</t>
  </si>
  <si>
    <t>Donavan</t>
  </si>
  <si>
    <t>Brenden</t>
  </si>
  <si>
    <t>Mailman</t>
  </si>
  <si>
    <t>Adrianza</t>
  </si>
  <si>
    <t>Ehire</t>
  </si>
  <si>
    <t>Padgett</t>
  </si>
  <si>
    <t>Hankins</t>
  </si>
  <si>
    <t>Shorey</t>
  </si>
  <si>
    <t>Horton</t>
  </si>
  <si>
    <t>Sumoza</t>
  </si>
  <si>
    <t>Keylor</t>
  </si>
  <si>
    <t>Corley</t>
  </si>
  <si>
    <t>Godwin</t>
  </si>
  <si>
    <t>Blue</t>
  </si>
  <si>
    <t>Diogenes</t>
  </si>
  <si>
    <t>Coby</t>
  </si>
  <si>
    <t>Enrique</t>
  </si>
  <si>
    <t>Perio</t>
  </si>
  <si>
    <t>Jamar</t>
  </si>
  <si>
    <t>Oney</t>
  </si>
  <si>
    <t>Stamets</t>
  </si>
  <si>
    <t>Arcia</t>
  </si>
  <si>
    <t>Alberth</t>
  </si>
  <si>
    <t>Azcona</t>
  </si>
  <si>
    <t>Ventura</t>
  </si>
  <si>
    <t>Leivi</t>
  </si>
  <si>
    <t>Henley</t>
  </si>
  <si>
    <t>Suarez</t>
  </si>
  <si>
    <t>Malek</t>
  </si>
  <si>
    <t>Eymann</t>
  </si>
  <si>
    <t>Slayden</t>
  </si>
  <si>
    <t>Cuevas</t>
  </si>
  <si>
    <t>Aneudi</t>
  </si>
  <si>
    <t>Gattis</t>
  </si>
  <si>
    <t>Spanos</t>
  </si>
  <si>
    <t>Vasili</t>
  </si>
  <si>
    <t>Goebbert</t>
  </si>
  <si>
    <t>Esquivel</t>
  </si>
  <si>
    <t>Lohman</t>
  </si>
  <si>
    <t>Ansman</t>
  </si>
  <si>
    <t>Saladino</t>
  </si>
  <si>
    <t>Henson</t>
  </si>
  <si>
    <t>Workman</t>
  </si>
  <si>
    <t>Naylor</t>
  </si>
  <si>
    <t>Clinton</t>
  </si>
  <si>
    <t>Stefen</t>
  </si>
  <si>
    <t>Mertins</t>
  </si>
  <si>
    <t>Scram</t>
  </si>
  <si>
    <t>Deik</t>
  </si>
  <si>
    <t>Ha</t>
  </si>
  <si>
    <t>Jae-Hoon</t>
  </si>
  <si>
    <t>Tinoco</t>
  </si>
  <si>
    <t>Lunetta</t>
  </si>
  <si>
    <t>Arnal</t>
  </si>
  <si>
    <t>Cristo</t>
  </si>
  <si>
    <t>Shoffit</t>
  </si>
  <si>
    <t>Yancarlos</t>
  </si>
  <si>
    <t>Linton</t>
  </si>
  <si>
    <t>Ollie</t>
  </si>
  <si>
    <t>Paulo</t>
  </si>
  <si>
    <t>Darien</t>
  </si>
  <si>
    <t>Knecht</t>
  </si>
  <si>
    <t>Weston</t>
  </si>
  <si>
    <t>Aron</t>
  </si>
  <si>
    <t>Anders</t>
  </si>
  <si>
    <t>Florence</t>
  </si>
  <si>
    <t>Branden</t>
  </si>
  <si>
    <t>Adalberto</t>
  </si>
  <si>
    <t>Beamer</t>
  </si>
  <si>
    <t>Monell</t>
  </si>
  <si>
    <t>Colina</t>
  </si>
  <si>
    <t>Schuerholz</t>
  </si>
  <si>
    <t>Fleury</t>
  </si>
  <si>
    <t>Renz</t>
  </si>
  <si>
    <t>Karexon</t>
  </si>
  <si>
    <t>Maruszak</t>
  </si>
  <si>
    <t>Gibson</t>
  </si>
  <si>
    <t>Opitz</t>
  </si>
  <si>
    <t>Lampe</t>
  </si>
  <si>
    <t>Rayon</t>
  </si>
  <si>
    <t>Suttle</t>
  </si>
  <si>
    <t>Zelous</t>
  </si>
  <si>
    <t>Edgardo</t>
  </si>
  <si>
    <t>Derba</t>
  </si>
  <si>
    <t>Gilberto</t>
  </si>
  <si>
    <t>Garciaparra</t>
  </si>
  <si>
    <t>Mulhern</t>
  </si>
  <si>
    <t>Gaedele</t>
  </si>
  <si>
    <t>Baird</t>
  </si>
  <si>
    <t>Caligiuri</t>
  </si>
  <si>
    <t>Lormand</t>
  </si>
  <si>
    <t>LeVier</t>
  </si>
  <si>
    <t>Kobernus</t>
  </si>
  <si>
    <t>Barksdale</t>
  </si>
  <si>
    <t>Otness</t>
  </si>
  <si>
    <t>Langill</t>
  </si>
  <si>
    <t>Freiman</t>
  </si>
  <si>
    <t>Brentz</t>
  </si>
  <si>
    <t>Gulliver</t>
  </si>
  <si>
    <t>Dominic</t>
  </si>
  <si>
    <t>Dwayne</t>
  </si>
  <si>
    <t>Eshleman</t>
  </si>
  <si>
    <t>Griffin</t>
  </si>
  <si>
    <t>Hatch</t>
  </si>
  <si>
    <t>Cesario</t>
  </si>
  <si>
    <t>Witherspoon</t>
  </si>
  <si>
    <t>Lagares</t>
  </si>
  <si>
    <t>Rowland</t>
  </si>
  <si>
    <t>Crumbliss</t>
  </si>
  <si>
    <t>Conner</t>
  </si>
  <si>
    <t>Schimpf</t>
  </si>
  <si>
    <t>Apodaca</t>
  </si>
  <si>
    <t>Abraham</t>
  </si>
  <si>
    <t>Maikol</t>
  </si>
  <si>
    <t>Osborn</t>
  </si>
  <si>
    <t>Arhart</t>
  </si>
  <si>
    <t>Herr</t>
  </si>
  <si>
    <t>Rosendo</t>
  </si>
  <si>
    <t>Ward</t>
  </si>
  <si>
    <t>Buttler</t>
  </si>
  <si>
    <t>Vic</t>
  </si>
  <si>
    <t>Conley</t>
  </si>
  <si>
    <t>Fellhauer</t>
  </si>
  <si>
    <t>O'Conner</t>
  </si>
  <si>
    <t>Kroeger</t>
  </si>
  <si>
    <t>Rodolfo</t>
  </si>
  <si>
    <t>Casillas</t>
  </si>
  <si>
    <t>Crouse</t>
  </si>
  <si>
    <t>Spidale</t>
  </si>
  <si>
    <t>Nuzzo</t>
  </si>
  <si>
    <t>Morla</t>
  </si>
  <si>
    <t>Christensen</t>
  </si>
  <si>
    <t>Antonelli</t>
  </si>
  <si>
    <t>Jefferies</t>
  </si>
  <si>
    <t>Trzesniak</t>
  </si>
  <si>
    <t>Paulk</t>
  </si>
  <si>
    <t>Caseres</t>
  </si>
  <si>
    <t>Ignacio</t>
  </si>
  <si>
    <t>Jeremias</t>
  </si>
  <si>
    <t>Bubba</t>
  </si>
  <si>
    <t>Wilkerson</t>
  </si>
  <si>
    <t>Shannon</t>
  </si>
  <si>
    <t>Reza</t>
  </si>
  <si>
    <t>Scobee</t>
  </si>
  <si>
    <t>Chauncey</t>
  </si>
  <si>
    <t>Liddle</t>
  </si>
  <si>
    <t>Day</t>
  </si>
  <si>
    <t>Lawrence</t>
  </si>
  <si>
    <t>Pratt</t>
  </si>
  <si>
    <t>Niles</t>
  </si>
  <si>
    <t>Holcomb</t>
  </si>
  <si>
    <t>Wing</t>
  </si>
  <si>
    <t>Nathaniel</t>
  </si>
  <si>
    <t>Miclat</t>
  </si>
  <si>
    <t>Witter</t>
  </si>
  <si>
    <t>McGuiness</t>
  </si>
  <si>
    <t>Mura</t>
  </si>
  <si>
    <t>Crousset</t>
  </si>
  <si>
    <t>Culpepper</t>
  </si>
  <si>
    <t>Borchering</t>
  </si>
  <si>
    <t>Kuhn</t>
  </si>
  <si>
    <t>Sucre</t>
  </si>
  <si>
    <t>Royster</t>
  </si>
  <si>
    <t>Centeno</t>
  </si>
  <si>
    <t>Hefflinger</t>
  </si>
  <si>
    <t>Dunlap</t>
  </si>
  <si>
    <t>Jace</t>
  </si>
  <si>
    <t>Keen</t>
  </si>
  <si>
    <t>Coronado</t>
  </si>
  <si>
    <t>Buller</t>
  </si>
  <si>
    <t>Dayton</t>
  </si>
  <si>
    <t>Catricala</t>
  </si>
  <si>
    <t>Sams</t>
  </si>
  <si>
    <t>Kalian</t>
  </si>
  <si>
    <t>Boeve</t>
  </si>
  <si>
    <t>Haddow</t>
  </si>
  <si>
    <t>Noah</t>
  </si>
  <si>
    <t>Hubele</t>
  </si>
  <si>
    <t>Ratliff</t>
  </si>
  <si>
    <t>Youngbauer</t>
  </si>
  <si>
    <t>Fernandez-Oliva</t>
  </si>
  <si>
    <t>Yarbrough</t>
  </si>
  <si>
    <t>Witt</t>
  </si>
  <si>
    <t>Thurber</t>
  </si>
  <si>
    <t>Kiniry</t>
  </si>
  <si>
    <t>Rian</t>
  </si>
  <si>
    <t>Ivany</t>
  </si>
  <si>
    <t>Rundle</t>
  </si>
  <si>
    <t>Whittaker</t>
  </si>
  <si>
    <t>Joantoni</t>
  </si>
  <si>
    <t>Labarbera</t>
  </si>
  <si>
    <t>Tintor</t>
  </si>
  <si>
    <t>Gallo</t>
  </si>
  <si>
    <t>Risinger</t>
  </si>
  <si>
    <t>Coles</t>
  </si>
  <si>
    <t>Mannon</t>
  </si>
  <si>
    <t>Bishop</t>
  </si>
  <si>
    <t>Rawley</t>
  </si>
  <si>
    <t>Hilligoss</t>
  </si>
  <si>
    <t>McDade</t>
  </si>
  <si>
    <t>Wideman</t>
  </si>
  <si>
    <t>Antoin</t>
  </si>
  <si>
    <t>Fidel</t>
  </si>
  <si>
    <t>Realmuto</t>
  </si>
  <si>
    <t>Cazana</t>
  </si>
  <si>
    <t>Amaury</t>
  </si>
  <si>
    <t>Gaynor</t>
  </si>
  <si>
    <t>Wallach</t>
  </si>
  <si>
    <t>Hak-Ju</t>
  </si>
  <si>
    <t>Overbeck</t>
  </si>
  <si>
    <t>Kreke</t>
  </si>
  <si>
    <t>Cowart</t>
  </si>
  <si>
    <t>Kaleb</t>
  </si>
  <si>
    <t>Talley</t>
  </si>
  <si>
    <t>Lenell</t>
  </si>
  <si>
    <t>Delome</t>
  </si>
  <si>
    <t>Gartrell</t>
  </si>
  <si>
    <t>Golden</t>
  </si>
  <si>
    <t>Hanzawa</t>
  </si>
  <si>
    <t>Tadd</t>
  </si>
  <si>
    <t>Toussen</t>
  </si>
  <si>
    <t>Berti</t>
  </si>
  <si>
    <t>Toussaint</t>
  </si>
  <si>
    <t>Vitek</t>
  </si>
  <si>
    <t>Kolbrin</t>
  </si>
  <si>
    <t>Mansolino</t>
  </si>
  <si>
    <t>Kingsbury</t>
  </si>
  <si>
    <t>Czarniecki</t>
  </si>
  <si>
    <t>Lindor</t>
  </si>
  <si>
    <t>Chiaravolloti</t>
  </si>
  <si>
    <t>Vito</t>
  </si>
  <si>
    <t>Yeison</t>
  </si>
  <si>
    <t>Keys</t>
  </si>
  <si>
    <t>Frostad</t>
  </si>
  <si>
    <t>Emerson</t>
  </si>
  <si>
    <t>Kelson</t>
  </si>
  <si>
    <t>Buckley</t>
  </si>
  <si>
    <t>Dorn</t>
  </si>
  <si>
    <t>Derrik</t>
  </si>
  <si>
    <t>Grovatt</t>
  </si>
  <si>
    <t>Sellier</t>
  </si>
  <si>
    <t>Parejo</t>
  </si>
  <si>
    <t>Pompey</t>
  </si>
  <si>
    <t>Dalton</t>
  </si>
  <si>
    <t>Ceciliani</t>
  </si>
  <si>
    <t>Holmes</t>
  </si>
  <si>
    <t>Sheridan</t>
  </si>
  <si>
    <t>Calvin</t>
  </si>
  <si>
    <t>Snitker</t>
  </si>
  <si>
    <t>Gyorko</t>
  </si>
  <si>
    <t>Jedd</t>
  </si>
  <si>
    <t>Collier</t>
  </si>
  <si>
    <t>Perales</t>
  </si>
  <si>
    <t>Natale</t>
  </si>
  <si>
    <t>Beresford</t>
  </si>
  <si>
    <t>Lubanski</t>
  </si>
  <si>
    <t>Anson</t>
  </si>
  <si>
    <t>Marisnick</t>
  </si>
  <si>
    <t>Gilmore</t>
  </si>
  <si>
    <t>Danry</t>
  </si>
  <si>
    <t>Bogaerts</t>
  </si>
  <si>
    <t>Xander</t>
  </si>
  <si>
    <t>Strait</t>
  </si>
  <si>
    <t>Teodoro</t>
  </si>
  <si>
    <t>Aspito</t>
  </si>
  <si>
    <t>Ciolli</t>
  </si>
  <si>
    <t>Haske</t>
  </si>
  <si>
    <t>Hankerd</t>
  </si>
  <si>
    <t>Tingler</t>
  </si>
  <si>
    <t>Jayce</t>
  </si>
  <si>
    <t>Leonard</t>
  </si>
  <si>
    <t>Mykal</t>
  </si>
  <si>
    <t>Sugden</t>
  </si>
  <si>
    <t>Minaker</t>
  </si>
  <si>
    <t>T.J.</t>
  </si>
  <si>
    <t>Lehmann</t>
  </si>
  <si>
    <t>Payne</t>
  </si>
  <si>
    <t>Mehl</t>
  </si>
  <si>
    <t>Truan</t>
  </si>
  <si>
    <t>Roa</t>
  </si>
  <si>
    <t>Alcantara</t>
  </si>
  <si>
    <t>Boucher</t>
  </si>
  <si>
    <t>Sebastien</t>
  </si>
  <si>
    <t>Fasano</t>
  </si>
  <si>
    <t>Liuzza</t>
  </si>
  <si>
    <t>Hinze</t>
  </si>
  <si>
    <t>Heathcott</t>
  </si>
  <si>
    <t>Slade</t>
  </si>
  <si>
    <t>Kazmar</t>
  </si>
  <si>
    <t>Caldwell</t>
  </si>
  <si>
    <t>Kyler</t>
  </si>
  <si>
    <t>Folli</t>
  </si>
  <si>
    <t>Arbelo</t>
  </si>
  <si>
    <t>Yazy</t>
  </si>
  <si>
    <t>Bacon</t>
  </si>
  <si>
    <t>Dwaine</t>
  </si>
  <si>
    <t>Skrehot</t>
  </si>
  <si>
    <t>Haley</t>
  </si>
  <si>
    <t>O'Keefe</t>
  </si>
  <si>
    <t>Carvajal</t>
  </si>
  <si>
    <t>Yefri</t>
  </si>
  <si>
    <t>Abner</t>
  </si>
  <si>
    <t>Villalona</t>
  </si>
  <si>
    <t>Malo</t>
  </si>
  <si>
    <t>Mickey</t>
  </si>
  <si>
    <t>Linden</t>
  </si>
  <si>
    <t>Black</t>
  </si>
  <si>
    <t>Mangini</t>
  </si>
  <si>
    <t>Stovall</t>
  </si>
  <si>
    <t>Avlas</t>
  </si>
  <si>
    <t>Montz</t>
  </si>
  <si>
    <t>Khris</t>
  </si>
  <si>
    <t>Hoes</t>
  </si>
  <si>
    <t>L.J.</t>
  </si>
  <si>
    <t>Rundgren</t>
  </si>
  <si>
    <t>Clements</t>
  </si>
  <si>
    <t>Zac</t>
  </si>
  <si>
    <t>Beau</t>
  </si>
  <si>
    <t>Pimentel</t>
  </si>
  <si>
    <t>Obispo</t>
  </si>
  <si>
    <t>Wirfin</t>
  </si>
  <si>
    <t>Dening</t>
  </si>
  <si>
    <t>Parraz</t>
  </si>
  <si>
    <t>Torreyes</t>
  </si>
  <si>
    <t>Colantonio</t>
  </si>
  <si>
    <t>Corredor</t>
  </si>
  <si>
    <t>Kiermaier</t>
  </si>
  <si>
    <t>Greenwell</t>
  </si>
  <si>
    <t>Fulton</t>
  </si>
  <si>
    <t>Garvey</t>
  </si>
  <si>
    <t>Jurica</t>
  </si>
  <si>
    <t>Keon</t>
  </si>
  <si>
    <t>Baron</t>
  </si>
  <si>
    <t>Elevys</t>
  </si>
  <si>
    <t>Steele</t>
  </si>
  <si>
    <t>Garth</t>
  </si>
  <si>
    <t>Borowiak</t>
  </si>
  <si>
    <t>Purdom</t>
  </si>
  <si>
    <t>Johermyn</t>
  </si>
  <si>
    <t>Dudley</t>
  </si>
  <si>
    <t>Ardley</t>
  </si>
  <si>
    <t>Querecuto</t>
  </si>
  <si>
    <t>Juniel</t>
  </si>
  <si>
    <t>Defendis</t>
  </si>
  <si>
    <t>Kruml</t>
  </si>
  <si>
    <t>Raymond</t>
  </si>
  <si>
    <t>Schugel</t>
  </si>
  <si>
    <t>Kopitzke</t>
  </si>
  <si>
    <t>Fletcher</t>
  </si>
  <si>
    <t>Katin</t>
  </si>
  <si>
    <t>Ori</t>
  </si>
  <si>
    <t>Brodie</t>
  </si>
  <si>
    <t>Morillo</t>
  </si>
  <si>
    <t>Tordi</t>
  </si>
  <si>
    <t>Poulk</t>
  </si>
  <si>
    <t>Swihart</t>
  </si>
  <si>
    <t>Jurich</t>
  </si>
  <si>
    <t>Havens</t>
  </si>
  <si>
    <t>Reese</t>
  </si>
  <si>
    <t>Espino</t>
  </si>
  <si>
    <t>Schoop</t>
  </si>
  <si>
    <t>Lawley</t>
  </si>
  <si>
    <t>Cashman</t>
  </si>
  <si>
    <t>Culver</t>
  </si>
  <si>
    <t>Cito</t>
  </si>
  <si>
    <t>Mahtook</t>
  </si>
  <si>
    <t>Mikie</t>
  </si>
  <si>
    <t>Groce</t>
  </si>
  <si>
    <t>Hassey</t>
  </si>
  <si>
    <t>Giovinazzo</t>
  </si>
  <si>
    <t>Dejesus</t>
  </si>
  <si>
    <t>Lemmerman</t>
  </si>
  <si>
    <t>Dunigan</t>
  </si>
  <si>
    <t>Cottrell</t>
  </si>
  <si>
    <t>Wald</t>
  </si>
  <si>
    <t>Sulentic</t>
  </si>
  <si>
    <t>Rubi</t>
  </si>
  <si>
    <t>MacDonald</t>
  </si>
  <si>
    <t>Sing</t>
  </si>
  <si>
    <t>Guez</t>
  </si>
  <si>
    <t>Mustelier</t>
  </si>
  <si>
    <t>Ronnier</t>
  </si>
  <si>
    <t>Pericht</t>
  </si>
  <si>
    <t>Bacani</t>
  </si>
  <si>
    <t>Rohm</t>
  </si>
  <si>
    <t>Bermudez</t>
  </si>
  <si>
    <t>Whiting</t>
  </si>
  <si>
    <t>Boomer</t>
  </si>
  <si>
    <t>Kieschnick</t>
  </si>
  <si>
    <t>Randel</t>
  </si>
  <si>
    <t>Ebarb</t>
  </si>
  <si>
    <t>Gentile</t>
  </si>
  <si>
    <t>Norwood</t>
  </si>
  <si>
    <t>Loyola</t>
  </si>
  <si>
    <t>Maiko</t>
  </si>
  <si>
    <t>Roof</t>
  </si>
  <si>
    <t>XX</t>
  </si>
  <si>
    <t>Story</t>
  </si>
  <si>
    <t>Veloz</t>
  </si>
  <si>
    <t>Spearman</t>
  </si>
  <si>
    <t>Jemel</t>
  </si>
  <si>
    <t>Puig</t>
  </si>
  <si>
    <t>Yasiel</t>
  </si>
  <si>
    <t>Korey</t>
  </si>
  <si>
    <t>Reginatto</t>
  </si>
  <si>
    <t>Bucce</t>
  </si>
  <si>
    <t>Yasmil</t>
  </si>
  <si>
    <t>Keough</t>
  </si>
  <si>
    <t>Danielson</t>
  </si>
  <si>
    <t>Buzz</t>
  </si>
  <si>
    <t>Seratelli</t>
  </si>
  <si>
    <t>Harrigan</t>
  </si>
  <si>
    <t>Scioscia</t>
  </si>
  <si>
    <t>Blackwood</t>
  </si>
  <si>
    <t>Comerota</t>
  </si>
  <si>
    <t>Galindo</t>
  </si>
  <si>
    <t>Bernier</t>
  </si>
  <si>
    <t>Fleming</t>
  </si>
  <si>
    <t>Camilo</t>
  </si>
  <si>
    <t>Maximo</t>
  </si>
  <si>
    <t>Goelz</t>
  </si>
  <si>
    <t>Schlehuber</t>
  </si>
  <si>
    <t>Braeden</t>
  </si>
  <si>
    <t>Shepherd</t>
  </si>
  <si>
    <t>Jaron</t>
  </si>
  <si>
    <t>Kreuzer</t>
  </si>
  <si>
    <t>Lemon</t>
  </si>
  <si>
    <t>Ahmed</t>
  </si>
  <si>
    <t>Rea</t>
  </si>
  <si>
    <t>Trahan</t>
  </si>
  <si>
    <t>Stryker</t>
  </si>
  <si>
    <t>Loftus</t>
  </si>
  <si>
    <t>Erold</t>
  </si>
  <si>
    <t>Soler</t>
  </si>
  <si>
    <t>Waldron</t>
  </si>
  <si>
    <t>Coughlin</t>
  </si>
  <si>
    <t>Steffan</t>
  </si>
  <si>
    <t>Luany</t>
  </si>
  <si>
    <t>Padron</t>
  </si>
  <si>
    <t>Audry</t>
  </si>
  <si>
    <t>DePew</t>
  </si>
  <si>
    <t>Maniscalco</t>
  </si>
  <si>
    <t>Nanita</t>
  </si>
  <si>
    <t>Strausborger</t>
  </si>
  <si>
    <t>Jirschele</t>
  </si>
  <si>
    <t>Shanks</t>
  </si>
  <si>
    <t>Gowens</t>
  </si>
  <si>
    <t>Knox</t>
  </si>
  <si>
    <t>Givens</t>
  </si>
  <si>
    <t>Mychal</t>
  </si>
  <si>
    <t>Kevan</t>
  </si>
  <si>
    <t>Danilo</t>
  </si>
  <si>
    <t>Goncalves</t>
  </si>
  <si>
    <t>Bond</t>
  </si>
  <si>
    <t>Noonan</t>
  </si>
  <si>
    <t>Lin</t>
  </si>
  <si>
    <t>Che-Hsuan</t>
  </si>
  <si>
    <t>Greenberg</t>
  </si>
  <si>
    <t>Solis</t>
  </si>
  <si>
    <t>Ali</t>
  </si>
  <si>
    <t>Mattison</t>
  </si>
  <si>
    <t>Culberson</t>
  </si>
  <si>
    <t>Costanzo</t>
  </si>
  <si>
    <t>Jose Carlos</t>
  </si>
  <si>
    <t>Luis A.</t>
  </si>
  <si>
    <t>VandenBerg</t>
  </si>
  <si>
    <t>Julio C.</t>
  </si>
  <si>
    <t>Kuo Hui</t>
  </si>
  <si>
    <t>Juan A.</t>
  </si>
  <si>
    <t>LaTorre</t>
  </si>
  <si>
    <t>Mondesi</t>
  </si>
  <si>
    <t>Bird</t>
  </si>
  <si>
    <t>Reynoso</t>
  </si>
  <si>
    <t>Moncrief</t>
  </si>
  <si>
    <t>Motter</t>
  </si>
  <si>
    <t>Westlake</t>
  </si>
  <si>
    <t>Brinson</t>
  </si>
  <si>
    <t>Dorssys</t>
  </si>
  <si>
    <t>Mathisen</t>
  </si>
  <si>
    <t>Amaral</t>
  </si>
  <si>
    <t>Schotts</t>
  </si>
  <si>
    <t>Mattair</t>
  </si>
  <si>
    <t>Nessy</t>
  </si>
  <si>
    <t>Renfroe</t>
  </si>
  <si>
    <t>Duvall</t>
  </si>
  <si>
    <t>Vincej</t>
  </si>
  <si>
    <t>Marin</t>
  </si>
  <si>
    <t>Meneses</t>
  </si>
  <si>
    <t>Heiker</t>
  </si>
  <si>
    <t>Colabello</t>
  </si>
  <si>
    <t>Williamson</t>
  </si>
  <si>
    <t>Mac</t>
  </si>
  <si>
    <t>DeMichele</t>
  </si>
  <si>
    <t>Fontana</t>
  </si>
  <si>
    <t>Kepler-Rozycki</t>
  </si>
  <si>
    <t>Arismendy</t>
  </si>
  <si>
    <t>Booth</t>
  </si>
  <si>
    <t>Tanner</t>
  </si>
  <si>
    <t>O'Brien</t>
  </si>
  <si>
    <t>Tanaka</t>
  </si>
  <si>
    <t>Kensuke</t>
  </si>
  <si>
    <t>Dietrich</t>
  </si>
  <si>
    <t>Wolters</t>
  </si>
  <si>
    <t>Piscotty</t>
  </si>
  <si>
    <t>Jankowski</t>
  </si>
  <si>
    <t>Roller</t>
  </si>
  <si>
    <t>Rondon</t>
  </si>
  <si>
    <t>Mejias-Brean</t>
  </si>
  <si>
    <t>Almadova</t>
  </si>
  <si>
    <t>Breland</t>
  </si>
  <si>
    <t>Lopes</t>
  </si>
  <si>
    <t>Calixte</t>
  </si>
  <si>
    <t>Sherman</t>
  </si>
  <si>
    <t>Alonzo</t>
  </si>
  <si>
    <t>Walla</t>
  </si>
  <si>
    <t>Urshela</t>
  </si>
  <si>
    <t>Giovanny</t>
  </si>
  <si>
    <t>Sobolewski</t>
  </si>
  <si>
    <t>Alford</t>
  </si>
  <si>
    <t>Ramsey</t>
  </si>
  <si>
    <t>Coulter</t>
  </si>
  <si>
    <t>Marzilli</t>
  </si>
  <si>
    <t>Segedin</t>
  </si>
  <si>
    <t>Tyrone</t>
  </si>
  <si>
    <t>Gelalich</t>
  </si>
  <si>
    <t>Earley</t>
  </si>
  <si>
    <t>Adonis</t>
  </si>
  <si>
    <t>Haniger</t>
  </si>
  <si>
    <t>Van Slyke</t>
  </si>
  <si>
    <t>San Pedro</t>
  </si>
  <si>
    <t>Randy R.</t>
  </si>
  <si>
    <t>Ryan D.</t>
  </si>
  <si>
    <t>Drew M.</t>
  </si>
  <si>
    <t>Juan M.</t>
  </si>
  <si>
    <t>Casey C.</t>
  </si>
  <si>
    <t>Mark A.</t>
  </si>
  <si>
    <t>Juan Carlos</t>
  </si>
  <si>
    <t>Victor R.</t>
  </si>
  <si>
    <t>Ben B.</t>
  </si>
  <si>
    <t>Matt C.</t>
  </si>
  <si>
    <t>Rayner R.</t>
  </si>
  <si>
    <t>Ryu</t>
  </si>
  <si>
    <t>Hyun-Jin</t>
  </si>
  <si>
    <t>Erasmo</t>
  </si>
  <si>
    <t>Straily</t>
  </si>
  <si>
    <t>Smyly</t>
  </si>
  <si>
    <t>Corbin</t>
  </si>
  <si>
    <t>Fujikawa</t>
  </si>
  <si>
    <t>Kyuji</t>
  </si>
  <si>
    <t>Rosenthal</t>
  </si>
  <si>
    <t>Paxton</t>
  </si>
  <si>
    <t>Luetge</t>
  </si>
  <si>
    <t>Cloyd</t>
  </si>
  <si>
    <t>Friedrich</t>
  </si>
  <si>
    <t>Blackley</t>
  </si>
  <si>
    <t>Layne</t>
  </si>
  <si>
    <t>Gerrit</t>
  </si>
  <si>
    <t>Hutchison</t>
  </si>
  <si>
    <t>Archer</t>
  </si>
  <si>
    <t>Doolittle</t>
  </si>
  <si>
    <t>Avilan</t>
  </si>
  <si>
    <t>Bundy</t>
  </si>
  <si>
    <t>Odorizzi</t>
  </si>
  <si>
    <t>Pryor</t>
  </si>
  <si>
    <t>Keuchel</t>
  </si>
  <si>
    <t>Scheppers</t>
  </si>
  <si>
    <t>Edgin</t>
  </si>
  <si>
    <t>Loup</t>
  </si>
  <si>
    <t>Bonderman</t>
  </si>
  <si>
    <t>Diekman</t>
  </si>
  <si>
    <t>Storey</t>
  </si>
  <si>
    <t>Aumont</t>
  </si>
  <si>
    <t>Phillippe</t>
  </si>
  <si>
    <t>Werner</t>
  </si>
  <si>
    <t>Mikolas</t>
  </si>
  <si>
    <t>Hefner</t>
  </si>
  <si>
    <t>Bueno</t>
  </si>
  <si>
    <t>Francisley</t>
  </si>
  <si>
    <t>Rosenberg</t>
  </si>
  <si>
    <t>Rhiner</t>
  </si>
  <si>
    <t>Browning</t>
  </si>
  <si>
    <t>Barret</t>
  </si>
  <si>
    <t>Gausman</t>
  </si>
  <si>
    <t>Jaye</t>
  </si>
  <si>
    <t>Beliveau</t>
  </si>
  <si>
    <t>Rusin</t>
  </si>
  <si>
    <t>Maronde</t>
  </si>
  <si>
    <t>Thornburg</t>
  </si>
  <si>
    <t>Wall</t>
  </si>
  <si>
    <t>Grimm</t>
  </si>
  <si>
    <t>Fife</t>
  </si>
  <si>
    <t>Veal</t>
  </si>
  <si>
    <t>Koehler</t>
  </si>
  <si>
    <t>Cingrani</t>
  </si>
  <si>
    <t>Fick</t>
  </si>
  <si>
    <t>Hampson</t>
  </si>
  <si>
    <t>Hinshaw</t>
  </si>
  <si>
    <t>Raley</t>
  </si>
  <si>
    <t>Scahill</t>
  </si>
  <si>
    <t>Omogrosso</t>
  </si>
  <si>
    <t>Otero</t>
  </si>
  <si>
    <t>Familia</t>
  </si>
  <si>
    <t>Jeurys</t>
  </si>
  <si>
    <t>Putkonen</t>
  </si>
  <si>
    <t>Machi</t>
  </si>
  <si>
    <t>Elvin</t>
  </si>
  <si>
    <t>Leyson</t>
  </si>
  <si>
    <t>Brummett</t>
  </si>
  <si>
    <t>Deunte</t>
  </si>
  <si>
    <t>Capaul</t>
  </si>
  <si>
    <t>Whitenack</t>
  </si>
  <si>
    <t>Brigham</t>
  </si>
  <si>
    <t>Partch</t>
  </si>
  <si>
    <t>Granier</t>
  </si>
  <si>
    <t>Ames</t>
  </si>
  <si>
    <t>Petrini</t>
  </si>
  <si>
    <t>Shipman</t>
  </si>
  <si>
    <t>Magill</t>
  </si>
  <si>
    <t>Barbato</t>
  </si>
  <si>
    <t>Rainville</t>
  </si>
  <si>
    <t>Swagerty</t>
  </si>
  <si>
    <t>Searle</t>
  </si>
  <si>
    <t>Turpen</t>
  </si>
  <si>
    <t>Shinskie</t>
  </si>
  <si>
    <t>Treinen</t>
  </si>
  <si>
    <t>Stohr</t>
  </si>
  <si>
    <t>Banks</t>
  </si>
  <si>
    <t>Stephens</t>
  </si>
  <si>
    <t>Bawcom</t>
  </si>
  <si>
    <t>Woods</t>
  </si>
  <si>
    <t>Coty</t>
  </si>
  <si>
    <t>Novinsky</t>
  </si>
  <si>
    <t>Inman</t>
  </si>
  <si>
    <t>Kensing</t>
  </si>
  <si>
    <t>Gailey</t>
  </si>
  <si>
    <t>Sappington</t>
  </si>
  <si>
    <t>Selik</t>
  </si>
  <si>
    <t>Nabors</t>
  </si>
  <si>
    <t>Geronimo</t>
  </si>
  <si>
    <t>Bean</t>
  </si>
  <si>
    <t>Marty</t>
  </si>
  <si>
    <t>Boyd</t>
  </si>
  <si>
    <t>Ethan</t>
  </si>
  <si>
    <t>Zeid</t>
  </si>
  <si>
    <t>Sisco</t>
  </si>
  <si>
    <t>Dunning</t>
  </si>
  <si>
    <t>Yordano</t>
  </si>
  <si>
    <t>Stephenson</t>
  </si>
  <si>
    <t>Rudy</t>
  </si>
  <si>
    <t>Leesman</t>
  </si>
  <si>
    <t>Lyons</t>
  </si>
  <si>
    <t>Irwin</t>
  </si>
  <si>
    <t>Stolmy</t>
  </si>
  <si>
    <t>Taijuan</t>
  </si>
  <si>
    <t>Nuno</t>
  </si>
  <si>
    <t>Taillon</t>
  </si>
  <si>
    <t>Jameson</t>
  </si>
  <si>
    <t>Roe</t>
  </si>
  <si>
    <t>Chaz</t>
  </si>
  <si>
    <t>Chen-Chang</t>
  </si>
  <si>
    <t>Petricka</t>
  </si>
  <si>
    <t>Arquimedes</t>
  </si>
  <si>
    <t>Roark</t>
  </si>
  <si>
    <t>McGuire</t>
  </si>
  <si>
    <t>Cosart</t>
  </si>
  <si>
    <t>McFarland</t>
  </si>
  <si>
    <t>Bettis</t>
  </si>
  <si>
    <t>Medina</t>
  </si>
  <si>
    <t>Bostick</t>
  </si>
  <si>
    <t>Hellweg</t>
  </si>
  <si>
    <t>Tepesch</t>
  </si>
  <si>
    <t>Bryson</t>
  </si>
  <si>
    <t>Onelki</t>
  </si>
  <si>
    <t>Chia-Jen</t>
  </si>
  <si>
    <t>Zimmer</t>
  </si>
  <si>
    <t>Roth</t>
  </si>
  <si>
    <t>Belfiore</t>
  </si>
  <si>
    <t>Maurer</t>
  </si>
  <si>
    <t>Welker</t>
  </si>
  <si>
    <t>Hembree</t>
  </si>
  <si>
    <t>Withrow</t>
  </si>
  <si>
    <t>Flynn</t>
  </si>
  <si>
    <t>Rosscup</t>
  </si>
  <si>
    <t>Spruill</t>
  </si>
  <si>
    <t>Lowery</t>
  </si>
  <si>
    <t>Devon</t>
  </si>
  <si>
    <t>Pettibone</t>
  </si>
  <si>
    <t>Pinder</t>
  </si>
  <si>
    <t>Gast</t>
  </si>
  <si>
    <t>Munoz</t>
  </si>
  <si>
    <t>Tapia</t>
  </si>
  <si>
    <t>Olmos</t>
  </si>
  <si>
    <t>Doyle</t>
  </si>
  <si>
    <t>Claiborne</t>
  </si>
  <si>
    <t>Thielbar</t>
  </si>
  <si>
    <t>Stroman</t>
  </si>
  <si>
    <t>Hynes</t>
  </si>
  <si>
    <t>Rice</t>
  </si>
  <si>
    <t>Burgos</t>
  </si>
  <si>
    <t>Siegrist</t>
  </si>
  <si>
    <t>LaFromboise</t>
  </si>
  <si>
    <t>Langwell</t>
  </si>
  <si>
    <t>Guilmet</t>
  </si>
  <si>
    <t>Knapp</t>
  </si>
  <si>
    <t>Heaney</t>
  </si>
  <si>
    <t>Blazek</t>
  </si>
  <si>
    <t>Kim</t>
  </si>
  <si>
    <t>Mauricio</t>
  </si>
  <si>
    <t>Robles</t>
  </si>
  <si>
    <t>Wooten</t>
  </si>
  <si>
    <t>Tonkin</t>
  </si>
  <si>
    <t>Meadows</t>
  </si>
  <si>
    <t>Lobstein</t>
  </si>
  <si>
    <t>Wacha</t>
  </si>
  <si>
    <t>Yoervis</t>
  </si>
  <si>
    <t>Nolin</t>
  </si>
  <si>
    <t>Kline</t>
  </si>
  <si>
    <t>Cheng</t>
  </si>
  <si>
    <t>Chi-Hung</t>
  </si>
  <si>
    <t>Osich</t>
  </si>
  <si>
    <t>DeJong</t>
  </si>
  <si>
    <t>Bucci</t>
  </si>
  <si>
    <t>Chafin</t>
  </si>
  <si>
    <t>Hyde</t>
  </si>
  <si>
    <t>Nannini</t>
  </si>
  <si>
    <t>Sharpe</t>
  </si>
  <si>
    <t>Ranaudo</t>
  </si>
  <si>
    <t>Choi</t>
  </si>
  <si>
    <t>Hyang-Nam</t>
  </si>
  <si>
    <t>Tamayo</t>
  </si>
  <si>
    <t>Gustafson</t>
  </si>
  <si>
    <t>Syndergaard</t>
  </si>
  <si>
    <t>Elliott</t>
  </si>
  <si>
    <t>Searles</t>
  </si>
  <si>
    <t>Roemer</t>
  </si>
  <si>
    <t>Drake</t>
  </si>
  <si>
    <t>Woody</t>
  </si>
  <si>
    <t>Kinsey</t>
  </si>
  <si>
    <t>Maness</t>
  </si>
  <si>
    <t>Boshers</t>
  </si>
  <si>
    <t>Germen</t>
  </si>
  <si>
    <t>Biddle</t>
  </si>
  <si>
    <t>Christiani</t>
  </si>
  <si>
    <t>Oberholtzer</t>
  </si>
  <si>
    <t>Sonny</t>
  </si>
  <si>
    <t>Dwyer</t>
  </si>
  <si>
    <t>Blair</t>
  </si>
  <si>
    <t>Rienzo</t>
  </si>
  <si>
    <t>Karns</t>
  </si>
  <si>
    <t>Hiram</t>
  </si>
  <si>
    <t>Brasier</t>
  </si>
  <si>
    <t>Kickham</t>
  </si>
  <si>
    <t>Enny</t>
  </si>
  <si>
    <t>Pressly</t>
  </si>
  <si>
    <t>Hale</t>
  </si>
  <si>
    <t>Hedrick</t>
  </si>
  <si>
    <t>Barbosa</t>
  </si>
  <si>
    <t>Bedrosian</t>
  </si>
  <si>
    <t>Cam</t>
  </si>
  <si>
    <t>Basner</t>
  </si>
  <si>
    <t>Hynick</t>
  </si>
  <si>
    <t>Stange</t>
  </si>
  <si>
    <t>Tobin</t>
  </si>
  <si>
    <t>Font</t>
  </si>
  <si>
    <t>Korecky</t>
  </si>
  <si>
    <t>Geltz</t>
  </si>
  <si>
    <t>Sanit</t>
  </si>
  <si>
    <t>Amauri</t>
  </si>
  <si>
    <t>McHugh</t>
  </si>
  <si>
    <t>Lendy</t>
  </si>
  <si>
    <t>Thad</t>
  </si>
  <si>
    <t>Redmond</t>
  </si>
  <si>
    <t>Verdugo</t>
  </si>
  <si>
    <t>Matt A.</t>
  </si>
  <si>
    <t>Jason M.</t>
  </si>
  <si>
    <t>O</t>
  </si>
  <si>
    <t>1,O</t>
  </si>
  <si>
    <t>2,O</t>
  </si>
  <si>
    <t>3,S</t>
  </si>
  <si>
    <t>2,3,S</t>
  </si>
  <si>
    <t>2,S</t>
  </si>
  <si>
    <t>3,O</t>
  </si>
  <si>
    <t>1,3</t>
  </si>
  <si>
    <t>2,3</t>
  </si>
  <si>
    <t>1,2,3</t>
  </si>
  <si>
    <t>2,S,O</t>
  </si>
  <si>
    <t>Stuart</t>
  </si>
  <si>
    <t xml:space="preserve">HOU  </t>
  </si>
  <si>
    <t xml:space="preserve">TOR  </t>
  </si>
  <si>
    <t xml:space="preserve">SF   </t>
  </si>
  <si>
    <t xml:space="preserve">ANA  </t>
  </si>
  <si>
    <t>CHI-A</t>
  </si>
  <si>
    <t xml:space="preserve">WAS  </t>
  </si>
  <si>
    <t xml:space="preserve">BAL  </t>
  </si>
  <si>
    <t xml:space="preserve">MIA  </t>
  </si>
  <si>
    <t xml:space="preserve">PHI  </t>
  </si>
  <si>
    <t xml:space="preserve">CIN  </t>
  </si>
  <si>
    <t xml:space="preserve">LA   </t>
  </si>
  <si>
    <t xml:space="preserve">DH   </t>
  </si>
  <si>
    <t xml:space="preserve">     </t>
  </si>
  <si>
    <t>Young Jr.</t>
  </si>
  <si>
    <t>SHO</t>
  </si>
  <si>
    <t>HLD</t>
  </si>
  <si>
    <t>QS</t>
  </si>
  <si>
    <t>De Vries</t>
  </si>
  <si>
    <t xml:space="preserve">Dollars </t>
  </si>
  <si>
    <t>Carlos H.</t>
  </si>
  <si>
    <t>Jesus A.</t>
  </si>
  <si>
    <t>Aledmys</t>
  </si>
  <si>
    <t>Urrutia</t>
  </si>
  <si>
    <t>Appel</t>
  </si>
  <si>
    <t>Miguel Alfredo</t>
  </si>
  <si>
    <t>Masahiro</t>
  </si>
  <si>
    <t>Yoon</t>
  </si>
  <si>
    <t>Suk-Min</t>
  </si>
  <si>
    <t>TEAM</t>
  </si>
  <si>
    <t>ANA</t>
  </si>
  <si>
    <t>D</t>
  </si>
  <si>
    <t>C,O</t>
  </si>
  <si>
    <t>1,2</t>
  </si>
  <si>
    <t>C,1,3</t>
  </si>
  <si>
    <t>C,1</t>
  </si>
  <si>
    <t>2,3,O</t>
  </si>
  <si>
    <t>Medica</t>
  </si>
  <si>
    <t>Pillar</t>
  </si>
  <si>
    <t>Rupp</t>
  </si>
  <si>
    <t>den Dekker</t>
  </si>
  <si>
    <t>John Ryan</t>
  </si>
  <si>
    <t>Cisnero</t>
  </si>
  <si>
    <t>Cumpton</t>
  </si>
  <si>
    <t>Krol</t>
  </si>
  <si>
    <t>Burch</t>
  </si>
  <si>
    <t>Lim</t>
  </si>
  <si>
    <t>Chang-Yong</t>
  </si>
  <si>
    <t>De Fratus</t>
  </si>
  <si>
    <t>De La Torre</t>
  </si>
  <si>
    <t>De Leon</t>
  </si>
  <si>
    <t>Bryant</t>
  </si>
  <si>
    <t>Nay</t>
  </si>
  <si>
    <t>Kennys</t>
  </si>
  <si>
    <t>Rahmatulla</t>
  </si>
  <si>
    <t>Japhet</t>
  </si>
  <si>
    <t>Rylan</t>
  </si>
  <si>
    <t>Smalling</t>
  </si>
  <si>
    <t>Nola</t>
  </si>
  <si>
    <t>Gran</t>
  </si>
  <si>
    <t>Myrio</t>
  </si>
  <si>
    <t>Dawel</t>
  </si>
  <si>
    <t>Gantt</t>
  </si>
  <si>
    <t>Myles</t>
  </si>
  <si>
    <t>O'Koyea</t>
  </si>
  <si>
    <t>Unroe</t>
  </si>
  <si>
    <t>Riley</t>
  </si>
  <si>
    <t>Barreto</t>
  </si>
  <si>
    <t>Duanel</t>
  </si>
  <si>
    <t>Kirby-Jones</t>
  </si>
  <si>
    <t>Nieto</t>
  </si>
  <si>
    <t>Griff</t>
  </si>
  <si>
    <t>Chuckie</t>
  </si>
  <si>
    <t>Penalver</t>
  </si>
  <si>
    <t>O'Neill</t>
  </si>
  <si>
    <t>Reaves</t>
  </si>
  <si>
    <t>Swanner</t>
  </si>
  <si>
    <t>Tartamella</t>
  </si>
  <si>
    <t>Heineman</t>
  </si>
  <si>
    <t>Burt</t>
  </si>
  <si>
    <t>Tilson</t>
  </si>
  <si>
    <t>Dariel</t>
  </si>
  <si>
    <t>Garfield</t>
  </si>
  <si>
    <t>Borenstein</t>
  </si>
  <si>
    <t>Renda</t>
  </si>
  <si>
    <t>Buchanan</t>
  </si>
  <si>
    <t>Guarnaccia</t>
  </si>
  <si>
    <t>Ji-Man</t>
  </si>
  <si>
    <t>Lamas</t>
  </si>
  <si>
    <t>Yovan</t>
  </si>
  <si>
    <t>Betts</t>
  </si>
  <si>
    <t>Mookie</t>
  </si>
  <si>
    <t>K.J.</t>
  </si>
  <si>
    <t>Hoenecke</t>
  </si>
  <si>
    <t>Riccio</t>
  </si>
  <si>
    <t>Parque</t>
  </si>
  <si>
    <t>Kral</t>
  </si>
  <si>
    <t>Cozens</t>
  </si>
  <si>
    <t>Hildemaro</t>
  </si>
  <si>
    <t>Quincy</t>
  </si>
  <si>
    <t>Taijeron</t>
  </si>
  <si>
    <t>Lipkin</t>
  </si>
  <si>
    <t>Barnum</t>
  </si>
  <si>
    <t>Cone</t>
  </si>
  <si>
    <t>Mancini</t>
  </si>
  <si>
    <t>Mayo</t>
  </si>
  <si>
    <t>Keury</t>
  </si>
  <si>
    <t>Rathjen</t>
  </si>
  <si>
    <t>Kubitza</t>
  </si>
  <si>
    <t>Caratini</t>
  </si>
  <si>
    <t>Houle</t>
  </si>
  <si>
    <t>Grullon</t>
  </si>
  <si>
    <t>Deivi</t>
  </si>
  <si>
    <t>McKinney</t>
  </si>
  <si>
    <t>Onaka</t>
  </si>
  <si>
    <t>Hirotoshi</t>
  </si>
  <si>
    <t>Demeritte</t>
  </si>
  <si>
    <t>Zuanich</t>
  </si>
  <si>
    <t>Helm</t>
  </si>
  <si>
    <t>Candon</t>
  </si>
  <si>
    <t>Arruebarrena</t>
  </si>
  <si>
    <t>Erisbel</t>
  </si>
  <si>
    <t>Raphael</t>
  </si>
  <si>
    <t>Gerson</t>
  </si>
  <si>
    <t>Toles</t>
  </si>
  <si>
    <t>Pin-Chieh</t>
  </si>
  <si>
    <t>Garneau</t>
  </si>
  <si>
    <t>Tenbrink</t>
  </si>
  <si>
    <t>Altherr</t>
  </si>
  <si>
    <t>Carrithers</t>
  </si>
  <si>
    <t>Alden</t>
  </si>
  <si>
    <t>Cayones</t>
  </si>
  <si>
    <t>Exircado</t>
  </si>
  <si>
    <t>Moorman</t>
  </si>
  <si>
    <t>Farmer</t>
  </si>
  <si>
    <t>Gallas</t>
  </si>
  <si>
    <t>Espy</t>
  </si>
  <si>
    <t>Andreoli</t>
  </si>
  <si>
    <t>Sandberg</t>
  </si>
  <si>
    <t>McMahon</t>
  </si>
  <si>
    <t>Mazara</t>
  </si>
  <si>
    <t>Nomar</t>
  </si>
  <si>
    <t>Vanmeter</t>
  </si>
  <si>
    <t>Kandilas</t>
  </si>
  <si>
    <t>Toole</t>
  </si>
  <si>
    <t>Dugan</t>
  </si>
  <si>
    <t>Cavan</t>
  </si>
  <si>
    <t>Paroubeck</t>
  </si>
  <si>
    <t>Dowd</t>
  </si>
  <si>
    <t>Tissenbaum</t>
  </si>
  <si>
    <t>Maxx</t>
  </si>
  <si>
    <t>Belza</t>
  </si>
  <si>
    <t>Muncy</t>
  </si>
  <si>
    <t>Plawecki</t>
  </si>
  <si>
    <t>Oberacker</t>
  </si>
  <si>
    <t>O'DOwd</t>
  </si>
  <si>
    <t>Langfels</t>
  </si>
  <si>
    <t>Chung</t>
  </si>
  <si>
    <t>Lozada</t>
  </si>
  <si>
    <t>Sabourin</t>
  </si>
  <si>
    <t>Jerrud</t>
  </si>
  <si>
    <t>Yastrzemski</t>
  </si>
  <si>
    <t>Noble</t>
  </si>
  <si>
    <t>Ciuffo</t>
  </si>
  <si>
    <t>Rio</t>
  </si>
  <si>
    <t>Nina</t>
  </si>
  <si>
    <t>Angelys</t>
  </si>
  <si>
    <t>Medchill</t>
  </si>
  <si>
    <t>McMahan</t>
  </si>
  <si>
    <t>Koch</t>
  </si>
  <si>
    <t>Carmon</t>
  </si>
  <si>
    <t>Sawyer</t>
  </si>
  <si>
    <t>Wingo</t>
  </si>
  <si>
    <t>Paciorek</t>
  </si>
  <si>
    <t>Rua</t>
  </si>
  <si>
    <t>Graterol</t>
  </si>
  <si>
    <t>Bellows</t>
  </si>
  <si>
    <t>Amed</t>
  </si>
  <si>
    <t>Dilson</t>
  </si>
  <si>
    <t>Casteel</t>
  </si>
  <si>
    <t>Tocci</t>
  </si>
  <si>
    <t>Chun-Hsiu</t>
  </si>
  <si>
    <t>Goodrum</t>
  </si>
  <si>
    <t>Ryder</t>
  </si>
  <si>
    <t>Wisdom</t>
  </si>
  <si>
    <t>D'Vontrey</t>
  </si>
  <si>
    <t>Neuhaus</t>
  </si>
  <si>
    <t>Gallic</t>
  </si>
  <si>
    <t>Ohlman</t>
  </si>
  <si>
    <t>Dong-Yub</t>
  </si>
  <si>
    <t>Scavuzzo</t>
  </si>
  <si>
    <t>Beras</t>
  </si>
  <si>
    <t>Selsky</t>
  </si>
  <si>
    <t>Espinal</t>
  </si>
  <si>
    <t>Yowill</t>
  </si>
  <si>
    <t>Jagielo</t>
  </si>
  <si>
    <t>Pizzano</t>
  </si>
  <si>
    <t>Dario</t>
  </si>
  <si>
    <t>Franchy</t>
  </si>
  <si>
    <t>Candelario</t>
  </si>
  <si>
    <t>Jeimer</t>
  </si>
  <si>
    <t>Marlette</t>
  </si>
  <si>
    <t>Antunez</t>
  </si>
  <si>
    <t>Ismel</t>
  </si>
  <si>
    <t>Nicol</t>
  </si>
  <si>
    <t>Aune</t>
  </si>
  <si>
    <t>Heras</t>
  </si>
  <si>
    <t>Raimel</t>
  </si>
  <si>
    <t>D'Arby</t>
  </si>
  <si>
    <t>Mallex</t>
  </si>
  <si>
    <t>Bantz</t>
  </si>
  <si>
    <t>La Stella</t>
  </si>
  <si>
    <t>De Jesus</t>
  </si>
  <si>
    <t>Van Kirk</t>
  </si>
  <si>
    <t>Von Schell</t>
  </si>
  <si>
    <t>De La Cruz</t>
  </si>
  <si>
    <t>Del Chiaro</t>
  </si>
  <si>
    <t>de San Miguel</t>
  </si>
  <si>
    <t>De Renne</t>
  </si>
  <si>
    <t>Adam Brett</t>
  </si>
  <si>
    <t>De Los Santos</t>
  </si>
  <si>
    <t>Van Kooten</t>
  </si>
  <si>
    <t>Van Stratten</t>
  </si>
  <si>
    <t xml:space="preserve">Tyler L. </t>
  </si>
  <si>
    <t>Del Castillo</t>
  </si>
  <si>
    <t>David L.</t>
  </si>
  <si>
    <t>Van Ostrand</t>
  </si>
  <si>
    <t>Lay</t>
  </si>
  <si>
    <t>Frias</t>
  </si>
  <si>
    <t>Red</t>
  </si>
  <si>
    <t>Johnnie</t>
  </si>
  <si>
    <t>McCray</t>
  </si>
  <si>
    <t>Shae</t>
  </si>
  <si>
    <t>Kulik</t>
  </si>
  <si>
    <t>Dahlstrand</t>
  </si>
  <si>
    <t>Yimi</t>
  </si>
  <si>
    <t>Del Rosario</t>
  </si>
  <si>
    <t>Navarro Jr</t>
  </si>
  <si>
    <t>Jose Dariel</t>
  </si>
  <si>
    <t>DeWayne</t>
  </si>
  <si>
    <t>C.C.</t>
  </si>
  <si>
    <t>2</t>
  </si>
  <si>
    <t>1</t>
  </si>
  <si>
    <t>47</t>
  </si>
  <si>
    <t>9</t>
  </si>
  <si>
    <t>0</t>
  </si>
  <si>
    <t>8</t>
  </si>
  <si>
    <t/>
  </si>
</sst>
</file>

<file path=xl/styles.xml><?xml version="1.0" encoding="utf-8"?>
<styleSheet xmlns="http://schemas.openxmlformats.org/spreadsheetml/2006/main">
  <numFmts count="2">
    <numFmt numFmtId="164" formatCode="0.0"/>
    <numFmt numFmtId="165" formatCode=".000"/>
  </numFmts>
  <fonts count="26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8"/>
      <name val="Arial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1"/>
      <color indexed="8"/>
      <name val="Calibri"/>
      <family val="2"/>
    </font>
  </fonts>
  <fills count="3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</fills>
  <borders count="1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</borders>
  <cellStyleXfs count="45">
    <xf numFmtId="0" fontId="0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9" fillId="0" borderId="0" applyNumberFormat="0" applyFill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6" borderId="7" applyNumberFormat="0" applyAlignment="0" applyProtection="0"/>
    <xf numFmtId="0" fontId="14" fillId="7" borderId="8" applyNumberFormat="0" applyAlignment="0" applyProtection="0"/>
    <xf numFmtId="0" fontId="15" fillId="7" borderId="7" applyNumberFormat="0" applyAlignment="0" applyProtection="0"/>
    <xf numFmtId="0" fontId="16" fillId="0" borderId="9" applyNumberFormat="0" applyFill="0" applyAlignment="0" applyProtection="0"/>
    <xf numFmtId="0" fontId="17" fillId="8" borderId="10" applyNumberFormat="0" applyAlignment="0" applyProtection="0"/>
    <xf numFmtId="0" fontId="18" fillId="0" borderId="0" applyNumberFormat="0" applyFill="0" applyBorder="0" applyAlignment="0" applyProtection="0"/>
    <xf numFmtId="0" fontId="5" fillId="9" borderId="11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2" applyNumberFormat="0" applyFill="0" applyAlignment="0" applyProtection="0"/>
    <xf numFmtId="0" fontId="21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21" fillId="21" borderId="0" applyNumberFormat="0" applyBorder="0" applyAlignment="0" applyProtection="0"/>
    <xf numFmtId="0" fontId="21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21" fillId="33" borderId="0" applyNumberFormat="0" applyBorder="0" applyAlignment="0" applyProtection="0"/>
    <xf numFmtId="0" fontId="24" fillId="0" borderId="0"/>
  </cellStyleXfs>
  <cellXfs count="56">
    <xf numFmtId="0" fontId="0" fillId="0" borderId="0" xfId="0"/>
    <xf numFmtId="0" fontId="1" fillId="2" borderId="3" xfId="2" applyFont="1" applyFill="1" applyBorder="1" applyAlignment="1">
      <alignment horizontal="center"/>
    </xf>
    <xf numFmtId="0" fontId="3" fillId="0" borderId="0" xfId="0" applyFont="1" applyFill="1" applyAlignment="1"/>
    <xf numFmtId="1" fontId="3" fillId="0" borderId="0" xfId="0" applyNumberFormat="1" applyFont="1" applyAlignment="1">
      <alignment horizontal="center"/>
    </xf>
    <xf numFmtId="1" fontId="4" fillId="0" borderId="0" xfId="0" applyNumberFormat="1" applyFont="1" applyAlignment="1"/>
    <xf numFmtId="1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0" fillId="0" borderId="0" xfId="0"/>
    <xf numFmtId="0" fontId="22" fillId="2" borderId="1" xfId="1" applyFont="1" applyFill="1" applyBorder="1" applyAlignment="1">
      <alignment horizontal="center"/>
    </xf>
    <xf numFmtId="0" fontId="22" fillId="0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right" wrapText="1"/>
    </xf>
    <xf numFmtId="0" fontId="22" fillId="0" borderId="2" xfId="2" applyFont="1" applyFill="1" applyBorder="1" applyAlignment="1">
      <alignment wrapText="1"/>
    </xf>
    <xf numFmtId="0" fontId="22" fillId="0" borderId="2" xfId="2" applyFont="1" applyFill="1" applyBorder="1" applyAlignment="1">
      <alignment horizontal="right" wrapText="1"/>
    </xf>
    <xf numFmtId="0" fontId="22" fillId="2" borderId="3" xfId="1" applyFont="1" applyFill="1" applyBorder="1" applyAlignment="1">
      <alignment horizontal="center"/>
    </xf>
    <xf numFmtId="0" fontId="23" fillId="0" borderId="0" xfId="0" applyFont="1" applyAlignment="1">
      <alignment horizontal="center"/>
    </xf>
    <xf numFmtId="1" fontId="23" fillId="0" borderId="13" xfId="0" applyNumberFormat="1" applyFont="1" applyBorder="1" applyAlignment="1">
      <alignment horizontal="center"/>
    </xf>
    <xf numFmtId="1" fontId="23" fillId="0" borderId="0" xfId="0" applyNumberFormat="1" applyFont="1" applyAlignment="1">
      <alignment horizontal="center"/>
    </xf>
    <xf numFmtId="2" fontId="23" fillId="0" borderId="0" xfId="0" applyNumberFormat="1" applyFont="1" applyAlignment="1">
      <alignment horizontal="center"/>
    </xf>
    <xf numFmtId="164" fontId="23" fillId="0" borderId="0" xfId="0" applyNumberFormat="1" applyFont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" fontId="0" fillId="0" borderId="13" xfId="0" applyNumberFormat="1" applyBorder="1" applyAlignment="1">
      <alignment horizontal="center"/>
    </xf>
    <xf numFmtId="1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/>
    <xf numFmtId="0" fontId="24" fillId="0" borderId="0" xfId="44" applyAlignment="1">
      <alignment horizontal="center"/>
    </xf>
    <xf numFmtId="1" fontId="24" fillId="0" borderId="0" xfId="44" applyNumberFormat="1" applyAlignment="1">
      <alignment horizontal="center"/>
    </xf>
    <xf numFmtId="165" fontId="24" fillId="0" borderId="0" xfId="44" applyNumberFormat="1" applyAlignment="1">
      <alignment horizontal="center"/>
    </xf>
    <xf numFmtId="0" fontId="24" fillId="0" borderId="0" xfId="44" applyAlignment="1">
      <alignment horizontal="left"/>
    </xf>
    <xf numFmtId="0" fontId="23" fillId="0" borderId="0" xfId="44" applyFont="1" applyAlignment="1">
      <alignment horizontal="center"/>
    </xf>
    <xf numFmtId="0" fontId="23" fillId="0" borderId="0" xfId="44" applyFont="1" applyAlignment="1">
      <alignment horizontal="left"/>
    </xf>
    <xf numFmtId="1" fontId="23" fillId="0" borderId="0" xfId="44" applyNumberFormat="1" applyFont="1" applyAlignment="1">
      <alignment horizontal="center"/>
    </xf>
    <xf numFmtId="165" fontId="23" fillId="0" borderId="0" xfId="44" applyNumberFormat="1" applyFont="1" applyAlignment="1">
      <alignment horizontal="center"/>
    </xf>
    <xf numFmtId="1" fontId="23" fillId="0" borderId="0" xfId="44" applyNumberFormat="1" applyFont="1" applyBorder="1" applyAlignment="1">
      <alignment horizontal="center"/>
    </xf>
    <xf numFmtId="1" fontId="24" fillId="0" borderId="0" xfId="44" applyNumberFormat="1" applyBorder="1" applyAlignment="1">
      <alignment horizontal="center"/>
    </xf>
    <xf numFmtId="1" fontId="23" fillId="0" borderId="0" xfId="44" applyNumberFormat="1" applyFont="1" applyFill="1" applyAlignment="1">
      <alignment horizontal="center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0" fillId="34" borderId="0" xfId="0" applyFill="1" applyAlignment="1">
      <alignment horizontal="center"/>
    </xf>
    <xf numFmtId="0" fontId="25" fillId="2" borderId="3" xfId="2" applyFont="1" applyFill="1" applyBorder="1" applyAlignment="1">
      <alignment horizontal="center"/>
    </xf>
    <xf numFmtId="0" fontId="0" fillId="0" borderId="2" xfId="0" applyBorder="1"/>
    <xf numFmtId="0" fontId="0" fillId="0" borderId="0" xfId="0" applyBorder="1"/>
    <xf numFmtId="0" fontId="25" fillId="0" borderId="2" xfId="1" applyFont="1" applyFill="1" applyBorder="1" applyAlignment="1">
      <alignment wrapText="1"/>
    </xf>
    <xf numFmtId="0" fontId="25" fillId="0" borderId="2" xfId="2" applyFont="1" applyFill="1" applyBorder="1" applyAlignment="1">
      <alignment wrapText="1"/>
    </xf>
    <xf numFmtId="0" fontId="22" fillId="0" borderId="0" xfId="2" applyFont="1" applyFill="1" applyBorder="1" applyAlignment="1">
      <alignment wrapText="1"/>
    </xf>
    <xf numFmtId="0" fontId="25" fillId="0" borderId="0" xfId="2" applyFont="1" applyFill="1" applyBorder="1" applyAlignment="1">
      <alignment wrapText="1"/>
    </xf>
    <xf numFmtId="0" fontId="1" fillId="2" borderId="1" xfId="2" applyFont="1" applyFill="1" applyBorder="1" applyAlignment="1">
      <alignment horizontal="center"/>
    </xf>
    <xf numFmtId="0" fontId="1" fillId="0" borderId="2" xfId="2" applyFont="1" applyFill="1" applyBorder="1" applyAlignment="1">
      <alignment wrapText="1"/>
    </xf>
    <xf numFmtId="0" fontId="1" fillId="0" borderId="2" xfId="2" applyFont="1" applyFill="1" applyBorder="1" applyAlignment="1">
      <alignment horizontal="right" wrapText="1"/>
    </xf>
    <xf numFmtId="0" fontId="2" fillId="0" borderId="0" xfId="2"/>
    <xf numFmtId="0" fontId="0" fillId="34" borderId="0" xfId="0" applyFill="1"/>
  </cellXfs>
  <cellStyles count="45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rmal 2" xfId="44"/>
    <cellStyle name="Normal_BattersPrices" xfId="1"/>
    <cellStyle name="Normal_PitchersPrices" xfId="2"/>
    <cellStyle name="Note" xfId="17" builtinId="10" customBuiltin="1"/>
    <cellStyle name="Output" xfId="12" builtinId="21" customBuiltin="1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603"/>
  <sheetViews>
    <sheetView topLeftCell="A495" workbookViewId="0">
      <selection activeCell="A511" sqref="A511"/>
    </sheetView>
  </sheetViews>
  <sheetFormatPr defaultRowHeight="15"/>
  <cols>
    <col min="1" max="1" width="13.28515625" customWidth="1"/>
    <col min="2" max="4" width="13.28515625" style="11" customWidth="1"/>
    <col min="5" max="5" width="9.42578125" customWidth="1"/>
    <col min="6" max="6" width="8.42578125" customWidth="1"/>
    <col min="7" max="7" width="10.85546875" customWidth="1"/>
    <col min="8" max="8" width="10.5703125" customWidth="1"/>
    <col min="9" max="9" width="7.7109375" customWidth="1"/>
    <col min="10" max="10" width="8" customWidth="1"/>
    <col min="11" max="11" width="7.28515625" customWidth="1"/>
    <col min="12" max="12" width="6.140625" customWidth="1"/>
    <col min="13" max="13" width="6.7109375" customWidth="1"/>
    <col min="14" max="14" width="5.28515625" customWidth="1"/>
    <col min="15" max="15" width="5.42578125" customWidth="1"/>
    <col min="16" max="16" width="9.42578125" customWidth="1"/>
    <col min="17" max="17" width="10" customWidth="1"/>
    <col min="18" max="18" width="9" customWidth="1"/>
    <col min="19" max="19" width="11.5703125" customWidth="1"/>
    <col min="21" max="21" width="11.140625" customWidth="1"/>
  </cols>
  <sheetData>
    <row r="1" spans="1:18">
      <c r="A1" t="s">
        <v>23</v>
      </c>
      <c r="B1" s="11" t="s">
        <v>24</v>
      </c>
      <c r="C1" s="11" t="s">
        <v>974</v>
      </c>
      <c r="D1" s="11" t="s">
        <v>0</v>
      </c>
      <c r="E1" s="11" t="s">
        <v>1</v>
      </c>
      <c r="F1" s="11" t="s">
        <v>2</v>
      </c>
      <c r="G1" s="11" t="s">
        <v>3</v>
      </c>
      <c r="H1" s="11" t="s">
        <v>4</v>
      </c>
      <c r="I1" s="11" t="s">
        <v>5</v>
      </c>
      <c r="J1" s="11" t="s">
        <v>6</v>
      </c>
      <c r="K1" s="11" t="s">
        <v>7</v>
      </c>
      <c r="L1" s="11" t="s">
        <v>8</v>
      </c>
      <c r="M1" s="11" t="s">
        <v>9</v>
      </c>
      <c r="N1" s="11" t="s">
        <v>10</v>
      </c>
      <c r="O1" s="11" t="s">
        <v>11</v>
      </c>
      <c r="P1" t="s">
        <v>1110</v>
      </c>
      <c r="Q1" t="s">
        <v>1111</v>
      </c>
      <c r="R1" t="s">
        <v>1112</v>
      </c>
    </row>
    <row r="2" spans="1:18" s="11" customFormat="1">
      <c r="A2" s="11" t="s">
        <v>118</v>
      </c>
      <c r="B2" s="11" t="s">
        <v>119</v>
      </c>
      <c r="C2" s="11" t="s">
        <v>3</v>
      </c>
      <c r="D2" s="11" t="s">
        <v>959</v>
      </c>
      <c r="E2" s="11">
        <v>122</v>
      </c>
      <c r="F2" s="11">
        <v>26</v>
      </c>
      <c r="G2" s="11">
        <v>1</v>
      </c>
      <c r="H2" s="11">
        <v>90</v>
      </c>
      <c r="I2" s="11">
        <v>0</v>
      </c>
      <c r="J2" s="11">
        <v>44</v>
      </c>
      <c r="K2" s="11">
        <v>94</v>
      </c>
      <c r="L2" s="11">
        <v>103</v>
      </c>
      <c r="M2" s="11">
        <v>137</v>
      </c>
      <c r="N2" s="11">
        <v>3</v>
      </c>
      <c r="O2" s="11">
        <v>592</v>
      </c>
      <c r="P2" s="11">
        <f>O2/16.875</f>
        <v>35.081481481481482</v>
      </c>
      <c r="Q2" s="11">
        <f t="shared" ref="Q2" si="0">IF(O2 &gt;= 500,P2*1.1,IF(O2 &gt; 400,P2,IF(O2&gt;300,P2*0.9,IF(O2&gt;200,P2*0.8,IF(O2&gt;100,P2*0.7,P2*0.6)))))</f>
        <v>38.589629629629634</v>
      </c>
      <c r="R2" s="11">
        <f t="shared" ref="R2" si="1">IF(Q2 &lt; 1.5,1,Q2)</f>
        <v>38.589629629629634</v>
      </c>
    </row>
    <row r="3" spans="1:18" s="11" customFormat="1">
      <c r="A3" s="11" t="s">
        <v>1266</v>
      </c>
      <c r="B3" s="11" t="s">
        <v>46</v>
      </c>
      <c r="C3" s="11" t="s">
        <v>976</v>
      </c>
      <c r="D3" s="11" t="s">
        <v>946</v>
      </c>
      <c r="E3" s="11">
        <v>115</v>
      </c>
      <c r="F3" s="11">
        <v>39</v>
      </c>
      <c r="G3" s="11">
        <v>9</v>
      </c>
      <c r="H3" s="11">
        <v>110</v>
      </c>
      <c r="I3" s="11">
        <v>7</v>
      </c>
      <c r="J3" s="11">
        <v>27</v>
      </c>
      <c r="K3" s="11">
        <v>136</v>
      </c>
      <c r="L3" s="11">
        <v>109</v>
      </c>
      <c r="M3" s="11">
        <v>97</v>
      </c>
      <c r="N3" s="11">
        <v>33</v>
      </c>
      <c r="O3" s="11">
        <v>534</v>
      </c>
      <c r="P3" s="11">
        <f t="shared" ref="P3:P66" si="2">O3/16.875</f>
        <v>31.644444444444446</v>
      </c>
      <c r="Q3" s="11">
        <f t="shared" ref="Q3:Q66" si="3">IF(O3 &gt;= 500,P3*1.1,IF(O3 &gt; 400,P3,IF(O3&gt;300,P3*0.9,IF(O3&gt;200,P3*0.8,IF(O3&gt;100,P3*0.7,P3*0.6)))))</f>
        <v>34.808888888888895</v>
      </c>
      <c r="R3" s="11">
        <f t="shared" ref="R3:R66" si="4">IF(Q3 &lt; 1.5,1,Q3)</f>
        <v>34.808888888888895</v>
      </c>
    </row>
    <row r="4" spans="1:18" s="11" customFormat="1">
      <c r="A4" s="11" t="s">
        <v>1231</v>
      </c>
      <c r="B4" s="11" t="s">
        <v>308</v>
      </c>
      <c r="C4" s="11" t="s">
        <v>1</v>
      </c>
      <c r="D4" s="11" t="s">
        <v>947</v>
      </c>
      <c r="E4" s="11">
        <v>107</v>
      </c>
      <c r="F4" s="11">
        <v>36</v>
      </c>
      <c r="G4" s="11">
        <v>3</v>
      </c>
      <c r="H4" s="11">
        <v>99</v>
      </c>
      <c r="I4" s="11">
        <v>7</v>
      </c>
      <c r="J4" s="11">
        <v>36</v>
      </c>
      <c r="K4" s="11">
        <v>145</v>
      </c>
      <c r="L4" s="11">
        <v>103</v>
      </c>
      <c r="M4" s="11">
        <v>125</v>
      </c>
      <c r="N4" s="11">
        <v>15</v>
      </c>
      <c r="O4" s="11">
        <v>522</v>
      </c>
      <c r="P4" s="11">
        <f t="shared" si="2"/>
        <v>30.933333333333334</v>
      </c>
      <c r="Q4" s="11">
        <f t="shared" si="3"/>
        <v>34.026666666666671</v>
      </c>
      <c r="R4" s="11">
        <f t="shared" si="4"/>
        <v>34.026666666666671</v>
      </c>
    </row>
    <row r="5" spans="1:18" s="11" customFormat="1">
      <c r="A5" s="11" t="s">
        <v>209</v>
      </c>
      <c r="B5" s="11" t="s">
        <v>210</v>
      </c>
      <c r="C5" s="11" t="s">
        <v>1</v>
      </c>
      <c r="D5" s="11" t="s">
        <v>957</v>
      </c>
      <c r="E5" s="11">
        <v>78</v>
      </c>
      <c r="F5" s="11">
        <v>29</v>
      </c>
      <c r="G5" s="11">
        <v>1</v>
      </c>
      <c r="H5" s="11">
        <v>82</v>
      </c>
      <c r="I5" s="11">
        <v>1</v>
      </c>
      <c r="J5" s="11">
        <v>36</v>
      </c>
      <c r="K5" s="11">
        <v>62</v>
      </c>
      <c r="L5" s="11">
        <v>90</v>
      </c>
      <c r="M5" s="11">
        <v>104</v>
      </c>
      <c r="N5" s="11">
        <v>7</v>
      </c>
      <c r="O5" s="11">
        <v>503</v>
      </c>
      <c r="P5" s="11">
        <f t="shared" si="2"/>
        <v>29.807407407407407</v>
      </c>
      <c r="Q5" s="11">
        <f t="shared" si="3"/>
        <v>32.788148148148153</v>
      </c>
      <c r="R5" s="11">
        <f t="shared" si="4"/>
        <v>32.788148148148153</v>
      </c>
    </row>
    <row r="6" spans="1:18" s="11" customFormat="1">
      <c r="A6" s="11" t="s">
        <v>175</v>
      </c>
      <c r="B6" s="11" t="s">
        <v>136</v>
      </c>
      <c r="C6" s="11" t="s">
        <v>1</v>
      </c>
      <c r="D6" s="11" t="s">
        <v>955</v>
      </c>
      <c r="E6" s="11">
        <v>71</v>
      </c>
      <c r="F6" s="11">
        <v>42</v>
      </c>
      <c r="G6" s="11">
        <v>1</v>
      </c>
      <c r="H6" s="11">
        <v>72</v>
      </c>
      <c r="I6" s="11">
        <v>1</v>
      </c>
      <c r="J6" s="11">
        <v>53</v>
      </c>
      <c r="K6" s="11">
        <v>199</v>
      </c>
      <c r="L6" s="11">
        <v>103</v>
      </c>
      <c r="M6" s="11">
        <v>138</v>
      </c>
      <c r="N6" s="11">
        <v>4</v>
      </c>
      <c r="O6" s="11">
        <v>487</v>
      </c>
      <c r="P6" s="11">
        <f t="shared" si="2"/>
        <v>28.859259259259261</v>
      </c>
      <c r="Q6" s="11">
        <f t="shared" si="3"/>
        <v>28.859259259259261</v>
      </c>
      <c r="R6" s="11">
        <f t="shared" si="4"/>
        <v>28.859259259259261</v>
      </c>
    </row>
    <row r="7" spans="1:18" s="11" customFormat="1">
      <c r="A7" s="11" t="s">
        <v>129</v>
      </c>
      <c r="B7" s="11" t="s">
        <v>130</v>
      </c>
      <c r="C7" s="11" t="s">
        <v>2</v>
      </c>
      <c r="D7" s="11" t="s">
        <v>948</v>
      </c>
      <c r="E7" s="11">
        <v>122</v>
      </c>
      <c r="F7" s="11">
        <v>41</v>
      </c>
      <c r="G7" s="11">
        <v>0</v>
      </c>
      <c r="H7" s="11">
        <v>65</v>
      </c>
      <c r="I7" s="11">
        <v>1</v>
      </c>
      <c r="J7" s="11">
        <v>27</v>
      </c>
      <c r="K7" s="11">
        <v>85</v>
      </c>
      <c r="L7" s="11">
        <v>81</v>
      </c>
      <c r="M7" s="11">
        <v>107</v>
      </c>
      <c r="N7" s="11">
        <v>7</v>
      </c>
      <c r="O7" s="11">
        <v>486</v>
      </c>
      <c r="P7" s="11">
        <f t="shared" si="2"/>
        <v>28.8</v>
      </c>
      <c r="Q7" s="11">
        <f t="shared" si="3"/>
        <v>28.8</v>
      </c>
      <c r="R7" s="11">
        <f t="shared" si="4"/>
        <v>28.8</v>
      </c>
    </row>
    <row r="8" spans="1:18" s="11" customFormat="1">
      <c r="A8" s="11" t="s">
        <v>632</v>
      </c>
      <c r="B8" s="11" t="s">
        <v>191</v>
      </c>
      <c r="C8" s="11" t="s">
        <v>2</v>
      </c>
      <c r="D8" s="11" t="s">
        <v>953</v>
      </c>
      <c r="E8" s="11">
        <v>126</v>
      </c>
      <c r="F8" s="11">
        <v>55</v>
      </c>
      <c r="G8" s="11">
        <v>7</v>
      </c>
      <c r="H8" s="11">
        <v>72</v>
      </c>
      <c r="I8" s="11">
        <v>3</v>
      </c>
      <c r="J8" s="11">
        <v>11</v>
      </c>
      <c r="K8" s="11">
        <v>98</v>
      </c>
      <c r="L8" s="11">
        <v>126</v>
      </c>
      <c r="M8" s="11">
        <v>78</v>
      </c>
      <c r="N8" s="11">
        <v>3</v>
      </c>
      <c r="O8" s="11">
        <v>479</v>
      </c>
      <c r="P8" s="11">
        <f t="shared" si="2"/>
        <v>28.385185185185186</v>
      </c>
      <c r="Q8" s="11">
        <f t="shared" si="3"/>
        <v>28.385185185185186</v>
      </c>
      <c r="R8" s="11">
        <f t="shared" si="4"/>
        <v>28.385185185185186</v>
      </c>
    </row>
    <row r="9" spans="1:18" s="11" customFormat="1">
      <c r="A9" s="11" t="s">
        <v>71</v>
      </c>
      <c r="B9" s="11" t="s">
        <v>72</v>
      </c>
      <c r="C9" s="11" t="s">
        <v>3</v>
      </c>
      <c r="D9" s="11" t="s">
        <v>956</v>
      </c>
      <c r="E9" s="11">
        <v>137</v>
      </c>
      <c r="F9" s="11">
        <v>32</v>
      </c>
      <c r="G9" s="11">
        <v>0</v>
      </c>
      <c r="H9" s="11">
        <v>50</v>
      </c>
      <c r="I9" s="11">
        <v>0</v>
      </c>
      <c r="J9" s="11">
        <v>30</v>
      </c>
      <c r="K9" s="11">
        <v>78</v>
      </c>
      <c r="L9" s="11">
        <v>88</v>
      </c>
      <c r="M9" s="11">
        <v>92</v>
      </c>
      <c r="N9" s="11">
        <v>1</v>
      </c>
      <c r="O9" s="11">
        <v>474</v>
      </c>
      <c r="P9" s="11">
        <f t="shared" si="2"/>
        <v>28.088888888888889</v>
      </c>
      <c r="Q9" s="11">
        <f t="shared" si="3"/>
        <v>28.088888888888889</v>
      </c>
      <c r="R9" s="11">
        <f t="shared" si="4"/>
        <v>28.088888888888889</v>
      </c>
    </row>
    <row r="10" spans="1:18" s="11" customFormat="1">
      <c r="A10" s="11" t="s">
        <v>378</v>
      </c>
      <c r="B10" s="11" t="s">
        <v>379</v>
      </c>
      <c r="C10" s="11" t="s">
        <v>976</v>
      </c>
      <c r="D10" s="11" t="s">
        <v>952</v>
      </c>
      <c r="E10" s="11">
        <v>121</v>
      </c>
      <c r="F10" s="11">
        <v>38</v>
      </c>
      <c r="G10" s="11">
        <v>5</v>
      </c>
      <c r="H10" s="11">
        <v>78</v>
      </c>
      <c r="I10" s="11">
        <v>10</v>
      </c>
      <c r="J10" s="11">
        <v>21</v>
      </c>
      <c r="K10" s="11">
        <v>101</v>
      </c>
      <c r="L10" s="11">
        <v>97</v>
      </c>
      <c r="M10" s="11">
        <v>84</v>
      </c>
      <c r="N10" s="11">
        <v>27</v>
      </c>
      <c r="O10" s="11">
        <v>471</v>
      </c>
      <c r="P10" s="11">
        <f t="shared" si="2"/>
        <v>27.911111111111111</v>
      </c>
      <c r="Q10" s="11">
        <f t="shared" si="3"/>
        <v>27.911111111111111</v>
      </c>
      <c r="R10" s="11">
        <f t="shared" si="4"/>
        <v>27.911111111111111</v>
      </c>
    </row>
    <row r="11" spans="1:18" s="11" customFormat="1">
      <c r="A11" s="11" t="s">
        <v>412</v>
      </c>
      <c r="B11" s="11" t="s">
        <v>181</v>
      </c>
      <c r="C11" s="11" t="s">
        <v>978</v>
      </c>
      <c r="D11" s="11" t="s">
        <v>954</v>
      </c>
      <c r="E11" s="11">
        <v>90</v>
      </c>
      <c r="F11" s="11">
        <v>38</v>
      </c>
      <c r="G11" s="11">
        <v>2</v>
      </c>
      <c r="H11" s="11">
        <v>76</v>
      </c>
      <c r="I11" s="11">
        <v>0</v>
      </c>
      <c r="J11" s="11">
        <v>30</v>
      </c>
      <c r="K11" s="11">
        <v>88</v>
      </c>
      <c r="L11" s="11">
        <v>84</v>
      </c>
      <c r="M11" s="11">
        <v>103</v>
      </c>
      <c r="N11" s="11">
        <v>4</v>
      </c>
      <c r="O11" s="11">
        <v>471</v>
      </c>
      <c r="P11" s="11">
        <f t="shared" si="2"/>
        <v>27.911111111111111</v>
      </c>
      <c r="Q11" s="11">
        <f t="shared" si="3"/>
        <v>27.911111111111111</v>
      </c>
      <c r="R11" s="11">
        <f t="shared" si="4"/>
        <v>27.911111111111111</v>
      </c>
    </row>
    <row r="12" spans="1:18" s="11" customFormat="1">
      <c r="A12" s="11" t="s">
        <v>550</v>
      </c>
      <c r="B12" s="11" t="s">
        <v>551</v>
      </c>
      <c r="C12" s="11" t="s">
        <v>1</v>
      </c>
      <c r="D12" s="11" t="s">
        <v>951</v>
      </c>
      <c r="E12" s="11">
        <v>120</v>
      </c>
      <c r="F12" s="11">
        <v>30</v>
      </c>
      <c r="G12" s="11">
        <v>3</v>
      </c>
      <c r="H12" s="11">
        <v>135</v>
      </c>
      <c r="I12" s="11">
        <v>3</v>
      </c>
      <c r="J12" s="11">
        <v>24</v>
      </c>
      <c r="K12" s="11">
        <v>138</v>
      </c>
      <c r="L12" s="11">
        <v>101</v>
      </c>
      <c r="M12" s="11">
        <v>73</v>
      </c>
      <c r="N12" s="11">
        <v>6</v>
      </c>
      <c r="O12" s="11">
        <v>459</v>
      </c>
      <c r="P12" s="11">
        <f t="shared" si="2"/>
        <v>27.2</v>
      </c>
      <c r="Q12" s="11">
        <f t="shared" si="3"/>
        <v>27.2</v>
      </c>
      <c r="R12" s="11">
        <f t="shared" si="4"/>
        <v>27.2</v>
      </c>
    </row>
    <row r="13" spans="1:18" s="11" customFormat="1">
      <c r="A13" s="11" t="s">
        <v>422</v>
      </c>
      <c r="B13" s="11" t="s">
        <v>32</v>
      </c>
      <c r="C13" s="11" t="s">
        <v>2</v>
      </c>
      <c r="D13" s="11" t="s">
        <v>954</v>
      </c>
      <c r="E13" s="11">
        <v>140</v>
      </c>
      <c r="F13" s="11">
        <v>42</v>
      </c>
      <c r="G13" s="11">
        <v>2</v>
      </c>
      <c r="H13" s="11">
        <v>73</v>
      </c>
      <c r="I13" s="11">
        <v>5</v>
      </c>
      <c r="J13" s="11">
        <v>9</v>
      </c>
      <c r="K13" s="11">
        <v>75</v>
      </c>
      <c r="L13" s="11">
        <v>91</v>
      </c>
      <c r="M13" s="11">
        <v>84</v>
      </c>
      <c r="N13" s="11">
        <v>17</v>
      </c>
      <c r="O13" s="11">
        <v>451</v>
      </c>
      <c r="P13" s="11">
        <f t="shared" si="2"/>
        <v>26.725925925925925</v>
      </c>
      <c r="Q13" s="11">
        <f t="shared" si="3"/>
        <v>26.725925925925925</v>
      </c>
      <c r="R13" s="11">
        <f t="shared" si="4"/>
        <v>26.725925925925925</v>
      </c>
    </row>
    <row r="14" spans="1:18" s="11" customFormat="1">
      <c r="A14" s="11" t="s">
        <v>426</v>
      </c>
      <c r="B14" s="11" t="s">
        <v>292</v>
      </c>
      <c r="C14" s="11" t="s">
        <v>979</v>
      </c>
      <c r="D14" s="11" t="s">
        <v>945</v>
      </c>
      <c r="E14" s="11">
        <v>111</v>
      </c>
      <c r="F14" s="11">
        <v>35</v>
      </c>
      <c r="G14" s="11">
        <v>5</v>
      </c>
      <c r="H14" s="11">
        <v>52</v>
      </c>
      <c r="I14" s="11">
        <v>3</v>
      </c>
      <c r="J14" s="11">
        <v>27</v>
      </c>
      <c r="K14" s="11">
        <v>115</v>
      </c>
      <c r="L14" s="11">
        <v>91</v>
      </c>
      <c r="M14" s="11">
        <v>99</v>
      </c>
      <c r="N14" s="11">
        <v>22</v>
      </c>
      <c r="O14" s="11">
        <v>450</v>
      </c>
      <c r="P14" s="11">
        <f t="shared" si="2"/>
        <v>26.666666666666668</v>
      </c>
      <c r="Q14" s="11">
        <f t="shared" si="3"/>
        <v>26.666666666666668</v>
      </c>
      <c r="R14" s="11">
        <f t="shared" si="4"/>
        <v>26.666666666666668</v>
      </c>
    </row>
    <row r="15" spans="1:18" s="11" customFormat="1">
      <c r="A15" s="11" t="s">
        <v>287</v>
      </c>
      <c r="B15" s="11" t="s">
        <v>191</v>
      </c>
      <c r="C15" s="11" t="s">
        <v>975</v>
      </c>
      <c r="D15" s="11" t="s">
        <v>953</v>
      </c>
      <c r="E15" s="11">
        <v>102</v>
      </c>
      <c r="F15" s="11">
        <v>31</v>
      </c>
      <c r="G15" s="11">
        <v>1</v>
      </c>
      <c r="H15" s="11">
        <v>69</v>
      </c>
      <c r="I15" s="11">
        <v>1</v>
      </c>
      <c r="J15" s="11">
        <v>22</v>
      </c>
      <c r="K15" s="11">
        <v>86</v>
      </c>
      <c r="L15" s="11">
        <v>103</v>
      </c>
      <c r="M15" s="11">
        <v>94</v>
      </c>
      <c r="N15" s="11">
        <v>6</v>
      </c>
      <c r="O15" s="11">
        <v>440</v>
      </c>
      <c r="P15" s="11">
        <f t="shared" si="2"/>
        <v>26.074074074074073</v>
      </c>
      <c r="Q15" s="11">
        <f t="shared" si="3"/>
        <v>26.074074074074073</v>
      </c>
      <c r="R15" s="11">
        <f t="shared" si="4"/>
        <v>26.074074074074073</v>
      </c>
    </row>
    <row r="16" spans="1:18" s="11" customFormat="1">
      <c r="A16" s="11" t="s">
        <v>1395</v>
      </c>
      <c r="B16" s="11" t="s">
        <v>67</v>
      </c>
      <c r="C16" s="11" t="s">
        <v>3</v>
      </c>
      <c r="D16" s="11" t="s">
        <v>964</v>
      </c>
      <c r="E16" s="11">
        <v>110</v>
      </c>
      <c r="F16" s="11">
        <v>37</v>
      </c>
      <c r="G16" s="11">
        <v>3</v>
      </c>
      <c r="H16" s="11">
        <v>76</v>
      </c>
      <c r="I16" s="11">
        <v>2</v>
      </c>
      <c r="J16" s="11">
        <v>24</v>
      </c>
      <c r="K16" s="11">
        <v>110</v>
      </c>
      <c r="L16" s="11">
        <v>89</v>
      </c>
      <c r="M16" s="11">
        <v>93</v>
      </c>
      <c r="N16" s="11">
        <v>5</v>
      </c>
      <c r="O16" s="11">
        <v>440</v>
      </c>
      <c r="P16" s="11">
        <f t="shared" si="2"/>
        <v>26.074074074074073</v>
      </c>
      <c r="Q16" s="11">
        <f t="shared" si="3"/>
        <v>26.074074074074073</v>
      </c>
      <c r="R16" s="11">
        <f t="shared" si="4"/>
        <v>26.074074074074073</v>
      </c>
    </row>
    <row r="17" spans="1:18" s="11" customFormat="1">
      <c r="A17" s="11" t="s">
        <v>221</v>
      </c>
      <c r="B17" s="11" t="s">
        <v>222</v>
      </c>
      <c r="C17" s="11" t="s">
        <v>1</v>
      </c>
      <c r="D17" s="11" t="s">
        <v>956</v>
      </c>
      <c r="E17" s="11">
        <v>113</v>
      </c>
      <c r="F17" s="11">
        <v>36</v>
      </c>
      <c r="G17" s="11">
        <v>0</v>
      </c>
      <c r="H17" s="11">
        <v>75</v>
      </c>
      <c r="I17" s="11">
        <v>1</v>
      </c>
      <c r="J17" s="11">
        <v>25</v>
      </c>
      <c r="K17" s="11">
        <v>117</v>
      </c>
      <c r="L17" s="11">
        <v>82</v>
      </c>
      <c r="M17" s="11">
        <v>106</v>
      </c>
      <c r="N17" s="11">
        <v>1</v>
      </c>
      <c r="O17" s="11">
        <v>431</v>
      </c>
      <c r="P17" s="11">
        <f t="shared" si="2"/>
        <v>25.540740740740741</v>
      </c>
      <c r="Q17" s="11">
        <f t="shared" si="3"/>
        <v>25.540740740740741</v>
      </c>
      <c r="R17" s="11">
        <f t="shared" si="4"/>
        <v>25.540740740740741</v>
      </c>
    </row>
    <row r="18" spans="1:18" s="11" customFormat="1">
      <c r="A18" s="11" t="s">
        <v>318</v>
      </c>
      <c r="B18" s="11" t="s">
        <v>203</v>
      </c>
      <c r="C18" s="11" t="s">
        <v>976</v>
      </c>
      <c r="D18" s="11" t="s">
        <v>955</v>
      </c>
      <c r="E18" s="11">
        <v>117</v>
      </c>
      <c r="F18" s="11">
        <v>35</v>
      </c>
      <c r="G18" s="11">
        <v>1</v>
      </c>
      <c r="H18" s="11">
        <v>25</v>
      </c>
      <c r="I18" s="11">
        <v>3</v>
      </c>
      <c r="J18" s="11">
        <v>33</v>
      </c>
      <c r="K18" s="11">
        <v>136</v>
      </c>
      <c r="L18" s="11">
        <v>100</v>
      </c>
      <c r="M18" s="11">
        <v>108</v>
      </c>
      <c r="N18" s="11">
        <v>14</v>
      </c>
      <c r="O18" s="11">
        <v>430</v>
      </c>
      <c r="P18" s="11">
        <f t="shared" si="2"/>
        <v>25.481481481481481</v>
      </c>
      <c r="Q18" s="11">
        <f t="shared" si="3"/>
        <v>25.481481481481481</v>
      </c>
      <c r="R18" s="11">
        <f t="shared" si="4"/>
        <v>25.481481481481481</v>
      </c>
    </row>
    <row r="19" spans="1:18" s="11" customFormat="1">
      <c r="A19" s="11" t="s">
        <v>235</v>
      </c>
      <c r="B19" s="11" t="s">
        <v>236</v>
      </c>
      <c r="C19" s="11" t="s">
        <v>1</v>
      </c>
      <c r="D19" s="11" t="s">
        <v>972</v>
      </c>
      <c r="E19" s="11">
        <v>124</v>
      </c>
      <c r="F19" s="11">
        <v>27</v>
      </c>
      <c r="G19" s="11">
        <v>2</v>
      </c>
      <c r="H19" s="11">
        <v>66</v>
      </c>
      <c r="I19" s="11">
        <v>0</v>
      </c>
      <c r="J19" s="11">
        <v>23</v>
      </c>
      <c r="K19" s="11">
        <v>121</v>
      </c>
      <c r="L19" s="11">
        <v>89</v>
      </c>
      <c r="M19" s="11">
        <v>109</v>
      </c>
      <c r="N19" s="11">
        <v>1</v>
      </c>
      <c r="O19" s="11">
        <v>420</v>
      </c>
      <c r="P19" s="11">
        <f t="shared" si="2"/>
        <v>24.888888888888889</v>
      </c>
      <c r="Q19" s="11">
        <f t="shared" si="3"/>
        <v>24.888888888888889</v>
      </c>
      <c r="R19" s="11">
        <f t="shared" si="4"/>
        <v>24.888888888888889</v>
      </c>
    </row>
    <row r="20" spans="1:18" s="11" customFormat="1">
      <c r="A20" s="11" t="s">
        <v>148</v>
      </c>
      <c r="B20" s="11" t="s">
        <v>149</v>
      </c>
      <c r="C20" s="11" t="s">
        <v>976</v>
      </c>
      <c r="D20" s="11" t="s">
        <v>956</v>
      </c>
      <c r="E20" s="11">
        <v>105</v>
      </c>
      <c r="F20" s="11">
        <v>34</v>
      </c>
      <c r="G20" s="11">
        <v>2</v>
      </c>
      <c r="H20" s="11">
        <v>112</v>
      </c>
      <c r="I20" s="11">
        <v>11</v>
      </c>
      <c r="J20" s="11">
        <v>21</v>
      </c>
      <c r="K20" s="11">
        <v>133</v>
      </c>
      <c r="L20" s="11">
        <v>107</v>
      </c>
      <c r="M20" s="11">
        <v>54</v>
      </c>
      <c r="N20" s="11">
        <v>20</v>
      </c>
      <c r="O20" s="11">
        <v>412</v>
      </c>
      <c r="P20" s="11">
        <f t="shared" si="2"/>
        <v>24.414814814814815</v>
      </c>
      <c r="Q20" s="11">
        <f t="shared" si="3"/>
        <v>24.414814814814815</v>
      </c>
      <c r="R20" s="11">
        <f t="shared" si="4"/>
        <v>24.414814814814815</v>
      </c>
    </row>
    <row r="21" spans="1:18" s="11" customFormat="1">
      <c r="A21" s="11" t="s">
        <v>1235</v>
      </c>
      <c r="B21" s="11" t="s">
        <v>286</v>
      </c>
      <c r="C21" s="11" t="s">
        <v>1</v>
      </c>
      <c r="D21" s="11" t="s">
        <v>958</v>
      </c>
      <c r="E21" s="11">
        <v>134</v>
      </c>
      <c r="F21" s="11">
        <v>34</v>
      </c>
      <c r="G21" s="11">
        <v>3</v>
      </c>
      <c r="H21" s="11">
        <v>51</v>
      </c>
      <c r="I21" s="11">
        <v>4</v>
      </c>
      <c r="J21" s="11">
        <v>17</v>
      </c>
      <c r="K21" s="11">
        <v>100</v>
      </c>
      <c r="L21" s="11">
        <v>86</v>
      </c>
      <c r="M21" s="11">
        <v>79</v>
      </c>
      <c r="N21" s="11">
        <v>11</v>
      </c>
      <c r="O21" s="11">
        <v>402</v>
      </c>
      <c r="P21" s="11">
        <f t="shared" si="2"/>
        <v>23.822222222222223</v>
      </c>
      <c r="Q21" s="11">
        <f t="shared" si="3"/>
        <v>23.822222222222223</v>
      </c>
      <c r="R21" s="11">
        <f t="shared" si="4"/>
        <v>23.822222222222223</v>
      </c>
    </row>
    <row r="22" spans="1:18" s="11" customFormat="1">
      <c r="A22" s="11" t="s">
        <v>366</v>
      </c>
      <c r="B22" s="11" t="s">
        <v>367</v>
      </c>
      <c r="C22" s="11" t="s">
        <v>978</v>
      </c>
      <c r="D22" s="11" t="s">
        <v>959</v>
      </c>
      <c r="E22" s="11">
        <v>132</v>
      </c>
      <c r="F22" s="11">
        <v>36</v>
      </c>
      <c r="G22" s="11">
        <v>0</v>
      </c>
      <c r="H22" s="11">
        <v>54</v>
      </c>
      <c r="I22" s="11">
        <v>2</v>
      </c>
      <c r="J22" s="11">
        <v>14</v>
      </c>
      <c r="K22" s="11">
        <v>62</v>
      </c>
      <c r="L22" s="11">
        <v>68</v>
      </c>
      <c r="M22" s="11">
        <v>83</v>
      </c>
      <c r="N22" s="11">
        <v>0</v>
      </c>
      <c r="O22" s="11">
        <v>401</v>
      </c>
      <c r="P22" s="11">
        <f t="shared" si="2"/>
        <v>23.762962962962963</v>
      </c>
      <c r="Q22" s="11">
        <f t="shared" si="3"/>
        <v>23.762962962962963</v>
      </c>
      <c r="R22" s="11">
        <f t="shared" si="4"/>
        <v>23.762962962962963</v>
      </c>
    </row>
    <row r="23" spans="1:18" s="11" customFormat="1">
      <c r="A23" s="11" t="s">
        <v>401</v>
      </c>
      <c r="B23" s="11" t="s">
        <v>186</v>
      </c>
      <c r="C23" s="11" t="s">
        <v>2</v>
      </c>
      <c r="D23" s="11" t="s">
        <v>965</v>
      </c>
      <c r="E23" s="11">
        <v>133</v>
      </c>
      <c r="F23" s="11">
        <v>38</v>
      </c>
      <c r="G23" s="11">
        <v>4</v>
      </c>
      <c r="H23" s="11">
        <v>32</v>
      </c>
      <c r="I23" s="11">
        <v>3</v>
      </c>
      <c r="J23" s="11">
        <v>13</v>
      </c>
      <c r="K23" s="11">
        <v>95</v>
      </c>
      <c r="L23" s="11">
        <v>92</v>
      </c>
      <c r="M23" s="11">
        <v>78</v>
      </c>
      <c r="N23" s="11">
        <v>23</v>
      </c>
      <c r="O23" s="11">
        <v>400</v>
      </c>
      <c r="P23" s="11">
        <f t="shared" si="2"/>
        <v>23.703703703703702</v>
      </c>
      <c r="Q23" s="11">
        <f t="shared" si="3"/>
        <v>21.333333333333332</v>
      </c>
      <c r="R23" s="11">
        <f t="shared" si="4"/>
        <v>21.333333333333332</v>
      </c>
    </row>
    <row r="24" spans="1:18" s="11" customFormat="1">
      <c r="A24" s="11" t="s">
        <v>163</v>
      </c>
      <c r="B24" s="11" t="s">
        <v>164</v>
      </c>
      <c r="C24" s="11" t="s">
        <v>976</v>
      </c>
      <c r="D24" s="11" t="s">
        <v>964</v>
      </c>
      <c r="E24" s="11">
        <v>87</v>
      </c>
      <c r="F24" s="11">
        <v>22</v>
      </c>
      <c r="G24" s="11">
        <v>3</v>
      </c>
      <c r="H24" s="11">
        <v>61</v>
      </c>
      <c r="I24" s="11">
        <v>5</v>
      </c>
      <c r="J24" s="11">
        <v>22</v>
      </c>
      <c r="K24" s="11">
        <v>65</v>
      </c>
      <c r="L24" s="11">
        <v>93</v>
      </c>
      <c r="M24" s="11">
        <v>66</v>
      </c>
      <c r="N24" s="11">
        <v>21</v>
      </c>
      <c r="O24" s="11">
        <v>399</v>
      </c>
      <c r="P24" s="11">
        <f t="shared" si="2"/>
        <v>23.644444444444446</v>
      </c>
      <c r="Q24" s="11">
        <f t="shared" si="3"/>
        <v>21.28</v>
      </c>
      <c r="R24" s="11">
        <f t="shared" si="4"/>
        <v>21.28</v>
      </c>
    </row>
    <row r="25" spans="1:18" s="11" customFormat="1">
      <c r="A25" s="11" t="s">
        <v>469</v>
      </c>
      <c r="B25" s="11" t="s">
        <v>44</v>
      </c>
      <c r="C25" s="11" t="s">
        <v>979</v>
      </c>
      <c r="D25" s="11" t="s">
        <v>956</v>
      </c>
      <c r="E25" s="11">
        <v>116</v>
      </c>
      <c r="F25" s="11">
        <v>33</v>
      </c>
      <c r="G25" s="11">
        <v>4</v>
      </c>
      <c r="H25" s="11">
        <v>41</v>
      </c>
      <c r="I25" s="11">
        <v>7</v>
      </c>
      <c r="J25" s="11">
        <v>18</v>
      </c>
      <c r="K25" s="11">
        <v>108</v>
      </c>
      <c r="L25" s="11">
        <v>83</v>
      </c>
      <c r="M25" s="11">
        <v>81</v>
      </c>
      <c r="N25" s="11">
        <v>42</v>
      </c>
      <c r="O25" s="11">
        <v>398</v>
      </c>
      <c r="P25" s="11">
        <f t="shared" si="2"/>
        <v>23.585185185185185</v>
      </c>
      <c r="Q25" s="11">
        <f t="shared" si="3"/>
        <v>21.226666666666667</v>
      </c>
      <c r="R25" s="11">
        <f t="shared" si="4"/>
        <v>21.226666666666667</v>
      </c>
    </row>
    <row r="26" spans="1:18" s="11" customFormat="1">
      <c r="A26" s="11" t="s">
        <v>445</v>
      </c>
      <c r="B26" s="11" t="s">
        <v>365</v>
      </c>
      <c r="C26" s="11" t="s">
        <v>3</v>
      </c>
      <c r="D26" s="11" t="s">
        <v>947</v>
      </c>
      <c r="E26" s="11">
        <v>120</v>
      </c>
      <c r="F26" s="11">
        <v>36</v>
      </c>
      <c r="G26" s="11">
        <v>2</v>
      </c>
      <c r="H26" s="11">
        <v>47</v>
      </c>
      <c r="I26" s="11">
        <v>5</v>
      </c>
      <c r="J26" s="11">
        <v>14</v>
      </c>
      <c r="K26" s="11">
        <v>53</v>
      </c>
      <c r="L26" s="11">
        <v>70</v>
      </c>
      <c r="M26" s="11">
        <v>82</v>
      </c>
      <c r="N26" s="11">
        <v>3</v>
      </c>
      <c r="O26" s="11">
        <v>398</v>
      </c>
      <c r="P26" s="11">
        <f t="shared" si="2"/>
        <v>23.585185185185185</v>
      </c>
      <c r="Q26" s="11">
        <f t="shared" si="3"/>
        <v>21.226666666666667</v>
      </c>
      <c r="R26" s="11">
        <f t="shared" si="4"/>
        <v>21.226666666666667</v>
      </c>
    </row>
    <row r="27" spans="1:18" s="11" customFormat="1">
      <c r="A27" s="11" t="s">
        <v>349</v>
      </c>
      <c r="B27" s="11" t="s">
        <v>350</v>
      </c>
      <c r="C27" s="11" t="s">
        <v>3</v>
      </c>
      <c r="D27" s="11" t="s">
        <v>943</v>
      </c>
      <c r="E27" s="11">
        <v>91</v>
      </c>
      <c r="F27" s="11">
        <v>39</v>
      </c>
      <c r="G27" s="11">
        <v>3</v>
      </c>
      <c r="H27" s="11">
        <v>70</v>
      </c>
      <c r="I27" s="11">
        <v>0</v>
      </c>
      <c r="J27" s="11">
        <v>32</v>
      </c>
      <c r="K27" s="11">
        <v>162</v>
      </c>
      <c r="L27" s="11">
        <v>91</v>
      </c>
      <c r="M27" s="11">
        <v>88</v>
      </c>
      <c r="N27" s="11">
        <v>1</v>
      </c>
      <c r="O27" s="11">
        <v>394</v>
      </c>
      <c r="P27" s="11">
        <f t="shared" si="2"/>
        <v>23.348148148148148</v>
      </c>
      <c r="Q27" s="11">
        <f t="shared" si="3"/>
        <v>21.013333333333335</v>
      </c>
      <c r="R27" s="11">
        <f t="shared" si="4"/>
        <v>21.013333333333335</v>
      </c>
    </row>
    <row r="28" spans="1:18" s="11" customFormat="1">
      <c r="A28" s="11" t="s">
        <v>206</v>
      </c>
      <c r="B28" s="11" t="s">
        <v>207</v>
      </c>
      <c r="C28" s="11" t="s">
        <v>976</v>
      </c>
      <c r="D28" s="11" t="s">
        <v>967</v>
      </c>
      <c r="E28" s="11">
        <v>124</v>
      </c>
      <c r="F28" s="11">
        <v>31</v>
      </c>
      <c r="G28" s="11">
        <v>8</v>
      </c>
      <c r="H28" s="11">
        <v>47</v>
      </c>
      <c r="I28" s="11">
        <v>4</v>
      </c>
      <c r="J28" s="11">
        <v>9</v>
      </c>
      <c r="K28" s="11">
        <v>92</v>
      </c>
      <c r="L28" s="11">
        <v>92</v>
      </c>
      <c r="M28" s="11">
        <v>53</v>
      </c>
      <c r="N28" s="11">
        <v>52</v>
      </c>
      <c r="O28" s="11">
        <v>394</v>
      </c>
      <c r="P28" s="11">
        <f t="shared" si="2"/>
        <v>23.348148148148148</v>
      </c>
      <c r="Q28" s="11">
        <f t="shared" si="3"/>
        <v>21.013333333333335</v>
      </c>
      <c r="R28" s="11">
        <f t="shared" si="4"/>
        <v>21.013333333333335</v>
      </c>
    </row>
    <row r="29" spans="1:18" s="11" customFormat="1">
      <c r="A29" s="11" t="s">
        <v>252</v>
      </c>
      <c r="B29" s="11" t="s">
        <v>72</v>
      </c>
      <c r="C29" s="11" t="s">
        <v>1</v>
      </c>
      <c r="D29" s="11" t="s">
        <v>961</v>
      </c>
      <c r="E29" s="11">
        <v>117</v>
      </c>
      <c r="F29" s="11">
        <v>32</v>
      </c>
      <c r="G29" s="11">
        <v>0</v>
      </c>
      <c r="H29" s="11">
        <v>47</v>
      </c>
      <c r="I29" s="11">
        <v>0</v>
      </c>
      <c r="J29" s="11">
        <v>22</v>
      </c>
      <c r="K29" s="11">
        <v>98</v>
      </c>
      <c r="L29" s="11">
        <v>69</v>
      </c>
      <c r="M29" s="11">
        <v>100</v>
      </c>
      <c r="N29" s="11">
        <v>1</v>
      </c>
      <c r="O29" s="11">
        <v>388</v>
      </c>
      <c r="P29" s="11">
        <f t="shared" si="2"/>
        <v>22.992592592592594</v>
      </c>
      <c r="Q29" s="11">
        <f t="shared" si="3"/>
        <v>20.693333333333335</v>
      </c>
      <c r="R29" s="11">
        <f t="shared" si="4"/>
        <v>20.693333333333335</v>
      </c>
    </row>
    <row r="30" spans="1:18" s="11" customFormat="1">
      <c r="A30" s="11" t="s">
        <v>69</v>
      </c>
      <c r="B30" s="11" t="s">
        <v>70</v>
      </c>
      <c r="C30" s="11" t="s">
        <v>979</v>
      </c>
      <c r="D30" s="11" t="s">
        <v>967</v>
      </c>
      <c r="E30" s="11">
        <v>107</v>
      </c>
      <c r="F30" s="11">
        <v>30</v>
      </c>
      <c r="G30" s="11">
        <v>3</v>
      </c>
      <c r="H30" s="11">
        <v>38</v>
      </c>
      <c r="I30" s="11">
        <v>1</v>
      </c>
      <c r="J30" s="11">
        <v>24</v>
      </c>
      <c r="K30" s="11">
        <v>90</v>
      </c>
      <c r="L30" s="11">
        <v>79</v>
      </c>
      <c r="M30" s="11">
        <v>84</v>
      </c>
      <c r="N30" s="11">
        <v>2</v>
      </c>
      <c r="O30" s="11">
        <v>384</v>
      </c>
      <c r="P30" s="11">
        <f t="shared" si="2"/>
        <v>22.755555555555556</v>
      </c>
      <c r="Q30" s="11">
        <f t="shared" si="3"/>
        <v>20.48</v>
      </c>
      <c r="R30" s="11">
        <f t="shared" si="4"/>
        <v>20.48</v>
      </c>
    </row>
    <row r="31" spans="1:18" s="11" customFormat="1">
      <c r="A31" s="11" t="s">
        <v>353</v>
      </c>
      <c r="B31" s="11" t="s">
        <v>354</v>
      </c>
      <c r="C31" s="11" t="s">
        <v>981</v>
      </c>
      <c r="D31" s="11" t="s">
        <v>964</v>
      </c>
      <c r="E31" s="11">
        <v>113</v>
      </c>
      <c r="F31" s="11">
        <v>45</v>
      </c>
      <c r="G31" s="11">
        <v>2</v>
      </c>
      <c r="H31" s="11">
        <v>50</v>
      </c>
      <c r="I31" s="11">
        <v>0</v>
      </c>
      <c r="J31" s="11">
        <v>15</v>
      </c>
      <c r="K31" s="11">
        <v>91</v>
      </c>
      <c r="L31" s="11">
        <v>80</v>
      </c>
      <c r="M31" s="11">
        <v>75</v>
      </c>
      <c r="N31" s="11">
        <v>1</v>
      </c>
      <c r="O31" s="11">
        <v>384</v>
      </c>
      <c r="P31" s="11">
        <f t="shared" si="2"/>
        <v>22.755555555555556</v>
      </c>
      <c r="Q31" s="11">
        <f t="shared" si="3"/>
        <v>20.48</v>
      </c>
      <c r="R31" s="11">
        <f t="shared" si="4"/>
        <v>20.48</v>
      </c>
    </row>
    <row r="32" spans="1:18" s="11" customFormat="1">
      <c r="A32" s="11" t="s">
        <v>574</v>
      </c>
      <c r="B32" s="11" t="s">
        <v>233</v>
      </c>
      <c r="C32" s="11" t="s">
        <v>2</v>
      </c>
      <c r="D32" s="11" t="s">
        <v>943</v>
      </c>
      <c r="E32" s="11">
        <v>117</v>
      </c>
      <c r="F32" s="11">
        <v>36</v>
      </c>
      <c r="G32" s="11">
        <v>3</v>
      </c>
      <c r="H32" s="11">
        <v>72</v>
      </c>
      <c r="I32" s="11">
        <v>3</v>
      </c>
      <c r="J32" s="11">
        <v>12</v>
      </c>
      <c r="K32" s="11">
        <v>91</v>
      </c>
      <c r="L32" s="11">
        <v>77</v>
      </c>
      <c r="M32" s="11">
        <v>71</v>
      </c>
      <c r="N32" s="11">
        <v>11</v>
      </c>
      <c r="O32" s="11">
        <v>383</v>
      </c>
      <c r="P32" s="11">
        <f t="shared" si="2"/>
        <v>22.696296296296296</v>
      </c>
      <c r="Q32" s="11">
        <f t="shared" si="3"/>
        <v>20.426666666666666</v>
      </c>
      <c r="R32" s="11">
        <f t="shared" si="4"/>
        <v>20.426666666666666</v>
      </c>
    </row>
    <row r="33" spans="1:18" s="11" customFormat="1">
      <c r="A33" s="11" t="s">
        <v>1237</v>
      </c>
      <c r="B33" s="11" t="s">
        <v>58</v>
      </c>
      <c r="C33" s="11" t="s">
        <v>2</v>
      </c>
      <c r="D33" s="11" t="s">
        <v>970</v>
      </c>
      <c r="E33" s="11">
        <v>103</v>
      </c>
      <c r="F33" s="11">
        <v>36</v>
      </c>
      <c r="G33" s="11">
        <v>4</v>
      </c>
      <c r="H33" s="11">
        <v>76</v>
      </c>
      <c r="I33" s="11">
        <v>7</v>
      </c>
      <c r="J33" s="11">
        <v>17</v>
      </c>
      <c r="K33" s="11">
        <v>143</v>
      </c>
      <c r="L33" s="11">
        <v>86</v>
      </c>
      <c r="M33" s="11">
        <v>84</v>
      </c>
      <c r="N33" s="11">
        <v>30</v>
      </c>
      <c r="O33" s="11">
        <v>381</v>
      </c>
      <c r="P33" s="11">
        <f t="shared" si="2"/>
        <v>22.577777777777779</v>
      </c>
      <c r="Q33" s="11">
        <f t="shared" si="3"/>
        <v>20.32</v>
      </c>
      <c r="R33" s="11">
        <f t="shared" si="4"/>
        <v>20.32</v>
      </c>
    </row>
    <row r="34" spans="1:18" s="11" customFormat="1">
      <c r="A34" s="11" t="s">
        <v>560</v>
      </c>
      <c r="B34" s="11" t="s">
        <v>410</v>
      </c>
      <c r="C34" s="11" t="s">
        <v>979</v>
      </c>
      <c r="D34" s="11" t="s">
        <v>980</v>
      </c>
      <c r="E34" s="11">
        <v>98</v>
      </c>
      <c r="F34" s="11">
        <v>24</v>
      </c>
      <c r="G34" s="11">
        <v>0</v>
      </c>
      <c r="H34" s="11">
        <v>60</v>
      </c>
      <c r="I34" s="11">
        <v>1</v>
      </c>
      <c r="J34" s="11">
        <v>25</v>
      </c>
      <c r="K34" s="11">
        <v>101</v>
      </c>
      <c r="L34" s="11">
        <v>84</v>
      </c>
      <c r="M34" s="11">
        <v>82</v>
      </c>
      <c r="N34" s="11">
        <v>10</v>
      </c>
      <c r="O34" s="11">
        <v>380</v>
      </c>
      <c r="P34" s="11">
        <f t="shared" si="2"/>
        <v>22.518518518518519</v>
      </c>
      <c r="Q34" s="11">
        <f t="shared" si="3"/>
        <v>20.266666666666669</v>
      </c>
      <c r="R34" s="11">
        <f t="shared" si="4"/>
        <v>20.266666666666669</v>
      </c>
    </row>
    <row r="35" spans="1:18" s="11" customFormat="1">
      <c r="A35" s="11" t="s">
        <v>489</v>
      </c>
      <c r="B35" s="11" t="s">
        <v>70</v>
      </c>
      <c r="C35" s="11" t="s">
        <v>949</v>
      </c>
      <c r="D35" s="11" t="s">
        <v>970</v>
      </c>
      <c r="E35" s="11">
        <v>85</v>
      </c>
      <c r="F35" s="11">
        <v>39</v>
      </c>
      <c r="G35" s="11">
        <v>1</v>
      </c>
      <c r="H35" s="11">
        <v>93</v>
      </c>
      <c r="I35" s="11">
        <v>1</v>
      </c>
      <c r="J35" s="11">
        <v>20</v>
      </c>
      <c r="K35" s="11">
        <v>110</v>
      </c>
      <c r="L35" s="11">
        <v>75</v>
      </c>
      <c r="M35" s="11">
        <v>74</v>
      </c>
      <c r="N35" s="11">
        <v>3</v>
      </c>
      <c r="O35" s="11">
        <v>380</v>
      </c>
      <c r="P35" s="11">
        <f t="shared" si="2"/>
        <v>22.518518518518519</v>
      </c>
      <c r="Q35" s="11">
        <f t="shared" si="3"/>
        <v>20.266666666666669</v>
      </c>
      <c r="R35" s="11">
        <f t="shared" si="4"/>
        <v>20.266666666666669</v>
      </c>
    </row>
    <row r="36" spans="1:18" s="11" customFormat="1">
      <c r="A36" s="11" t="s">
        <v>110</v>
      </c>
      <c r="B36" s="11" t="s">
        <v>111</v>
      </c>
      <c r="C36" s="11" t="s">
        <v>979</v>
      </c>
      <c r="D36" s="11" t="s">
        <v>951</v>
      </c>
      <c r="E36" s="11">
        <v>90</v>
      </c>
      <c r="F36" s="11">
        <v>43</v>
      </c>
      <c r="G36" s="11">
        <v>1</v>
      </c>
      <c r="H36" s="11">
        <v>63</v>
      </c>
      <c r="I36" s="11">
        <v>3</v>
      </c>
      <c r="J36" s="11">
        <v>30</v>
      </c>
      <c r="K36" s="11">
        <v>185</v>
      </c>
      <c r="L36" s="11">
        <v>89</v>
      </c>
      <c r="M36" s="11">
        <v>109</v>
      </c>
      <c r="N36" s="11">
        <v>7</v>
      </c>
      <c r="O36" s="11">
        <v>379</v>
      </c>
      <c r="P36" s="11">
        <f t="shared" si="2"/>
        <v>22.459259259259259</v>
      </c>
      <c r="Q36" s="11">
        <f t="shared" si="3"/>
        <v>20.213333333333335</v>
      </c>
      <c r="R36" s="11">
        <f t="shared" si="4"/>
        <v>20.213333333333335</v>
      </c>
    </row>
    <row r="37" spans="1:18" s="11" customFormat="1">
      <c r="A37" s="11" t="s">
        <v>328</v>
      </c>
      <c r="B37" s="11" t="s">
        <v>188</v>
      </c>
      <c r="C37" s="11" t="s">
        <v>2</v>
      </c>
      <c r="D37" s="11" t="s">
        <v>959</v>
      </c>
      <c r="E37" s="11">
        <v>105</v>
      </c>
      <c r="F37" s="11">
        <v>31</v>
      </c>
      <c r="G37" s="11">
        <v>2</v>
      </c>
      <c r="H37" s="11">
        <v>51</v>
      </c>
      <c r="I37" s="11">
        <v>11</v>
      </c>
      <c r="J37" s="11">
        <v>13</v>
      </c>
      <c r="K37" s="11">
        <v>59</v>
      </c>
      <c r="L37" s="11">
        <v>85</v>
      </c>
      <c r="M37" s="11">
        <v>72</v>
      </c>
      <c r="N37" s="11">
        <v>15</v>
      </c>
      <c r="O37" s="11">
        <v>378</v>
      </c>
      <c r="P37" s="11">
        <f t="shared" si="2"/>
        <v>22.4</v>
      </c>
      <c r="Q37" s="11">
        <f t="shared" si="3"/>
        <v>20.16</v>
      </c>
      <c r="R37" s="11">
        <f t="shared" si="4"/>
        <v>20.16</v>
      </c>
    </row>
    <row r="38" spans="1:18" s="11" customFormat="1">
      <c r="A38" s="11" t="s">
        <v>61</v>
      </c>
      <c r="B38" s="11" t="s">
        <v>62</v>
      </c>
      <c r="C38" s="11" t="s">
        <v>979</v>
      </c>
      <c r="D38" s="11" t="s">
        <v>957</v>
      </c>
      <c r="E38" s="11">
        <v>65</v>
      </c>
      <c r="F38" s="11">
        <v>24</v>
      </c>
      <c r="G38" s="11">
        <v>0</v>
      </c>
      <c r="H38" s="11">
        <v>69</v>
      </c>
      <c r="I38" s="11">
        <v>2</v>
      </c>
      <c r="J38" s="11">
        <v>28</v>
      </c>
      <c r="K38" s="11">
        <v>84</v>
      </c>
      <c r="L38" s="11">
        <v>82</v>
      </c>
      <c r="M38" s="11">
        <v>73</v>
      </c>
      <c r="N38" s="11">
        <v>7</v>
      </c>
      <c r="O38" s="11">
        <v>370</v>
      </c>
      <c r="P38" s="11">
        <f t="shared" si="2"/>
        <v>21.925925925925927</v>
      </c>
      <c r="Q38" s="11">
        <f t="shared" si="3"/>
        <v>19.733333333333334</v>
      </c>
      <c r="R38" s="11">
        <f t="shared" si="4"/>
        <v>19.733333333333334</v>
      </c>
    </row>
    <row r="39" spans="1:18" s="11" customFormat="1">
      <c r="A39" s="11" t="s">
        <v>292</v>
      </c>
      <c r="B39" s="11" t="s">
        <v>293</v>
      </c>
      <c r="C39" s="11" t="s">
        <v>979</v>
      </c>
      <c r="D39" s="11" t="s">
        <v>959</v>
      </c>
      <c r="E39" s="11">
        <v>125</v>
      </c>
      <c r="F39" s="11">
        <v>37</v>
      </c>
      <c r="G39" s="11">
        <v>5</v>
      </c>
      <c r="H39" s="11">
        <v>26</v>
      </c>
      <c r="I39" s="11">
        <v>2</v>
      </c>
      <c r="J39" s="11">
        <v>17</v>
      </c>
      <c r="K39" s="11">
        <v>113</v>
      </c>
      <c r="L39" s="11">
        <v>90</v>
      </c>
      <c r="M39" s="11">
        <v>84</v>
      </c>
      <c r="N39" s="11">
        <v>3</v>
      </c>
      <c r="O39" s="11">
        <v>370</v>
      </c>
      <c r="P39" s="11">
        <f t="shared" si="2"/>
        <v>21.925925925925927</v>
      </c>
      <c r="Q39" s="11">
        <f t="shared" si="3"/>
        <v>19.733333333333334</v>
      </c>
      <c r="R39" s="11">
        <f t="shared" si="4"/>
        <v>19.733333333333334</v>
      </c>
    </row>
    <row r="40" spans="1:18" s="11" customFormat="1">
      <c r="A40" s="11" t="s">
        <v>169</v>
      </c>
      <c r="B40" s="11" t="s">
        <v>99</v>
      </c>
      <c r="C40" s="11" t="s">
        <v>979</v>
      </c>
      <c r="D40" s="11" t="s">
        <v>950</v>
      </c>
      <c r="E40" s="11">
        <v>108</v>
      </c>
      <c r="F40" s="11">
        <v>31</v>
      </c>
      <c r="G40" s="11">
        <v>3</v>
      </c>
      <c r="H40" s="11">
        <v>46</v>
      </c>
      <c r="I40" s="11">
        <v>3</v>
      </c>
      <c r="J40" s="11">
        <v>20</v>
      </c>
      <c r="K40" s="11">
        <v>100</v>
      </c>
      <c r="L40" s="11">
        <v>74</v>
      </c>
      <c r="M40" s="11">
        <v>84</v>
      </c>
      <c r="N40" s="11">
        <v>10</v>
      </c>
      <c r="O40" s="11">
        <v>370</v>
      </c>
      <c r="P40" s="11">
        <f t="shared" si="2"/>
        <v>21.925925925925927</v>
      </c>
      <c r="Q40" s="11">
        <f t="shared" si="3"/>
        <v>19.733333333333334</v>
      </c>
      <c r="R40" s="11">
        <f t="shared" si="4"/>
        <v>19.733333333333334</v>
      </c>
    </row>
    <row r="41" spans="1:18" s="11" customFormat="1">
      <c r="A41" s="11" t="s">
        <v>536</v>
      </c>
      <c r="B41" s="11" t="s">
        <v>247</v>
      </c>
      <c r="C41" s="11" t="s">
        <v>981</v>
      </c>
      <c r="D41" s="11" t="s">
        <v>950</v>
      </c>
      <c r="E41" s="11">
        <v>87</v>
      </c>
      <c r="F41" s="11">
        <v>27</v>
      </c>
      <c r="G41" s="11">
        <v>0</v>
      </c>
      <c r="H41" s="11">
        <v>57</v>
      </c>
      <c r="I41" s="11">
        <v>0</v>
      </c>
      <c r="J41" s="11">
        <v>25</v>
      </c>
      <c r="K41" s="11">
        <v>85</v>
      </c>
      <c r="L41" s="11">
        <v>72</v>
      </c>
      <c r="M41" s="11">
        <v>82</v>
      </c>
      <c r="N41" s="11">
        <v>1</v>
      </c>
      <c r="O41" s="11">
        <v>368</v>
      </c>
      <c r="P41" s="11">
        <f t="shared" si="2"/>
        <v>21.807407407407407</v>
      </c>
      <c r="Q41" s="11">
        <f t="shared" si="3"/>
        <v>19.626666666666665</v>
      </c>
      <c r="R41" s="11">
        <f t="shared" si="4"/>
        <v>19.626666666666665</v>
      </c>
    </row>
    <row r="42" spans="1:18" s="11" customFormat="1">
      <c r="A42" s="11" t="s">
        <v>268</v>
      </c>
      <c r="B42" s="11" t="s">
        <v>269</v>
      </c>
      <c r="C42" s="11" t="s">
        <v>981</v>
      </c>
      <c r="D42" s="11" t="s">
        <v>955</v>
      </c>
      <c r="E42" s="11">
        <v>106</v>
      </c>
      <c r="F42" s="11">
        <v>27</v>
      </c>
      <c r="G42" s="11">
        <v>0</v>
      </c>
      <c r="H42" s="11">
        <v>38</v>
      </c>
      <c r="I42" s="11">
        <v>1</v>
      </c>
      <c r="J42" s="11">
        <v>25</v>
      </c>
      <c r="K42" s="11">
        <v>73</v>
      </c>
      <c r="L42" s="11">
        <v>66</v>
      </c>
      <c r="M42" s="11">
        <v>76</v>
      </c>
      <c r="N42" s="11">
        <v>2</v>
      </c>
      <c r="O42" s="11">
        <v>368</v>
      </c>
      <c r="P42" s="11">
        <f t="shared" si="2"/>
        <v>21.807407407407407</v>
      </c>
      <c r="Q42" s="11">
        <f t="shared" si="3"/>
        <v>19.626666666666665</v>
      </c>
      <c r="R42" s="11">
        <f t="shared" si="4"/>
        <v>19.626666666666665</v>
      </c>
    </row>
    <row r="43" spans="1:18" s="11" customFormat="1">
      <c r="A43" s="11" t="s">
        <v>433</v>
      </c>
      <c r="B43" s="11" t="s">
        <v>34</v>
      </c>
      <c r="C43" s="11" t="s">
        <v>2</v>
      </c>
      <c r="D43" s="11" t="s">
        <v>951</v>
      </c>
      <c r="E43" s="11">
        <v>114</v>
      </c>
      <c r="F43" s="11">
        <v>24</v>
      </c>
      <c r="G43" s="11">
        <v>2</v>
      </c>
      <c r="H43" s="11">
        <v>39</v>
      </c>
      <c r="I43" s="11">
        <v>3</v>
      </c>
      <c r="J43" s="11">
        <v>18</v>
      </c>
      <c r="K43" s="11">
        <v>98</v>
      </c>
      <c r="L43" s="11">
        <v>80</v>
      </c>
      <c r="M43" s="11">
        <v>103</v>
      </c>
      <c r="N43" s="11">
        <v>5</v>
      </c>
      <c r="O43" s="11">
        <v>366</v>
      </c>
      <c r="P43" s="11">
        <f t="shared" si="2"/>
        <v>21.68888888888889</v>
      </c>
      <c r="Q43" s="11">
        <f t="shared" si="3"/>
        <v>19.520000000000003</v>
      </c>
      <c r="R43" s="11">
        <f t="shared" si="4"/>
        <v>19.520000000000003</v>
      </c>
    </row>
    <row r="44" spans="1:18" s="11" customFormat="1">
      <c r="A44" s="11" t="s">
        <v>386</v>
      </c>
      <c r="B44" s="11" t="s">
        <v>387</v>
      </c>
      <c r="C44" s="11" t="s">
        <v>949</v>
      </c>
      <c r="D44" s="11" t="s">
        <v>953</v>
      </c>
      <c r="E44" s="11">
        <v>105</v>
      </c>
      <c r="F44" s="11">
        <v>44</v>
      </c>
      <c r="G44" s="11">
        <v>0</v>
      </c>
      <c r="H44" s="11">
        <v>30</v>
      </c>
      <c r="I44" s="11">
        <v>2</v>
      </c>
      <c r="J44" s="11">
        <v>12</v>
      </c>
      <c r="K44" s="11">
        <v>55</v>
      </c>
      <c r="L44" s="11">
        <v>68</v>
      </c>
      <c r="M44" s="11">
        <v>80</v>
      </c>
      <c r="N44" s="11">
        <v>3</v>
      </c>
      <c r="O44" s="11">
        <v>365</v>
      </c>
      <c r="P44" s="11">
        <f t="shared" si="2"/>
        <v>21.62962962962963</v>
      </c>
      <c r="Q44" s="11">
        <f t="shared" si="3"/>
        <v>19.466666666666669</v>
      </c>
      <c r="R44" s="11">
        <f t="shared" si="4"/>
        <v>19.466666666666669</v>
      </c>
    </row>
    <row r="45" spans="1:18" s="11" customFormat="1">
      <c r="A45" s="11" t="s">
        <v>355</v>
      </c>
      <c r="B45" s="11" t="s">
        <v>356</v>
      </c>
      <c r="C45" s="11" t="s">
        <v>949</v>
      </c>
      <c r="D45" s="11" t="s">
        <v>968</v>
      </c>
      <c r="E45" s="11">
        <v>97</v>
      </c>
      <c r="F45" s="11">
        <v>25</v>
      </c>
      <c r="G45" s="11">
        <v>6</v>
      </c>
      <c r="H45" s="11">
        <v>46</v>
      </c>
      <c r="I45" s="11">
        <v>1</v>
      </c>
      <c r="J45" s="11">
        <v>18</v>
      </c>
      <c r="K45" s="11">
        <v>69</v>
      </c>
      <c r="L45" s="11">
        <v>59</v>
      </c>
      <c r="M45" s="11">
        <v>82</v>
      </c>
      <c r="N45" s="11">
        <v>9</v>
      </c>
      <c r="O45" s="11">
        <v>363</v>
      </c>
      <c r="P45" s="11">
        <f t="shared" si="2"/>
        <v>21.511111111111113</v>
      </c>
      <c r="Q45" s="11">
        <f t="shared" si="3"/>
        <v>19.360000000000003</v>
      </c>
      <c r="R45" s="11">
        <f t="shared" si="4"/>
        <v>19.360000000000003</v>
      </c>
    </row>
    <row r="46" spans="1:18" s="11" customFormat="1">
      <c r="A46" s="11" t="s">
        <v>1260</v>
      </c>
      <c r="B46" s="11" t="s">
        <v>85</v>
      </c>
      <c r="C46" s="11" t="s">
        <v>3</v>
      </c>
      <c r="D46" s="11" t="s">
        <v>948</v>
      </c>
      <c r="E46" s="11">
        <v>104</v>
      </c>
      <c r="F46" s="11">
        <v>32</v>
      </c>
      <c r="G46" s="11">
        <v>2</v>
      </c>
      <c r="H46" s="11">
        <v>68</v>
      </c>
      <c r="I46" s="11">
        <v>3</v>
      </c>
      <c r="J46" s="11">
        <v>22</v>
      </c>
      <c r="K46" s="11">
        <v>122</v>
      </c>
      <c r="L46" s="11">
        <v>79</v>
      </c>
      <c r="M46" s="11">
        <v>69</v>
      </c>
      <c r="N46" s="11">
        <v>9</v>
      </c>
      <c r="O46" s="11">
        <v>362</v>
      </c>
      <c r="P46" s="11">
        <f t="shared" si="2"/>
        <v>21.451851851851853</v>
      </c>
      <c r="Q46" s="11">
        <f t="shared" si="3"/>
        <v>19.306666666666668</v>
      </c>
      <c r="R46" s="11">
        <f t="shared" si="4"/>
        <v>19.306666666666668</v>
      </c>
    </row>
    <row r="47" spans="1:18" s="11" customFormat="1">
      <c r="A47" s="11" t="s">
        <v>1585</v>
      </c>
      <c r="B47" s="11" t="s">
        <v>455</v>
      </c>
      <c r="C47" s="11" t="s">
        <v>3</v>
      </c>
      <c r="D47" s="11" t="s">
        <v>955</v>
      </c>
      <c r="E47" s="11">
        <v>121</v>
      </c>
      <c r="F47" s="11">
        <v>51</v>
      </c>
      <c r="G47" s="11">
        <v>3</v>
      </c>
      <c r="H47" s="11">
        <v>29</v>
      </c>
      <c r="I47" s="11">
        <v>7</v>
      </c>
      <c r="J47" s="11">
        <v>14</v>
      </c>
      <c r="K47" s="11">
        <v>113</v>
      </c>
      <c r="L47" s="11">
        <v>88</v>
      </c>
      <c r="M47" s="11">
        <v>71</v>
      </c>
      <c r="N47" s="11">
        <v>6</v>
      </c>
      <c r="O47" s="11">
        <v>362</v>
      </c>
      <c r="P47" s="11">
        <f t="shared" si="2"/>
        <v>21.451851851851853</v>
      </c>
      <c r="Q47" s="11">
        <f t="shared" si="3"/>
        <v>19.306666666666668</v>
      </c>
      <c r="R47" s="11">
        <f t="shared" si="4"/>
        <v>19.306666666666668</v>
      </c>
    </row>
    <row r="48" spans="1:18" s="11" customFormat="1">
      <c r="A48" s="11" t="s">
        <v>1205</v>
      </c>
      <c r="B48" s="11" t="s">
        <v>1394</v>
      </c>
      <c r="C48" s="11" t="s">
        <v>1199</v>
      </c>
      <c r="D48" s="11" t="s">
        <v>958</v>
      </c>
      <c r="E48" s="11">
        <v>140</v>
      </c>
      <c r="F48" s="11">
        <v>20</v>
      </c>
      <c r="G48" s="11">
        <v>3</v>
      </c>
      <c r="H48" s="11">
        <v>55</v>
      </c>
      <c r="I48" s="11">
        <v>12</v>
      </c>
      <c r="J48" s="11">
        <v>8</v>
      </c>
      <c r="K48" s="11">
        <v>40</v>
      </c>
      <c r="L48" s="11">
        <v>80</v>
      </c>
      <c r="M48" s="11">
        <v>37</v>
      </c>
      <c r="N48" s="11">
        <v>20</v>
      </c>
      <c r="O48" s="11">
        <v>361</v>
      </c>
      <c r="P48" s="11">
        <f t="shared" si="2"/>
        <v>21.392592592592592</v>
      </c>
      <c r="Q48" s="11">
        <f t="shared" si="3"/>
        <v>19.253333333333334</v>
      </c>
      <c r="R48" s="11">
        <f t="shared" si="4"/>
        <v>19.253333333333334</v>
      </c>
    </row>
    <row r="49" spans="1:18" s="11" customFormat="1">
      <c r="A49" s="11" t="s">
        <v>114</v>
      </c>
      <c r="B49" s="11" t="s">
        <v>115</v>
      </c>
      <c r="C49" s="11" t="s">
        <v>978</v>
      </c>
      <c r="D49" s="11" t="s">
        <v>958</v>
      </c>
      <c r="E49" s="11">
        <v>126</v>
      </c>
      <c r="F49" s="11">
        <v>27</v>
      </c>
      <c r="G49" s="11">
        <v>0</v>
      </c>
      <c r="H49" s="11">
        <v>79</v>
      </c>
      <c r="I49" s="11">
        <v>0</v>
      </c>
      <c r="J49" s="11">
        <v>15</v>
      </c>
      <c r="K49" s="11">
        <v>102</v>
      </c>
      <c r="L49" s="11">
        <v>62</v>
      </c>
      <c r="M49" s="11">
        <v>82</v>
      </c>
      <c r="N49" s="11">
        <v>0</v>
      </c>
      <c r="O49" s="11">
        <v>361</v>
      </c>
      <c r="P49" s="11">
        <f t="shared" si="2"/>
        <v>21.392592592592592</v>
      </c>
      <c r="Q49" s="11">
        <f t="shared" si="3"/>
        <v>19.253333333333334</v>
      </c>
      <c r="R49" s="11">
        <f t="shared" si="4"/>
        <v>19.253333333333334</v>
      </c>
    </row>
    <row r="50" spans="1:18" s="11" customFormat="1">
      <c r="A50" s="11" t="s">
        <v>1586</v>
      </c>
      <c r="B50" s="11" t="s">
        <v>1587</v>
      </c>
      <c r="C50" s="11" t="s">
        <v>981</v>
      </c>
      <c r="D50" s="11" t="s">
        <v>972</v>
      </c>
      <c r="E50" s="11">
        <v>100</v>
      </c>
      <c r="F50" s="11">
        <v>27</v>
      </c>
      <c r="G50" s="11">
        <v>6</v>
      </c>
      <c r="H50" s="11">
        <v>40</v>
      </c>
      <c r="I50" s="11">
        <v>5</v>
      </c>
      <c r="J50" s="11">
        <v>17</v>
      </c>
      <c r="K50" s="11">
        <v>55</v>
      </c>
      <c r="L50" s="11">
        <v>76</v>
      </c>
      <c r="M50" s="11">
        <v>59</v>
      </c>
      <c r="N50" s="11">
        <v>6</v>
      </c>
      <c r="O50" s="11">
        <v>361</v>
      </c>
      <c r="P50" s="11">
        <f t="shared" si="2"/>
        <v>21.392592592592592</v>
      </c>
      <c r="Q50" s="11">
        <f t="shared" si="3"/>
        <v>19.253333333333334</v>
      </c>
      <c r="R50" s="11">
        <f t="shared" si="4"/>
        <v>19.253333333333334</v>
      </c>
    </row>
    <row r="51" spans="1:18" s="11" customFormat="1">
      <c r="A51" s="11" t="s">
        <v>573</v>
      </c>
      <c r="B51" s="11" t="s">
        <v>105</v>
      </c>
      <c r="C51" s="11" t="s">
        <v>3</v>
      </c>
      <c r="D51" s="11" t="s">
        <v>980</v>
      </c>
      <c r="E51" s="11">
        <v>102</v>
      </c>
      <c r="F51" s="11">
        <v>26</v>
      </c>
      <c r="G51" s="11">
        <v>2</v>
      </c>
      <c r="H51" s="11">
        <v>60</v>
      </c>
      <c r="I51" s="11">
        <v>0</v>
      </c>
      <c r="J51" s="11">
        <v>26</v>
      </c>
      <c r="K51" s="11">
        <v>133</v>
      </c>
      <c r="L51" s="11">
        <v>84</v>
      </c>
      <c r="M51" s="11">
        <v>79</v>
      </c>
      <c r="N51" s="11">
        <v>6</v>
      </c>
      <c r="O51" s="11">
        <v>360</v>
      </c>
      <c r="P51" s="11">
        <f t="shared" si="2"/>
        <v>21.333333333333332</v>
      </c>
      <c r="Q51" s="11">
        <f t="shared" si="3"/>
        <v>19.2</v>
      </c>
      <c r="R51" s="11">
        <f t="shared" si="4"/>
        <v>19.2</v>
      </c>
    </row>
    <row r="52" spans="1:18" s="11" customFormat="1">
      <c r="A52" s="11" t="s">
        <v>507</v>
      </c>
      <c r="B52" s="11" t="s">
        <v>508</v>
      </c>
      <c r="C52" s="11" t="s">
        <v>975</v>
      </c>
      <c r="D52" s="11" t="s">
        <v>967</v>
      </c>
      <c r="E52" s="11">
        <v>81</v>
      </c>
      <c r="F52" s="11">
        <v>32</v>
      </c>
      <c r="G52" s="11">
        <v>1</v>
      </c>
      <c r="H52" s="11">
        <v>36</v>
      </c>
      <c r="I52" s="11">
        <v>9</v>
      </c>
      <c r="J52" s="11">
        <v>34</v>
      </c>
      <c r="K52" s="11">
        <v>156</v>
      </c>
      <c r="L52" s="11">
        <v>84</v>
      </c>
      <c r="M52" s="11">
        <v>101</v>
      </c>
      <c r="N52" s="11">
        <v>18</v>
      </c>
      <c r="O52" s="11">
        <v>358</v>
      </c>
      <c r="P52" s="11">
        <f t="shared" si="2"/>
        <v>21.214814814814815</v>
      </c>
      <c r="Q52" s="11">
        <f t="shared" si="3"/>
        <v>19.093333333333334</v>
      </c>
      <c r="R52" s="11">
        <f t="shared" si="4"/>
        <v>19.093333333333334</v>
      </c>
    </row>
    <row r="53" spans="1:18" s="11" customFormat="1">
      <c r="A53" s="11" t="s">
        <v>441</v>
      </c>
      <c r="B53" s="11" t="s">
        <v>442</v>
      </c>
      <c r="C53" s="11" t="s">
        <v>949</v>
      </c>
      <c r="D53" s="11" t="s">
        <v>945</v>
      </c>
      <c r="E53" s="11">
        <v>103</v>
      </c>
      <c r="F53" s="11">
        <v>34</v>
      </c>
      <c r="G53" s="11">
        <v>1</v>
      </c>
      <c r="H53" s="11">
        <v>60</v>
      </c>
      <c r="I53" s="11">
        <v>1</v>
      </c>
      <c r="J53" s="11">
        <v>15</v>
      </c>
      <c r="K53" s="11">
        <v>70</v>
      </c>
      <c r="L53" s="11">
        <v>61</v>
      </c>
      <c r="M53" s="11">
        <v>72</v>
      </c>
      <c r="N53" s="11">
        <v>2</v>
      </c>
      <c r="O53" s="11">
        <v>358</v>
      </c>
      <c r="P53" s="11">
        <f t="shared" si="2"/>
        <v>21.214814814814815</v>
      </c>
      <c r="Q53" s="11">
        <f t="shared" si="3"/>
        <v>19.093333333333334</v>
      </c>
      <c r="R53" s="11">
        <f t="shared" si="4"/>
        <v>19.093333333333334</v>
      </c>
    </row>
    <row r="54" spans="1:18" s="11" customFormat="1">
      <c r="A54" s="11" t="s">
        <v>65</v>
      </c>
      <c r="B54" s="11" t="s">
        <v>44</v>
      </c>
      <c r="C54" s="11" t="s">
        <v>975</v>
      </c>
      <c r="D54" s="11" t="s">
        <v>958</v>
      </c>
      <c r="E54" s="11">
        <v>115</v>
      </c>
      <c r="F54" s="11">
        <v>27</v>
      </c>
      <c r="G54" s="11">
        <v>6</v>
      </c>
      <c r="H54" s="11">
        <v>52</v>
      </c>
      <c r="I54" s="11">
        <v>3</v>
      </c>
      <c r="J54" s="11">
        <v>20</v>
      </c>
      <c r="K54" s="11">
        <v>141</v>
      </c>
      <c r="L54" s="11">
        <v>90</v>
      </c>
      <c r="M54" s="11">
        <v>81</v>
      </c>
      <c r="N54" s="11">
        <v>11</v>
      </c>
      <c r="O54" s="11">
        <v>357</v>
      </c>
      <c r="P54" s="11">
        <f t="shared" si="2"/>
        <v>21.155555555555555</v>
      </c>
      <c r="Q54" s="11">
        <f t="shared" si="3"/>
        <v>19.04</v>
      </c>
      <c r="R54" s="11">
        <f t="shared" si="4"/>
        <v>19.04</v>
      </c>
    </row>
    <row r="55" spans="1:18" s="11" customFormat="1">
      <c r="A55" s="11" t="s">
        <v>1256</v>
      </c>
      <c r="B55" s="11" t="s">
        <v>889</v>
      </c>
      <c r="C55" s="11" t="s">
        <v>1</v>
      </c>
      <c r="D55" s="11" t="s">
        <v>960</v>
      </c>
      <c r="E55" s="11">
        <v>76</v>
      </c>
      <c r="F55" s="11">
        <v>40</v>
      </c>
      <c r="G55" s="11">
        <v>2</v>
      </c>
      <c r="H55" s="11">
        <v>76</v>
      </c>
      <c r="I55" s="11">
        <v>5</v>
      </c>
      <c r="J55" s="11">
        <v>23</v>
      </c>
      <c r="K55" s="11">
        <v>127</v>
      </c>
      <c r="L55" s="11">
        <v>71</v>
      </c>
      <c r="M55" s="11">
        <v>80</v>
      </c>
      <c r="N55" s="11">
        <v>6</v>
      </c>
      <c r="O55" s="11">
        <v>355</v>
      </c>
      <c r="P55" s="11">
        <f t="shared" si="2"/>
        <v>21.037037037037038</v>
      </c>
      <c r="Q55" s="11">
        <f t="shared" si="3"/>
        <v>18.933333333333334</v>
      </c>
      <c r="R55" s="11">
        <f t="shared" si="4"/>
        <v>18.933333333333334</v>
      </c>
    </row>
    <row r="56" spans="1:18" s="11" customFormat="1">
      <c r="A56" s="11" t="s">
        <v>361</v>
      </c>
      <c r="B56" s="11" t="s">
        <v>219</v>
      </c>
      <c r="C56" s="11" t="s">
        <v>979</v>
      </c>
      <c r="D56" s="11" t="s">
        <v>955</v>
      </c>
      <c r="E56" s="11">
        <v>138</v>
      </c>
      <c r="F56" s="11">
        <v>24</v>
      </c>
      <c r="G56" s="11">
        <v>0</v>
      </c>
      <c r="H56" s="11">
        <v>55</v>
      </c>
      <c r="I56" s="11">
        <v>2</v>
      </c>
      <c r="J56" s="11">
        <v>10</v>
      </c>
      <c r="K56" s="11">
        <v>76</v>
      </c>
      <c r="L56" s="11">
        <v>89</v>
      </c>
      <c r="M56" s="11">
        <v>59</v>
      </c>
      <c r="N56" s="11">
        <v>1</v>
      </c>
      <c r="O56" s="11">
        <v>352</v>
      </c>
      <c r="P56" s="11">
        <f t="shared" si="2"/>
        <v>20.859259259259261</v>
      </c>
      <c r="Q56" s="11">
        <f t="shared" si="3"/>
        <v>18.773333333333337</v>
      </c>
      <c r="R56" s="11">
        <f t="shared" si="4"/>
        <v>18.773333333333337</v>
      </c>
    </row>
    <row r="57" spans="1:18" s="11" customFormat="1">
      <c r="A57" s="11" t="s">
        <v>37</v>
      </c>
      <c r="B57" s="11" t="s">
        <v>38</v>
      </c>
      <c r="C57" s="11" t="s">
        <v>981</v>
      </c>
      <c r="D57" s="11" t="s">
        <v>956</v>
      </c>
      <c r="E57" s="11">
        <v>143</v>
      </c>
      <c r="F57" s="11">
        <v>17</v>
      </c>
      <c r="G57" s="11">
        <v>4</v>
      </c>
      <c r="H57" s="11">
        <v>52</v>
      </c>
      <c r="I57" s="11">
        <v>8</v>
      </c>
      <c r="J57" s="11">
        <v>4</v>
      </c>
      <c r="K57" s="11">
        <v>97</v>
      </c>
      <c r="L57" s="11">
        <v>91</v>
      </c>
      <c r="M57" s="11">
        <v>67</v>
      </c>
      <c r="N57" s="11">
        <v>42</v>
      </c>
      <c r="O57" s="11">
        <v>352</v>
      </c>
      <c r="P57" s="11">
        <f t="shared" si="2"/>
        <v>20.859259259259261</v>
      </c>
      <c r="Q57" s="11">
        <f t="shared" si="3"/>
        <v>18.773333333333337</v>
      </c>
      <c r="R57" s="11">
        <f t="shared" si="4"/>
        <v>18.773333333333337</v>
      </c>
    </row>
    <row r="58" spans="1:18" s="11" customFormat="1">
      <c r="A58" s="11" t="s">
        <v>390</v>
      </c>
      <c r="B58" s="11" t="s">
        <v>1392</v>
      </c>
      <c r="C58" s="11" t="s">
        <v>1</v>
      </c>
      <c r="D58" s="11" t="s">
        <v>948</v>
      </c>
      <c r="E58" s="11">
        <v>110</v>
      </c>
      <c r="F58" s="11">
        <v>34</v>
      </c>
      <c r="G58" s="11">
        <v>0</v>
      </c>
      <c r="H58" s="11">
        <v>49</v>
      </c>
      <c r="I58" s="11">
        <v>0</v>
      </c>
      <c r="J58" s="11">
        <v>23</v>
      </c>
      <c r="K58" s="11">
        <v>114</v>
      </c>
      <c r="L58" s="11">
        <v>64</v>
      </c>
      <c r="M58" s="11">
        <v>80</v>
      </c>
      <c r="N58" s="11">
        <v>0</v>
      </c>
      <c r="O58" s="11">
        <v>349</v>
      </c>
      <c r="P58" s="11">
        <f t="shared" si="2"/>
        <v>20.68148148148148</v>
      </c>
      <c r="Q58" s="11">
        <f t="shared" si="3"/>
        <v>18.613333333333333</v>
      </c>
      <c r="R58" s="11">
        <f t="shared" si="4"/>
        <v>18.613333333333333</v>
      </c>
    </row>
    <row r="59" spans="1:18" s="11" customFormat="1">
      <c r="A59" s="11" t="s">
        <v>251</v>
      </c>
      <c r="B59" s="11" t="s">
        <v>70</v>
      </c>
      <c r="C59" s="11" t="s">
        <v>976</v>
      </c>
      <c r="D59" s="11" t="s">
        <v>968</v>
      </c>
      <c r="E59" s="11">
        <v>91</v>
      </c>
      <c r="F59" s="11">
        <v>27</v>
      </c>
      <c r="G59" s="11">
        <v>10</v>
      </c>
      <c r="H59" s="11">
        <v>37</v>
      </c>
      <c r="I59" s="11">
        <v>7</v>
      </c>
      <c r="J59" s="11">
        <v>24</v>
      </c>
      <c r="K59" s="11">
        <v>146</v>
      </c>
      <c r="L59" s="11">
        <v>80</v>
      </c>
      <c r="M59" s="11">
        <v>73</v>
      </c>
      <c r="N59" s="11">
        <v>40</v>
      </c>
      <c r="O59" s="11">
        <v>348</v>
      </c>
      <c r="P59" s="11">
        <f t="shared" si="2"/>
        <v>20.622222222222224</v>
      </c>
      <c r="Q59" s="11">
        <f t="shared" si="3"/>
        <v>18.560000000000002</v>
      </c>
      <c r="R59" s="11">
        <f t="shared" si="4"/>
        <v>18.560000000000002</v>
      </c>
    </row>
    <row r="60" spans="1:18" s="11" customFormat="1">
      <c r="A60" s="11" t="s">
        <v>102</v>
      </c>
      <c r="B60" s="11" t="s">
        <v>99</v>
      </c>
      <c r="C60" s="11" t="s">
        <v>975</v>
      </c>
      <c r="D60" s="11" t="s">
        <v>970</v>
      </c>
      <c r="E60" s="11">
        <v>119</v>
      </c>
      <c r="F60" s="11">
        <v>26</v>
      </c>
      <c r="G60" s="11">
        <v>3</v>
      </c>
      <c r="H60" s="11">
        <v>40</v>
      </c>
      <c r="I60" s="11">
        <v>4</v>
      </c>
      <c r="J60" s="11">
        <v>10</v>
      </c>
      <c r="K60" s="11">
        <v>67</v>
      </c>
      <c r="L60" s="11">
        <v>66</v>
      </c>
      <c r="M60" s="11">
        <v>73</v>
      </c>
      <c r="N60" s="11">
        <v>17</v>
      </c>
      <c r="O60" s="11">
        <v>345</v>
      </c>
      <c r="P60" s="11">
        <f t="shared" si="2"/>
        <v>20.444444444444443</v>
      </c>
      <c r="Q60" s="11">
        <f t="shared" si="3"/>
        <v>18.399999999999999</v>
      </c>
      <c r="R60" s="11">
        <f t="shared" si="4"/>
        <v>18.399999999999999</v>
      </c>
    </row>
    <row r="61" spans="1:18" s="11" customFormat="1">
      <c r="A61" s="11" t="s">
        <v>538</v>
      </c>
      <c r="B61" s="11" t="s">
        <v>374</v>
      </c>
      <c r="C61" s="11" t="s">
        <v>979</v>
      </c>
      <c r="D61" s="11" t="s">
        <v>972</v>
      </c>
      <c r="E61" s="11">
        <v>91</v>
      </c>
      <c r="F61" s="11">
        <v>27</v>
      </c>
      <c r="G61" s="11">
        <v>2</v>
      </c>
      <c r="H61" s="11">
        <v>75</v>
      </c>
      <c r="I61" s="11">
        <v>1</v>
      </c>
      <c r="J61" s="11">
        <v>27</v>
      </c>
      <c r="K61" s="11">
        <v>161</v>
      </c>
      <c r="L61" s="11">
        <v>94</v>
      </c>
      <c r="M61" s="11">
        <v>70</v>
      </c>
      <c r="N61" s="11">
        <v>8</v>
      </c>
      <c r="O61" s="11">
        <v>344</v>
      </c>
      <c r="P61" s="11">
        <f t="shared" si="2"/>
        <v>20.385185185185186</v>
      </c>
      <c r="Q61" s="11">
        <f t="shared" si="3"/>
        <v>18.346666666666668</v>
      </c>
      <c r="R61" s="11">
        <f t="shared" si="4"/>
        <v>18.346666666666668</v>
      </c>
    </row>
    <row r="62" spans="1:18" s="11" customFormat="1">
      <c r="A62" s="11" t="s">
        <v>1591</v>
      </c>
      <c r="B62" s="11" t="s">
        <v>1592</v>
      </c>
      <c r="C62" s="11" t="s">
        <v>981</v>
      </c>
      <c r="D62" s="11" t="s">
        <v>968</v>
      </c>
      <c r="E62" s="11">
        <v>131</v>
      </c>
      <c r="F62" s="11">
        <v>20</v>
      </c>
      <c r="G62" s="11">
        <v>10</v>
      </c>
      <c r="H62" s="11">
        <v>25</v>
      </c>
      <c r="I62" s="11">
        <v>13</v>
      </c>
      <c r="J62" s="11">
        <v>12</v>
      </c>
      <c r="K62" s="11">
        <v>84</v>
      </c>
      <c r="L62" s="11">
        <v>74</v>
      </c>
      <c r="M62" s="11">
        <v>49</v>
      </c>
      <c r="N62" s="11">
        <v>44</v>
      </c>
      <c r="O62" s="11">
        <v>344</v>
      </c>
      <c r="P62" s="11">
        <f t="shared" si="2"/>
        <v>20.385185185185186</v>
      </c>
      <c r="Q62" s="11">
        <f t="shared" si="3"/>
        <v>18.346666666666668</v>
      </c>
      <c r="R62" s="11">
        <f t="shared" si="4"/>
        <v>18.346666666666668</v>
      </c>
    </row>
    <row r="63" spans="1:18" s="11" customFormat="1">
      <c r="A63" s="11" t="s">
        <v>187</v>
      </c>
      <c r="B63" s="11" t="s">
        <v>188</v>
      </c>
      <c r="C63" s="11" t="s">
        <v>981</v>
      </c>
      <c r="D63" s="11" t="s">
        <v>980</v>
      </c>
      <c r="E63" s="11">
        <v>107</v>
      </c>
      <c r="F63" s="11">
        <v>38</v>
      </c>
      <c r="G63" s="11">
        <v>3</v>
      </c>
      <c r="H63" s="11">
        <v>43</v>
      </c>
      <c r="I63" s="11">
        <v>6</v>
      </c>
      <c r="J63" s="11">
        <v>20</v>
      </c>
      <c r="K63" s="11">
        <v>145</v>
      </c>
      <c r="L63" s="11">
        <v>77</v>
      </c>
      <c r="M63" s="11">
        <v>80</v>
      </c>
      <c r="N63" s="11">
        <v>21</v>
      </c>
      <c r="O63" s="11">
        <v>342</v>
      </c>
      <c r="P63" s="11">
        <f t="shared" si="2"/>
        <v>20.266666666666666</v>
      </c>
      <c r="Q63" s="11">
        <f t="shared" si="3"/>
        <v>18.239999999999998</v>
      </c>
      <c r="R63" s="11">
        <f t="shared" si="4"/>
        <v>18.239999999999998</v>
      </c>
    </row>
    <row r="64" spans="1:18" s="11" customFormat="1">
      <c r="A64" s="11" t="s">
        <v>157</v>
      </c>
      <c r="B64" s="11" t="s">
        <v>33</v>
      </c>
      <c r="C64" s="11" t="s">
        <v>1</v>
      </c>
      <c r="D64" s="11" t="s">
        <v>953</v>
      </c>
      <c r="E64" s="11">
        <v>116</v>
      </c>
      <c r="F64" s="11">
        <v>29</v>
      </c>
      <c r="G64" s="11">
        <v>2</v>
      </c>
      <c r="H64" s="11">
        <v>40</v>
      </c>
      <c r="I64" s="11">
        <v>0</v>
      </c>
      <c r="J64" s="11">
        <v>13</v>
      </c>
      <c r="K64" s="11">
        <v>100</v>
      </c>
      <c r="L64" s="11">
        <v>71</v>
      </c>
      <c r="M64" s="11">
        <v>97</v>
      </c>
      <c r="N64" s="11">
        <v>2</v>
      </c>
      <c r="O64" s="11">
        <v>342</v>
      </c>
      <c r="P64" s="11">
        <f t="shared" si="2"/>
        <v>20.266666666666666</v>
      </c>
      <c r="Q64" s="11">
        <f t="shared" si="3"/>
        <v>18.239999999999998</v>
      </c>
      <c r="R64" s="11">
        <f t="shared" si="4"/>
        <v>18.239999999999998</v>
      </c>
    </row>
    <row r="65" spans="1:18" s="11" customFormat="1">
      <c r="A65" s="11" t="s">
        <v>108</v>
      </c>
      <c r="B65" s="11" t="s">
        <v>109</v>
      </c>
      <c r="C65" s="11" t="s">
        <v>975</v>
      </c>
      <c r="D65" s="11" t="s">
        <v>969</v>
      </c>
      <c r="E65" s="11">
        <v>83</v>
      </c>
      <c r="F65" s="11">
        <v>21</v>
      </c>
      <c r="G65" s="11">
        <v>4</v>
      </c>
      <c r="H65" s="11">
        <v>39</v>
      </c>
      <c r="I65" s="11">
        <v>3</v>
      </c>
      <c r="J65" s="11">
        <v>27</v>
      </c>
      <c r="K65" s="11">
        <v>97</v>
      </c>
      <c r="L65" s="11">
        <v>65</v>
      </c>
      <c r="M65" s="11">
        <v>83</v>
      </c>
      <c r="N65" s="11">
        <v>8</v>
      </c>
      <c r="O65" s="11">
        <v>340</v>
      </c>
      <c r="P65" s="11">
        <f t="shared" si="2"/>
        <v>20.148148148148149</v>
      </c>
      <c r="Q65" s="11">
        <f t="shared" si="3"/>
        <v>18.133333333333333</v>
      </c>
      <c r="R65" s="11">
        <f t="shared" si="4"/>
        <v>18.133333333333333</v>
      </c>
    </row>
    <row r="66" spans="1:18" s="11" customFormat="1">
      <c r="A66" s="11" t="s">
        <v>541</v>
      </c>
      <c r="B66" s="11" t="s">
        <v>275</v>
      </c>
      <c r="C66" s="11" t="s">
        <v>2</v>
      </c>
      <c r="D66" s="11" t="s">
        <v>969</v>
      </c>
      <c r="E66" s="11">
        <v>86</v>
      </c>
      <c r="F66" s="11">
        <v>25</v>
      </c>
      <c r="G66" s="11">
        <v>6</v>
      </c>
      <c r="H66" s="11">
        <v>45</v>
      </c>
      <c r="I66" s="11">
        <v>3</v>
      </c>
      <c r="J66" s="11">
        <v>18</v>
      </c>
      <c r="K66" s="11">
        <v>79</v>
      </c>
      <c r="L66" s="11">
        <v>73</v>
      </c>
      <c r="M66" s="11">
        <v>69</v>
      </c>
      <c r="N66" s="11">
        <v>8</v>
      </c>
      <c r="O66" s="11">
        <v>339</v>
      </c>
      <c r="P66" s="11">
        <f t="shared" si="2"/>
        <v>20.088888888888889</v>
      </c>
      <c r="Q66" s="11">
        <f t="shared" si="3"/>
        <v>18.080000000000002</v>
      </c>
      <c r="R66" s="11">
        <f t="shared" si="4"/>
        <v>18.080000000000002</v>
      </c>
    </row>
    <row r="67" spans="1:18" s="11" customFormat="1">
      <c r="A67" s="11" t="s">
        <v>535</v>
      </c>
      <c r="B67" s="11" t="s">
        <v>184</v>
      </c>
      <c r="C67" s="11" t="s">
        <v>1</v>
      </c>
      <c r="D67" s="11" t="s">
        <v>947</v>
      </c>
      <c r="E67" s="11">
        <v>79</v>
      </c>
      <c r="F67" s="11">
        <v>30</v>
      </c>
      <c r="G67" s="11">
        <v>2</v>
      </c>
      <c r="H67" s="11">
        <v>54</v>
      </c>
      <c r="I67" s="11">
        <v>2</v>
      </c>
      <c r="J67" s="11">
        <v>34</v>
      </c>
      <c r="K67" s="11">
        <v>184</v>
      </c>
      <c r="L67" s="11">
        <v>85</v>
      </c>
      <c r="M67" s="11">
        <v>100</v>
      </c>
      <c r="N67" s="11">
        <v>5</v>
      </c>
      <c r="O67" s="11">
        <v>339</v>
      </c>
      <c r="P67" s="11">
        <f t="shared" ref="P67:P130" si="5">O67/16.875</f>
        <v>20.088888888888889</v>
      </c>
      <c r="Q67" s="11">
        <f t="shared" ref="Q67:Q130" si="6">IF(O67 &gt;= 500,P67*1.1,IF(O67 &gt; 400,P67,IF(O67&gt;300,P67*0.9,IF(O67&gt;200,P67*0.8,IF(O67&gt;100,P67*0.7,P67*0.6)))))</f>
        <v>18.080000000000002</v>
      </c>
      <c r="R67" s="11">
        <f t="shared" ref="R67:R130" si="7">IF(Q67 &lt; 1.5,1,Q67)</f>
        <v>18.080000000000002</v>
      </c>
    </row>
    <row r="68" spans="1:18" s="11" customFormat="1">
      <c r="A68" s="11" t="s">
        <v>453</v>
      </c>
      <c r="B68" s="11" t="s">
        <v>457</v>
      </c>
      <c r="C68" s="11" t="s">
        <v>981</v>
      </c>
      <c r="D68" s="11" t="s">
        <v>977</v>
      </c>
      <c r="E68" s="11">
        <v>134</v>
      </c>
      <c r="F68" s="11">
        <v>39</v>
      </c>
      <c r="G68" s="11">
        <v>2</v>
      </c>
      <c r="H68" s="11">
        <v>26</v>
      </c>
      <c r="I68" s="11">
        <v>9</v>
      </c>
      <c r="J68" s="11">
        <v>6</v>
      </c>
      <c r="K68" s="11">
        <v>68</v>
      </c>
      <c r="L68" s="11">
        <v>68</v>
      </c>
      <c r="M68" s="11">
        <v>48</v>
      </c>
      <c r="N68" s="11">
        <v>30</v>
      </c>
      <c r="O68" s="11">
        <v>337</v>
      </c>
      <c r="P68" s="11">
        <f t="shared" si="5"/>
        <v>19.970370370370372</v>
      </c>
      <c r="Q68" s="11">
        <f t="shared" si="6"/>
        <v>17.973333333333336</v>
      </c>
      <c r="R68" s="11">
        <f t="shared" si="7"/>
        <v>17.973333333333336</v>
      </c>
    </row>
    <row r="69" spans="1:18" s="11" customFormat="1">
      <c r="A69" s="11" t="s">
        <v>347</v>
      </c>
      <c r="B69" s="11" t="s">
        <v>348</v>
      </c>
      <c r="C69" s="11" t="s">
        <v>1</v>
      </c>
      <c r="D69" s="11" t="s">
        <v>943</v>
      </c>
      <c r="E69" s="11">
        <v>118</v>
      </c>
      <c r="F69" s="11">
        <v>33</v>
      </c>
      <c r="G69" s="11">
        <v>0</v>
      </c>
      <c r="H69" s="11">
        <v>44</v>
      </c>
      <c r="I69" s="11">
        <v>1</v>
      </c>
      <c r="J69" s="11">
        <v>13</v>
      </c>
      <c r="K69" s="11">
        <v>77</v>
      </c>
      <c r="L69" s="11">
        <v>54</v>
      </c>
      <c r="M69" s="11">
        <v>75</v>
      </c>
      <c r="N69" s="11">
        <v>3</v>
      </c>
      <c r="O69" s="11">
        <v>334</v>
      </c>
      <c r="P69" s="11">
        <f t="shared" si="5"/>
        <v>19.792592592592591</v>
      </c>
      <c r="Q69" s="11">
        <f t="shared" si="6"/>
        <v>17.813333333333333</v>
      </c>
      <c r="R69" s="11">
        <f t="shared" si="7"/>
        <v>17.813333333333333</v>
      </c>
    </row>
    <row r="70" spans="1:18" s="11" customFormat="1">
      <c r="A70" s="11" t="s">
        <v>511</v>
      </c>
      <c r="B70" s="11" t="s">
        <v>512</v>
      </c>
      <c r="C70" s="11" t="s">
        <v>976</v>
      </c>
      <c r="D70" s="11" t="s">
        <v>980</v>
      </c>
      <c r="E70" s="11">
        <v>127</v>
      </c>
      <c r="F70" s="11">
        <v>28</v>
      </c>
      <c r="G70" s="11">
        <v>11</v>
      </c>
      <c r="H70" s="11">
        <v>42</v>
      </c>
      <c r="I70" s="11">
        <v>6</v>
      </c>
      <c r="J70" s="11">
        <v>4</v>
      </c>
      <c r="K70" s="11">
        <v>77</v>
      </c>
      <c r="L70" s="11">
        <v>75</v>
      </c>
      <c r="M70" s="11">
        <v>47</v>
      </c>
      <c r="N70" s="11">
        <v>20</v>
      </c>
      <c r="O70" s="11">
        <v>333</v>
      </c>
      <c r="P70" s="11">
        <f t="shared" si="5"/>
        <v>19.733333333333334</v>
      </c>
      <c r="Q70" s="11">
        <f t="shared" si="6"/>
        <v>17.760000000000002</v>
      </c>
      <c r="R70" s="11">
        <f t="shared" si="7"/>
        <v>17.760000000000002</v>
      </c>
    </row>
    <row r="71" spans="1:18" s="11" customFormat="1">
      <c r="A71" s="11" t="s">
        <v>568</v>
      </c>
      <c r="B71" s="11" t="s">
        <v>181</v>
      </c>
      <c r="C71" s="11" t="s">
        <v>3</v>
      </c>
      <c r="D71" s="11" t="s">
        <v>965</v>
      </c>
      <c r="E71" s="11">
        <v>85</v>
      </c>
      <c r="F71" s="11">
        <v>23</v>
      </c>
      <c r="G71" s="11">
        <v>6</v>
      </c>
      <c r="H71" s="11">
        <v>55</v>
      </c>
      <c r="I71" s="11">
        <v>3</v>
      </c>
      <c r="J71" s="11">
        <v>18</v>
      </c>
      <c r="K71" s="11">
        <v>79</v>
      </c>
      <c r="L71" s="11">
        <v>63</v>
      </c>
      <c r="M71" s="11">
        <v>58</v>
      </c>
      <c r="N71" s="11">
        <v>17</v>
      </c>
      <c r="O71" s="11">
        <v>332</v>
      </c>
      <c r="P71" s="11">
        <f t="shared" si="5"/>
        <v>19.674074074074074</v>
      </c>
      <c r="Q71" s="11">
        <f t="shared" si="6"/>
        <v>17.706666666666667</v>
      </c>
      <c r="R71" s="11">
        <f t="shared" si="7"/>
        <v>17.706666666666667</v>
      </c>
    </row>
    <row r="72" spans="1:18" s="11" customFormat="1">
      <c r="A72" s="11" t="s">
        <v>548</v>
      </c>
      <c r="B72" s="11" t="s">
        <v>549</v>
      </c>
      <c r="C72" s="11" t="s">
        <v>979</v>
      </c>
      <c r="D72" s="11" t="s">
        <v>954</v>
      </c>
      <c r="E72" s="11">
        <v>97</v>
      </c>
      <c r="F72" s="11">
        <v>26</v>
      </c>
      <c r="G72" s="11">
        <v>2</v>
      </c>
      <c r="H72" s="11">
        <v>25</v>
      </c>
      <c r="I72" s="11">
        <v>3</v>
      </c>
      <c r="J72" s="11">
        <v>15</v>
      </c>
      <c r="K72" s="11">
        <v>75</v>
      </c>
      <c r="L72" s="11">
        <v>82</v>
      </c>
      <c r="M72" s="11">
        <v>61</v>
      </c>
      <c r="N72" s="11">
        <v>21</v>
      </c>
      <c r="O72" s="11">
        <v>326</v>
      </c>
      <c r="P72" s="11">
        <f t="shared" si="5"/>
        <v>19.31851851851852</v>
      </c>
      <c r="Q72" s="11">
        <f t="shared" si="6"/>
        <v>17.386666666666667</v>
      </c>
      <c r="R72" s="11">
        <f t="shared" si="7"/>
        <v>17.386666666666667</v>
      </c>
    </row>
    <row r="73" spans="1:18" s="11" customFormat="1">
      <c r="A73" s="11" t="s">
        <v>116</v>
      </c>
      <c r="B73" s="11" t="s">
        <v>117</v>
      </c>
      <c r="C73" s="11" t="s">
        <v>979</v>
      </c>
      <c r="D73" s="11" t="s">
        <v>969</v>
      </c>
      <c r="E73" s="11">
        <v>91</v>
      </c>
      <c r="F73" s="11">
        <v>35</v>
      </c>
      <c r="G73" s="11">
        <v>5</v>
      </c>
      <c r="H73" s="11">
        <v>31</v>
      </c>
      <c r="I73" s="11">
        <v>4</v>
      </c>
      <c r="J73" s="11">
        <v>24</v>
      </c>
      <c r="K73" s="11">
        <v>144</v>
      </c>
      <c r="L73" s="11">
        <v>75</v>
      </c>
      <c r="M73" s="11">
        <v>88</v>
      </c>
      <c r="N73" s="11">
        <v>2</v>
      </c>
      <c r="O73" s="11">
        <v>320</v>
      </c>
      <c r="P73" s="11">
        <f t="shared" si="5"/>
        <v>18.962962962962962</v>
      </c>
      <c r="Q73" s="11">
        <f t="shared" si="6"/>
        <v>17.066666666666666</v>
      </c>
      <c r="R73" s="11">
        <f t="shared" si="7"/>
        <v>17.066666666666666</v>
      </c>
    </row>
    <row r="74" spans="1:18" s="11" customFormat="1">
      <c r="A74" s="11" t="s">
        <v>487</v>
      </c>
      <c r="B74" s="11" t="s">
        <v>488</v>
      </c>
      <c r="C74" s="11" t="s">
        <v>3</v>
      </c>
      <c r="D74" s="11" t="s">
        <v>945</v>
      </c>
      <c r="E74" s="11">
        <v>103</v>
      </c>
      <c r="F74" s="11">
        <v>27</v>
      </c>
      <c r="G74" s="11">
        <v>2</v>
      </c>
      <c r="H74" s="11">
        <v>47</v>
      </c>
      <c r="I74" s="11">
        <v>0</v>
      </c>
      <c r="J74" s="11">
        <v>14</v>
      </c>
      <c r="K74" s="11">
        <v>79</v>
      </c>
      <c r="L74" s="11">
        <v>52</v>
      </c>
      <c r="M74" s="11">
        <v>79</v>
      </c>
      <c r="N74" s="11">
        <v>0</v>
      </c>
      <c r="O74" s="11">
        <v>318</v>
      </c>
      <c r="P74" s="11">
        <f t="shared" si="5"/>
        <v>18.844444444444445</v>
      </c>
      <c r="Q74" s="11">
        <f t="shared" si="6"/>
        <v>16.96</v>
      </c>
      <c r="R74" s="11">
        <f t="shared" si="7"/>
        <v>16.96</v>
      </c>
    </row>
    <row r="75" spans="1:18" s="11" customFormat="1">
      <c r="A75" s="11" t="s">
        <v>68</v>
      </c>
      <c r="B75" s="11" t="s">
        <v>34</v>
      </c>
      <c r="C75" s="11" t="s">
        <v>1</v>
      </c>
      <c r="D75" s="11" t="s">
        <v>945</v>
      </c>
      <c r="E75" s="11">
        <v>87</v>
      </c>
      <c r="F75" s="11">
        <v>39</v>
      </c>
      <c r="G75" s="11">
        <v>4</v>
      </c>
      <c r="H75" s="11">
        <v>52</v>
      </c>
      <c r="I75" s="11">
        <v>2</v>
      </c>
      <c r="J75" s="11">
        <v>17</v>
      </c>
      <c r="K75" s="11">
        <v>125</v>
      </c>
      <c r="L75" s="11">
        <v>76</v>
      </c>
      <c r="M75" s="11">
        <v>67</v>
      </c>
      <c r="N75" s="11">
        <v>5</v>
      </c>
      <c r="O75" s="11">
        <v>318</v>
      </c>
      <c r="P75" s="11">
        <f t="shared" si="5"/>
        <v>18.844444444444445</v>
      </c>
      <c r="Q75" s="11">
        <f t="shared" si="6"/>
        <v>16.96</v>
      </c>
      <c r="R75" s="11">
        <f t="shared" si="7"/>
        <v>16.96</v>
      </c>
    </row>
    <row r="76" spans="1:18" s="11" customFormat="1">
      <c r="A76" s="11" t="s">
        <v>417</v>
      </c>
      <c r="B76" s="11" t="s">
        <v>418</v>
      </c>
      <c r="C76" s="11" t="s">
        <v>975</v>
      </c>
      <c r="D76" s="11" t="s">
        <v>947</v>
      </c>
      <c r="E76" s="11">
        <v>104</v>
      </c>
      <c r="F76" s="11">
        <v>43</v>
      </c>
      <c r="G76" s="11">
        <v>4</v>
      </c>
      <c r="H76" s="11">
        <v>48</v>
      </c>
      <c r="I76" s="11">
        <v>10</v>
      </c>
      <c r="J76" s="11">
        <v>10</v>
      </c>
      <c r="K76" s="11">
        <v>100</v>
      </c>
      <c r="L76" s="11">
        <v>79</v>
      </c>
      <c r="M76" s="11">
        <v>48</v>
      </c>
      <c r="N76" s="11">
        <v>10</v>
      </c>
      <c r="O76" s="11">
        <v>317</v>
      </c>
      <c r="P76" s="11">
        <f t="shared" si="5"/>
        <v>18.785185185185185</v>
      </c>
      <c r="Q76" s="11">
        <f t="shared" si="6"/>
        <v>16.906666666666666</v>
      </c>
      <c r="R76" s="11">
        <f t="shared" si="7"/>
        <v>16.906666666666666</v>
      </c>
    </row>
    <row r="77" spans="1:18" s="11" customFormat="1">
      <c r="A77" s="11" t="s">
        <v>311</v>
      </c>
      <c r="B77" s="11" t="s">
        <v>187</v>
      </c>
      <c r="C77" s="11" t="s">
        <v>976</v>
      </c>
      <c r="D77" s="11" t="s">
        <v>943</v>
      </c>
      <c r="E77" s="11">
        <v>82</v>
      </c>
      <c r="F77" s="11">
        <v>31</v>
      </c>
      <c r="G77" s="11">
        <v>6</v>
      </c>
      <c r="H77" s="11">
        <v>64</v>
      </c>
      <c r="I77" s="11">
        <v>8</v>
      </c>
      <c r="J77" s="11">
        <v>14</v>
      </c>
      <c r="K77" s="11">
        <v>115</v>
      </c>
      <c r="L77" s="11">
        <v>82</v>
      </c>
      <c r="M77" s="11">
        <v>54</v>
      </c>
      <c r="N77" s="11">
        <v>20</v>
      </c>
      <c r="O77" s="11">
        <v>315</v>
      </c>
      <c r="P77" s="11">
        <f t="shared" si="5"/>
        <v>18.666666666666668</v>
      </c>
      <c r="Q77" s="11">
        <f t="shared" si="6"/>
        <v>16.8</v>
      </c>
      <c r="R77" s="11">
        <f t="shared" si="7"/>
        <v>16.8</v>
      </c>
    </row>
    <row r="78" spans="1:18" s="11" customFormat="1">
      <c r="A78" s="11" t="s">
        <v>346</v>
      </c>
      <c r="B78" s="11" t="s">
        <v>203</v>
      </c>
      <c r="C78" s="11" t="s">
        <v>1</v>
      </c>
      <c r="D78" s="11" t="s">
        <v>957</v>
      </c>
      <c r="E78" s="11">
        <v>84</v>
      </c>
      <c r="F78" s="11">
        <v>26</v>
      </c>
      <c r="G78" s="11">
        <v>1</v>
      </c>
      <c r="H78" s="11">
        <v>51</v>
      </c>
      <c r="I78" s="11">
        <v>0</v>
      </c>
      <c r="J78" s="11">
        <v>23</v>
      </c>
      <c r="K78" s="11">
        <v>103</v>
      </c>
      <c r="L78" s="11">
        <v>67</v>
      </c>
      <c r="M78" s="11">
        <v>67</v>
      </c>
      <c r="N78" s="11">
        <v>1</v>
      </c>
      <c r="O78" s="11">
        <v>314</v>
      </c>
      <c r="P78" s="11">
        <f t="shared" si="5"/>
        <v>18.607407407407408</v>
      </c>
      <c r="Q78" s="11">
        <f t="shared" si="6"/>
        <v>16.746666666666666</v>
      </c>
      <c r="R78" s="11">
        <f t="shared" si="7"/>
        <v>16.746666666666666</v>
      </c>
    </row>
    <row r="79" spans="1:18" s="11" customFormat="1">
      <c r="A79" s="11" t="s">
        <v>383</v>
      </c>
      <c r="B79" s="11" t="s">
        <v>384</v>
      </c>
      <c r="C79" s="11" t="s">
        <v>975</v>
      </c>
      <c r="D79" s="11" t="s">
        <v>980</v>
      </c>
      <c r="E79" s="11">
        <v>90</v>
      </c>
      <c r="F79" s="11">
        <v>31</v>
      </c>
      <c r="G79" s="11">
        <v>4</v>
      </c>
      <c r="H79" s="11">
        <v>53</v>
      </c>
      <c r="I79" s="11">
        <v>7</v>
      </c>
      <c r="J79" s="11">
        <v>12</v>
      </c>
      <c r="K79" s="11">
        <v>86</v>
      </c>
      <c r="L79" s="11">
        <v>76</v>
      </c>
      <c r="M79" s="11">
        <v>36</v>
      </c>
      <c r="N79" s="11">
        <v>30</v>
      </c>
      <c r="O79" s="11">
        <v>314</v>
      </c>
      <c r="P79" s="11">
        <f t="shared" si="5"/>
        <v>18.607407407407408</v>
      </c>
      <c r="Q79" s="11">
        <f t="shared" si="6"/>
        <v>16.746666666666666</v>
      </c>
      <c r="R79" s="11">
        <f t="shared" si="7"/>
        <v>16.746666666666666</v>
      </c>
    </row>
    <row r="80" spans="1:18" s="11" customFormat="1">
      <c r="A80" s="11" t="s">
        <v>396</v>
      </c>
      <c r="B80" s="11" t="s">
        <v>374</v>
      </c>
      <c r="C80" s="11" t="s">
        <v>1</v>
      </c>
      <c r="D80" s="11" t="s">
        <v>950</v>
      </c>
      <c r="E80" s="11">
        <v>95</v>
      </c>
      <c r="F80" s="11">
        <v>36</v>
      </c>
      <c r="G80" s="11">
        <v>0</v>
      </c>
      <c r="H80" s="11">
        <v>50</v>
      </c>
      <c r="I80" s="11">
        <v>0</v>
      </c>
      <c r="J80" s="11">
        <v>17</v>
      </c>
      <c r="K80" s="11">
        <v>110</v>
      </c>
      <c r="L80" s="11">
        <v>62</v>
      </c>
      <c r="M80" s="11">
        <v>77</v>
      </c>
      <c r="N80" s="11">
        <v>0</v>
      </c>
      <c r="O80" s="11">
        <v>314</v>
      </c>
      <c r="P80" s="11">
        <f t="shared" si="5"/>
        <v>18.607407407407408</v>
      </c>
      <c r="Q80" s="11">
        <f t="shared" si="6"/>
        <v>16.746666666666666</v>
      </c>
      <c r="R80" s="11">
        <f t="shared" si="7"/>
        <v>16.746666666666666</v>
      </c>
    </row>
    <row r="81" spans="1:18" s="11" customFormat="1">
      <c r="A81" s="11" t="s">
        <v>252</v>
      </c>
      <c r="B81" s="11" t="s">
        <v>70</v>
      </c>
      <c r="C81" s="11" t="s">
        <v>975</v>
      </c>
      <c r="D81" s="11" t="s">
        <v>950</v>
      </c>
      <c r="E81" s="11">
        <v>63</v>
      </c>
      <c r="F81" s="11">
        <v>23</v>
      </c>
      <c r="G81" s="11">
        <v>6</v>
      </c>
      <c r="H81" s="11">
        <v>41</v>
      </c>
      <c r="I81" s="11">
        <v>3</v>
      </c>
      <c r="J81" s="11">
        <v>26</v>
      </c>
      <c r="K81" s="11">
        <v>118</v>
      </c>
      <c r="L81" s="11">
        <v>72</v>
      </c>
      <c r="M81" s="11">
        <v>70</v>
      </c>
      <c r="N81" s="11">
        <v>21</v>
      </c>
      <c r="O81" s="11">
        <v>314</v>
      </c>
      <c r="P81" s="11">
        <f t="shared" si="5"/>
        <v>18.607407407407408</v>
      </c>
      <c r="Q81" s="11">
        <f t="shared" si="6"/>
        <v>16.746666666666666</v>
      </c>
      <c r="R81" s="11">
        <f t="shared" si="7"/>
        <v>16.746666666666666</v>
      </c>
    </row>
    <row r="82" spans="1:18" s="11" customFormat="1">
      <c r="A82" s="11" t="s">
        <v>1202</v>
      </c>
      <c r="B82" s="11" t="s">
        <v>62</v>
      </c>
      <c r="C82" s="11" t="s">
        <v>2</v>
      </c>
      <c r="D82" s="11" t="s">
        <v>962</v>
      </c>
      <c r="E82" s="11">
        <v>139</v>
      </c>
      <c r="F82" s="11">
        <v>31</v>
      </c>
      <c r="G82" s="11">
        <v>2</v>
      </c>
      <c r="H82" s="11">
        <v>32</v>
      </c>
      <c r="I82" s="11">
        <v>13</v>
      </c>
      <c r="J82" s="11">
        <v>5</v>
      </c>
      <c r="K82" s="11">
        <v>85</v>
      </c>
      <c r="L82" s="11">
        <v>64</v>
      </c>
      <c r="M82" s="11">
        <v>52</v>
      </c>
      <c r="N82" s="11">
        <v>35</v>
      </c>
      <c r="O82" s="11">
        <v>312</v>
      </c>
      <c r="P82" s="11">
        <f t="shared" si="5"/>
        <v>18.488888888888887</v>
      </c>
      <c r="Q82" s="11">
        <f t="shared" si="6"/>
        <v>16.64</v>
      </c>
      <c r="R82" s="11">
        <f t="shared" si="7"/>
        <v>16.64</v>
      </c>
    </row>
    <row r="83" spans="1:18" s="11" customFormat="1">
      <c r="A83" s="11" t="s">
        <v>1234</v>
      </c>
      <c r="B83" s="11" t="s">
        <v>1393</v>
      </c>
      <c r="C83" s="11" t="s">
        <v>975</v>
      </c>
      <c r="D83" s="11" t="s">
        <v>980</v>
      </c>
      <c r="E83" s="11">
        <v>69</v>
      </c>
      <c r="F83" s="11">
        <v>24</v>
      </c>
      <c r="G83" s="11">
        <v>3</v>
      </c>
      <c r="H83" s="11">
        <v>61</v>
      </c>
      <c r="I83" s="11">
        <v>4</v>
      </c>
      <c r="J83" s="11">
        <v>20</v>
      </c>
      <c r="K83" s="11">
        <v>94</v>
      </c>
      <c r="L83" s="11">
        <v>71</v>
      </c>
      <c r="M83" s="11">
        <v>58</v>
      </c>
      <c r="N83" s="11">
        <v>11</v>
      </c>
      <c r="O83" s="11">
        <v>309</v>
      </c>
      <c r="P83" s="11">
        <f t="shared" si="5"/>
        <v>18.31111111111111</v>
      </c>
      <c r="Q83" s="11">
        <f t="shared" si="6"/>
        <v>16.48</v>
      </c>
      <c r="R83" s="11">
        <f t="shared" si="7"/>
        <v>16.48</v>
      </c>
    </row>
    <row r="84" spans="1:18" s="11" customFormat="1">
      <c r="A84" s="11" t="s">
        <v>520</v>
      </c>
      <c r="B84" s="11" t="s">
        <v>219</v>
      </c>
      <c r="C84" s="11" t="s">
        <v>1</v>
      </c>
      <c r="D84" s="11" t="s">
        <v>970</v>
      </c>
      <c r="E84" s="11">
        <v>84</v>
      </c>
      <c r="F84" s="11">
        <v>27</v>
      </c>
      <c r="G84" s="11">
        <v>2</v>
      </c>
      <c r="H84" s="11">
        <v>77</v>
      </c>
      <c r="I84" s="11">
        <v>0</v>
      </c>
      <c r="J84" s="11">
        <v>22</v>
      </c>
      <c r="K84" s="11">
        <v>138</v>
      </c>
      <c r="L84" s="11">
        <v>74</v>
      </c>
      <c r="M84" s="11">
        <v>63</v>
      </c>
      <c r="N84" s="11">
        <v>1</v>
      </c>
      <c r="O84" s="11">
        <v>309</v>
      </c>
      <c r="P84" s="11">
        <f t="shared" si="5"/>
        <v>18.31111111111111</v>
      </c>
      <c r="Q84" s="11">
        <f t="shared" si="6"/>
        <v>16.48</v>
      </c>
      <c r="R84" s="11">
        <f t="shared" si="7"/>
        <v>16.48</v>
      </c>
    </row>
    <row r="85" spans="1:18" s="11" customFormat="1">
      <c r="A85" s="11" t="s">
        <v>178</v>
      </c>
      <c r="B85" s="11" t="s">
        <v>179</v>
      </c>
      <c r="C85" s="11" t="s">
        <v>976</v>
      </c>
      <c r="D85" s="11" t="s">
        <v>977</v>
      </c>
      <c r="E85" s="11">
        <v>112</v>
      </c>
      <c r="F85" s="11">
        <v>27</v>
      </c>
      <c r="G85" s="11">
        <v>4</v>
      </c>
      <c r="H85" s="11">
        <v>50</v>
      </c>
      <c r="I85" s="11">
        <v>8</v>
      </c>
      <c r="J85" s="11">
        <v>17</v>
      </c>
      <c r="K85" s="11">
        <v>147</v>
      </c>
      <c r="L85" s="11">
        <v>84</v>
      </c>
      <c r="M85" s="11">
        <v>62</v>
      </c>
      <c r="N85" s="11">
        <v>20</v>
      </c>
      <c r="O85" s="11">
        <v>307</v>
      </c>
      <c r="P85" s="11">
        <f t="shared" si="5"/>
        <v>18.192592592592593</v>
      </c>
      <c r="Q85" s="11">
        <f t="shared" si="6"/>
        <v>16.373333333333335</v>
      </c>
      <c r="R85" s="11">
        <f t="shared" si="7"/>
        <v>16.373333333333335</v>
      </c>
    </row>
    <row r="86" spans="1:18" s="11" customFormat="1">
      <c r="A86" s="11" t="s">
        <v>1582</v>
      </c>
      <c r="B86" s="11" t="s">
        <v>377</v>
      </c>
      <c r="C86" s="11" t="s">
        <v>2</v>
      </c>
      <c r="D86" s="11" t="s">
        <v>971</v>
      </c>
      <c r="E86" s="11">
        <v>81</v>
      </c>
      <c r="F86" s="11">
        <v>33</v>
      </c>
      <c r="G86" s="11">
        <v>4</v>
      </c>
      <c r="H86" s="11">
        <v>51</v>
      </c>
      <c r="I86" s="11">
        <v>7</v>
      </c>
      <c r="J86" s="11">
        <v>18</v>
      </c>
      <c r="K86" s="11">
        <v>120</v>
      </c>
      <c r="L86" s="11">
        <v>72</v>
      </c>
      <c r="M86" s="11">
        <v>66</v>
      </c>
      <c r="N86" s="11">
        <v>14</v>
      </c>
      <c r="O86" s="11">
        <v>307</v>
      </c>
      <c r="P86" s="11">
        <f t="shared" si="5"/>
        <v>18.192592592592593</v>
      </c>
      <c r="Q86" s="11">
        <f t="shared" si="6"/>
        <v>16.373333333333335</v>
      </c>
      <c r="R86" s="11">
        <f t="shared" si="7"/>
        <v>16.373333333333335</v>
      </c>
    </row>
    <row r="87" spans="1:18" s="11" customFormat="1">
      <c r="A87" s="11" t="s">
        <v>1064</v>
      </c>
      <c r="B87" s="11" t="s">
        <v>34</v>
      </c>
      <c r="C87" s="11" t="s">
        <v>1</v>
      </c>
      <c r="D87" s="11" t="s">
        <v>964</v>
      </c>
      <c r="E87" s="11">
        <v>58</v>
      </c>
      <c r="F87" s="11">
        <v>23</v>
      </c>
      <c r="G87" s="11">
        <v>3</v>
      </c>
      <c r="H87" s="11">
        <v>50</v>
      </c>
      <c r="I87" s="11">
        <v>2</v>
      </c>
      <c r="J87" s="11">
        <v>30</v>
      </c>
      <c r="K87" s="11">
        <v>140</v>
      </c>
      <c r="L87" s="11">
        <v>73</v>
      </c>
      <c r="M87" s="11">
        <v>87</v>
      </c>
      <c r="N87" s="11">
        <v>4</v>
      </c>
      <c r="O87" s="11">
        <v>305</v>
      </c>
      <c r="P87" s="11">
        <f t="shared" si="5"/>
        <v>18.074074074074073</v>
      </c>
      <c r="Q87" s="11">
        <f t="shared" si="6"/>
        <v>16.266666666666666</v>
      </c>
      <c r="R87" s="11">
        <f t="shared" si="7"/>
        <v>16.266666666666666</v>
      </c>
    </row>
    <row r="88" spans="1:18" s="11" customFormat="1">
      <c r="A88" s="11" t="s">
        <v>304</v>
      </c>
      <c r="B88" s="11" t="s">
        <v>306</v>
      </c>
      <c r="C88" s="11" t="s">
        <v>976</v>
      </c>
      <c r="D88" s="11" t="s">
        <v>959</v>
      </c>
      <c r="E88" s="11">
        <v>101</v>
      </c>
      <c r="F88" s="11">
        <v>30</v>
      </c>
      <c r="G88" s="11">
        <v>7</v>
      </c>
      <c r="H88" s="11">
        <v>52</v>
      </c>
      <c r="I88" s="11">
        <v>4</v>
      </c>
      <c r="J88" s="11">
        <v>12</v>
      </c>
      <c r="K88" s="11">
        <v>129</v>
      </c>
      <c r="L88" s="11">
        <v>99</v>
      </c>
      <c r="M88" s="11">
        <v>49</v>
      </c>
      <c r="N88" s="11">
        <v>8</v>
      </c>
      <c r="O88" s="11">
        <v>305</v>
      </c>
      <c r="P88" s="11">
        <f t="shared" si="5"/>
        <v>18.074074074074073</v>
      </c>
      <c r="Q88" s="11">
        <f t="shared" si="6"/>
        <v>16.266666666666666</v>
      </c>
      <c r="R88" s="11">
        <f t="shared" si="7"/>
        <v>16.266666666666666</v>
      </c>
    </row>
    <row r="89" spans="1:18" s="11" customFormat="1">
      <c r="A89" s="11" t="s">
        <v>1408</v>
      </c>
      <c r="B89" s="11" t="s">
        <v>186</v>
      </c>
      <c r="C89" s="11" t="s">
        <v>979</v>
      </c>
      <c r="D89" s="11" t="s">
        <v>954</v>
      </c>
      <c r="E89" s="11">
        <v>98</v>
      </c>
      <c r="F89" s="11">
        <v>29</v>
      </c>
      <c r="G89" s="11">
        <v>0</v>
      </c>
      <c r="H89" s="11">
        <v>51</v>
      </c>
      <c r="I89" s="11">
        <v>2</v>
      </c>
      <c r="J89" s="11">
        <v>12</v>
      </c>
      <c r="K89" s="11">
        <v>93</v>
      </c>
      <c r="L89" s="11">
        <v>77</v>
      </c>
      <c r="M89" s="11">
        <v>66</v>
      </c>
      <c r="N89" s="11">
        <v>0</v>
      </c>
      <c r="O89" s="11">
        <v>303</v>
      </c>
      <c r="P89" s="11">
        <f t="shared" si="5"/>
        <v>17.955555555555556</v>
      </c>
      <c r="Q89" s="11">
        <f t="shared" si="6"/>
        <v>16.16</v>
      </c>
      <c r="R89" s="11">
        <f t="shared" si="7"/>
        <v>16.16</v>
      </c>
    </row>
    <row r="90" spans="1:18" s="11" customFormat="1">
      <c r="A90" s="11" t="s">
        <v>47</v>
      </c>
      <c r="B90" s="11" t="s">
        <v>48</v>
      </c>
      <c r="C90" s="11" t="s">
        <v>981</v>
      </c>
      <c r="D90" s="11" t="s">
        <v>946</v>
      </c>
      <c r="E90" s="11">
        <v>105</v>
      </c>
      <c r="F90" s="11">
        <v>33</v>
      </c>
      <c r="G90" s="11">
        <v>5</v>
      </c>
      <c r="H90" s="11">
        <v>23</v>
      </c>
      <c r="I90" s="11">
        <v>7</v>
      </c>
      <c r="J90" s="11">
        <v>6</v>
      </c>
      <c r="K90" s="11">
        <v>59</v>
      </c>
      <c r="L90" s="11">
        <v>68</v>
      </c>
      <c r="M90" s="11">
        <v>54</v>
      </c>
      <c r="N90" s="11">
        <v>12</v>
      </c>
      <c r="O90" s="11">
        <v>301</v>
      </c>
      <c r="P90" s="11">
        <f t="shared" si="5"/>
        <v>17.837037037037039</v>
      </c>
      <c r="Q90" s="11">
        <f t="shared" si="6"/>
        <v>16.053333333333335</v>
      </c>
      <c r="R90" s="11">
        <f t="shared" si="7"/>
        <v>16.053333333333335</v>
      </c>
    </row>
    <row r="91" spans="1:18" s="11" customFormat="1">
      <c r="A91" s="11" t="s">
        <v>846</v>
      </c>
      <c r="B91" s="11" t="s">
        <v>1353</v>
      </c>
      <c r="C91" s="11" t="s">
        <v>949</v>
      </c>
      <c r="D91" s="11" t="s">
        <v>958</v>
      </c>
      <c r="E91" s="11">
        <v>104</v>
      </c>
      <c r="F91" s="11">
        <v>25</v>
      </c>
      <c r="G91" s="11">
        <v>3</v>
      </c>
      <c r="H91" s="11">
        <v>21</v>
      </c>
      <c r="I91" s="11">
        <v>0</v>
      </c>
      <c r="J91" s="11">
        <v>13</v>
      </c>
      <c r="K91" s="11">
        <v>63</v>
      </c>
      <c r="L91" s="11">
        <v>48</v>
      </c>
      <c r="M91" s="11">
        <v>79</v>
      </c>
      <c r="N91" s="11">
        <v>0</v>
      </c>
      <c r="O91" s="11">
        <v>300</v>
      </c>
      <c r="P91" s="11">
        <f t="shared" si="5"/>
        <v>17.777777777777779</v>
      </c>
      <c r="Q91" s="11">
        <f t="shared" si="6"/>
        <v>14.222222222222223</v>
      </c>
      <c r="R91" s="11">
        <f t="shared" si="7"/>
        <v>14.222222222222223</v>
      </c>
    </row>
    <row r="92" spans="1:18" s="11" customFormat="1">
      <c r="A92" s="11" t="s">
        <v>111</v>
      </c>
      <c r="B92" s="11" t="s">
        <v>281</v>
      </c>
      <c r="C92" s="11" t="s">
        <v>976</v>
      </c>
      <c r="D92" s="11" t="s">
        <v>953</v>
      </c>
      <c r="E92" s="11">
        <v>115</v>
      </c>
      <c r="F92" s="11">
        <v>27</v>
      </c>
      <c r="G92" s="11">
        <v>2</v>
      </c>
      <c r="H92" s="11">
        <v>52</v>
      </c>
      <c r="I92" s="11">
        <v>5</v>
      </c>
      <c r="J92" s="11">
        <v>7</v>
      </c>
      <c r="K92" s="11">
        <v>103</v>
      </c>
      <c r="L92" s="11">
        <v>75</v>
      </c>
      <c r="M92" s="11">
        <v>67</v>
      </c>
      <c r="N92" s="11">
        <v>10</v>
      </c>
      <c r="O92" s="11">
        <v>299</v>
      </c>
      <c r="P92" s="11">
        <f t="shared" si="5"/>
        <v>17.718518518518518</v>
      </c>
      <c r="Q92" s="11">
        <f t="shared" si="6"/>
        <v>14.174814814814816</v>
      </c>
      <c r="R92" s="11">
        <f t="shared" si="7"/>
        <v>14.174814814814816</v>
      </c>
    </row>
    <row r="93" spans="1:18" s="11" customFormat="1">
      <c r="A93" s="11" t="s">
        <v>35</v>
      </c>
      <c r="B93" s="11" t="s">
        <v>36</v>
      </c>
      <c r="C93" s="11" t="s">
        <v>3</v>
      </c>
      <c r="D93" s="11" t="s">
        <v>952</v>
      </c>
      <c r="E93" s="11">
        <v>70</v>
      </c>
      <c r="F93" s="11">
        <v>22</v>
      </c>
      <c r="G93" s="11">
        <v>2</v>
      </c>
      <c r="H93" s="11">
        <v>48</v>
      </c>
      <c r="I93" s="11">
        <v>0</v>
      </c>
      <c r="J93" s="11">
        <v>36</v>
      </c>
      <c r="K93" s="11">
        <v>186</v>
      </c>
      <c r="L93" s="11">
        <v>70</v>
      </c>
      <c r="M93" s="11">
        <v>100</v>
      </c>
      <c r="N93" s="11">
        <v>2</v>
      </c>
      <c r="O93" s="11">
        <v>298</v>
      </c>
      <c r="P93" s="11">
        <f t="shared" si="5"/>
        <v>17.659259259259258</v>
      </c>
      <c r="Q93" s="11">
        <f t="shared" si="6"/>
        <v>14.127407407407407</v>
      </c>
      <c r="R93" s="11">
        <f t="shared" si="7"/>
        <v>14.127407407407407</v>
      </c>
    </row>
    <row r="94" spans="1:18" s="11" customFormat="1">
      <c r="A94" s="11" t="s">
        <v>242</v>
      </c>
      <c r="B94" s="11" t="s">
        <v>243</v>
      </c>
      <c r="C94" s="11" t="s">
        <v>976</v>
      </c>
      <c r="D94" s="11" t="s">
        <v>967</v>
      </c>
      <c r="E94" s="11">
        <v>96</v>
      </c>
      <c r="F94" s="11">
        <v>33</v>
      </c>
      <c r="G94" s="11">
        <v>10</v>
      </c>
      <c r="H94" s="11">
        <v>52</v>
      </c>
      <c r="I94" s="11">
        <v>8</v>
      </c>
      <c r="J94" s="11">
        <v>8</v>
      </c>
      <c r="K94" s="11">
        <v>127</v>
      </c>
      <c r="L94" s="11">
        <v>81</v>
      </c>
      <c r="M94" s="11">
        <v>52</v>
      </c>
      <c r="N94" s="11">
        <v>24</v>
      </c>
      <c r="O94" s="11">
        <v>298</v>
      </c>
      <c r="P94" s="11">
        <f t="shared" si="5"/>
        <v>17.659259259259258</v>
      </c>
      <c r="Q94" s="11">
        <f t="shared" si="6"/>
        <v>14.127407407407407</v>
      </c>
      <c r="R94" s="11">
        <f t="shared" si="7"/>
        <v>14.127407407407407</v>
      </c>
    </row>
    <row r="95" spans="1:18" s="11" customFormat="1">
      <c r="A95" s="11" t="s">
        <v>563</v>
      </c>
      <c r="B95" s="11" t="s">
        <v>191</v>
      </c>
      <c r="C95" s="11" t="s">
        <v>949</v>
      </c>
      <c r="D95" s="11" t="s">
        <v>955</v>
      </c>
      <c r="E95" s="11">
        <v>72</v>
      </c>
      <c r="F95" s="11">
        <v>29</v>
      </c>
      <c r="G95" s="11">
        <v>0</v>
      </c>
      <c r="H95" s="11">
        <v>43</v>
      </c>
      <c r="I95" s="11">
        <v>0</v>
      </c>
      <c r="J95" s="11">
        <v>22</v>
      </c>
      <c r="K95" s="11">
        <v>104</v>
      </c>
      <c r="L95" s="11">
        <v>59</v>
      </c>
      <c r="M95" s="11">
        <v>79</v>
      </c>
      <c r="N95" s="11">
        <v>2</v>
      </c>
      <c r="O95" s="11">
        <v>297</v>
      </c>
      <c r="P95" s="11">
        <f t="shared" si="5"/>
        <v>17.600000000000001</v>
      </c>
      <c r="Q95" s="11">
        <f t="shared" si="6"/>
        <v>14.080000000000002</v>
      </c>
      <c r="R95" s="11">
        <f t="shared" si="7"/>
        <v>14.080000000000002</v>
      </c>
    </row>
    <row r="96" spans="1:18" s="11" customFormat="1">
      <c r="A96" s="11" t="s">
        <v>404</v>
      </c>
      <c r="B96" s="11" t="s">
        <v>46</v>
      </c>
      <c r="C96" s="11" t="s">
        <v>1</v>
      </c>
      <c r="D96" s="11" t="s">
        <v>954</v>
      </c>
      <c r="E96" s="11">
        <v>66</v>
      </c>
      <c r="F96" s="11">
        <v>38</v>
      </c>
      <c r="G96" s="11">
        <v>2</v>
      </c>
      <c r="H96" s="11">
        <v>73</v>
      </c>
      <c r="I96" s="11">
        <v>1</v>
      </c>
      <c r="J96" s="11">
        <v>23</v>
      </c>
      <c r="K96" s="11">
        <v>187</v>
      </c>
      <c r="L96" s="11">
        <v>79</v>
      </c>
      <c r="M96" s="11">
        <v>92</v>
      </c>
      <c r="N96" s="11">
        <v>1</v>
      </c>
      <c r="O96" s="11">
        <v>297</v>
      </c>
      <c r="P96" s="11">
        <f t="shared" si="5"/>
        <v>17.600000000000001</v>
      </c>
      <c r="Q96" s="11">
        <f t="shared" si="6"/>
        <v>14.080000000000002</v>
      </c>
      <c r="R96" s="11">
        <f t="shared" si="7"/>
        <v>14.080000000000002</v>
      </c>
    </row>
    <row r="97" spans="1:18" s="11" customFormat="1">
      <c r="A97" s="11" t="s">
        <v>453</v>
      </c>
      <c r="B97" s="11" t="s">
        <v>454</v>
      </c>
      <c r="C97" s="11" t="s">
        <v>981</v>
      </c>
      <c r="D97" s="11" t="s">
        <v>961</v>
      </c>
      <c r="E97" s="11">
        <v>58</v>
      </c>
      <c r="F97" s="11">
        <v>25</v>
      </c>
      <c r="G97" s="11">
        <v>2</v>
      </c>
      <c r="H97" s="11">
        <v>27</v>
      </c>
      <c r="I97" s="11">
        <v>2</v>
      </c>
      <c r="J97" s="11">
        <v>20</v>
      </c>
      <c r="K97" s="11">
        <v>52</v>
      </c>
      <c r="L97" s="11">
        <v>62</v>
      </c>
      <c r="M97" s="11">
        <v>57</v>
      </c>
      <c r="N97" s="11">
        <v>10</v>
      </c>
      <c r="O97" s="11">
        <v>296</v>
      </c>
      <c r="P97" s="11">
        <f t="shared" si="5"/>
        <v>17.540740740740741</v>
      </c>
      <c r="Q97" s="11">
        <f t="shared" si="6"/>
        <v>14.032592592592593</v>
      </c>
      <c r="R97" s="11">
        <f t="shared" si="7"/>
        <v>14.032592592592593</v>
      </c>
    </row>
    <row r="98" spans="1:18" s="11" customFormat="1">
      <c r="A98" s="11" t="s">
        <v>475</v>
      </c>
      <c r="B98" s="11" t="s">
        <v>476</v>
      </c>
      <c r="C98" s="11" t="s">
        <v>981</v>
      </c>
      <c r="D98" s="11" t="s">
        <v>969</v>
      </c>
      <c r="E98" s="11">
        <v>107</v>
      </c>
      <c r="F98" s="11">
        <v>36</v>
      </c>
      <c r="G98" s="11">
        <v>2</v>
      </c>
      <c r="H98" s="11">
        <v>59</v>
      </c>
      <c r="I98" s="11">
        <v>6</v>
      </c>
      <c r="J98" s="11">
        <v>6</v>
      </c>
      <c r="K98" s="11">
        <v>93</v>
      </c>
      <c r="L98" s="11">
        <v>65</v>
      </c>
      <c r="M98" s="11">
        <v>39</v>
      </c>
      <c r="N98" s="11">
        <v>22</v>
      </c>
      <c r="O98" s="11">
        <v>295</v>
      </c>
      <c r="P98" s="11">
        <f t="shared" si="5"/>
        <v>17.481481481481481</v>
      </c>
      <c r="Q98" s="11">
        <f t="shared" si="6"/>
        <v>13.985185185185186</v>
      </c>
      <c r="R98" s="11">
        <f t="shared" si="7"/>
        <v>13.985185185185186</v>
      </c>
    </row>
    <row r="99" spans="1:18" s="11" customFormat="1">
      <c r="A99" s="11" t="s">
        <v>266</v>
      </c>
      <c r="B99" s="11" t="s">
        <v>67</v>
      </c>
      <c r="C99" s="11" t="s">
        <v>979</v>
      </c>
      <c r="D99" s="11" t="s">
        <v>946</v>
      </c>
      <c r="E99" s="11">
        <v>86</v>
      </c>
      <c r="F99" s="11">
        <v>32</v>
      </c>
      <c r="G99" s="11">
        <v>5</v>
      </c>
      <c r="H99" s="11">
        <v>47</v>
      </c>
      <c r="I99" s="11">
        <v>0</v>
      </c>
      <c r="J99" s="11">
        <v>21</v>
      </c>
      <c r="K99" s="11">
        <v>158</v>
      </c>
      <c r="L99" s="11">
        <v>73</v>
      </c>
      <c r="M99" s="11">
        <v>79</v>
      </c>
      <c r="N99" s="11">
        <v>4</v>
      </c>
      <c r="O99" s="11">
        <v>294</v>
      </c>
      <c r="P99" s="11">
        <f t="shared" si="5"/>
        <v>17.422222222222221</v>
      </c>
      <c r="Q99" s="11">
        <f t="shared" si="6"/>
        <v>13.937777777777777</v>
      </c>
      <c r="R99" s="11">
        <f t="shared" si="7"/>
        <v>13.937777777777777</v>
      </c>
    </row>
    <row r="100" spans="1:18" s="11" customFormat="1">
      <c r="A100" s="11" t="s">
        <v>372</v>
      </c>
      <c r="B100" s="11" t="s">
        <v>369</v>
      </c>
      <c r="C100" s="11" t="s">
        <v>949</v>
      </c>
      <c r="D100" s="11" t="s">
        <v>971</v>
      </c>
      <c r="E100" s="11">
        <v>98</v>
      </c>
      <c r="F100" s="11">
        <v>35</v>
      </c>
      <c r="G100" s="11">
        <v>0</v>
      </c>
      <c r="H100" s="11">
        <v>61</v>
      </c>
      <c r="I100" s="11">
        <v>1</v>
      </c>
      <c r="J100" s="11">
        <v>11</v>
      </c>
      <c r="K100" s="11">
        <v>89</v>
      </c>
      <c r="L100" s="11">
        <v>62</v>
      </c>
      <c r="M100" s="11">
        <v>47</v>
      </c>
      <c r="N100" s="11">
        <v>0</v>
      </c>
      <c r="O100" s="11">
        <v>292</v>
      </c>
      <c r="P100" s="11">
        <f t="shared" si="5"/>
        <v>17.303703703703704</v>
      </c>
      <c r="Q100" s="11">
        <f t="shared" si="6"/>
        <v>13.842962962962964</v>
      </c>
      <c r="R100" s="11">
        <f t="shared" si="7"/>
        <v>13.842962962962964</v>
      </c>
    </row>
    <row r="101" spans="1:18" s="11" customFormat="1">
      <c r="A101" s="11" t="s">
        <v>297</v>
      </c>
      <c r="B101" s="11" t="s">
        <v>298</v>
      </c>
      <c r="C101" s="11" t="s">
        <v>2</v>
      </c>
      <c r="D101" s="11" t="s">
        <v>958</v>
      </c>
      <c r="E101" s="11">
        <v>107</v>
      </c>
      <c r="F101" s="11">
        <v>24</v>
      </c>
      <c r="G101" s="11">
        <v>3</v>
      </c>
      <c r="H101" s="11">
        <v>20</v>
      </c>
      <c r="I101" s="11">
        <v>2</v>
      </c>
      <c r="J101" s="11">
        <v>10</v>
      </c>
      <c r="K101" s="11">
        <v>44</v>
      </c>
      <c r="L101" s="11">
        <v>54</v>
      </c>
      <c r="M101" s="11">
        <v>51</v>
      </c>
      <c r="N101" s="11">
        <v>5</v>
      </c>
      <c r="O101" s="11">
        <v>288</v>
      </c>
      <c r="P101" s="11">
        <f t="shared" si="5"/>
        <v>17.066666666666666</v>
      </c>
      <c r="Q101" s="11">
        <f t="shared" si="6"/>
        <v>13.653333333333334</v>
      </c>
      <c r="R101" s="11">
        <f t="shared" si="7"/>
        <v>13.653333333333334</v>
      </c>
    </row>
    <row r="102" spans="1:18" s="11" customFormat="1">
      <c r="A102" s="11" t="s">
        <v>1548</v>
      </c>
      <c r="B102" s="11" t="s">
        <v>1549</v>
      </c>
      <c r="C102" s="11" t="s">
        <v>975</v>
      </c>
      <c r="D102" s="11" t="s">
        <v>964</v>
      </c>
      <c r="E102" s="11">
        <v>76</v>
      </c>
      <c r="F102" s="11">
        <v>21</v>
      </c>
      <c r="G102" s="11">
        <v>4</v>
      </c>
      <c r="H102" s="11">
        <v>37</v>
      </c>
      <c r="I102" s="11">
        <v>7</v>
      </c>
      <c r="J102" s="11">
        <v>26</v>
      </c>
      <c r="K102" s="11">
        <v>137</v>
      </c>
      <c r="L102" s="11">
        <v>74</v>
      </c>
      <c r="M102" s="11">
        <v>80</v>
      </c>
      <c r="N102" s="11">
        <v>7</v>
      </c>
      <c r="O102" s="11">
        <v>288</v>
      </c>
      <c r="P102" s="11">
        <f t="shared" si="5"/>
        <v>17.066666666666666</v>
      </c>
      <c r="Q102" s="11">
        <f t="shared" si="6"/>
        <v>13.653333333333334</v>
      </c>
      <c r="R102" s="11">
        <f t="shared" si="7"/>
        <v>13.653333333333334</v>
      </c>
    </row>
    <row r="103" spans="1:18" s="11" customFormat="1">
      <c r="A103" s="11" t="s">
        <v>211</v>
      </c>
      <c r="B103" s="11" t="s">
        <v>213</v>
      </c>
      <c r="C103" s="11" t="s">
        <v>981</v>
      </c>
      <c r="D103" s="11" t="s">
        <v>943</v>
      </c>
      <c r="E103" s="11">
        <v>93</v>
      </c>
      <c r="F103" s="11">
        <v>27</v>
      </c>
      <c r="G103" s="11">
        <v>1</v>
      </c>
      <c r="H103" s="11">
        <v>57</v>
      </c>
      <c r="I103" s="11">
        <v>4</v>
      </c>
      <c r="J103" s="11">
        <v>9</v>
      </c>
      <c r="K103" s="11">
        <v>73</v>
      </c>
      <c r="L103" s="11">
        <v>61</v>
      </c>
      <c r="M103" s="11">
        <v>56</v>
      </c>
      <c r="N103" s="11">
        <v>4</v>
      </c>
      <c r="O103" s="11">
        <v>287</v>
      </c>
      <c r="P103" s="11">
        <f t="shared" si="5"/>
        <v>17.007407407407406</v>
      </c>
      <c r="Q103" s="11">
        <f t="shared" si="6"/>
        <v>13.605925925925925</v>
      </c>
      <c r="R103" s="11">
        <f t="shared" si="7"/>
        <v>13.605925925925925</v>
      </c>
    </row>
    <row r="104" spans="1:18" s="11" customFormat="1">
      <c r="A104" s="11" t="s">
        <v>193</v>
      </c>
      <c r="B104" s="11" t="s">
        <v>191</v>
      </c>
      <c r="C104" s="11" t="s">
        <v>3</v>
      </c>
      <c r="D104" s="11" t="s">
        <v>962</v>
      </c>
      <c r="E104" s="11">
        <v>85</v>
      </c>
      <c r="F104" s="11">
        <v>25</v>
      </c>
      <c r="G104" s="11">
        <v>0</v>
      </c>
      <c r="H104" s="11">
        <v>30</v>
      </c>
      <c r="I104" s="11">
        <v>1</v>
      </c>
      <c r="J104" s="11">
        <v>21</v>
      </c>
      <c r="K104" s="11">
        <v>96</v>
      </c>
      <c r="L104" s="11">
        <v>56</v>
      </c>
      <c r="M104" s="11">
        <v>77</v>
      </c>
      <c r="N104" s="11">
        <v>0</v>
      </c>
      <c r="O104" s="11">
        <v>285</v>
      </c>
      <c r="P104" s="11">
        <f t="shared" si="5"/>
        <v>16.888888888888889</v>
      </c>
      <c r="Q104" s="11">
        <f t="shared" si="6"/>
        <v>13.511111111111113</v>
      </c>
      <c r="R104" s="11">
        <f t="shared" si="7"/>
        <v>13.511111111111113</v>
      </c>
    </row>
    <row r="105" spans="1:18" s="11" customFormat="1">
      <c r="A105" s="11" t="s">
        <v>340</v>
      </c>
      <c r="B105" s="11" t="s">
        <v>203</v>
      </c>
      <c r="C105" s="11" t="s">
        <v>1</v>
      </c>
      <c r="D105" s="11" t="s">
        <v>980</v>
      </c>
      <c r="E105" s="11">
        <v>79</v>
      </c>
      <c r="F105" s="11">
        <v>19</v>
      </c>
      <c r="G105" s="11">
        <v>3</v>
      </c>
      <c r="H105" s="11">
        <v>72</v>
      </c>
      <c r="I105" s="11">
        <v>1</v>
      </c>
      <c r="J105" s="11">
        <v>20</v>
      </c>
      <c r="K105" s="11">
        <v>131</v>
      </c>
      <c r="L105" s="11">
        <v>70</v>
      </c>
      <c r="M105" s="11">
        <v>62</v>
      </c>
      <c r="N105" s="11">
        <v>4</v>
      </c>
      <c r="O105" s="11">
        <v>282</v>
      </c>
      <c r="P105" s="11">
        <f t="shared" si="5"/>
        <v>16.711111111111112</v>
      </c>
      <c r="Q105" s="11">
        <f t="shared" si="6"/>
        <v>13.36888888888889</v>
      </c>
      <c r="R105" s="11">
        <f t="shared" si="7"/>
        <v>13.36888888888889</v>
      </c>
    </row>
    <row r="106" spans="1:18" s="11" customFormat="1">
      <c r="A106" s="11" t="s">
        <v>497</v>
      </c>
      <c r="B106" s="11" t="s">
        <v>498</v>
      </c>
      <c r="C106" s="11" t="s">
        <v>2</v>
      </c>
      <c r="D106" s="11" t="s">
        <v>945</v>
      </c>
      <c r="E106" s="11">
        <v>117</v>
      </c>
      <c r="F106" s="11">
        <v>23</v>
      </c>
      <c r="G106" s="11">
        <v>3</v>
      </c>
      <c r="H106" s="11">
        <v>45</v>
      </c>
      <c r="I106" s="11">
        <v>0</v>
      </c>
      <c r="J106" s="11">
        <v>2</v>
      </c>
      <c r="K106" s="11">
        <v>34</v>
      </c>
      <c r="L106" s="11">
        <v>57</v>
      </c>
      <c r="M106" s="11">
        <v>31</v>
      </c>
      <c r="N106" s="11">
        <v>2</v>
      </c>
      <c r="O106" s="11">
        <v>281</v>
      </c>
      <c r="P106" s="11">
        <f t="shared" si="5"/>
        <v>16.651851851851852</v>
      </c>
      <c r="Q106" s="11">
        <f t="shared" si="6"/>
        <v>13.321481481481483</v>
      </c>
      <c r="R106" s="11">
        <f t="shared" si="7"/>
        <v>13.321481481481483</v>
      </c>
    </row>
    <row r="107" spans="1:18" s="11" customFormat="1">
      <c r="A107" s="11" t="s">
        <v>126</v>
      </c>
      <c r="B107" s="11" t="s">
        <v>127</v>
      </c>
      <c r="C107" s="11" t="s">
        <v>3</v>
      </c>
      <c r="D107" s="11" t="s">
        <v>964</v>
      </c>
      <c r="E107" s="11">
        <v>87</v>
      </c>
      <c r="F107" s="11">
        <v>20</v>
      </c>
      <c r="G107" s="11">
        <v>0</v>
      </c>
      <c r="H107" s="11">
        <v>53</v>
      </c>
      <c r="I107" s="11">
        <v>2</v>
      </c>
      <c r="J107" s="11">
        <v>10</v>
      </c>
      <c r="K107" s="11">
        <v>47</v>
      </c>
      <c r="L107" s="11">
        <v>52</v>
      </c>
      <c r="M107" s="11">
        <v>58</v>
      </c>
      <c r="N107" s="11">
        <v>0</v>
      </c>
      <c r="O107" s="11">
        <v>281</v>
      </c>
      <c r="P107" s="11">
        <f t="shared" si="5"/>
        <v>16.651851851851852</v>
      </c>
      <c r="Q107" s="11">
        <f t="shared" si="6"/>
        <v>13.321481481481483</v>
      </c>
      <c r="R107" s="11">
        <f t="shared" si="7"/>
        <v>13.321481481481483</v>
      </c>
    </row>
    <row r="108" spans="1:18" s="11" customFormat="1">
      <c r="A108" s="11" t="s">
        <v>552</v>
      </c>
      <c r="B108" s="11" t="s">
        <v>553</v>
      </c>
      <c r="C108" s="11" t="s">
        <v>2</v>
      </c>
      <c r="D108" s="11" t="s">
        <v>952</v>
      </c>
      <c r="E108" s="11">
        <v>76</v>
      </c>
      <c r="F108" s="11">
        <v>24</v>
      </c>
      <c r="G108" s="11">
        <v>4</v>
      </c>
      <c r="H108" s="11">
        <v>50</v>
      </c>
      <c r="I108" s="11">
        <v>2</v>
      </c>
      <c r="J108" s="11">
        <v>16</v>
      </c>
      <c r="K108" s="11">
        <v>85</v>
      </c>
      <c r="L108" s="11">
        <v>62</v>
      </c>
      <c r="M108" s="11">
        <v>53</v>
      </c>
      <c r="N108" s="11">
        <v>1</v>
      </c>
      <c r="O108" s="11">
        <v>279</v>
      </c>
      <c r="P108" s="11">
        <f t="shared" si="5"/>
        <v>16.533333333333335</v>
      </c>
      <c r="Q108" s="11">
        <f t="shared" si="6"/>
        <v>13.226666666666668</v>
      </c>
      <c r="R108" s="11">
        <f t="shared" si="7"/>
        <v>13.226666666666668</v>
      </c>
    </row>
    <row r="109" spans="1:18" s="11" customFormat="1">
      <c r="A109" s="11" t="s">
        <v>492</v>
      </c>
      <c r="B109" s="11" t="s">
        <v>384</v>
      </c>
      <c r="C109" s="11" t="s">
        <v>979</v>
      </c>
      <c r="D109" s="11" t="s">
        <v>960</v>
      </c>
      <c r="E109" s="11">
        <v>60</v>
      </c>
      <c r="F109" s="11">
        <v>32</v>
      </c>
      <c r="G109" s="11">
        <v>3</v>
      </c>
      <c r="H109" s="11">
        <v>29</v>
      </c>
      <c r="I109" s="11">
        <v>3</v>
      </c>
      <c r="J109" s="11">
        <v>21</v>
      </c>
      <c r="K109" s="11">
        <v>94</v>
      </c>
      <c r="L109" s="11">
        <v>56</v>
      </c>
      <c r="M109" s="11">
        <v>68</v>
      </c>
      <c r="N109" s="11">
        <v>6</v>
      </c>
      <c r="O109" s="11">
        <v>279</v>
      </c>
      <c r="P109" s="11">
        <f t="shared" si="5"/>
        <v>16.533333333333335</v>
      </c>
      <c r="Q109" s="11">
        <f t="shared" si="6"/>
        <v>13.226666666666668</v>
      </c>
      <c r="R109" s="11">
        <f t="shared" si="7"/>
        <v>13.226666666666668</v>
      </c>
    </row>
    <row r="110" spans="1:18" s="11" customFormat="1">
      <c r="A110" s="11" t="s">
        <v>1061</v>
      </c>
      <c r="B110" s="11" t="s">
        <v>278</v>
      </c>
      <c r="C110" s="11" t="s">
        <v>3</v>
      </c>
      <c r="D110" s="11" t="s">
        <v>951</v>
      </c>
      <c r="E110" s="11">
        <v>73</v>
      </c>
      <c r="F110" s="11">
        <v>29</v>
      </c>
      <c r="G110" s="11">
        <v>3</v>
      </c>
      <c r="H110" s="11">
        <v>50</v>
      </c>
      <c r="I110" s="11">
        <v>5</v>
      </c>
      <c r="J110" s="11">
        <v>19</v>
      </c>
      <c r="K110" s="11">
        <v>125</v>
      </c>
      <c r="L110" s="11">
        <v>63</v>
      </c>
      <c r="M110" s="11">
        <v>73</v>
      </c>
      <c r="N110" s="11">
        <v>6</v>
      </c>
      <c r="O110" s="11">
        <v>278</v>
      </c>
      <c r="P110" s="11">
        <f t="shared" si="5"/>
        <v>16.474074074074075</v>
      </c>
      <c r="Q110" s="11">
        <f t="shared" si="6"/>
        <v>13.179259259259261</v>
      </c>
      <c r="R110" s="11">
        <f t="shared" si="7"/>
        <v>13.179259259259261</v>
      </c>
    </row>
    <row r="111" spans="1:18" s="11" customFormat="1">
      <c r="A111" s="11" t="s">
        <v>1220</v>
      </c>
      <c r="B111" s="11" t="s">
        <v>707</v>
      </c>
      <c r="C111" s="11" t="s">
        <v>981</v>
      </c>
      <c r="D111" s="11" t="s">
        <v>951</v>
      </c>
      <c r="E111" s="11">
        <v>99</v>
      </c>
      <c r="F111" s="11">
        <v>30</v>
      </c>
      <c r="G111" s="11">
        <v>3</v>
      </c>
      <c r="H111" s="11">
        <v>26</v>
      </c>
      <c r="I111" s="11">
        <v>0</v>
      </c>
      <c r="J111" s="11">
        <v>12</v>
      </c>
      <c r="K111" s="11">
        <v>102</v>
      </c>
      <c r="L111" s="11">
        <v>74</v>
      </c>
      <c r="M111" s="11">
        <v>63</v>
      </c>
      <c r="N111" s="11">
        <v>0</v>
      </c>
      <c r="O111" s="11">
        <v>277</v>
      </c>
      <c r="P111" s="11">
        <f t="shared" si="5"/>
        <v>16.414814814814815</v>
      </c>
      <c r="Q111" s="11">
        <f t="shared" si="6"/>
        <v>13.131851851851852</v>
      </c>
      <c r="R111" s="11">
        <f t="shared" si="7"/>
        <v>13.131851851851852</v>
      </c>
    </row>
    <row r="112" spans="1:18" s="11" customFormat="1">
      <c r="A112" s="11" t="s">
        <v>216</v>
      </c>
      <c r="B112" s="11" t="s">
        <v>217</v>
      </c>
      <c r="C112" s="11" t="s">
        <v>979</v>
      </c>
      <c r="D112" s="11" t="s">
        <v>961</v>
      </c>
      <c r="E112" s="11">
        <v>84</v>
      </c>
      <c r="F112" s="11">
        <v>33</v>
      </c>
      <c r="G112" s="11">
        <v>2</v>
      </c>
      <c r="H112" s="11">
        <v>61</v>
      </c>
      <c r="I112" s="11">
        <v>3</v>
      </c>
      <c r="J112" s="11">
        <v>12</v>
      </c>
      <c r="K112" s="11">
        <v>95</v>
      </c>
      <c r="L112" s="11">
        <v>54</v>
      </c>
      <c r="M112" s="11">
        <v>52</v>
      </c>
      <c r="N112" s="11">
        <v>4</v>
      </c>
      <c r="O112" s="11">
        <v>277</v>
      </c>
      <c r="P112" s="11">
        <f t="shared" si="5"/>
        <v>16.414814814814815</v>
      </c>
      <c r="Q112" s="11">
        <f t="shared" si="6"/>
        <v>13.131851851851852</v>
      </c>
      <c r="R112" s="11">
        <f t="shared" si="7"/>
        <v>13.131851851851852</v>
      </c>
    </row>
    <row r="113" spans="1:18" s="11" customFormat="1">
      <c r="A113" s="11" t="s">
        <v>545</v>
      </c>
      <c r="B113" s="11" t="s">
        <v>468</v>
      </c>
      <c r="C113" s="11" t="s">
        <v>979</v>
      </c>
      <c r="D113" s="11" t="s">
        <v>963</v>
      </c>
      <c r="E113" s="11">
        <v>77</v>
      </c>
      <c r="F113" s="11">
        <v>22</v>
      </c>
      <c r="G113" s="11">
        <v>8</v>
      </c>
      <c r="H113" s="11">
        <v>29</v>
      </c>
      <c r="I113" s="11">
        <v>6</v>
      </c>
      <c r="J113" s="11">
        <v>22</v>
      </c>
      <c r="K113" s="11">
        <v>118</v>
      </c>
      <c r="L113" s="11">
        <v>64</v>
      </c>
      <c r="M113" s="11">
        <v>53</v>
      </c>
      <c r="N113" s="11">
        <v>22</v>
      </c>
      <c r="O113" s="11">
        <v>277</v>
      </c>
      <c r="P113" s="11">
        <f t="shared" si="5"/>
        <v>16.414814814814815</v>
      </c>
      <c r="Q113" s="11">
        <f t="shared" si="6"/>
        <v>13.131851851851852</v>
      </c>
      <c r="R113" s="11">
        <f t="shared" si="7"/>
        <v>13.131851851851852</v>
      </c>
    </row>
    <row r="114" spans="1:18" s="11" customFormat="1">
      <c r="A114" s="11" t="s">
        <v>182</v>
      </c>
      <c r="B114" s="11" t="s">
        <v>136</v>
      </c>
      <c r="C114" s="11" t="s">
        <v>976</v>
      </c>
      <c r="D114" s="11" t="s">
        <v>963</v>
      </c>
      <c r="E114" s="11">
        <v>99</v>
      </c>
      <c r="F114" s="11">
        <v>21</v>
      </c>
      <c r="G114" s="11">
        <v>2</v>
      </c>
      <c r="H114" s="11">
        <v>42</v>
      </c>
      <c r="I114" s="11">
        <v>0</v>
      </c>
      <c r="J114" s="11">
        <v>10</v>
      </c>
      <c r="K114" s="11">
        <v>84</v>
      </c>
      <c r="L114" s="11">
        <v>67</v>
      </c>
      <c r="M114" s="11">
        <v>47</v>
      </c>
      <c r="N114" s="11">
        <v>11</v>
      </c>
      <c r="O114" s="11">
        <v>270</v>
      </c>
      <c r="P114" s="11">
        <f t="shared" si="5"/>
        <v>16</v>
      </c>
      <c r="Q114" s="11">
        <f t="shared" si="6"/>
        <v>12.8</v>
      </c>
      <c r="R114" s="11">
        <f t="shared" si="7"/>
        <v>12.8</v>
      </c>
    </row>
    <row r="115" spans="1:18" s="11" customFormat="1">
      <c r="A115" s="11" t="s">
        <v>314</v>
      </c>
      <c r="B115" s="11" t="s">
        <v>136</v>
      </c>
      <c r="C115" s="11" t="s">
        <v>3</v>
      </c>
      <c r="D115" s="11" t="s">
        <v>972</v>
      </c>
      <c r="E115" s="11">
        <v>119</v>
      </c>
      <c r="F115" s="11">
        <v>34</v>
      </c>
      <c r="G115" s="11">
        <v>0</v>
      </c>
      <c r="H115" s="11">
        <v>29</v>
      </c>
      <c r="I115" s="11">
        <v>0</v>
      </c>
      <c r="J115" s="11">
        <v>12</v>
      </c>
      <c r="K115" s="11">
        <v>116</v>
      </c>
      <c r="L115" s="11">
        <v>54</v>
      </c>
      <c r="M115" s="11">
        <v>68</v>
      </c>
      <c r="N115" s="11">
        <v>0</v>
      </c>
      <c r="O115" s="11">
        <v>270</v>
      </c>
      <c r="P115" s="11">
        <f t="shared" si="5"/>
        <v>16</v>
      </c>
      <c r="Q115" s="11">
        <f t="shared" si="6"/>
        <v>12.8</v>
      </c>
      <c r="R115" s="11">
        <f t="shared" si="7"/>
        <v>12.8</v>
      </c>
    </row>
    <row r="116" spans="1:18" s="11" customFormat="1">
      <c r="A116" s="11" t="s">
        <v>1099</v>
      </c>
      <c r="B116" s="11" t="s">
        <v>1362</v>
      </c>
      <c r="C116" s="11" t="s">
        <v>949</v>
      </c>
      <c r="D116" s="11" t="s">
        <v>950</v>
      </c>
      <c r="E116" s="11">
        <v>87</v>
      </c>
      <c r="F116" s="11">
        <v>22</v>
      </c>
      <c r="G116" s="11">
        <v>1</v>
      </c>
      <c r="H116" s="11">
        <v>15</v>
      </c>
      <c r="I116" s="11">
        <v>1</v>
      </c>
      <c r="J116" s="11">
        <v>21</v>
      </c>
      <c r="K116" s="11">
        <v>109</v>
      </c>
      <c r="L116" s="11">
        <v>63</v>
      </c>
      <c r="M116" s="11">
        <v>79</v>
      </c>
      <c r="N116" s="11">
        <v>4</v>
      </c>
      <c r="O116" s="11">
        <v>269</v>
      </c>
      <c r="P116" s="11">
        <f t="shared" si="5"/>
        <v>15.940740740740742</v>
      </c>
      <c r="Q116" s="11">
        <f t="shared" si="6"/>
        <v>12.752592592592594</v>
      </c>
      <c r="R116" s="11">
        <f t="shared" si="7"/>
        <v>12.752592592592594</v>
      </c>
    </row>
    <row r="117" spans="1:18" s="11" customFormat="1">
      <c r="A117" s="11" t="s">
        <v>446</v>
      </c>
      <c r="B117" s="11" t="s">
        <v>447</v>
      </c>
      <c r="C117" s="11" t="s">
        <v>1</v>
      </c>
      <c r="D117" s="11" t="s">
        <v>946</v>
      </c>
      <c r="E117" s="11">
        <v>65</v>
      </c>
      <c r="F117" s="11">
        <v>19</v>
      </c>
      <c r="G117" s="11">
        <v>0</v>
      </c>
      <c r="H117" s="11">
        <v>40</v>
      </c>
      <c r="I117" s="11">
        <v>1</v>
      </c>
      <c r="J117" s="11">
        <v>17</v>
      </c>
      <c r="K117" s="11">
        <v>55</v>
      </c>
      <c r="L117" s="11">
        <v>49</v>
      </c>
      <c r="M117" s="11">
        <v>64</v>
      </c>
      <c r="N117" s="11">
        <v>1</v>
      </c>
      <c r="O117" s="11">
        <v>269</v>
      </c>
      <c r="P117" s="11">
        <f t="shared" si="5"/>
        <v>15.940740740740742</v>
      </c>
      <c r="Q117" s="11">
        <f t="shared" si="6"/>
        <v>12.752592592592594</v>
      </c>
      <c r="R117" s="11">
        <f t="shared" si="7"/>
        <v>12.752592592592594</v>
      </c>
    </row>
    <row r="118" spans="1:18" s="11" customFormat="1">
      <c r="A118" s="11" t="s">
        <v>437</v>
      </c>
      <c r="B118" s="11" t="s">
        <v>205</v>
      </c>
      <c r="C118" s="11" t="s">
        <v>949</v>
      </c>
      <c r="D118" s="11" t="s">
        <v>954</v>
      </c>
      <c r="E118" s="11">
        <v>95</v>
      </c>
      <c r="F118" s="11">
        <v>24</v>
      </c>
      <c r="G118" s="11">
        <v>1</v>
      </c>
      <c r="H118" s="11">
        <v>11</v>
      </c>
      <c r="I118" s="11">
        <v>1</v>
      </c>
      <c r="J118" s="11">
        <v>17</v>
      </c>
      <c r="K118" s="11">
        <v>76</v>
      </c>
      <c r="L118" s="11">
        <v>48</v>
      </c>
      <c r="M118" s="11">
        <v>70</v>
      </c>
      <c r="N118" s="11">
        <v>1</v>
      </c>
      <c r="O118" s="11">
        <v>267</v>
      </c>
      <c r="P118" s="11">
        <f t="shared" si="5"/>
        <v>15.822222222222223</v>
      </c>
      <c r="Q118" s="11">
        <f t="shared" si="6"/>
        <v>12.657777777777779</v>
      </c>
      <c r="R118" s="11">
        <f t="shared" si="7"/>
        <v>12.657777777777779</v>
      </c>
    </row>
    <row r="119" spans="1:18" s="11" customFormat="1">
      <c r="A119" s="11" t="s">
        <v>202</v>
      </c>
      <c r="B119" s="11" t="s">
        <v>203</v>
      </c>
      <c r="C119" s="11" t="s">
        <v>1</v>
      </c>
      <c r="D119" s="11" t="s">
        <v>977</v>
      </c>
      <c r="E119" s="11">
        <v>66</v>
      </c>
      <c r="F119" s="11">
        <v>15</v>
      </c>
      <c r="G119" s="11">
        <v>0</v>
      </c>
      <c r="H119" s="11">
        <v>76</v>
      </c>
      <c r="I119" s="11">
        <v>1</v>
      </c>
      <c r="J119" s="11">
        <v>34</v>
      </c>
      <c r="K119" s="11">
        <v>189</v>
      </c>
      <c r="L119" s="11">
        <v>60</v>
      </c>
      <c r="M119" s="11">
        <v>86</v>
      </c>
      <c r="N119" s="11">
        <v>1</v>
      </c>
      <c r="O119" s="11">
        <v>265</v>
      </c>
      <c r="P119" s="11">
        <f t="shared" si="5"/>
        <v>15.703703703703704</v>
      </c>
      <c r="Q119" s="11">
        <f t="shared" si="6"/>
        <v>12.562962962962963</v>
      </c>
      <c r="R119" s="11">
        <f t="shared" si="7"/>
        <v>12.562962962962963</v>
      </c>
    </row>
    <row r="120" spans="1:18" s="11" customFormat="1">
      <c r="A120" s="11" t="s">
        <v>167</v>
      </c>
      <c r="B120" s="11" t="s">
        <v>168</v>
      </c>
      <c r="C120" s="11" t="s">
        <v>979</v>
      </c>
      <c r="D120" s="11" t="s">
        <v>955</v>
      </c>
      <c r="E120" s="11">
        <v>65</v>
      </c>
      <c r="F120" s="11">
        <v>18</v>
      </c>
      <c r="G120" s="11">
        <v>0</v>
      </c>
      <c r="H120" s="11">
        <v>35</v>
      </c>
      <c r="I120" s="11">
        <v>1</v>
      </c>
      <c r="J120" s="11">
        <v>27</v>
      </c>
      <c r="K120" s="11">
        <v>109</v>
      </c>
      <c r="L120" s="11">
        <v>49</v>
      </c>
      <c r="M120" s="11">
        <v>76</v>
      </c>
      <c r="N120" s="11">
        <v>5</v>
      </c>
      <c r="O120" s="11">
        <v>264</v>
      </c>
      <c r="P120" s="11">
        <f t="shared" si="5"/>
        <v>15.644444444444444</v>
      </c>
      <c r="Q120" s="11">
        <f t="shared" si="6"/>
        <v>12.515555555555556</v>
      </c>
      <c r="R120" s="11">
        <f t="shared" si="7"/>
        <v>12.515555555555556</v>
      </c>
    </row>
    <row r="121" spans="1:18" s="11" customFormat="1">
      <c r="A121" s="11" t="s">
        <v>570</v>
      </c>
      <c r="B121" s="11" t="s">
        <v>286</v>
      </c>
      <c r="C121" s="11" t="s">
        <v>975</v>
      </c>
      <c r="D121" s="11" t="s">
        <v>965</v>
      </c>
      <c r="E121" s="11">
        <v>98</v>
      </c>
      <c r="F121" s="11">
        <v>27</v>
      </c>
      <c r="G121" s="11">
        <v>7</v>
      </c>
      <c r="H121" s="11">
        <v>46</v>
      </c>
      <c r="I121" s="11">
        <v>11</v>
      </c>
      <c r="J121" s="11">
        <v>2</v>
      </c>
      <c r="K121" s="11">
        <v>100</v>
      </c>
      <c r="L121" s="11">
        <v>70</v>
      </c>
      <c r="M121" s="11">
        <v>32</v>
      </c>
      <c r="N121" s="11">
        <v>46</v>
      </c>
      <c r="O121" s="11">
        <v>264</v>
      </c>
      <c r="P121" s="11">
        <f t="shared" si="5"/>
        <v>15.644444444444444</v>
      </c>
      <c r="Q121" s="11">
        <f t="shared" si="6"/>
        <v>12.515555555555556</v>
      </c>
      <c r="R121" s="11">
        <f t="shared" si="7"/>
        <v>12.515555555555556</v>
      </c>
    </row>
    <row r="122" spans="1:18" s="11" customFormat="1">
      <c r="A122" s="11" t="s">
        <v>570</v>
      </c>
      <c r="B122" s="11" t="s">
        <v>99</v>
      </c>
      <c r="C122" s="11" t="s">
        <v>3</v>
      </c>
      <c r="D122" s="11" t="s">
        <v>961</v>
      </c>
      <c r="E122" s="11">
        <v>106</v>
      </c>
      <c r="F122" s="11">
        <v>26</v>
      </c>
      <c r="G122" s="11">
        <v>5</v>
      </c>
      <c r="H122" s="11">
        <v>43</v>
      </c>
      <c r="I122" s="11">
        <v>0</v>
      </c>
      <c r="J122" s="11">
        <v>8</v>
      </c>
      <c r="K122" s="11">
        <v>83</v>
      </c>
      <c r="L122" s="11">
        <v>52</v>
      </c>
      <c r="M122" s="11">
        <v>46</v>
      </c>
      <c r="N122" s="11">
        <v>1</v>
      </c>
      <c r="O122" s="11">
        <v>264</v>
      </c>
      <c r="P122" s="11">
        <f t="shared" si="5"/>
        <v>15.644444444444444</v>
      </c>
      <c r="Q122" s="11">
        <f t="shared" si="6"/>
        <v>12.515555555555556</v>
      </c>
      <c r="R122" s="11">
        <f t="shared" si="7"/>
        <v>12.515555555555556</v>
      </c>
    </row>
    <row r="123" spans="1:18" s="11" customFormat="1">
      <c r="A123" s="11" t="s">
        <v>513</v>
      </c>
      <c r="B123" s="11" t="s">
        <v>1349</v>
      </c>
      <c r="C123" s="11" t="s">
        <v>979</v>
      </c>
      <c r="D123" s="11" t="s">
        <v>1200</v>
      </c>
      <c r="E123" s="11">
        <v>56</v>
      </c>
      <c r="F123" s="11">
        <v>26</v>
      </c>
      <c r="G123" s="11">
        <v>0</v>
      </c>
      <c r="H123" s="11">
        <v>74</v>
      </c>
      <c r="I123" s="11">
        <v>0</v>
      </c>
      <c r="J123" s="11">
        <v>24</v>
      </c>
      <c r="K123" s="11">
        <v>140</v>
      </c>
      <c r="L123" s="11">
        <v>62</v>
      </c>
      <c r="M123" s="11">
        <v>62</v>
      </c>
      <c r="N123" s="11">
        <v>1</v>
      </c>
      <c r="O123" s="11">
        <v>263</v>
      </c>
      <c r="P123" s="11">
        <f t="shared" si="5"/>
        <v>15.585185185185185</v>
      </c>
      <c r="Q123" s="11">
        <f t="shared" si="6"/>
        <v>12.468148148148149</v>
      </c>
      <c r="R123" s="11">
        <f t="shared" si="7"/>
        <v>12.468148148148149</v>
      </c>
    </row>
    <row r="124" spans="1:18" s="11" customFormat="1">
      <c r="A124" s="11" t="s">
        <v>118</v>
      </c>
      <c r="B124" s="11" t="s">
        <v>122</v>
      </c>
      <c r="C124" s="11" t="s">
        <v>981</v>
      </c>
      <c r="D124" s="11" t="s">
        <v>970</v>
      </c>
      <c r="E124" s="11">
        <v>72</v>
      </c>
      <c r="F124" s="11">
        <v>35</v>
      </c>
      <c r="G124" s="11">
        <v>2</v>
      </c>
      <c r="H124" s="11">
        <v>35</v>
      </c>
      <c r="I124" s="11">
        <v>3</v>
      </c>
      <c r="J124" s="11">
        <v>14</v>
      </c>
      <c r="K124" s="11">
        <v>114</v>
      </c>
      <c r="L124" s="11">
        <v>66</v>
      </c>
      <c r="M124" s="11">
        <v>64</v>
      </c>
      <c r="N124" s="11">
        <v>9</v>
      </c>
      <c r="O124" s="11">
        <v>261</v>
      </c>
      <c r="P124" s="11">
        <f t="shared" si="5"/>
        <v>15.466666666666667</v>
      </c>
      <c r="Q124" s="11">
        <f t="shared" si="6"/>
        <v>12.373333333333335</v>
      </c>
      <c r="R124" s="11">
        <f t="shared" si="7"/>
        <v>12.373333333333335</v>
      </c>
    </row>
    <row r="125" spans="1:18" s="11" customFormat="1">
      <c r="A125" s="11" t="s">
        <v>320</v>
      </c>
      <c r="B125" s="11" t="s">
        <v>191</v>
      </c>
      <c r="C125" s="11" t="s">
        <v>979</v>
      </c>
      <c r="D125" s="11" t="s">
        <v>943</v>
      </c>
      <c r="E125" s="11">
        <v>57</v>
      </c>
      <c r="F125" s="11">
        <v>22</v>
      </c>
      <c r="G125" s="11">
        <v>0</v>
      </c>
      <c r="H125" s="11">
        <v>59</v>
      </c>
      <c r="I125" s="11">
        <v>3</v>
      </c>
      <c r="J125" s="11">
        <v>18</v>
      </c>
      <c r="K125" s="11">
        <v>87</v>
      </c>
      <c r="L125" s="11">
        <v>61</v>
      </c>
      <c r="M125" s="11">
        <v>47</v>
      </c>
      <c r="N125" s="11">
        <v>7</v>
      </c>
      <c r="O125" s="11">
        <v>257</v>
      </c>
      <c r="P125" s="11">
        <f t="shared" si="5"/>
        <v>15.229629629629629</v>
      </c>
      <c r="Q125" s="11">
        <f t="shared" si="6"/>
        <v>12.183703703703705</v>
      </c>
      <c r="R125" s="11">
        <f t="shared" si="7"/>
        <v>12.183703703703705</v>
      </c>
    </row>
    <row r="126" spans="1:18" s="11" customFormat="1">
      <c r="A126" s="11" t="s">
        <v>1028</v>
      </c>
      <c r="B126" s="11" t="s">
        <v>1557</v>
      </c>
      <c r="C126" s="11" t="s">
        <v>976</v>
      </c>
      <c r="D126" s="11" t="s">
        <v>952</v>
      </c>
      <c r="E126" s="11">
        <v>95</v>
      </c>
      <c r="F126" s="11">
        <v>26</v>
      </c>
      <c r="G126" s="11">
        <v>10</v>
      </c>
      <c r="H126" s="11">
        <v>25</v>
      </c>
      <c r="I126" s="11">
        <v>15</v>
      </c>
      <c r="J126" s="11">
        <v>12</v>
      </c>
      <c r="K126" s="11">
        <v>138</v>
      </c>
      <c r="L126" s="11">
        <v>83</v>
      </c>
      <c r="M126" s="11">
        <v>35</v>
      </c>
      <c r="N126" s="11">
        <v>41</v>
      </c>
      <c r="O126" s="11">
        <v>256</v>
      </c>
      <c r="P126" s="11">
        <f t="shared" si="5"/>
        <v>15.170370370370371</v>
      </c>
      <c r="Q126" s="11">
        <f t="shared" si="6"/>
        <v>12.136296296296297</v>
      </c>
      <c r="R126" s="11">
        <f t="shared" si="7"/>
        <v>12.136296296296297</v>
      </c>
    </row>
    <row r="127" spans="1:18" s="11" customFormat="1">
      <c r="A127" s="11" t="s">
        <v>197</v>
      </c>
      <c r="B127" s="11" t="s">
        <v>198</v>
      </c>
      <c r="C127" s="11" t="s">
        <v>981</v>
      </c>
      <c r="D127" s="11" t="s">
        <v>954</v>
      </c>
      <c r="E127" s="11">
        <v>62</v>
      </c>
      <c r="F127" s="11">
        <v>29</v>
      </c>
      <c r="G127" s="11">
        <v>8</v>
      </c>
      <c r="H127" s="11">
        <v>54</v>
      </c>
      <c r="I127" s="11">
        <v>0</v>
      </c>
      <c r="J127" s="11">
        <v>13</v>
      </c>
      <c r="K127" s="11">
        <v>124</v>
      </c>
      <c r="L127" s="11">
        <v>57</v>
      </c>
      <c r="M127" s="11">
        <v>67</v>
      </c>
      <c r="N127" s="11">
        <v>6</v>
      </c>
      <c r="O127" s="11">
        <v>256</v>
      </c>
      <c r="P127" s="11">
        <f t="shared" si="5"/>
        <v>15.170370370370371</v>
      </c>
      <c r="Q127" s="11">
        <f t="shared" si="6"/>
        <v>12.136296296296297</v>
      </c>
      <c r="R127" s="11">
        <f t="shared" si="7"/>
        <v>12.136296296296297</v>
      </c>
    </row>
    <row r="128" spans="1:18" s="11" customFormat="1">
      <c r="A128" s="11" t="s">
        <v>325</v>
      </c>
      <c r="B128" s="11" t="s">
        <v>1556</v>
      </c>
      <c r="C128" s="11" t="s">
        <v>2</v>
      </c>
      <c r="D128" s="11" t="s">
        <v>946</v>
      </c>
      <c r="E128" s="11">
        <v>104</v>
      </c>
      <c r="F128" s="11">
        <v>21</v>
      </c>
      <c r="G128" s="11">
        <v>4</v>
      </c>
      <c r="H128" s="11">
        <v>23</v>
      </c>
      <c r="I128" s="11">
        <v>3</v>
      </c>
      <c r="J128" s="11">
        <v>13</v>
      </c>
      <c r="K128" s="11">
        <v>89</v>
      </c>
      <c r="L128" s="11">
        <v>55</v>
      </c>
      <c r="M128" s="11">
        <v>54</v>
      </c>
      <c r="N128" s="11">
        <v>6</v>
      </c>
      <c r="O128" s="11">
        <v>256</v>
      </c>
      <c r="P128" s="11">
        <f t="shared" si="5"/>
        <v>15.170370370370371</v>
      </c>
      <c r="Q128" s="11">
        <f t="shared" si="6"/>
        <v>12.136296296296297</v>
      </c>
      <c r="R128" s="11">
        <f t="shared" si="7"/>
        <v>12.136296296296297</v>
      </c>
    </row>
    <row r="129" spans="1:18" s="11" customFormat="1">
      <c r="A129" s="11" t="s">
        <v>465</v>
      </c>
      <c r="B129" s="11" t="s">
        <v>62</v>
      </c>
      <c r="C129" s="11" t="s">
        <v>981</v>
      </c>
      <c r="D129" s="11" t="s">
        <v>957</v>
      </c>
      <c r="E129" s="11">
        <v>83</v>
      </c>
      <c r="F129" s="11">
        <v>20</v>
      </c>
      <c r="G129" s="11">
        <v>0</v>
      </c>
      <c r="H129" s="11">
        <v>34</v>
      </c>
      <c r="I129" s="11">
        <v>6</v>
      </c>
      <c r="J129" s="11">
        <v>10</v>
      </c>
      <c r="K129" s="11">
        <v>47</v>
      </c>
      <c r="L129" s="11">
        <v>58</v>
      </c>
      <c r="M129" s="11">
        <v>37</v>
      </c>
      <c r="N129" s="11">
        <v>15</v>
      </c>
      <c r="O129" s="11">
        <v>254</v>
      </c>
      <c r="P129" s="11">
        <f t="shared" si="5"/>
        <v>15.051851851851852</v>
      </c>
      <c r="Q129" s="11">
        <f t="shared" si="6"/>
        <v>12.041481481481483</v>
      </c>
      <c r="R129" s="11">
        <f t="shared" si="7"/>
        <v>12.041481481481483</v>
      </c>
    </row>
    <row r="130" spans="1:18" s="11" customFormat="1">
      <c r="A130" s="11" t="s">
        <v>295</v>
      </c>
      <c r="B130" s="11" t="s">
        <v>296</v>
      </c>
      <c r="C130" s="11" t="s">
        <v>975</v>
      </c>
      <c r="D130" s="11" t="s">
        <v>946</v>
      </c>
      <c r="E130" s="11">
        <v>59</v>
      </c>
      <c r="F130" s="11">
        <v>20</v>
      </c>
      <c r="G130" s="11">
        <v>2</v>
      </c>
      <c r="H130" s="11">
        <v>42</v>
      </c>
      <c r="I130" s="11">
        <v>0</v>
      </c>
      <c r="J130" s="11">
        <v>29</v>
      </c>
      <c r="K130" s="11">
        <v>128</v>
      </c>
      <c r="L130" s="11">
        <v>54</v>
      </c>
      <c r="M130" s="11">
        <v>65</v>
      </c>
      <c r="N130" s="11">
        <v>0</v>
      </c>
      <c r="O130" s="11">
        <v>254</v>
      </c>
      <c r="P130" s="11">
        <f t="shared" si="5"/>
        <v>15.051851851851852</v>
      </c>
      <c r="Q130" s="11">
        <f t="shared" si="6"/>
        <v>12.041481481481483</v>
      </c>
      <c r="R130" s="11">
        <f t="shared" si="7"/>
        <v>12.041481481481483</v>
      </c>
    </row>
    <row r="131" spans="1:18" s="11" customFormat="1">
      <c r="A131" s="11" t="s">
        <v>2891</v>
      </c>
      <c r="B131" s="11" t="s">
        <v>2892</v>
      </c>
      <c r="C131" s="11" t="s">
        <v>979</v>
      </c>
      <c r="D131" s="11" t="s">
        <v>961</v>
      </c>
      <c r="E131" s="11">
        <v>80</v>
      </c>
      <c r="F131" s="11">
        <v>21</v>
      </c>
      <c r="G131" s="11">
        <v>2</v>
      </c>
      <c r="H131" s="11">
        <v>36</v>
      </c>
      <c r="I131" s="11">
        <v>8</v>
      </c>
      <c r="J131" s="11">
        <v>19</v>
      </c>
      <c r="K131" s="11">
        <v>97</v>
      </c>
      <c r="L131" s="11">
        <v>66</v>
      </c>
      <c r="M131" s="11">
        <v>42</v>
      </c>
      <c r="N131" s="11">
        <v>11</v>
      </c>
      <c r="O131" s="11">
        <v>254</v>
      </c>
      <c r="P131" s="11">
        <f t="shared" ref="P131:P194" si="8">O131/16.875</f>
        <v>15.051851851851852</v>
      </c>
      <c r="Q131" s="11">
        <f t="shared" ref="Q131:Q194" si="9">IF(O131 &gt;= 500,P131*1.1,IF(O131 &gt; 400,P131,IF(O131&gt;300,P131*0.9,IF(O131&gt;200,P131*0.8,IF(O131&gt;100,P131*0.7,P131*0.6)))))</f>
        <v>12.041481481481483</v>
      </c>
      <c r="R131" s="11">
        <f t="shared" ref="R131:R194" si="10">IF(Q131 &lt; 1.5,1,Q131)</f>
        <v>12.041481481481483</v>
      </c>
    </row>
    <row r="132" spans="1:18" s="11" customFormat="1">
      <c r="A132" s="11" t="s">
        <v>228</v>
      </c>
      <c r="B132" s="11" t="s">
        <v>229</v>
      </c>
      <c r="C132" s="11" t="s">
        <v>976</v>
      </c>
      <c r="D132" s="11" t="s">
        <v>962</v>
      </c>
      <c r="E132" s="11">
        <v>76</v>
      </c>
      <c r="F132" s="11">
        <v>18</v>
      </c>
      <c r="G132" s="11">
        <v>3</v>
      </c>
      <c r="H132" s="11">
        <v>65</v>
      </c>
      <c r="I132" s="11">
        <v>9</v>
      </c>
      <c r="J132" s="11">
        <v>12</v>
      </c>
      <c r="K132" s="11">
        <v>105</v>
      </c>
      <c r="L132" s="11">
        <v>71</v>
      </c>
      <c r="M132" s="11">
        <v>42</v>
      </c>
      <c r="N132" s="11">
        <v>19</v>
      </c>
      <c r="O132" s="11">
        <v>252</v>
      </c>
      <c r="P132" s="11">
        <f t="shared" si="8"/>
        <v>14.933333333333334</v>
      </c>
      <c r="Q132" s="11">
        <f t="shared" si="9"/>
        <v>11.946666666666667</v>
      </c>
      <c r="R132" s="11">
        <f t="shared" si="10"/>
        <v>11.946666666666667</v>
      </c>
    </row>
    <row r="133" spans="1:18" s="11" customFormat="1">
      <c r="A133" s="11" t="s">
        <v>141</v>
      </c>
      <c r="B133" s="11" t="s">
        <v>58</v>
      </c>
      <c r="C133" s="11" t="s">
        <v>949</v>
      </c>
      <c r="D133" s="11" t="s">
        <v>962</v>
      </c>
      <c r="E133" s="11">
        <v>66</v>
      </c>
      <c r="F133" s="11">
        <v>35</v>
      </c>
      <c r="G133" s="11">
        <v>1</v>
      </c>
      <c r="H133" s="11">
        <v>50</v>
      </c>
      <c r="I133" s="11">
        <v>1</v>
      </c>
      <c r="J133" s="11">
        <v>18</v>
      </c>
      <c r="K133" s="11">
        <v>130</v>
      </c>
      <c r="L133" s="11">
        <v>63</v>
      </c>
      <c r="M133" s="11">
        <v>56</v>
      </c>
      <c r="N133" s="11">
        <v>2</v>
      </c>
      <c r="O133" s="11">
        <v>251</v>
      </c>
      <c r="P133" s="11">
        <f t="shared" si="8"/>
        <v>14.874074074074073</v>
      </c>
      <c r="Q133" s="11">
        <f t="shared" si="9"/>
        <v>11.89925925925926</v>
      </c>
      <c r="R133" s="11">
        <f t="shared" si="10"/>
        <v>11.89925925925926</v>
      </c>
    </row>
    <row r="134" spans="1:18" s="11" customFormat="1">
      <c r="A134" s="11" t="s">
        <v>1206</v>
      </c>
      <c r="B134" s="11" t="s">
        <v>462</v>
      </c>
      <c r="C134" s="11" t="s">
        <v>3</v>
      </c>
      <c r="D134" s="11" t="s">
        <v>950</v>
      </c>
      <c r="E134" s="11">
        <v>87</v>
      </c>
      <c r="F134" s="11">
        <v>29</v>
      </c>
      <c r="G134" s="11">
        <v>4</v>
      </c>
      <c r="H134" s="11">
        <v>23</v>
      </c>
      <c r="I134" s="11">
        <v>0</v>
      </c>
      <c r="J134" s="11">
        <v>10</v>
      </c>
      <c r="K134" s="11">
        <v>72</v>
      </c>
      <c r="L134" s="11">
        <v>49</v>
      </c>
      <c r="M134" s="11">
        <v>52</v>
      </c>
      <c r="N134" s="11">
        <v>2</v>
      </c>
      <c r="O134" s="11">
        <v>251</v>
      </c>
      <c r="P134" s="11">
        <f t="shared" si="8"/>
        <v>14.874074074074073</v>
      </c>
      <c r="Q134" s="11">
        <f t="shared" si="9"/>
        <v>11.89925925925926</v>
      </c>
      <c r="R134" s="11">
        <f t="shared" si="10"/>
        <v>11.89925925925926</v>
      </c>
    </row>
    <row r="135" spans="1:18" s="11" customFormat="1">
      <c r="A135" s="11" t="s">
        <v>2739</v>
      </c>
      <c r="B135" s="11" t="s">
        <v>2740</v>
      </c>
      <c r="C135" s="11" t="s">
        <v>2</v>
      </c>
      <c r="D135" s="11" t="s">
        <v>963</v>
      </c>
      <c r="E135" s="11">
        <v>72</v>
      </c>
      <c r="F135" s="11">
        <v>26</v>
      </c>
      <c r="G135" s="11">
        <v>0</v>
      </c>
      <c r="H135" s="11">
        <v>33</v>
      </c>
      <c r="I135" s="11">
        <v>1</v>
      </c>
      <c r="J135" s="11">
        <v>23</v>
      </c>
      <c r="K135" s="11">
        <v>123</v>
      </c>
      <c r="L135" s="11">
        <v>62</v>
      </c>
      <c r="M135" s="11">
        <v>63</v>
      </c>
      <c r="N135" s="11">
        <v>1</v>
      </c>
      <c r="O135" s="11">
        <v>251</v>
      </c>
      <c r="P135" s="11">
        <f t="shared" si="8"/>
        <v>14.874074074074073</v>
      </c>
      <c r="Q135" s="11">
        <f t="shared" si="9"/>
        <v>11.89925925925926</v>
      </c>
      <c r="R135" s="11">
        <f t="shared" si="10"/>
        <v>11.89925925925926</v>
      </c>
    </row>
    <row r="136" spans="1:18" s="11" customFormat="1">
      <c r="A136" s="11" t="s">
        <v>392</v>
      </c>
      <c r="B136" s="11" t="s">
        <v>393</v>
      </c>
      <c r="C136" s="11" t="s">
        <v>1</v>
      </c>
      <c r="D136" s="11" t="s">
        <v>956</v>
      </c>
      <c r="E136" s="11">
        <v>59</v>
      </c>
      <c r="F136" s="11">
        <v>24</v>
      </c>
      <c r="G136" s="11">
        <v>1</v>
      </c>
      <c r="H136" s="11">
        <v>45</v>
      </c>
      <c r="I136" s="11">
        <v>0</v>
      </c>
      <c r="J136" s="11">
        <v>23</v>
      </c>
      <c r="K136" s="11">
        <v>117</v>
      </c>
      <c r="L136" s="11">
        <v>60</v>
      </c>
      <c r="M136" s="11">
        <v>60</v>
      </c>
      <c r="N136" s="11">
        <v>0</v>
      </c>
      <c r="O136" s="11">
        <v>250</v>
      </c>
      <c r="P136" s="11">
        <f t="shared" si="8"/>
        <v>14.814814814814815</v>
      </c>
      <c r="Q136" s="11">
        <f t="shared" si="9"/>
        <v>11.851851851851853</v>
      </c>
      <c r="R136" s="11">
        <f t="shared" si="10"/>
        <v>11.851851851851853</v>
      </c>
    </row>
    <row r="137" spans="1:18" s="11" customFormat="1">
      <c r="A137" s="11" t="s">
        <v>516</v>
      </c>
      <c r="B137" s="11" t="s">
        <v>518</v>
      </c>
      <c r="C137" s="11" t="s">
        <v>979</v>
      </c>
      <c r="D137" s="11" t="s">
        <v>967</v>
      </c>
      <c r="E137" s="11">
        <v>111</v>
      </c>
      <c r="F137" s="11">
        <v>15</v>
      </c>
      <c r="G137" s="11">
        <v>3</v>
      </c>
      <c r="H137" s="11">
        <v>26</v>
      </c>
      <c r="I137" s="11">
        <v>4</v>
      </c>
      <c r="J137" s="11">
        <v>7</v>
      </c>
      <c r="K137" s="11">
        <v>63</v>
      </c>
      <c r="L137" s="11">
        <v>57</v>
      </c>
      <c r="M137" s="11">
        <v>35</v>
      </c>
      <c r="N137" s="11">
        <v>20</v>
      </c>
      <c r="O137" s="11">
        <v>249</v>
      </c>
      <c r="P137" s="11">
        <f t="shared" si="8"/>
        <v>14.755555555555556</v>
      </c>
      <c r="Q137" s="11">
        <f t="shared" si="9"/>
        <v>11.804444444444446</v>
      </c>
      <c r="R137" s="11">
        <f t="shared" si="10"/>
        <v>11.804444444444446</v>
      </c>
    </row>
    <row r="138" spans="1:18" s="11" customFormat="1">
      <c r="A138" s="11" t="s">
        <v>211</v>
      </c>
      <c r="B138" s="11" t="s">
        <v>212</v>
      </c>
      <c r="C138" s="11" t="s">
        <v>981</v>
      </c>
      <c r="D138" s="11" t="s">
        <v>958</v>
      </c>
      <c r="E138" s="11">
        <v>114</v>
      </c>
      <c r="F138" s="11">
        <v>20</v>
      </c>
      <c r="G138" s="11">
        <v>4</v>
      </c>
      <c r="H138" s="11">
        <v>19</v>
      </c>
      <c r="I138" s="11">
        <v>0</v>
      </c>
      <c r="J138" s="11">
        <v>4</v>
      </c>
      <c r="K138" s="11">
        <v>84</v>
      </c>
      <c r="L138" s="11">
        <v>57</v>
      </c>
      <c r="M138" s="11">
        <v>52</v>
      </c>
      <c r="N138" s="11">
        <v>22</v>
      </c>
      <c r="O138" s="11">
        <v>248</v>
      </c>
      <c r="P138" s="11">
        <f t="shared" si="8"/>
        <v>14.696296296296296</v>
      </c>
      <c r="Q138" s="11">
        <f t="shared" si="9"/>
        <v>11.757037037037037</v>
      </c>
      <c r="R138" s="11">
        <f t="shared" si="10"/>
        <v>11.757037037037037</v>
      </c>
    </row>
    <row r="139" spans="1:18" s="11" customFormat="1">
      <c r="A139" s="11" t="s">
        <v>274</v>
      </c>
      <c r="B139" s="11" t="s">
        <v>275</v>
      </c>
      <c r="C139" s="11" t="s">
        <v>3</v>
      </c>
      <c r="D139" s="11" t="s">
        <v>963</v>
      </c>
      <c r="E139" s="11">
        <v>80</v>
      </c>
      <c r="F139" s="11">
        <v>35</v>
      </c>
      <c r="G139" s="11">
        <v>2</v>
      </c>
      <c r="H139" s="11">
        <v>67</v>
      </c>
      <c r="I139" s="11">
        <v>4</v>
      </c>
      <c r="J139" s="11">
        <v>13</v>
      </c>
      <c r="K139" s="11">
        <v>142</v>
      </c>
      <c r="L139" s="11">
        <v>59</v>
      </c>
      <c r="M139" s="11">
        <v>50</v>
      </c>
      <c r="N139" s="11">
        <v>8</v>
      </c>
      <c r="O139" s="11">
        <v>246</v>
      </c>
      <c r="P139" s="11">
        <f t="shared" si="8"/>
        <v>14.577777777777778</v>
      </c>
      <c r="Q139" s="11">
        <f t="shared" si="9"/>
        <v>11.662222222222223</v>
      </c>
      <c r="R139" s="11">
        <f t="shared" si="10"/>
        <v>11.662222222222223</v>
      </c>
    </row>
    <row r="140" spans="1:18" s="11" customFormat="1">
      <c r="A140" s="11" t="s">
        <v>195</v>
      </c>
      <c r="B140" s="11" t="s">
        <v>105</v>
      </c>
      <c r="C140" s="11" t="s">
        <v>949</v>
      </c>
      <c r="D140" s="11" t="s">
        <v>972</v>
      </c>
      <c r="E140" s="11">
        <v>77</v>
      </c>
      <c r="F140" s="11">
        <v>28</v>
      </c>
      <c r="G140" s="11">
        <v>1</v>
      </c>
      <c r="H140" s="11">
        <v>48</v>
      </c>
      <c r="I140" s="11">
        <v>0</v>
      </c>
      <c r="J140" s="11">
        <v>14</v>
      </c>
      <c r="K140" s="11">
        <v>99</v>
      </c>
      <c r="L140" s="11">
        <v>49</v>
      </c>
      <c r="M140" s="11">
        <v>55</v>
      </c>
      <c r="N140" s="11">
        <v>1</v>
      </c>
      <c r="O140" s="11">
        <v>246</v>
      </c>
      <c r="P140" s="11">
        <f t="shared" si="8"/>
        <v>14.577777777777778</v>
      </c>
      <c r="Q140" s="11">
        <f t="shared" si="9"/>
        <v>11.662222222222223</v>
      </c>
      <c r="R140" s="11">
        <f t="shared" si="10"/>
        <v>11.662222222222223</v>
      </c>
    </row>
    <row r="141" spans="1:18" s="11" customFormat="1">
      <c r="A141" s="11" t="s">
        <v>1603</v>
      </c>
      <c r="B141" s="11" t="s">
        <v>205</v>
      </c>
      <c r="C141" s="11" t="s">
        <v>976</v>
      </c>
      <c r="D141" s="11" t="s">
        <v>947</v>
      </c>
      <c r="E141" s="11">
        <v>78</v>
      </c>
      <c r="F141" s="11">
        <v>28</v>
      </c>
      <c r="G141" s="11">
        <v>5</v>
      </c>
      <c r="H141" s="11">
        <v>33</v>
      </c>
      <c r="I141" s="11">
        <v>3</v>
      </c>
      <c r="J141" s="11">
        <v>8</v>
      </c>
      <c r="K141" s="11">
        <v>82</v>
      </c>
      <c r="L141" s="11">
        <v>64</v>
      </c>
      <c r="M141" s="11">
        <v>38</v>
      </c>
      <c r="N141" s="11">
        <v>12</v>
      </c>
      <c r="O141" s="11">
        <v>243</v>
      </c>
      <c r="P141" s="11">
        <f t="shared" si="8"/>
        <v>14.4</v>
      </c>
      <c r="Q141" s="11">
        <f t="shared" si="9"/>
        <v>11.520000000000001</v>
      </c>
      <c r="R141" s="11">
        <f t="shared" si="10"/>
        <v>11.520000000000001</v>
      </c>
    </row>
    <row r="142" spans="1:18" s="11" customFormat="1">
      <c r="A142" s="11" t="s">
        <v>161</v>
      </c>
      <c r="B142" s="11" t="s">
        <v>162</v>
      </c>
      <c r="C142" s="11" t="s">
        <v>975</v>
      </c>
      <c r="D142" s="11" t="s">
        <v>961</v>
      </c>
      <c r="E142" s="11">
        <v>84</v>
      </c>
      <c r="F142" s="11">
        <v>30</v>
      </c>
      <c r="G142" s="11">
        <v>3</v>
      </c>
      <c r="H142" s="11">
        <v>28</v>
      </c>
      <c r="I142" s="11">
        <v>4</v>
      </c>
      <c r="J142" s="11">
        <v>6</v>
      </c>
      <c r="K142" s="11">
        <v>66</v>
      </c>
      <c r="L142" s="11">
        <v>62</v>
      </c>
      <c r="M142" s="11">
        <v>31</v>
      </c>
      <c r="N142" s="11">
        <v>15</v>
      </c>
      <c r="O142" s="11">
        <v>243</v>
      </c>
      <c r="P142" s="11">
        <f t="shared" si="8"/>
        <v>14.4</v>
      </c>
      <c r="Q142" s="11">
        <f t="shared" si="9"/>
        <v>11.520000000000001</v>
      </c>
      <c r="R142" s="11">
        <f t="shared" si="10"/>
        <v>11.520000000000001</v>
      </c>
    </row>
    <row r="143" spans="1:18" s="11" customFormat="1">
      <c r="A143" s="11" t="s">
        <v>365</v>
      </c>
      <c r="B143" s="11" t="s">
        <v>1368</v>
      </c>
      <c r="C143" s="11" t="s">
        <v>1199</v>
      </c>
      <c r="D143" s="11" t="s">
        <v>956</v>
      </c>
      <c r="E143" s="11">
        <v>84</v>
      </c>
      <c r="F143" s="11">
        <v>21</v>
      </c>
      <c r="G143" s="11">
        <v>6</v>
      </c>
      <c r="H143" s="11">
        <v>28</v>
      </c>
      <c r="I143" s="11">
        <v>9</v>
      </c>
      <c r="J143" s="11">
        <v>8</v>
      </c>
      <c r="K143" s="11">
        <v>104</v>
      </c>
      <c r="L143" s="11">
        <v>66</v>
      </c>
      <c r="M143" s="11">
        <v>49</v>
      </c>
      <c r="N143" s="11">
        <v>36</v>
      </c>
      <c r="O143" s="11">
        <v>242</v>
      </c>
      <c r="P143" s="11">
        <f t="shared" si="8"/>
        <v>14.34074074074074</v>
      </c>
      <c r="Q143" s="11">
        <f t="shared" si="9"/>
        <v>11.472592592592592</v>
      </c>
      <c r="R143" s="11">
        <f t="shared" si="10"/>
        <v>11.472592592592592</v>
      </c>
    </row>
    <row r="144" spans="1:18" s="11" customFormat="1">
      <c r="A144" s="11" t="s">
        <v>282</v>
      </c>
      <c r="B144" s="11" t="s">
        <v>58</v>
      </c>
      <c r="C144" s="11" t="s">
        <v>979</v>
      </c>
      <c r="D144" s="11" t="s">
        <v>972</v>
      </c>
      <c r="E144" s="11">
        <v>60</v>
      </c>
      <c r="F144" s="11">
        <v>22</v>
      </c>
      <c r="G144" s="11">
        <v>1</v>
      </c>
      <c r="H144" s="11">
        <v>48</v>
      </c>
      <c r="I144" s="11">
        <v>4</v>
      </c>
      <c r="J144" s="11">
        <v>14</v>
      </c>
      <c r="K144" s="11">
        <v>73</v>
      </c>
      <c r="L144" s="11">
        <v>67</v>
      </c>
      <c r="M144" s="11">
        <v>38</v>
      </c>
      <c r="N144" s="11">
        <v>2</v>
      </c>
      <c r="O144" s="11">
        <v>241</v>
      </c>
      <c r="P144" s="11">
        <f t="shared" si="8"/>
        <v>14.281481481481482</v>
      </c>
      <c r="Q144" s="11">
        <f t="shared" si="9"/>
        <v>11.425185185185185</v>
      </c>
      <c r="R144" s="11">
        <f t="shared" si="10"/>
        <v>11.425185185185185</v>
      </c>
    </row>
    <row r="145" spans="1:18" s="11" customFormat="1">
      <c r="A145" s="11" t="s">
        <v>141</v>
      </c>
      <c r="B145" s="11" t="s">
        <v>143</v>
      </c>
      <c r="C145" s="11" t="s">
        <v>981</v>
      </c>
      <c r="D145" s="11" t="s">
        <v>960</v>
      </c>
      <c r="E145" s="11">
        <v>117</v>
      </c>
      <c r="F145" s="11">
        <v>34</v>
      </c>
      <c r="G145" s="11">
        <v>2</v>
      </c>
      <c r="H145" s="11">
        <v>30</v>
      </c>
      <c r="I145" s="11">
        <v>6</v>
      </c>
      <c r="J145" s="11">
        <v>10</v>
      </c>
      <c r="K145" s="11">
        <v>129</v>
      </c>
      <c r="L145" s="11">
        <v>59</v>
      </c>
      <c r="M145" s="11">
        <v>44</v>
      </c>
      <c r="N145" s="11">
        <v>9</v>
      </c>
      <c r="O145" s="11">
        <v>238</v>
      </c>
      <c r="P145" s="11">
        <f t="shared" si="8"/>
        <v>14.103703703703705</v>
      </c>
      <c r="Q145" s="11">
        <f t="shared" si="9"/>
        <v>11.282962962962964</v>
      </c>
      <c r="R145" s="11">
        <f t="shared" si="10"/>
        <v>11.282962962962964</v>
      </c>
    </row>
    <row r="146" spans="1:18" s="11" customFormat="1">
      <c r="A146" s="11" t="s">
        <v>482</v>
      </c>
      <c r="B146" s="11" t="s">
        <v>483</v>
      </c>
      <c r="C146" s="11" t="s">
        <v>949</v>
      </c>
      <c r="D146" s="11" t="s">
        <v>1200</v>
      </c>
      <c r="E146" s="11">
        <v>62</v>
      </c>
      <c r="F146" s="11">
        <v>40</v>
      </c>
      <c r="G146" s="11">
        <v>0</v>
      </c>
      <c r="H146" s="11">
        <v>43</v>
      </c>
      <c r="I146" s="11">
        <v>1</v>
      </c>
      <c r="J146" s="11">
        <v>14</v>
      </c>
      <c r="K146" s="11">
        <v>139</v>
      </c>
      <c r="L146" s="11">
        <v>68</v>
      </c>
      <c r="M146" s="11">
        <v>65</v>
      </c>
      <c r="N146" s="11">
        <v>4</v>
      </c>
      <c r="O146" s="11">
        <v>238</v>
      </c>
      <c r="P146" s="11">
        <f t="shared" si="8"/>
        <v>14.103703703703705</v>
      </c>
      <c r="Q146" s="11">
        <f t="shared" si="9"/>
        <v>11.282962962962964</v>
      </c>
      <c r="R146" s="11">
        <f t="shared" si="10"/>
        <v>11.282962962962964</v>
      </c>
    </row>
    <row r="147" spans="1:18" s="11" customFormat="1">
      <c r="A147" s="11" t="s">
        <v>1262</v>
      </c>
      <c r="B147" s="11" t="s">
        <v>1357</v>
      </c>
      <c r="C147" s="11" t="s">
        <v>976</v>
      </c>
      <c r="D147" s="11" t="s">
        <v>946</v>
      </c>
      <c r="E147" s="11">
        <v>103</v>
      </c>
      <c r="F147" s="11">
        <v>20</v>
      </c>
      <c r="G147" s="11">
        <v>3</v>
      </c>
      <c r="H147" s="11">
        <v>27</v>
      </c>
      <c r="I147" s="11">
        <v>4</v>
      </c>
      <c r="J147" s="11">
        <v>2</v>
      </c>
      <c r="K147" s="11">
        <v>54</v>
      </c>
      <c r="L147" s="11">
        <v>60</v>
      </c>
      <c r="M147" s="11">
        <v>39</v>
      </c>
      <c r="N147" s="11">
        <v>8</v>
      </c>
      <c r="O147" s="11">
        <v>236</v>
      </c>
      <c r="P147" s="11">
        <f t="shared" si="8"/>
        <v>13.985185185185186</v>
      </c>
      <c r="Q147" s="11">
        <f t="shared" si="9"/>
        <v>11.18814814814815</v>
      </c>
      <c r="R147" s="11">
        <f t="shared" si="10"/>
        <v>11.18814814814815</v>
      </c>
    </row>
    <row r="148" spans="1:18" s="11" customFormat="1">
      <c r="A148" s="11" t="s">
        <v>376</v>
      </c>
      <c r="B148" s="11" t="s">
        <v>377</v>
      </c>
      <c r="C148" s="11" t="s">
        <v>949</v>
      </c>
      <c r="D148" s="11" t="s">
        <v>967</v>
      </c>
      <c r="E148" s="11">
        <v>58</v>
      </c>
      <c r="F148" s="11">
        <v>13</v>
      </c>
      <c r="G148" s="11">
        <v>0</v>
      </c>
      <c r="H148" s="11">
        <v>39</v>
      </c>
      <c r="I148" s="11">
        <v>1</v>
      </c>
      <c r="J148" s="11">
        <v>20</v>
      </c>
      <c r="K148" s="11">
        <v>66</v>
      </c>
      <c r="L148" s="11">
        <v>43</v>
      </c>
      <c r="M148" s="11">
        <v>57</v>
      </c>
      <c r="N148" s="11">
        <v>0</v>
      </c>
      <c r="O148" s="11">
        <v>236</v>
      </c>
      <c r="P148" s="11">
        <f t="shared" si="8"/>
        <v>13.985185185185186</v>
      </c>
      <c r="Q148" s="11">
        <f t="shared" si="9"/>
        <v>11.18814814814815</v>
      </c>
      <c r="R148" s="11">
        <f t="shared" si="10"/>
        <v>11.18814814814815</v>
      </c>
    </row>
    <row r="149" spans="1:18" s="11" customFormat="1">
      <c r="A149" s="11" t="s">
        <v>504</v>
      </c>
      <c r="B149" s="11" t="s">
        <v>374</v>
      </c>
      <c r="C149" s="11" t="s">
        <v>1</v>
      </c>
      <c r="D149" s="11" t="s">
        <v>948</v>
      </c>
      <c r="E149" s="11">
        <v>69</v>
      </c>
      <c r="F149" s="11">
        <v>19</v>
      </c>
      <c r="G149" s="11">
        <v>0</v>
      </c>
      <c r="H149" s="11">
        <v>64</v>
      </c>
      <c r="I149" s="11">
        <v>0</v>
      </c>
      <c r="J149" s="11">
        <v>20</v>
      </c>
      <c r="K149" s="11">
        <v>119</v>
      </c>
      <c r="L149" s="11">
        <v>53</v>
      </c>
      <c r="M149" s="11">
        <v>50</v>
      </c>
      <c r="N149" s="11">
        <v>0</v>
      </c>
      <c r="O149" s="11">
        <v>235</v>
      </c>
      <c r="P149" s="11">
        <f t="shared" si="8"/>
        <v>13.925925925925926</v>
      </c>
      <c r="Q149" s="11">
        <f t="shared" si="9"/>
        <v>11.140740740740741</v>
      </c>
      <c r="R149" s="11">
        <f t="shared" si="10"/>
        <v>11.140740740740741</v>
      </c>
    </row>
    <row r="150" spans="1:18" s="11" customFormat="1">
      <c r="A150" s="11" t="s">
        <v>401</v>
      </c>
      <c r="B150" s="11" t="s">
        <v>181</v>
      </c>
      <c r="C150" s="11" t="s">
        <v>975</v>
      </c>
      <c r="D150" s="11" t="s">
        <v>970</v>
      </c>
      <c r="E150" s="11">
        <v>56</v>
      </c>
      <c r="F150" s="11">
        <v>26</v>
      </c>
      <c r="G150" s="11">
        <v>1</v>
      </c>
      <c r="H150" s="11">
        <v>37</v>
      </c>
      <c r="I150" s="11">
        <v>4</v>
      </c>
      <c r="J150" s="11">
        <v>13</v>
      </c>
      <c r="K150" s="11">
        <v>59</v>
      </c>
      <c r="L150" s="11">
        <v>51</v>
      </c>
      <c r="M150" s="11">
        <v>45</v>
      </c>
      <c r="N150" s="11">
        <v>1</v>
      </c>
      <c r="O150" s="11">
        <v>234</v>
      </c>
      <c r="P150" s="11">
        <f t="shared" si="8"/>
        <v>13.866666666666667</v>
      </c>
      <c r="Q150" s="11">
        <f t="shared" si="9"/>
        <v>11.093333333333334</v>
      </c>
      <c r="R150" s="11">
        <f t="shared" si="10"/>
        <v>11.093333333333334</v>
      </c>
    </row>
    <row r="151" spans="1:18" s="11" customFormat="1">
      <c r="A151" s="11" t="s">
        <v>135</v>
      </c>
      <c r="B151" s="11" t="s">
        <v>136</v>
      </c>
      <c r="C151" s="11" t="s">
        <v>1</v>
      </c>
      <c r="D151" s="11" t="s">
        <v>962</v>
      </c>
      <c r="E151" s="11">
        <v>58</v>
      </c>
      <c r="F151" s="11">
        <v>24</v>
      </c>
      <c r="G151" s="11">
        <v>2</v>
      </c>
      <c r="H151" s="11">
        <v>70</v>
      </c>
      <c r="I151" s="11">
        <v>0</v>
      </c>
      <c r="J151" s="11">
        <v>29</v>
      </c>
      <c r="K151" s="11">
        <v>212</v>
      </c>
      <c r="L151" s="11">
        <v>64</v>
      </c>
      <c r="M151" s="11">
        <v>82</v>
      </c>
      <c r="N151" s="11">
        <v>2</v>
      </c>
      <c r="O151" s="11">
        <v>234</v>
      </c>
      <c r="P151" s="11">
        <f t="shared" si="8"/>
        <v>13.866666666666667</v>
      </c>
      <c r="Q151" s="11">
        <f t="shared" si="9"/>
        <v>11.093333333333334</v>
      </c>
      <c r="R151" s="11">
        <f t="shared" si="10"/>
        <v>11.093333333333334</v>
      </c>
    </row>
    <row r="152" spans="1:18" s="11" customFormat="1">
      <c r="A152" s="11" t="s">
        <v>459</v>
      </c>
      <c r="B152" s="11" t="s">
        <v>460</v>
      </c>
      <c r="C152" s="11" t="s">
        <v>976</v>
      </c>
      <c r="D152" s="11" t="s">
        <v>957</v>
      </c>
      <c r="E152" s="11">
        <v>66</v>
      </c>
      <c r="F152" s="11">
        <v>26</v>
      </c>
      <c r="G152" s="11">
        <v>1</v>
      </c>
      <c r="H152" s="11">
        <v>37</v>
      </c>
      <c r="I152" s="11">
        <v>1</v>
      </c>
      <c r="J152" s="11">
        <v>22</v>
      </c>
      <c r="K152" s="11">
        <v>135</v>
      </c>
      <c r="L152" s="11">
        <v>57</v>
      </c>
      <c r="M152" s="11">
        <v>66</v>
      </c>
      <c r="N152" s="11">
        <v>0</v>
      </c>
      <c r="O152" s="11">
        <v>233</v>
      </c>
      <c r="P152" s="11">
        <f t="shared" si="8"/>
        <v>13.807407407407407</v>
      </c>
      <c r="Q152" s="11">
        <f t="shared" si="9"/>
        <v>11.045925925925927</v>
      </c>
      <c r="R152" s="11">
        <f t="shared" si="10"/>
        <v>11.045925925925927</v>
      </c>
    </row>
    <row r="153" spans="1:18" s="11" customFormat="1">
      <c r="A153" s="11" t="s">
        <v>98</v>
      </c>
      <c r="B153" s="11" t="s">
        <v>99</v>
      </c>
      <c r="C153" s="11" t="s">
        <v>976</v>
      </c>
      <c r="D153" s="11" t="s">
        <v>970</v>
      </c>
      <c r="E153" s="11">
        <v>105</v>
      </c>
      <c r="F153" s="11">
        <v>21</v>
      </c>
      <c r="G153" s="11">
        <v>6</v>
      </c>
      <c r="H153" s="11">
        <v>40</v>
      </c>
      <c r="I153" s="11">
        <v>12</v>
      </c>
      <c r="J153" s="11">
        <v>6</v>
      </c>
      <c r="K153" s="11">
        <v>132</v>
      </c>
      <c r="L153" s="11">
        <v>75</v>
      </c>
      <c r="M153" s="11">
        <v>50</v>
      </c>
      <c r="N153" s="11">
        <v>23</v>
      </c>
      <c r="O153" s="11">
        <v>233</v>
      </c>
      <c r="P153" s="11">
        <f t="shared" si="8"/>
        <v>13.807407407407407</v>
      </c>
      <c r="Q153" s="11">
        <f t="shared" si="9"/>
        <v>11.045925925925927</v>
      </c>
      <c r="R153" s="11">
        <f t="shared" si="10"/>
        <v>11.045925925925927</v>
      </c>
    </row>
    <row r="154" spans="1:18" s="11" customFormat="1">
      <c r="A154" s="11" t="s">
        <v>329</v>
      </c>
      <c r="B154" s="11" t="s">
        <v>308</v>
      </c>
      <c r="C154" s="11" t="s">
        <v>1</v>
      </c>
      <c r="D154" s="11" t="s">
        <v>977</v>
      </c>
      <c r="E154" s="11">
        <v>86</v>
      </c>
      <c r="F154" s="11">
        <v>16</v>
      </c>
      <c r="G154" s="11">
        <v>0</v>
      </c>
      <c r="H154" s="11">
        <v>45</v>
      </c>
      <c r="I154" s="11">
        <v>0</v>
      </c>
      <c r="J154" s="11">
        <v>12</v>
      </c>
      <c r="K154" s="11">
        <v>74</v>
      </c>
      <c r="L154" s="11">
        <v>41</v>
      </c>
      <c r="M154" s="11">
        <v>54</v>
      </c>
      <c r="N154" s="11">
        <v>0</v>
      </c>
      <c r="O154" s="11">
        <v>232</v>
      </c>
      <c r="P154" s="11">
        <f t="shared" si="8"/>
        <v>13.748148148148148</v>
      </c>
      <c r="Q154" s="11">
        <f t="shared" si="9"/>
        <v>10.998518518518519</v>
      </c>
      <c r="R154" s="11">
        <f t="shared" si="10"/>
        <v>10.998518518518519</v>
      </c>
    </row>
    <row r="155" spans="1:18" s="11" customFormat="1">
      <c r="A155" s="11" t="s">
        <v>237</v>
      </c>
      <c r="B155" s="11" t="s">
        <v>181</v>
      </c>
      <c r="C155" s="11" t="s">
        <v>3</v>
      </c>
      <c r="D155" s="11" t="s">
        <v>946</v>
      </c>
      <c r="E155" s="11">
        <v>85</v>
      </c>
      <c r="F155" s="11">
        <v>26</v>
      </c>
      <c r="G155" s="11">
        <v>1</v>
      </c>
      <c r="H155" s="11">
        <v>47</v>
      </c>
      <c r="I155" s="11">
        <v>2</v>
      </c>
      <c r="J155" s="11">
        <v>9</v>
      </c>
      <c r="K155" s="11">
        <v>106</v>
      </c>
      <c r="L155" s="11">
        <v>53</v>
      </c>
      <c r="M155" s="11">
        <v>60</v>
      </c>
      <c r="N155" s="11">
        <v>1</v>
      </c>
      <c r="O155" s="11">
        <v>229</v>
      </c>
      <c r="P155" s="11">
        <f t="shared" si="8"/>
        <v>13.57037037037037</v>
      </c>
      <c r="Q155" s="11">
        <f t="shared" si="9"/>
        <v>10.856296296296296</v>
      </c>
      <c r="R155" s="11">
        <f t="shared" si="10"/>
        <v>10.856296296296296</v>
      </c>
    </row>
    <row r="156" spans="1:18" s="11" customFormat="1">
      <c r="A156" s="11" t="s">
        <v>429</v>
      </c>
      <c r="B156" s="11" t="s">
        <v>430</v>
      </c>
      <c r="C156" s="11" t="s">
        <v>981</v>
      </c>
      <c r="D156" s="11" t="s">
        <v>953</v>
      </c>
      <c r="E156" s="11">
        <v>83</v>
      </c>
      <c r="F156" s="11">
        <v>30</v>
      </c>
      <c r="G156" s="11">
        <v>0</v>
      </c>
      <c r="H156" s="11">
        <v>35</v>
      </c>
      <c r="I156" s="11">
        <v>3</v>
      </c>
      <c r="J156" s="11">
        <v>11</v>
      </c>
      <c r="K156" s="11">
        <v>98</v>
      </c>
      <c r="L156" s="11">
        <v>50</v>
      </c>
      <c r="M156" s="11">
        <v>55</v>
      </c>
      <c r="N156" s="11">
        <v>3</v>
      </c>
      <c r="O156" s="11">
        <v>229</v>
      </c>
      <c r="P156" s="11">
        <f t="shared" si="8"/>
        <v>13.57037037037037</v>
      </c>
      <c r="Q156" s="11">
        <f t="shared" si="9"/>
        <v>10.856296296296296</v>
      </c>
      <c r="R156" s="11">
        <f t="shared" si="10"/>
        <v>10.856296296296296</v>
      </c>
    </row>
    <row r="157" spans="1:18" s="11" customFormat="1">
      <c r="A157" s="11" t="s">
        <v>118</v>
      </c>
      <c r="B157" s="11" t="s">
        <v>123</v>
      </c>
      <c r="C157" s="11" t="s">
        <v>981</v>
      </c>
      <c r="D157" s="11" t="s">
        <v>963</v>
      </c>
      <c r="E157" s="11">
        <v>84</v>
      </c>
      <c r="F157" s="11">
        <v>15</v>
      </c>
      <c r="G157" s="11">
        <v>5</v>
      </c>
      <c r="H157" s="11">
        <v>41</v>
      </c>
      <c r="I157" s="11">
        <v>12</v>
      </c>
      <c r="J157" s="11">
        <v>4</v>
      </c>
      <c r="K157" s="11">
        <v>69</v>
      </c>
      <c r="L157" s="11">
        <v>54</v>
      </c>
      <c r="M157" s="11">
        <v>31</v>
      </c>
      <c r="N157" s="11">
        <v>37</v>
      </c>
      <c r="O157" s="11">
        <v>227</v>
      </c>
      <c r="P157" s="11">
        <f t="shared" si="8"/>
        <v>13.451851851851853</v>
      </c>
      <c r="Q157" s="11">
        <f t="shared" si="9"/>
        <v>10.761481481481482</v>
      </c>
      <c r="R157" s="11">
        <f t="shared" si="10"/>
        <v>10.761481481481482</v>
      </c>
    </row>
    <row r="158" spans="1:18" s="11" customFormat="1">
      <c r="A158" s="11" t="s">
        <v>365</v>
      </c>
      <c r="B158" s="11" t="s">
        <v>103</v>
      </c>
      <c r="C158" s="11" t="s">
        <v>949</v>
      </c>
      <c r="D158" s="11" t="s">
        <v>952</v>
      </c>
      <c r="E158" s="11">
        <v>63</v>
      </c>
      <c r="F158" s="11">
        <v>21</v>
      </c>
      <c r="G158" s="11">
        <v>0</v>
      </c>
      <c r="H158" s="11">
        <v>58</v>
      </c>
      <c r="I158" s="11">
        <v>5</v>
      </c>
      <c r="J158" s="11">
        <v>15</v>
      </c>
      <c r="K158" s="11">
        <v>108</v>
      </c>
      <c r="L158" s="11">
        <v>51</v>
      </c>
      <c r="M158" s="11">
        <v>55</v>
      </c>
      <c r="N158" s="11">
        <v>9</v>
      </c>
      <c r="O158" s="11">
        <v>225</v>
      </c>
      <c r="P158" s="11">
        <f t="shared" si="8"/>
        <v>13.333333333333334</v>
      </c>
      <c r="Q158" s="11">
        <f t="shared" si="9"/>
        <v>10.666666666666668</v>
      </c>
      <c r="R158" s="11">
        <f t="shared" si="10"/>
        <v>10.666666666666668</v>
      </c>
    </row>
    <row r="159" spans="1:18" s="11" customFormat="1">
      <c r="A159" s="11" t="s">
        <v>1047</v>
      </c>
      <c r="B159" s="11" t="s">
        <v>67</v>
      </c>
      <c r="C159" s="11" t="s">
        <v>979</v>
      </c>
      <c r="D159" s="11" t="s">
        <v>964</v>
      </c>
      <c r="E159" s="11">
        <v>54</v>
      </c>
      <c r="F159" s="11">
        <v>19</v>
      </c>
      <c r="G159" s="11">
        <v>2</v>
      </c>
      <c r="H159" s="11">
        <v>46</v>
      </c>
      <c r="I159" s="11">
        <v>2</v>
      </c>
      <c r="J159" s="11">
        <v>12</v>
      </c>
      <c r="K159" s="11">
        <v>86</v>
      </c>
      <c r="L159" s="11">
        <v>54</v>
      </c>
      <c r="M159" s="11">
        <v>56</v>
      </c>
      <c r="N159" s="11">
        <v>9</v>
      </c>
      <c r="O159" s="11">
        <v>223</v>
      </c>
      <c r="P159" s="11">
        <f t="shared" si="8"/>
        <v>13.214814814814815</v>
      </c>
      <c r="Q159" s="11">
        <f t="shared" si="9"/>
        <v>10.571851851851854</v>
      </c>
      <c r="R159" s="11">
        <f t="shared" si="10"/>
        <v>10.571851851851854</v>
      </c>
    </row>
    <row r="160" spans="1:18" s="11" customFormat="1">
      <c r="A160" s="11" t="s">
        <v>161</v>
      </c>
      <c r="B160" s="11" t="s">
        <v>34</v>
      </c>
      <c r="C160" s="11" t="s">
        <v>981</v>
      </c>
      <c r="D160" s="11" t="s">
        <v>945</v>
      </c>
      <c r="E160" s="11">
        <v>88</v>
      </c>
      <c r="F160" s="11">
        <v>24</v>
      </c>
      <c r="G160" s="11">
        <v>3</v>
      </c>
      <c r="H160" s="11">
        <v>42</v>
      </c>
      <c r="I160" s="11">
        <v>2</v>
      </c>
      <c r="J160" s="11">
        <v>9</v>
      </c>
      <c r="K160" s="11">
        <v>96</v>
      </c>
      <c r="L160" s="11">
        <v>52</v>
      </c>
      <c r="M160" s="11">
        <v>43</v>
      </c>
      <c r="N160" s="11">
        <v>1</v>
      </c>
      <c r="O160" s="11">
        <v>221</v>
      </c>
      <c r="P160" s="11">
        <f t="shared" si="8"/>
        <v>13.096296296296297</v>
      </c>
      <c r="Q160" s="11">
        <f t="shared" si="9"/>
        <v>10.477037037037038</v>
      </c>
      <c r="R160" s="11">
        <f t="shared" si="10"/>
        <v>10.477037037037038</v>
      </c>
    </row>
    <row r="161" spans="1:18" s="11" customFormat="1">
      <c r="A161" s="11" t="s">
        <v>540</v>
      </c>
      <c r="B161" s="11" t="s">
        <v>232</v>
      </c>
      <c r="C161" s="11" t="s">
        <v>3</v>
      </c>
      <c r="D161" s="11" t="s">
        <v>961</v>
      </c>
      <c r="E161" s="11">
        <v>72</v>
      </c>
      <c r="F161" s="11">
        <v>22</v>
      </c>
      <c r="G161" s="11">
        <v>2</v>
      </c>
      <c r="H161" s="11">
        <v>30</v>
      </c>
      <c r="I161" s="11">
        <v>0</v>
      </c>
      <c r="J161" s="11">
        <v>12</v>
      </c>
      <c r="K161" s="11">
        <v>81</v>
      </c>
      <c r="L161" s="11">
        <v>47</v>
      </c>
      <c r="M161" s="11">
        <v>50</v>
      </c>
      <c r="N161" s="11">
        <v>5</v>
      </c>
      <c r="O161" s="11">
        <v>221</v>
      </c>
      <c r="P161" s="11">
        <f t="shared" si="8"/>
        <v>13.096296296296297</v>
      </c>
      <c r="Q161" s="11">
        <f t="shared" si="9"/>
        <v>10.477037037037038</v>
      </c>
      <c r="R161" s="11">
        <f t="shared" si="10"/>
        <v>10.477037037037038</v>
      </c>
    </row>
    <row r="162" spans="1:18" s="11" customFormat="1">
      <c r="A162" s="11" t="s">
        <v>1223</v>
      </c>
      <c r="B162" s="11" t="s">
        <v>341</v>
      </c>
      <c r="C162" s="11" t="s">
        <v>976</v>
      </c>
      <c r="D162" s="11" t="s">
        <v>959</v>
      </c>
      <c r="E162" s="11">
        <v>85</v>
      </c>
      <c r="F162" s="11">
        <v>16</v>
      </c>
      <c r="G162" s="11">
        <v>2</v>
      </c>
      <c r="H162" s="11">
        <v>42</v>
      </c>
      <c r="I162" s="11">
        <v>1</v>
      </c>
      <c r="J162" s="11">
        <v>9</v>
      </c>
      <c r="K162" s="11">
        <v>84</v>
      </c>
      <c r="L162" s="11">
        <v>60</v>
      </c>
      <c r="M162" s="11">
        <v>37</v>
      </c>
      <c r="N162" s="11">
        <v>7</v>
      </c>
      <c r="O162" s="11">
        <v>220</v>
      </c>
      <c r="P162" s="11">
        <f t="shared" si="8"/>
        <v>13.037037037037036</v>
      </c>
      <c r="Q162" s="11">
        <f t="shared" si="9"/>
        <v>10.42962962962963</v>
      </c>
      <c r="R162" s="11">
        <f t="shared" si="10"/>
        <v>10.42962962962963</v>
      </c>
    </row>
    <row r="163" spans="1:18" s="11" customFormat="1">
      <c r="A163" s="11" t="s">
        <v>2523</v>
      </c>
      <c r="B163" s="11" t="s">
        <v>350</v>
      </c>
      <c r="C163" s="11" t="s">
        <v>1199</v>
      </c>
      <c r="D163" s="11" t="s">
        <v>972</v>
      </c>
      <c r="E163" s="11">
        <v>44</v>
      </c>
      <c r="F163" s="11">
        <v>21</v>
      </c>
      <c r="G163" s="11">
        <v>0</v>
      </c>
      <c r="H163" s="11">
        <v>21</v>
      </c>
      <c r="I163" s="11">
        <v>0</v>
      </c>
      <c r="J163" s="11">
        <v>21</v>
      </c>
      <c r="K163" s="11">
        <v>81</v>
      </c>
      <c r="L163" s="11">
        <v>44</v>
      </c>
      <c r="M163" s="11">
        <v>65</v>
      </c>
      <c r="N163" s="11">
        <v>0</v>
      </c>
      <c r="O163" s="11">
        <v>219</v>
      </c>
      <c r="P163" s="11">
        <f t="shared" si="8"/>
        <v>12.977777777777778</v>
      </c>
      <c r="Q163" s="11">
        <f t="shared" si="9"/>
        <v>10.382222222222223</v>
      </c>
      <c r="R163" s="11">
        <f t="shared" si="10"/>
        <v>10.382222222222223</v>
      </c>
    </row>
    <row r="164" spans="1:18" s="11" customFormat="1">
      <c r="A164" s="11" t="s">
        <v>55</v>
      </c>
      <c r="B164" s="11" t="s">
        <v>56</v>
      </c>
      <c r="C164" s="11" t="s">
        <v>2</v>
      </c>
      <c r="D164" s="11" t="s">
        <v>960</v>
      </c>
      <c r="E164" s="11">
        <v>71</v>
      </c>
      <c r="F164" s="11">
        <v>25</v>
      </c>
      <c r="G164" s="11">
        <v>1</v>
      </c>
      <c r="H164" s="11">
        <v>36</v>
      </c>
      <c r="I164" s="11">
        <v>2</v>
      </c>
      <c r="J164" s="11">
        <v>7</v>
      </c>
      <c r="K164" s="11">
        <v>64</v>
      </c>
      <c r="L164" s="11">
        <v>49</v>
      </c>
      <c r="M164" s="11">
        <v>41</v>
      </c>
      <c r="N164" s="11">
        <v>4</v>
      </c>
      <c r="O164" s="11">
        <v>216</v>
      </c>
      <c r="P164" s="11">
        <f t="shared" si="8"/>
        <v>12.8</v>
      </c>
      <c r="Q164" s="11">
        <f t="shared" si="9"/>
        <v>10.240000000000002</v>
      </c>
      <c r="R164" s="11">
        <f t="shared" si="10"/>
        <v>10.240000000000002</v>
      </c>
    </row>
    <row r="165" spans="1:18" s="11" customFormat="1">
      <c r="A165" s="11" t="s">
        <v>283</v>
      </c>
      <c r="B165" s="11" t="s">
        <v>171</v>
      </c>
      <c r="C165" s="11" t="s">
        <v>2</v>
      </c>
      <c r="D165" s="11" t="s">
        <v>947</v>
      </c>
      <c r="E165" s="11">
        <v>62</v>
      </c>
      <c r="F165" s="11">
        <v>21</v>
      </c>
      <c r="G165" s="11">
        <v>1</v>
      </c>
      <c r="H165" s="11">
        <v>29</v>
      </c>
      <c r="I165" s="11">
        <v>4</v>
      </c>
      <c r="J165" s="11">
        <v>11</v>
      </c>
      <c r="K165" s="11">
        <v>48</v>
      </c>
      <c r="L165" s="11">
        <v>45</v>
      </c>
      <c r="M165" s="11">
        <v>41</v>
      </c>
      <c r="N165" s="11">
        <v>1</v>
      </c>
      <c r="O165" s="11">
        <v>215</v>
      </c>
      <c r="P165" s="11">
        <f t="shared" si="8"/>
        <v>12.74074074074074</v>
      </c>
      <c r="Q165" s="11">
        <f t="shared" si="9"/>
        <v>10.192592592592593</v>
      </c>
      <c r="R165" s="11">
        <f t="shared" si="10"/>
        <v>10.192592592592593</v>
      </c>
    </row>
    <row r="166" spans="1:18" s="11" customFormat="1">
      <c r="A166" s="11" t="s">
        <v>546</v>
      </c>
      <c r="B166" s="11" t="s">
        <v>547</v>
      </c>
      <c r="C166" s="11" t="s">
        <v>979</v>
      </c>
      <c r="D166" s="11" t="s">
        <v>977</v>
      </c>
      <c r="E166" s="11">
        <v>77</v>
      </c>
      <c r="F166" s="11">
        <v>23</v>
      </c>
      <c r="G166" s="11">
        <v>3</v>
      </c>
      <c r="H166" s="11">
        <v>24</v>
      </c>
      <c r="I166" s="11">
        <v>0</v>
      </c>
      <c r="J166" s="11">
        <v>14</v>
      </c>
      <c r="K166" s="11">
        <v>98</v>
      </c>
      <c r="L166" s="11">
        <v>43</v>
      </c>
      <c r="M166" s="11">
        <v>56</v>
      </c>
      <c r="N166" s="11">
        <v>0</v>
      </c>
      <c r="O166" s="11">
        <v>213</v>
      </c>
      <c r="P166" s="11">
        <f t="shared" si="8"/>
        <v>12.622222222222222</v>
      </c>
      <c r="Q166" s="11">
        <f t="shared" si="9"/>
        <v>10.097777777777779</v>
      </c>
      <c r="R166" s="11">
        <f t="shared" si="10"/>
        <v>10.097777777777779</v>
      </c>
    </row>
    <row r="167" spans="1:18" s="11" customFormat="1">
      <c r="A167" s="11" t="s">
        <v>453</v>
      </c>
      <c r="B167" s="11" t="s">
        <v>456</v>
      </c>
      <c r="C167" s="11" t="s">
        <v>3</v>
      </c>
      <c r="D167" s="11" t="s">
        <v>968</v>
      </c>
      <c r="E167" s="11">
        <v>56</v>
      </c>
      <c r="F167" s="11">
        <v>18</v>
      </c>
      <c r="G167" s="11">
        <v>0</v>
      </c>
      <c r="H167" s="11">
        <v>36</v>
      </c>
      <c r="I167" s="11">
        <v>1</v>
      </c>
      <c r="J167" s="11">
        <v>12</v>
      </c>
      <c r="K167" s="11">
        <v>55</v>
      </c>
      <c r="L167" s="11">
        <v>43</v>
      </c>
      <c r="M167" s="11">
        <v>49</v>
      </c>
      <c r="N167" s="11">
        <v>0</v>
      </c>
      <c r="O167" s="11">
        <v>212</v>
      </c>
      <c r="P167" s="11">
        <f t="shared" si="8"/>
        <v>12.562962962962963</v>
      </c>
      <c r="Q167" s="11">
        <f t="shared" si="9"/>
        <v>10.050370370370372</v>
      </c>
      <c r="R167" s="11">
        <f t="shared" si="10"/>
        <v>10.050370370370372</v>
      </c>
    </row>
    <row r="168" spans="1:18" s="11" customFormat="1">
      <c r="A168" s="11" t="s">
        <v>1240</v>
      </c>
      <c r="B168" s="11" t="s">
        <v>243</v>
      </c>
      <c r="C168" s="11" t="s">
        <v>3</v>
      </c>
      <c r="D168" s="11" t="s">
        <v>957</v>
      </c>
      <c r="E168" s="11">
        <v>70</v>
      </c>
      <c r="F168" s="11">
        <v>18</v>
      </c>
      <c r="G168" s="11">
        <v>3</v>
      </c>
      <c r="H168" s="11">
        <v>30</v>
      </c>
      <c r="I168" s="11">
        <v>5</v>
      </c>
      <c r="J168" s="11">
        <v>11</v>
      </c>
      <c r="K168" s="11">
        <v>68</v>
      </c>
      <c r="L168" s="11">
        <v>41</v>
      </c>
      <c r="M168" s="11">
        <v>46</v>
      </c>
      <c r="N168" s="11">
        <v>9</v>
      </c>
      <c r="O168" s="11">
        <v>212</v>
      </c>
      <c r="P168" s="11">
        <f t="shared" si="8"/>
        <v>12.562962962962963</v>
      </c>
      <c r="Q168" s="11">
        <f t="shared" si="9"/>
        <v>10.050370370370372</v>
      </c>
      <c r="R168" s="11">
        <f t="shared" si="10"/>
        <v>10.050370370370372</v>
      </c>
    </row>
    <row r="169" spans="1:18" s="11" customFormat="1">
      <c r="A169" s="11" t="s">
        <v>82</v>
      </c>
      <c r="B169" s="11" t="s">
        <v>1406</v>
      </c>
      <c r="C169" s="11" t="s">
        <v>975</v>
      </c>
      <c r="D169" s="11" t="s">
        <v>945</v>
      </c>
      <c r="E169" s="11">
        <v>94</v>
      </c>
      <c r="F169" s="11">
        <v>17</v>
      </c>
      <c r="G169" s="11">
        <v>6</v>
      </c>
      <c r="H169" s="11">
        <v>52</v>
      </c>
      <c r="I169" s="11">
        <v>9</v>
      </c>
      <c r="J169" s="11">
        <v>3</v>
      </c>
      <c r="K169" s="11">
        <v>95</v>
      </c>
      <c r="L169" s="11">
        <v>50</v>
      </c>
      <c r="M169" s="11">
        <v>41</v>
      </c>
      <c r="N169" s="11">
        <v>14</v>
      </c>
      <c r="O169" s="11">
        <v>211</v>
      </c>
      <c r="P169" s="11">
        <f t="shared" si="8"/>
        <v>12.503703703703703</v>
      </c>
      <c r="Q169" s="11">
        <f t="shared" si="9"/>
        <v>10.002962962962963</v>
      </c>
      <c r="R169" s="11">
        <f t="shared" si="10"/>
        <v>10.002962962962963</v>
      </c>
    </row>
    <row r="170" spans="1:18" s="11" customFormat="1">
      <c r="A170" s="11" t="s">
        <v>45</v>
      </c>
      <c r="B170" s="11" t="s">
        <v>46</v>
      </c>
      <c r="C170" s="11" t="s">
        <v>3</v>
      </c>
      <c r="D170" s="11" t="s">
        <v>970</v>
      </c>
      <c r="E170" s="11">
        <v>67</v>
      </c>
      <c r="F170" s="11">
        <v>15</v>
      </c>
      <c r="G170" s="11">
        <v>0</v>
      </c>
      <c r="H170" s="11">
        <v>15</v>
      </c>
      <c r="I170" s="11">
        <v>5</v>
      </c>
      <c r="J170" s="11">
        <v>9</v>
      </c>
      <c r="K170" s="11">
        <v>41</v>
      </c>
      <c r="L170" s="11">
        <v>54</v>
      </c>
      <c r="M170" s="11">
        <v>46</v>
      </c>
      <c r="N170" s="11">
        <v>8</v>
      </c>
      <c r="O170" s="11">
        <v>210</v>
      </c>
      <c r="P170" s="11">
        <f t="shared" si="8"/>
        <v>12.444444444444445</v>
      </c>
      <c r="Q170" s="11">
        <f t="shared" si="9"/>
        <v>9.9555555555555557</v>
      </c>
      <c r="R170" s="11">
        <f t="shared" si="10"/>
        <v>9.9555555555555557</v>
      </c>
    </row>
    <row r="171" spans="1:18" s="11" customFormat="1">
      <c r="A171" s="11" t="s">
        <v>491</v>
      </c>
      <c r="B171" s="11" t="s">
        <v>99</v>
      </c>
      <c r="C171" s="11" t="s">
        <v>975</v>
      </c>
      <c r="D171" s="11" t="s">
        <v>948</v>
      </c>
      <c r="E171" s="11">
        <v>58</v>
      </c>
      <c r="F171" s="11">
        <v>23</v>
      </c>
      <c r="G171" s="11">
        <v>3</v>
      </c>
      <c r="H171" s="11">
        <v>54</v>
      </c>
      <c r="I171" s="11">
        <v>5</v>
      </c>
      <c r="J171" s="11">
        <v>12</v>
      </c>
      <c r="K171" s="11">
        <v>118</v>
      </c>
      <c r="L171" s="11">
        <v>59</v>
      </c>
      <c r="M171" s="11">
        <v>46</v>
      </c>
      <c r="N171" s="11">
        <v>13</v>
      </c>
      <c r="O171" s="11">
        <v>210</v>
      </c>
      <c r="P171" s="11">
        <f t="shared" si="8"/>
        <v>12.444444444444445</v>
      </c>
      <c r="Q171" s="11">
        <f t="shared" si="9"/>
        <v>9.9555555555555557</v>
      </c>
      <c r="R171" s="11">
        <f t="shared" si="10"/>
        <v>9.9555555555555557</v>
      </c>
    </row>
    <row r="172" spans="1:18" s="11" customFormat="1">
      <c r="A172" s="11" t="s">
        <v>180</v>
      </c>
      <c r="B172" s="11" t="s">
        <v>181</v>
      </c>
      <c r="C172" s="11" t="s">
        <v>975</v>
      </c>
      <c r="D172" s="11" t="s">
        <v>943</v>
      </c>
      <c r="E172" s="11">
        <v>58</v>
      </c>
      <c r="F172" s="11">
        <v>29</v>
      </c>
      <c r="G172" s="11">
        <v>3</v>
      </c>
      <c r="H172" s="11">
        <v>39</v>
      </c>
      <c r="I172" s="11">
        <v>3</v>
      </c>
      <c r="J172" s="11">
        <v>8</v>
      </c>
      <c r="K172" s="11">
        <v>79</v>
      </c>
      <c r="L172" s="11">
        <v>52</v>
      </c>
      <c r="M172" s="11">
        <v>38</v>
      </c>
      <c r="N172" s="11">
        <v>5</v>
      </c>
      <c r="O172" s="11">
        <v>209</v>
      </c>
      <c r="P172" s="11">
        <f t="shared" si="8"/>
        <v>12.385185185185184</v>
      </c>
      <c r="Q172" s="11">
        <f t="shared" si="9"/>
        <v>9.9081481481481486</v>
      </c>
      <c r="R172" s="11">
        <f t="shared" si="10"/>
        <v>9.9081481481481486</v>
      </c>
    </row>
    <row r="173" spans="1:18" s="11" customFormat="1">
      <c r="A173" s="11" t="s">
        <v>817</v>
      </c>
      <c r="B173" s="11" t="s">
        <v>988</v>
      </c>
      <c r="C173" s="11" t="s">
        <v>979</v>
      </c>
      <c r="D173" s="11" t="s">
        <v>943</v>
      </c>
      <c r="E173" s="11">
        <v>62</v>
      </c>
      <c r="F173" s="11">
        <v>23</v>
      </c>
      <c r="G173" s="11">
        <v>0</v>
      </c>
      <c r="H173" s="11">
        <v>33</v>
      </c>
      <c r="I173" s="11">
        <v>2</v>
      </c>
      <c r="J173" s="11">
        <v>13</v>
      </c>
      <c r="K173" s="11">
        <v>91</v>
      </c>
      <c r="L173" s="11">
        <v>50</v>
      </c>
      <c r="M173" s="11">
        <v>53</v>
      </c>
      <c r="N173" s="11">
        <v>5</v>
      </c>
      <c r="O173" s="11">
        <v>208</v>
      </c>
      <c r="P173" s="11">
        <f t="shared" si="8"/>
        <v>12.325925925925926</v>
      </c>
      <c r="Q173" s="11">
        <f t="shared" si="9"/>
        <v>9.8607407407407415</v>
      </c>
      <c r="R173" s="11">
        <f t="shared" si="10"/>
        <v>9.8607407407407415</v>
      </c>
    </row>
    <row r="174" spans="1:18" s="11" customFormat="1">
      <c r="A174" s="11" t="s">
        <v>438</v>
      </c>
      <c r="B174" s="11" t="s">
        <v>166</v>
      </c>
      <c r="C174" s="11" t="s">
        <v>3</v>
      </c>
      <c r="D174" s="11" t="s">
        <v>971</v>
      </c>
      <c r="E174" s="11">
        <v>84</v>
      </c>
      <c r="F174" s="11">
        <v>22</v>
      </c>
      <c r="G174" s="11">
        <v>1</v>
      </c>
      <c r="H174" s="11">
        <v>34</v>
      </c>
      <c r="I174" s="11">
        <v>1</v>
      </c>
      <c r="J174" s="11">
        <v>14</v>
      </c>
      <c r="K174" s="11">
        <v>112</v>
      </c>
      <c r="L174" s="11">
        <v>44</v>
      </c>
      <c r="M174" s="11">
        <v>52</v>
      </c>
      <c r="N174" s="11">
        <v>2</v>
      </c>
      <c r="O174" s="11">
        <v>206</v>
      </c>
      <c r="P174" s="11">
        <f t="shared" si="8"/>
        <v>12.207407407407407</v>
      </c>
      <c r="Q174" s="11">
        <f t="shared" si="9"/>
        <v>9.7659259259259272</v>
      </c>
      <c r="R174" s="11">
        <f t="shared" si="10"/>
        <v>9.7659259259259272</v>
      </c>
    </row>
    <row r="175" spans="1:18" s="11" customFormat="1">
      <c r="A175" s="11" t="s">
        <v>413</v>
      </c>
      <c r="B175" s="11" t="s">
        <v>414</v>
      </c>
      <c r="C175" s="11" t="s">
        <v>1</v>
      </c>
      <c r="D175" s="11" t="s">
        <v>968</v>
      </c>
      <c r="E175" s="11">
        <v>68</v>
      </c>
      <c r="F175" s="11">
        <v>24</v>
      </c>
      <c r="G175" s="11">
        <v>1</v>
      </c>
      <c r="H175" s="11">
        <v>36</v>
      </c>
      <c r="I175" s="11">
        <v>0</v>
      </c>
      <c r="J175" s="11">
        <v>14</v>
      </c>
      <c r="K175" s="11">
        <v>111</v>
      </c>
      <c r="L175" s="11">
        <v>43</v>
      </c>
      <c r="M175" s="11">
        <v>59</v>
      </c>
      <c r="N175" s="11">
        <v>2</v>
      </c>
      <c r="O175" s="11">
        <v>204</v>
      </c>
      <c r="P175" s="11">
        <f t="shared" si="8"/>
        <v>12.088888888888889</v>
      </c>
      <c r="Q175" s="11">
        <f t="shared" si="9"/>
        <v>9.6711111111111112</v>
      </c>
      <c r="R175" s="11">
        <f t="shared" si="10"/>
        <v>9.6711111111111112</v>
      </c>
    </row>
    <row r="176" spans="1:18" s="11" customFormat="1">
      <c r="A176" s="11" t="s">
        <v>557</v>
      </c>
      <c r="B176" s="11" t="s">
        <v>558</v>
      </c>
      <c r="C176" s="11" t="s">
        <v>976</v>
      </c>
      <c r="D176" s="11" t="s">
        <v>967</v>
      </c>
      <c r="E176" s="11">
        <v>72</v>
      </c>
      <c r="F176" s="11">
        <v>16</v>
      </c>
      <c r="G176" s="11">
        <v>0</v>
      </c>
      <c r="H176" s="11">
        <v>30</v>
      </c>
      <c r="I176" s="11">
        <v>3</v>
      </c>
      <c r="J176" s="11">
        <v>11</v>
      </c>
      <c r="K176" s="11">
        <v>73</v>
      </c>
      <c r="L176" s="11">
        <v>45</v>
      </c>
      <c r="M176" s="11">
        <v>50</v>
      </c>
      <c r="N176" s="11">
        <v>7</v>
      </c>
      <c r="O176" s="11">
        <v>204</v>
      </c>
      <c r="P176" s="11">
        <f t="shared" si="8"/>
        <v>12.088888888888889</v>
      </c>
      <c r="Q176" s="11">
        <f t="shared" si="9"/>
        <v>9.6711111111111112</v>
      </c>
      <c r="R176" s="11">
        <f t="shared" si="10"/>
        <v>9.6711111111111112</v>
      </c>
    </row>
    <row r="177" spans="1:18" s="11" customFormat="1">
      <c r="A177" s="11" t="s">
        <v>400</v>
      </c>
      <c r="B177" s="11" t="s">
        <v>46</v>
      </c>
      <c r="C177" s="11" t="s">
        <v>3</v>
      </c>
      <c r="D177" s="11" t="s">
        <v>958</v>
      </c>
      <c r="E177" s="11">
        <v>72</v>
      </c>
      <c r="F177" s="11">
        <v>26</v>
      </c>
      <c r="G177" s="11">
        <v>0</v>
      </c>
      <c r="H177" s="11">
        <v>32</v>
      </c>
      <c r="I177" s="11">
        <v>4</v>
      </c>
      <c r="J177" s="11">
        <v>12</v>
      </c>
      <c r="K177" s="11">
        <v>83</v>
      </c>
      <c r="L177" s="11">
        <v>42</v>
      </c>
      <c r="M177" s="11">
        <v>42</v>
      </c>
      <c r="N177" s="11">
        <v>2</v>
      </c>
      <c r="O177" s="11">
        <v>203</v>
      </c>
      <c r="P177" s="11">
        <f t="shared" si="8"/>
        <v>12.02962962962963</v>
      </c>
      <c r="Q177" s="11">
        <f t="shared" si="9"/>
        <v>9.6237037037037041</v>
      </c>
      <c r="R177" s="11">
        <f t="shared" si="10"/>
        <v>9.6237037037037041</v>
      </c>
    </row>
    <row r="178" spans="1:18" s="11" customFormat="1">
      <c r="A178" s="11" t="s">
        <v>1083</v>
      </c>
      <c r="B178" s="11" t="s">
        <v>305</v>
      </c>
      <c r="C178" s="11" t="s">
        <v>3</v>
      </c>
      <c r="D178" s="11" t="s">
        <v>977</v>
      </c>
      <c r="E178" s="11">
        <v>70</v>
      </c>
      <c r="F178" s="11">
        <v>14</v>
      </c>
      <c r="G178" s="11">
        <v>3</v>
      </c>
      <c r="H178" s="11">
        <v>37</v>
      </c>
      <c r="I178" s="11">
        <v>1</v>
      </c>
      <c r="J178" s="11">
        <v>13</v>
      </c>
      <c r="K178" s="11">
        <v>79</v>
      </c>
      <c r="L178" s="11">
        <v>46</v>
      </c>
      <c r="M178" s="11">
        <v>40</v>
      </c>
      <c r="N178" s="11">
        <v>0</v>
      </c>
      <c r="O178" s="11">
        <v>202</v>
      </c>
      <c r="P178" s="11">
        <f t="shared" si="8"/>
        <v>11.97037037037037</v>
      </c>
      <c r="Q178" s="11">
        <f t="shared" si="9"/>
        <v>9.576296296296297</v>
      </c>
      <c r="R178" s="11">
        <f t="shared" si="10"/>
        <v>9.576296296296297</v>
      </c>
    </row>
    <row r="179" spans="1:18" s="11" customFormat="1">
      <c r="A179" s="11" t="s">
        <v>204</v>
      </c>
      <c r="B179" s="11" t="s">
        <v>205</v>
      </c>
      <c r="C179" s="11" t="s">
        <v>949</v>
      </c>
      <c r="D179" s="11" t="s">
        <v>961</v>
      </c>
      <c r="E179" s="11">
        <v>65</v>
      </c>
      <c r="F179" s="11">
        <v>17</v>
      </c>
      <c r="G179" s="11">
        <v>1</v>
      </c>
      <c r="H179" s="11">
        <v>45</v>
      </c>
      <c r="I179" s="11">
        <v>2</v>
      </c>
      <c r="J179" s="11">
        <v>10</v>
      </c>
      <c r="K179" s="11">
        <v>78</v>
      </c>
      <c r="L179" s="11">
        <v>43</v>
      </c>
      <c r="M179" s="11">
        <v>52</v>
      </c>
      <c r="N179" s="11">
        <v>0</v>
      </c>
      <c r="O179" s="11">
        <v>202</v>
      </c>
      <c r="P179" s="11">
        <f t="shared" si="8"/>
        <v>11.97037037037037</v>
      </c>
      <c r="Q179" s="11">
        <f t="shared" si="9"/>
        <v>9.576296296296297</v>
      </c>
      <c r="R179" s="11">
        <f t="shared" si="10"/>
        <v>9.576296296296297</v>
      </c>
    </row>
    <row r="180" spans="1:18" s="11" customFormat="1">
      <c r="A180" s="11" t="s">
        <v>1100</v>
      </c>
      <c r="B180" s="11" t="s">
        <v>374</v>
      </c>
      <c r="C180" s="11" t="s">
        <v>976</v>
      </c>
      <c r="D180" s="11" t="s">
        <v>960</v>
      </c>
      <c r="E180" s="11">
        <v>57</v>
      </c>
      <c r="F180" s="11">
        <v>18</v>
      </c>
      <c r="G180" s="11">
        <v>1</v>
      </c>
      <c r="H180" s="11">
        <v>41</v>
      </c>
      <c r="I180" s="11">
        <v>8</v>
      </c>
      <c r="J180" s="11">
        <v>18</v>
      </c>
      <c r="K180" s="11">
        <v>114</v>
      </c>
      <c r="L180" s="11">
        <v>49</v>
      </c>
      <c r="M180" s="11">
        <v>50</v>
      </c>
      <c r="N180" s="11">
        <v>15</v>
      </c>
      <c r="O180" s="11">
        <v>201</v>
      </c>
      <c r="P180" s="11">
        <f t="shared" si="8"/>
        <v>11.911111111111111</v>
      </c>
      <c r="Q180" s="11">
        <f t="shared" si="9"/>
        <v>9.5288888888888899</v>
      </c>
      <c r="R180" s="11">
        <f t="shared" si="10"/>
        <v>9.5288888888888899</v>
      </c>
    </row>
    <row r="181" spans="1:18" s="11" customFormat="1">
      <c r="A181" s="11" t="s">
        <v>204</v>
      </c>
      <c r="B181" s="11" t="s">
        <v>184</v>
      </c>
      <c r="C181" s="11" t="s">
        <v>2</v>
      </c>
      <c r="D181" s="11" t="s">
        <v>953</v>
      </c>
      <c r="E181" s="11">
        <v>96</v>
      </c>
      <c r="F181" s="11">
        <v>13</v>
      </c>
      <c r="G181" s="11">
        <v>2</v>
      </c>
      <c r="H181" s="11">
        <v>26</v>
      </c>
      <c r="I181" s="11">
        <v>1</v>
      </c>
      <c r="J181" s="11">
        <v>6</v>
      </c>
      <c r="K181" s="11">
        <v>74</v>
      </c>
      <c r="L181" s="11">
        <v>46</v>
      </c>
      <c r="M181" s="11">
        <v>48</v>
      </c>
      <c r="N181" s="11">
        <v>4</v>
      </c>
      <c r="O181" s="11">
        <v>201</v>
      </c>
      <c r="P181" s="11">
        <f t="shared" si="8"/>
        <v>11.911111111111111</v>
      </c>
      <c r="Q181" s="11">
        <f t="shared" si="9"/>
        <v>9.5288888888888899</v>
      </c>
      <c r="R181" s="11">
        <f t="shared" si="10"/>
        <v>9.5288888888888899</v>
      </c>
    </row>
    <row r="182" spans="1:18" s="11" customFormat="1">
      <c r="A182" s="11" t="s">
        <v>449</v>
      </c>
      <c r="B182" s="11" t="s">
        <v>70</v>
      </c>
      <c r="C182" s="11" t="s">
        <v>975</v>
      </c>
      <c r="D182" s="11" t="s">
        <v>963</v>
      </c>
      <c r="E182" s="11">
        <v>42</v>
      </c>
      <c r="F182" s="11">
        <v>21</v>
      </c>
      <c r="G182" s="11">
        <v>0</v>
      </c>
      <c r="H182" s="11">
        <v>31</v>
      </c>
      <c r="I182" s="11">
        <v>0</v>
      </c>
      <c r="J182" s="11">
        <v>13</v>
      </c>
      <c r="K182" s="11">
        <v>55</v>
      </c>
      <c r="L182" s="11">
        <v>42</v>
      </c>
      <c r="M182" s="11">
        <v>44</v>
      </c>
      <c r="N182" s="11">
        <v>0</v>
      </c>
      <c r="O182" s="11">
        <v>198</v>
      </c>
      <c r="P182" s="11">
        <f t="shared" si="8"/>
        <v>11.733333333333333</v>
      </c>
      <c r="Q182" s="11">
        <f t="shared" si="9"/>
        <v>8.2133333333333329</v>
      </c>
      <c r="R182" s="11">
        <f t="shared" si="10"/>
        <v>8.2133333333333329</v>
      </c>
    </row>
    <row r="183" spans="1:18" s="11" customFormat="1">
      <c r="A183" s="11" t="s">
        <v>466</v>
      </c>
      <c r="B183" s="11" t="s">
        <v>184</v>
      </c>
      <c r="C183" s="11" t="s">
        <v>1</v>
      </c>
      <c r="D183" s="11" t="s">
        <v>968</v>
      </c>
      <c r="E183" s="11">
        <v>63</v>
      </c>
      <c r="F183" s="11">
        <v>14</v>
      </c>
      <c r="G183" s="11">
        <v>0</v>
      </c>
      <c r="H183" s="11">
        <v>51</v>
      </c>
      <c r="I183" s="11">
        <v>1</v>
      </c>
      <c r="J183" s="11">
        <v>21</v>
      </c>
      <c r="K183" s="11">
        <v>154</v>
      </c>
      <c r="L183" s="11">
        <v>55</v>
      </c>
      <c r="M183" s="11">
        <v>67</v>
      </c>
      <c r="N183" s="11">
        <v>3</v>
      </c>
      <c r="O183" s="11">
        <v>196</v>
      </c>
      <c r="P183" s="11">
        <f t="shared" si="8"/>
        <v>11.614814814814816</v>
      </c>
      <c r="Q183" s="11">
        <f t="shared" si="9"/>
        <v>8.13037037037037</v>
      </c>
      <c r="R183" s="11">
        <f t="shared" si="10"/>
        <v>8.13037037037037</v>
      </c>
    </row>
    <row r="184" spans="1:18" s="11" customFormat="1">
      <c r="A184" s="11" t="s">
        <v>458</v>
      </c>
      <c r="B184" s="11" t="s">
        <v>79</v>
      </c>
      <c r="C184" s="11" t="s">
        <v>949</v>
      </c>
      <c r="D184" s="11" t="s">
        <v>980</v>
      </c>
      <c r="E184" s="11">
        <v>53</v>
      </c>
      <c r="F184" s="11">
        <v>9</v>
      </c>
      <c r="G184" s="11">
        <v>0</v>
      </c>
      <c r="H184" s="11">
        <v>15</v>
      </c>
      <c r="I184" s="11">
        <v>1</v>
      </c>
      <c r="J184" s="11">
        <v>16</v>
      </c>
      <c r="K184" s="11">
        <v>42</v>
      </c>
      <c r="L184" s="11">
        <v>29</v>
      </c>
      <c r="M184" s="11">
        <v>59</v>
      </c>
      <c r="N184" s="11">
        <v>0</v>
      </c>
      <c r="O184" s="11">
        <v>195</v>
      </c>
      <c r="P184" s="11">
        <f t="shared" si="8"/>
        <v>11.555555555555555</v>
      </c>
      <c r="Q184" s="11">
        <f t="shared" si="9"/>
        <v>8.0888888888888886</v>
      </c>
      <c r="R184" s="11">
        <f t="shared" si="10"/>
        <v>8.0888888888888886</v>
      </c>
    </row>
    <row r="185" spans="1:18" s="11" customFormat="1">
      <c r="A185" s="11" t="s">
        <v>1065</v>
      </c>
      <c r="B185" s="11" t="s">
        <v>286</v>
      </c>
      <c r="C185" s="11" t="s">
        <v>2</v>
      </c>
      <c r="D185" s="11" t="s">
        <v>964</v>
      </c>
      <c r="E185" s="11">
        <v>69</v>
      </c>
      <c r="F185" s="11">
        <v>24</v>
      </c>
      <c r="G185" s="11">
        <v>3</v>
      </c>
      <c r="H185" s="11">
        <v>27</v>
      </c>
      <c r="I185" s="11">
        <v>5</v>
      </c>
      <c r="J185" s="11">
        <v>2</v>
      </c>
      <c r="K185" s="11">
        <v>51</v>
      </c>
      <c r="L185" s="11">
        <v>45</v>
      </c>
      <c r="M185" s="11">
        <v>35</v>
      </c>
      <c r="N185" s="11">
        <v>10</v>
      </c>
      <c r="O185" s="11">
        <v>195</v>
      </c>
      <c r="P185" s="11">
        <f t="shared" si="8"/>
        <v>11.555555555555555</v>
      </c>
      <c r="Q185" s="11">
        <f t="shared" si="9"/>
        <v>8.0888888888888886</v>
      </c>
      <c r="R185" s="11">
        <f t="shared" si="10"/>
        <v>8.0888888888888886</v>
      </c>
    </row>
    <row r="186" spans="1:18" s="11" customFormat="1">
      <c r="A186" s="11" t="s">
        <v>1070</v>
      </c>
      <c r="B186" s="11" t="s">
        <v>1002</v>
      </c>
      <c r="C186" s="11" t="s">
        <v>1</v>
      </c>
      <c r="D186" s="11" t="s">
        <v>963</v>
      </c>
      <c r="E186" s="11">
        <v>77</v>
      </c>
      <c r="F186" s="11">
        <v>11</v>
      </c>
      <c r="G186" s="11">
        <v>0</v>
      </c>
      <c r="H186" s="11">
        <v>32</v>
      </c>
      <c r="I186" s="11">
        <v>0</v>
      </c>
      <c r="J186" s="11">
        <v>6</v>
      </c>
      <c r="K186" s="11">
        <v>47</v>
      </c>
      <c r="L186" s="11">
        <v>34</v>
      </c>
      <c r="M186" s="11">
        <v>45</v>
      </c>
      <c r="N186" s="11">
        <v>6</v>
      </c>
      <c r="O186" s="11">
        <v>193</v>
      </c>
      <c r="P186" s="11">
        <f t="shared" si="8"/>
        <v>11.437037037037037</v>
      </c>
      <c r="Q186" s="11">
        <f t="shared" si="9"/>
        <v>8.0059259259259257</v>
      </c>
      <c r="R186" s="11">
        <f t="shared" si="10"/>
        <v>8.0059259259259257</v>
      </c>
    </row>
    <row r="187" spans="1:18" s="11" customFormat="1">
      <c r="A187" s="11" t="s">
        <v>318</v>
      </c>
      <c r="B187" s="11" t="s">
        <v>319</v>
      </c>
      <c r="C187" s="11" t="s">
        <v>1</v>
      </c>
      <c r="D187" s="11" t="s">
        <v>1200</v>
      </c>
      <c r="E187" s="11">
        <v>51</v>
      </c>
      <c r="F187" s="11">
        <v>26</v>
      </c>
      <c r="G187" s="11">
        <v>2</v>
      </c>
      <c r="H187" s="11">
        <v>31</v>
      </c>
      <c r="I187" s="11">
        <v>0</v>
      </c>
      <c r="J187" s="11">
        <v>15</v>
      </c>
      <c r="K187" s="11">
        <v>101</v>
      </c>
      <c r="L187" s="11">
        <v>41</v>
      </c>
      <c r="M187" s="11">
        <v>51</v>
      </c>
      <c r="N187" s="11">
        <v>2</v>
      </c>
      <c r="O187" s="11">
        <v>193</v>
      </c>
      <c r="P187" s="11">
        <f t="shared" si="8"/>
        <v>11.437037037037037</v>
      </c>
      <c r="Q187" s="11">
        <f t="shared" si="9"/>
        <v>8.0059259259259257</v>
      </c>
      <c r="R187" s="11">
        <f t="shared" si="10"/>
        <v>8.0059259259259257</v>
      </c>
    </row>
    <row r="188" spans="1:18" s="11" customFormat="1">
      <c r="A188" s="11" t="s">
        <v>175</v>
      </c>
      <c r="B188" s="11" t="s">
        <v>176</v>
      </c>
      <c r="C188" s="11" t="s">
        <v>975</v>
      </c>
      <c r="D188" s="11" t="s">
        <v>959</v>
      </c>
      <c r="E188" s="11">
        <v>62</v>
      </c>
      <c r="F188" s="11">
        <v>16</v>
      </c>
      <c r="G188" s="11">
        <v>2</v>
      </c>
      <c r="H188" s="11">
        <v>21</v>
      </c>
      <c r="I188" s="11">
        <v>6</v>
      </c>
      <c r="J188" s="11">
        <v>6</v>
      </c>
      <c r="K188" s="11">
        <v>67</v>
      </c>
      <c r="L188" s="11">
        <v>49</v>
      </c>
      <c r="M188" s="11">
        <v>24</v>
      </c>
      <c r="N188" s="11">
        <v>45</v>
      </c>
      <c r="O188" s="11">
        <v>190</v>
      </c>
      <c r="P188" s="11">
        <f t="shared" si="8"/>
        <v>11.25925925925926</v>
      </c>
      <c r="Q188" s="11">
        <f t="shared" si="9"/>
        <v>7.8814814814814813</v>
      </c>
      <c r="R188" s="11">
        <f t="shared" si="10"/>
        <v>7.8814814814814813</v>
      </c>
    </row>
    <row r="189" spans="1:18" s="11" customFormat="1">
      <c r="A189" s="11" t="s">
        <v>124</v>
      </c>
      <c r="B189" s="11" t="s">
        <v>125</v>
      </c>
      <c r="C189" s="11" t="s">
        <v>976</v>
      </c>
      <c r="D189" s="11" t="s">
        <v>958</v>
      </c>
      <c r="E189" s="11">
        <v>72</v>
      </c>
      <c r="F189" s="11">
        <v>21</v>
      </c>
      <c r="G189" s="11">
        <v>3</v>
      </c>
      <c r="H189" s="11">
        <v>33</v>
      </c>
      <c r="I189" s="11">
        <v>6</v>
      </c>
      <c r="J189" s="11">
        <v>4</v>
      </c>
      <c r="K189" s="11">
        <v>90</v>
      </c>
      <c r="L189" s="11">
        <v>54</v>
      </c>
      <c r="M189" s="11">
        <v>46</v>
      </c>
      <c r="N189" s="11">
        <v>14</v>
      </c>
      <c r="O189" s="11">
        <v>190</v>
      </c>
      <c r="P189" s="11">
        <f t="shared" si="8"/>
        <v>11.25925925925926</v>
      </c>
      <c r="Q189" s="11">
        <f t="shared" si="9"/>
        <v>7.8814814814814813</v>
      </c>
      <c r="R189" s="11">
        <f t="shared" si="10"/>
        <v>7.8814814814814813</v>
      </c>
    </row>
    <row r="190" spans="1:18" s="11" customFormat="1">
      <c r="A190" s="11" t="s">
        <v>327</v>
      </c>
      <c r="B190" s="11" t="s">
        <v>50</v>
      </c>
      <c r="C190" s="11" t="s">
        <v>2</v>
      </c>
      <c r="D190" s="11" t="s">
        <v>977</v>
      </c>
      <c r="E190" s="11">
        <v>89</v>
      </c>
      <c r="F190" s="11">
        <v>13</v>
      </c>
      <c r="G190" s="11">
        <v>1</v>
      </c>
      <c r="H190" s="11">
        <v>20</v>
      </c>
      <c r="I190" s="11">
        <v>1</v>
      </c>
      <c r="J190" s="11">
        <v>4</v>
      </c>
      <c r="K190" s="11">
        <v>41</v>
      </c>
      <c r="L190" s="11">
        <v>38</v>
      </c>
      <c r="M190" s="11">
        <v>40</v>
      </c>
      <c r="N190" s="11">
        <v>0</v>
      </c>
      <c r="O190" s="11">
        <v>190</v>
      </c>
      <c r="P190" s="11">
        <f t="shared" si="8"/>
        <v>11.25925925925926</v>
      </c>
      <c r="Q190" s="11">
        <f t="shared" si="9"/>
        <v>7.8814814814814813</v>
      </c>
      <c r="R190" s="11">
        <f t="shared" si="10"/>
        <v>7.8814814814814813</v>
      </c>
    </row>
    <row r="191" spans="1:18" s="11" customFormat="1">
      <c r="A191" s="11" t="s">
        <v>452</v>
      </c>
      <c r="B191" s="11" t="s">
        <v>105</v>
      </c>
      <c r="C191" s="11" t="s">
        <v>975</v>
      </c>
      <c r="D191" s="11" t="s">
        <v>970</v>
      </c>
      <c r="E191" s="11">
        <v>32</v>
      </c>
      <c r="F191" s="11">
        <v>18</v>
      </c>
      <c r="G191" s="11">
        <v>0</v>
      </c>
      <c r="H191" s="11">
        <v>29</v>
      </c>
      <c r="I191" s="11">
        <v>0</v>
      </c>
      <c r="J191" s="11">
        <v>16</v>
      </c>
      <c r="K191" s="11">
        <v>67</v>
      </c>
      <c r="L191" s="11">
        <v>40</v>
      </c>
      <c r="M191" s="11">
        <v>55</v>
      </c>
      <c r="N191" s="11">
        <v>0</v>
      </c>
      <c r="O191" s="11">
        <v>189</v>
      </c>
      <c r="P191" s="11">
        <f t="shared" si="8"/>
        <v>11.2</v>
      </c>
      <c r="Q191" s="11">
        <f t="shared" si="9"/>
        <v>7.839999999999999</v>
      </c>
      <c r="R191" s="11">
        <f t="shared" si="10"/>
        <v>7.839999999999999</v>
      </c>
    </row>
    <row r="192" spans="1:18" s="11" customFormat="1">
      <c r="A192" s="11" t="s">
        <v>249</v>
      </c>
      <c r="B192" s="11" t="s">
        <v>250</v>
      </c>
      <c r="C192" s="11" t="s">
        <v>975</v>
      </c>
      <c r="D192" s="11" t="s">
        <v>954</v>
      </c>
      <c r="E192" s="11">
        <v>47</v>
      </c>
      <c r="F192" s="11">
        <v>17</v>
      </c>
      <c r="G192" s="11">
        <v>0</v>
      </c>
      <c r="H192" s="11">
        <v>43</v>
      </c>
      <c r="I192" s="11">
        <v>0</v>
      </c>
      <c r="J192" s="11">
        <v>13</v>
      </c>
      <c r="K192" s="11">
        <v>89</v>
      </c>
      <c r="L192" s="11">
        <v>49</v>
      </c>
      <c r="M192" s="11">
        <v>52</v>
      </c>
      <c r="N192" s="11">
        <v>1</v>
      </c>
      <c r="O192" s="11">
        <v>189</v>
      </c>
      <c r="P192" s="11">
        <f t="shared" si="8"/>
        <v>11.2</v>
      </c>
      <c r="Q192" s="11">
        <f t="shared" si="9"/>
        <v>7.839999999999999</v>
      </c>
      <c r="R192" s="11">
        <f t="shared" si="10"/>
        <v>7.839999999999999</v>
      </c>
    </row>
    <row r="193" spans="1:18" s="11" customFormat="1">
      <c r="A193" s="11" t="s">
        <v>584</v>
      </c>
      <c r="B193" s="11" t="s">
        <v>191</v>
      </c>
      <c r="C193" s="11" t="s">
        <v>1</v>
      </c>
      <c r="D193" s="11" t="s">
        <v>953</v>
      </c>
      <c r="E193" s="11">
        <v>53</v>
      </c>
      <c r="F193" s="11">
        <v>14</v>
      </c>
      <c r="G193" s="11">
        <v>0</v>
      </c>
      <c r="H193" s="11">
        <v>23</v>
      </c>
      <c r="I193" s="11">
        <v>1</v>
      </c>
      <c r="J193" s="11">
        <v>17</v>
      </c>
      <c r="K193" s="11">
        <v>80</v>
      </c>
      <c r="L193" s="11">
        <v>46</v>
      </c>
      <c r="M193" s="11">
        <v>51</v>
      </c>
      <c r="N193" s="11">
        <v>0</v>
      </c>
      <c r="O193" s="11">
        <v>188</v>
      </c>
      <c r="P193" s="11">
        <f t="shared" si="8"/>
        <v>11.140740740740741</v>
      </c>
      <c r="Q193" s="11">
        <f t="shared" si="9"/>
        <v>7.7985185185185184</v>
      </c>
      <c r="R193" s="11">
        <f t="shared" si="10"/>
        <v>7.7985185185185184</v>
      </c>
    </row>
    <row r="194" spans="1:18" s="11" customFormat="1">
      <c r="A194" s="11" t="s">
        <v>537</v>
      </c>
      <c r="B194" s="11" t="s">
        <v>317</v>
      </c>
      <c r="C194" s="11" t="s">
        <v>2</v>
      </c>
      <c r="D194" s="11" t="s">
        <v>972</v>
      </c>
      <c r="E194" s="11">
        <v>45</v>
      </c>
      <c r="F194" s="11">
        <v>10</v>
      </c>
      <c r="G194" s="11">
        <v>3</v>
      </c>
      <c r="H194" s="11">
        <v>77</v>
      </c>
      <c r="I194" s="11">
        <v>0</v>
      </c>
      <c r="J194" s="11">
        <v>22</v>
      </c>
      <c r="K194" s="11">
        <v>171</v>
      </c>
      <c r="L194" s="11">
        <v>60</v>
      </c>
      <c r="M194" s="11">
        <v>55</v>
      </c>
      <c r="N194" s="11">
        <v>2</v>
      </c>
      <c r="O194" s="11">
        <v>185</v>
      </c>
      <c r="P194" s="11">
        <f t="shared" si="8"/>
        <v>10.962962962962964</v>
      </c>
      <c r="Q194" s="11">
        <f t="shared" si="9"/>
        <v>7.674074074074074</v>
      </c>
      <c r="R194" s="11">
        <f t="shared" si="10"/>
        <v>7.674074074074074</v>
      </c>
    </row>
    <row r="195" spans="1:18" s="11" customFormat="1">
      <c r="A195" s="11" t="s">
        <v>64</v>
      </c>
      <c r="B195" s="11" t="s">
        <v>65</v>
      </c>
      <c r="C195" s="11" t="s">
        <v>2</v>
      </c>
      <c r="D195" s="11" t="s">
        <v>977</v>
      </c>
      <c r="E195" s="11">
        <v>71</v>
      </c>
      <c r="F195" s="11">
        <v>22</v>
      </c>
      <c r="G195" s="11">
        <v>1</v>
      </c>
      <c r="H195" s="11">
        <v>28</v>
      </c>
      <c r="I195" s="11">
        <v>1</v>
      </c>
      <c r="J195" s="11">
        <v>5</v>
      </c>
      <c r="K195" s="11">
        <v>56</v>
      </c>
      <c r="L195" s="11">
        <v>46</v>
      </c>
      <c r="M195" s="11">
        <v>24</v>
      </c>
      <c r="N195" s="11">
        <v>5</v>
      </c>
      <c r="O195" s="11">
        <v>184</v>
      </c>
      <c r="P195" s="11">
        <f t="shared" ref="P195:P258" si="11">O195/16.875</f>
        <v>10.903703703703703</v>
      </c>
      <c r="Q195" s="11">
        <f t="shared" ref="Q195:Q258" si="12">IF(O195 &gt;= 500,P195*1.1,IF(O195 &gt; 400,P195,IF(O195&gt;300,P195*0.9,IF(O195&gt;200,P195*0.8,IF(O195&gt;100,P195*0.7,P195*0.6)))))</f>
        <v>7.6325925925925917</v>
      </c>
      <c r="R195" s="11">
        <f t="shared" ref="R195:R258" si="13">IF(Q195 &lt; 1.5,1,Q195)</f>
        <v>7.6325925925925917</v>
      </c>
    </row>
    <row r="196" spans="1:18" s="11" customFormat="1">
      <c r="A196" s="11" t="s">
        <v>542</v>
      </c>
      <c r="B196" s="11" t="s">
        <v>140</v>
      </c>
      <c r="C196" s="11" t="s">
        <v>3</v>
      </c>
      <c r="D196" s="11" t="s">
        <v>960</v>
      </c>
      <c r="E196" s="11">
        <v>44</v>
      </c>
      <c r="F196" s="11">
        <v>15</v>
      </c>
      <c r="G196" s="11">
        <v>1</v>
      </c>
      <c r="H196" s="11">
        <v>53</v>
      </c>
      <c r="I196" s="11">
        <v>4</v>
      </c>
      <c r="J196" s="11">
        <v>12</v>
      </c>
      <c r="K196" s="11">
        <v>63</v>
      </c>
      <c r="L196" s="11">
        <v>34</v>
      </c>
      <c r="M196" s="11">
        <v>37</v>
      </c>
      <c r="N196" s="11">
        <v>1</v>
      </c>
      <c r="O196" s="11">
        <v>183</v>
      </c>
      <c r="P196" s="11">
        <f t="shared" si="11"/>
        <v>10.844444444444445</v>
      </c>
      <c r="Q196" s="11">
        <f t="shared" si="12"/>
        <v>7.5911111111111111</v>
      </c>
      <c r="R196" s="11">
        <f t="shared" si="13"/>
        <v>7.5911111111111111</v>
      </c>
    </row>
    <row r="197" spans="1:18" s="11" customFormat="1">
      <c r="A197" s="11" t="s">
        <v>415</v>
      </c>
      <c r="B197" s="11" t="s">
        <v>416</v>
      </c>
      <c r="C197" s="11" t="s">
        <v>976</v>
      </c>
      <c r="D197" s="11" t="s">
        <v>945</v>
      </c>
      <c r="E197" s="11">
        <v>55</v>
      </c>
      <c r="F197" s="11">
        <v>16</v>
      </c>
      <c r="G197" s="11">
        <v>3</v>
      </c>
      <c r="H197" s="11">
        <v>23</v>
      </c>
      <c r="I197" s="11">
        <v>4</v>
      </c>
      <c r="J197" s="11">
        <v>5</v>
      </c>
      <c r="K197" s="11">
        <v>36</v>
      </c>
      <c r="L197" s="11">
        <v>44</v>
      </c>
      <c r="M197" s="11">
        <v>30</v>
      </c>
      <c r="N197" s="11">
        <v>9</v>
      </c>
      <c r="O197" s="11">
        <v>182</v>
      </c>
      <c r="P197" s="11">
        <f t="shared" si="11"/>
        <v>10.785185185185185</v>
      </c>
      <c r="Q197" s="11">
        <f t="shared" si="12"/>
        <v>7.5496296296296288</v>
      </c>
      <c r="R197" s="11">
        <f t="shared" si="13"/>
        <v>7.5496296296296288</v>
      </c>
    </row>
    <row r="198" spans="1:18" s="11" customFormat="1">
      <c r="A198" s="11" t="s">
        <v>314</v>
      </c>
      <c r="B198" s="11" t="s">
        <v>316</v>
      </c>
      <c r="C198" s="11" t="s">
        <v>1199</v>
      </c>
      <c r="D198" s="11" t="s">
        <v>967</v>
      </c>
      <c r="E198" s="11">
        <v>56</v>
      </c>
      <c r="F198" s="11">
        <v>12</v>
      </c>
      <c r="G198" s="11">
        <v>2</v>
      </c>
      <c r="H198" s="11">
        <v>35</v>
      </c>
      <c r="I198" s="11">
        <v>4</v>
      </c>
      <c r="J198" s="11">
        <v>16</v>
      </c>
      <c r="K198" s="11">
        <v>99</v>
      </c>
      <c r="L198" s="11">
        <v>41</v>
      </c>
      <c r="M198" s="11">
        <v>52</v>
      </c>
      <c r="N198" s="11">
        <v>7</v>
      </c>
      <c r="O198" s="11">
        <v>182</v>
      </c>
      <c r="P198" s="11">
        <f t="shared" si="11"/>
        <v>10.785185185185185</v>
      </c>
      <c r="Q198" s="11">
        <f t="shared" si="12"/>
        <v>7.5496296296296288</v>
      </c>
      <c r="R198" s="11">
        <f t="shared" si="13"/>
        <v>7.5496296296296288</v>
      </c>
    </row>
    <row r="199" spans="1:18" s="11" customFormat="1">
      <c r="A199" s="11" t="s">
        <v>521</v>
      </c>
      <c r="B199" s="11" t="s">
        <v>62</v>
      </c>
      <c r="C199" s="11" t="s">
        <v>975</v>
      </c>
      <c r="D199" s="11" t="s">
        <v>952</v>
      </c>
      <c r="E199" s="11">
        <v>59</v>
      </c>
      <c r="F199" s="11">
        <v>17</v>
      </c>
      <c r="G199" s="11">
        <v>5</v>
      </c>
      <c r="H199" s="11">
        <v>23</v>
      </c>
      <c r="I199" s="11">
        <v>1</v>
      </c>
      <c r="J199" s="11">
        <v>6</v>
      </c>
      <c r="K199" s="11">
        <v>45</v>
      </c>
      <c r="L199" s="11">
        <v>35</v>
      </c>
      <c r="M199" s="11">
        <v>33</v>
      </c>
      <c r="N199" s="11">
        <v>3</v>
      </c>
      <c r="O199" s="11">
        <v>180</v>
      </c>
      <c r="P199" s="11">
        <f t="shared" si="11"/>
        <v>10.666666666666666</v>
      </c>
      <c r="Q199" s="11">
        <f t="shared" si="12"/>
        <v>7.4666666666666659</v>
      </c>
      <c r="R199" s="11">
        <f t="shared" si="13"/>
        <v>7.4666666666666659</v>
      </c>
    </row>
    <row r="200" spans="1:18" s="11" customFormat="1">
      <c r="A200" s="11" t="s">
        <v>805</v>
      </c>
      <c r="B200" s="11" t="s">
        <v>208</v>
      </c>
      <c r="C200" s="11" t="s">
        <v>981</v>
      </c>
      <c r="D200" s="11" t="s">
        <v>948</v>
      </c>
      <c r="E200" s="11">
        <v>56</v>
      </c>
      <c r="F200" s="11">
        <v>11</v>
      </c>
      <c r="G200" s="11">
        <v>6</v>
      </c>
      <c r="H200" s="11">
        <v>24</v>
      </c>
      <c r="I200" s="11">
        <v>3</v>
      </c>
      <c r="J200" s="11">
        <v>8</v>
      </c>
      <c r="K200" s="11">
        <v>52</v>
      </c>
      <c r="L200" s="11">
        <v>41</v>
      </c>
      <c r="M200" s="11">
        <v>36</v>
      </c>
      <c r="N200" s="11">
        <v>5</v>
      </c>
      <c r="O200" s="11">
        <v>179</v>
      </c>
      <c r="P200" s="11">
        <f t="shared" si="11"/>
        <v>10.607407407407408</v>
      </c>
      <c r="Q200" s="11">
        <f t="shared" si="12"/>
        <v>7.4251851851851844</v>
      </c>
      <c r="R200" s="11">
        <f t="shared" si="13"/>
        <v>7.4251851851851844</v>
      </c>
    </row>
    <row r="201" spans="1:18" s="11" customFormat="1">
      <c r="A201" s="11" t="s">
        <v>502</v>
      </c>
      <c r="B201" s="11" t="s">
        <v>503</v>
      </c>
      <c r="C201" s="11" t="s">
        <v>978</v>
      </c>
      <c r="D201" s="11" t="s">
        <v>963</v>
      </c>
      <c r="E201" s="11">
        <v>58</v>
      </c>
      <c r="F201" s="11">
        <v>27</v>
      </c>
      <c r="G201" s="11">
        <v>0</v>
      </c>
      <c r="H201" s="11">
        <v>39</v>
      </c>
      <c r="I201" s="11">
        <v>0</v>
      </c>
      <c r="J201" s="11">
        <v>8</v>
      </c>
      <c r="K201" s="11">
        <v>94</v>
      </c>
      <c r="L201" s="11">
        <v>49</v>
      </c>
      <c r="M201" s="11">
        <v>40</v>
      </c>
      <c r="N201" s="11">
        <v>0</v>
      </c>
      <c r="O201" s="11">
        <v>178</v>
      </c>
      <c r="P201" s="11">
        <f t="shared" si="11"/>
        <v>10.548148148148147</v>
      </c>
      <c r="Q201" s="11">
        <f t="shared" si="12"/>
        <v>7.383703703703703</v>
      </c>
      <c r="R201" s="11">
        <f t="shared" si="13"/>
        <v>7.383703703703703</v>
      </c>
    </row>
    <row r="202" spans="1:18" s="11" customFormat="1">
      <c r="A202" s="11" t="s">
        <v>248</v>
      </c>
      <c r="B202" s="11" t="s">
        <v>478</v>
      </c>
      <c r="C202" s="11" t="s">
        <v>976</v>
      </c>
      <c r="D202" s="11" t="s">
        <v>947</v>
      </c>
      <c r="E202" s="11">
        <v>62</v>
      </c>
      <c r="F202" s="11">
        <v>17</v>
      </c>
      <c r="G202" s="11">
        <v>1</v>
      </c>
      <c r="H202" s="11">
        <v>25</v>
      </c>
      <c r="I202" s="11">
        <v>2</v>
      </c>
      <c r="J202" s="11">
        <v>8</v>
      </c>
      <c r="K202" s="11">
        <v>50</v>
      </c>
      <c r="L202" s="11">
        <v>33</v>
      </c>
      <c r="M202" s="11">
        <v>38</v>
      </c>
      <c r="N202" s="11">
        <v>3</v>
      </c>
      <c r="O202" s="11">
        <v>178</v>
      </c>
      <c r="P202" s="11">
        <f t="shared" si="11"/>
        <v>10.548148148148147</v>
      </c>
      <c r="Q202" s="11">
        <f t="shared" si="12"/>
        <v>7.383703703703703</v>
      </c>
      <c r="R202" s="11">
        <f t="shared" si="13"/>
        <v>7.383703703703703</v>
      </c>
    </row>
    <row r="203" spans="1:18" s="11" customFormat="1">
      <c r="A203" s="11" t="s">
        <v>1641</v>
      </c>
      <c r="B203" s="11" t="s">
        <v>1642</v>
      </c>
      <c r="C203" s="11" t="s">
        <v>981</v>
      </c>
      <c r="D203" s="11" t="s">
        <v>947</v>
      </c>
      <c r="E203" s="11">
        <v>64</v>
      </c>
      <c r="F203" s="11">
        <v>16</v>
      </c>
      <c r="G203" s="11">
        <v>3</v>
      </c>
      <c r="H203" s="11">
        <v>37</v>
      </c>
      <c r="I203" s="11">
        <v>2</v>
      </c>
      <c r="J203" s="11">
        <v>7</v>
      </c>
      <c r="K203" s="11">
        <v>65</v>
      </c>
      <c r="L203" s="11">
        <v>47</v>
      </c>
      <c r="M203" s="11">
        <v>28</v>
      </c>
      <c r="N203" s="11">
        <v>0</v>
      </c>
      <c r="O203" s="11">
        <v>178</v>
      </c>
      <c r="P203" s="11">
        <f t="shared" si="11"/>
        <v>10.548148148148147</v>
      </c>
      <c r="Q203" s="11">
        <f t="shared" si="12"/>
        <v>7.383703703703703</v>
      </c>
      <c r="R203" s="11">
        <f t="shared" si="13"/>
        <v>7.383703703703703</v>
      </c>
    </row>
    <row r="204" spans="1:18" s="11" customFormat="1">
      <c r="A204" s="11" t="s">
        <v>515</v>
      </c>
      <c r="B204" s="11" t="s">
        <v>197</v>
      </c>
      <c r="C204" s="11" t="s">
        <v>979</v>
      </c>
      <c r="D204" s="11" t="s">
        <v>950</v>
      </c>
      <c r="E204" s="11">
        <v>67</v>
      </c>
      <c r="F204" s="11">
        <v>21</v>
      </c>
      <c r="G204" s="11">
        <v>2</v>
      </c>
      <c r="H204" s="11">
        <v>44</v>
      </c>
      <c r="I204" s="11">
        <v>2</v>
      </c>
      <c r="J204" s="11">
        <v>10</v>
      </c>
      <c r="K204" s="11">
        <v>141</v>
      </c>
      <c r="L204" s="11">
        <v>59</v>
      </c>
      <c r="M204" s="11">
        <v>45</v>
      </c>
      <c r="N204" s="11">
        <v>17</v>
      </c>
      <c r="O204" s="11">
        <v>177</v>
      </c>
      <c r="P204" s="11">
        <f t="shared" si="11"/>
        <v>10.488888888888889</v>
      </c>
      <c r="Q204" s="11">
        <f t="shared" si="12"/>
        <v>7.3422222222222215</v>
      </c>
      <c r="R204" s="11">
        <f t="shared" si="13"/>
        <v>7.3422222222222215</v>
      </c>
    </row>
    <row r="205" spans="1:18" s="11" customFormat="1">
      <c r="A205" s="11" t="s">
        <v>249</v>
      </c>
      <c r="B205" s="11" t="s">
        <v>1608</v>
      </c>
      <c r="C205" s="11" t="s">
        <v>949</v>
      </c>
      <c r="D205" s="11" t="s">
        <v>970</v>
      </c>
      <c r="E205" s="11">
        <v>55</v>
      </c>
      <c r="F205" s="11">
        <v>18</v>
      </c>
      <c r="G205" s="11">
        <v>2</v>
      </c>
      <c r="H205" s="11">
        <v>18</v>
      </c>
      <c r="I205" s="11">
        <v>0</v>
      </c>
      <c r="J205" s="11">
        <v>11</v>
      </c>
      <c r="K205" s="11">
        <v>67</v>
      </c>
      <c r="L205" s="11">
        <v>45</v>
      </c>
      <c r="M205" s="11">
        <v>38</v>
      </c>
      <c r="N205" s="11">
        <v>2</v>
      </c>
      <c r="O205" s="11">
        <v>177</v>
      </c>
      <c r="P205" s="11">
        <f t="shared" si="11"/>
        <v>10.488888888888889</v>
      </c>
      <c r="Q205" s="11">
        <f t="shared" si="12"/>
        <v>7.3422222222222215</v>
      </c>
      <c r="R205" s="11">
        <f t="shared" si="13"/>
        <v>7.3422222222222215</v>
      </c>
    </row>
    <row r="206" spans="1:18" s="11" customFormat="1">
      <c r="A206" s="11" t="s">
        <v>1726</v>
      </c>
      <c r="B206" s="11" t="s">
        <v>889</v>
      </c>
      <c r="C206" s="11" t="s">
        <v>2</v>
      </c>
      <c r="D206" s="11" t="s">
        <v>980</v>
      </c>
      <c r="E206" s="11">
        <v>62</v>
      </c>
      <c r="F206" s="11">
        <v>23</v>
      </c>
      <c r="G206" s="11">
        <v>1</v>
      </c>
      <c r="H206" s="11">
        <v>31</v>
      </c>
      <c r="I206" s="11">
        <v>1</v>
      </c>
      <c r="J206" s="11">
        <v>7</v>
      </c>
      <c r="K206" s="11">
        <v>69</v>
      </c>
      <c r="L206" s="11">
        <v>40</v>
      </c>
      <c r="M206" s="11">
        <v>35</v>
      </c>
      <c r="N206" s="11">
        <v>1</v>
      </c>
      <c r="O206" s="11">
        <v>176</v>
      </c>
      <c r="P206" s="11">
        <f t="shared" si="11"/>
        <v>10.42962962962963</v>
      </c>
      <c r="Q206" s="11">
        <f t="shared" si="12"/>
        <v>7.300740740740741</v>
      </c>
      <c r="R206" s="11">
        <f t="shared" si="13"/>
        <v>7.300740740740741</v>
      </c>
    </row>
    <row r="207" spans="1:18" s="11" customFormat="1">
      <c r="A207" s="11" t="s">
        <v>1241</v>
      </c>
      <c r="B207" s="11" t="s">
        <v>1363</v>
      </c>
      <c r="C207" s="11" t="s">
        <v>2</v>
      </c>
      <c r="D207" s="11" t="s">
        <v>950</v>
      </c>
      <c r="E207" s="11">
        <v>87</v>
      </c>
      <c r="F207" s="11">
        <v>21</v>
      </c>
      <c r="G207" s="11">
        <v>3</v>
      </c>
      <c r="H207" s="11">
        <v>19</v>
      </c>
      <c r="I207" s="11">
        <v>7</v>
      </c>
      <c r="J207" s="11">
        <v>2</v>
      </c>
      <c r="K207" s="11">
        <v>67</v>
      </c>
      <c r="L207" s="11">
        <v>39</v>
      </c>
      <c r="M207" s="11">
        <v>28</v>
      </c>
      <c r="N207" s="11">
        <v>18</v>
      </c>
      <c r="O207" s="11">
        <v>176</v>
      </c>
      <c r="P207" s="11">
        <f t="shared" si="11"/>
        <v>10.42962962962963</v>
      </c>
      <c r="Q207" s="11">
        <f t="shared" si="12"/>
        <v>7.300740740740741</v>
      </c>
      <c r="R207" s="11">
        <f t="shared" si="13"/>
        <v>7.300740740740741</v>
      </c>
    </row>
    <row r="208" spans="1:18" s="11" customFormat="1">
      <c r="A208" s="11" t="s">
        <v>185</v>
      </c>
      <c r="B208" s="11" t="s">
        <v>186</v>
      </c>
      <c r="C208" s="11" t="s">
        <v>981</v>
      </c>
      <c r="D208" s="11" t="s">
        <v>953</v>
      </c>
      <c r="E208" s="11">
        <v>47</v>
      </c>
      <c r="F208" s="11">
        <v>25</v>
      </c>
      <c r="G208" s="11">
        <v>1</v>
      </c>
      <c r="H208" s="11">
        <v>22</v>
      </c>
      <c r="I208" s="11">
        <v>3</v>
      </c>
      <c r="J208" s="11">
        <v>5</v>
      </c>
      <c r="K208" s="11">
        <v>56</v>
      </c>
      <c r="L208" s="11">
        <v>43</v>
      </c>
      <c r="M208" s="11">
        <v>43</v>
      </c>
      <c r="N208" s="11">
        <v>6</v>
      </c>
      <c r="O208" s="11">
        <v>175</v>
      </c>
      <c r="P208" s="11">
        <f t="shared" si="11"/>
        <v>10.37037037037037</v>
      </c>
      <c r="Q208" s="11">
        <f t="shared" si="12"/>
        <v>7.2592592592592586</v>
      </c>
      <c r="R208" s="11">
        <f t="shared" si="13"/>
        <v>7.2592592592592586</v>
      </c>
    </row>
    <row r="209" spans="1:18" s="11" customFormat="1">
      <c r="A209" s="11" t="s">
        <v>566</v>
      </c>
      <c r="B209" s="11" t="s">
        <v>67</v>
      </c>
      <c r="C209" s="11" t="s">
        <v>975</v>
      </c>
      <c r="D209" s="11" t="s">
        <v>971</v>
      </c>
      <c r="E209" s="11">
        <v>47</v>
      </c>
      <c r="F209" s="11">
        <v>20</v>
      </c>
      <c r="G209" s="11">
        <v>0</v>
      </c>
      <c r="H209" s="11">
        <v>66</v>
      </c>
      <c r="I209" s="11">
        <v>0</v>
      </c>
      <c r="J209" s="11">
        <v>14</v>
      </c>
      <c r="K209" s="11">
        <v>128</v>
      </c>
      <c r="L209" s="11">
        <v>42</v>
      </c>
      <c r="M209" s="11">
        <v>48</v>
      </c>
      <c r="N209" s="11">
        <v>1</v>
      </c>
      <c r="O209" s="11">
        <v>172</v>
      </c>
      <c r="P209" s="11">
        <f t="shared" si="11"/>
        <v>10.192592592592593</v>
      </c>
      <c r="Q209" s="11">
        <f t="shared" si="12"/>
        <v>7.1348148148148143</v>
      </c>
      <c r="R209" s="11">
        <f t="shared" si="13"/>
        <v>7.1348148148148143</v>
      </c>
    </row>
    <row r="210" spans="1:18" s="11" customFormat="1">
      <c r="A210" s="11" t="s">
        <v>91</v>
      </c>
      <c r="B210" s="11" t="s">
        <v>92</v>
      </c>
      <c r="C210" s="11" t="s">
        <v>2</v>
      </c>
      <c r="D210" s="11" t="s">
        <v>960</v>
      </c>
      <c r="E210" s="11">
        <v>74</v>
      </c>
      <c r="F210" s="11">
        <v>22</v>
      </c>
      <c r="G210" s="11">
        <v>3</v>
      </c>
      <c r="H210" s="11">
        <v>30</v>
      </c>
      <c r="I210" s="11">
        <v>8</v>
      </c>
      <c r="J210" s="11">
        <v>3</v>
      </c>
      <c r="K210" s="11">
        <v>103</v>
      </c>
      <c r="L210" s="11">
        <v>54</v>
      </c>
      <c r="M210" s="11">
        <v>31</v>
      </c>
      <c r="N210" s="11">
        <v>28</v>
      </c>
      <c r="O210" s="11">
        <v>171</v>
      </c>
      <c r="P210" s="11">
        <f t="shared" si="11"/>
        <v>10.133333333333333</v>
      </c>
      <c r="Q210" s="11">
        <f t="shared" si="12"/>
        <v>7.0933333333333328</v>
      </c>
      <c r="R210" s="11">
        <f t="shared" si="13"/>
        <v>7.0933333333333328</v>
      </c>
    </row>
    <row r="211" spans="1:18" s="11" customFormat="1">
      <c r="A211" s="11" t="s">
        <v>112</v>
      </c>
      <c r="B211" s="11" t="s">
        <v>100</v>
      </c>
      <c r="C211" s="11" t="s">
        <v>949</v>
      </c>
      <c r="D211" s="11" t="s">
        <v>948</v>
      </c>
      <c r="E211" s="11">
        <v>61</v>
      </c>
      <c r="F211" s="11">
        <v>11</v>
      </c>
      <c r="G211" s="11">
        <v>0</v>
      </c>
      <c r="H211" s="11">
        <v>29</v>
      </c>
      <c r="I211" s="11">
        <v>1</v>
      </c>
      <c r="J211" s="11">
        <v>15</v>
      </c>
      <c r="K211" s="11">
        <v>104</v>
      </c>
      <c r="L211" s="11">
        <v>39</v>
      </c>
      <c r="M211" s="11">
        <v>62</v>
      </c>
      <c r="N211" s="11">
        <v>2</v>
      </c>
      <c r="O211" s="11">
        <v>170</v>
      </c>
      <c r="P211" s="11">
        <f t="shared" si="11"/>
        <v>10.074074074074074</v>
      </c>
      <c r="Q211" s="11">
        <f t="shared" si="12"/>
        <v>7.0518518518518514</v>
      </c>
      <c r="R211" s="11">
        <f t="shared" si="13"/>
        <v>7.0518518518518514</v>
      </c>
    </row>
    <row r="212" spans="1:18" s="11" customFormat="1">
      <c r="A212" s="11" t="s">
        <v>1604</v>
      </c>
      <c r="B212" s="11" t="s">
        <v>1605</v>
      </c>
      <c r="C212" s="11" t="s">
        <v>981</v>
      </c>
      <c r="D212" s="11" t="s">
        <v>1200</v>
      </c>
      <c r="E212" s="11">
        <v>98</v>
      </c>
      <c r="F212" s="11">
        <v>14</v>
      </c>
      <c r="G212" s="11">
        <v>8</v>
      </c>
      <c r="H212" s="11">
        <v>30</v>
      </c>
      <c r="I212" s="11">
        <v>10</v>
      </c>
      <c r="J212" s="11">
        <v>3</v>
      </c>
      <c r="K212" s="11">
        <v>96</v>
      </c>
      <c r="L212" s="11">
        <v>30</v>
      </c>
      <c r="M212" s="11">
        <v>42</v>
      </c>
      <c r="N212" s="11">
        <v>11</v>
      </c>
      <c r="O212" s="11">
        <v>169</v>
      </c>
      <c r="P212" s="11">
        <f t="shared" si="11"/>
        <v>10.014814814814814</v>
      </c>
      <c r="Q212" s="11">
        <f t="shared" si="12"/>
        <v>7.010370370370369</v>
      </c>
      <c r="R212" s="11">
        <f t="shared" si="13"/>
        <v>7.010370370370369</v>
      </c>
    </row>
    <row r="213" spans="1:18" s="11" customFormat="1">
      <c r="A213" s="11" t="s">
        <v>388</v>
      </c>
      <c r="B213" s="11" t="s">
        <v>119</v>
      </c>
      <c r="C213" s="11" t="s">
        <v>949</v>
      </c>
      <c r="D213" s="11" t="s">
        <v>947</v>
      </c>
      <c r="E213" s="11">
        <v>70</v>
      </c>
      <c r="F213" s="11">
        <v>14</v>
      </c>
      <c r="G213" s="11">
        <v>0</v>
      </c>
      <c r="H213" s="11">
        <v>51</v>
      </c>
      <c r="I213" s="11">
        <v>0</v>
      </c>
      <c r="J213" s="11">
        <v>11</v>
      </c>
      <c r="K213" s="11">
        <v>110</v>
      </c>
      <c r="L213" s="11">
        <v>44</v>
      </c>
      <c r="M213" s="11">
        <v>42</v>
      </c>
      <c r="N213" s="11">
        <v>0</v>
      </c>
      <c r="O213" s="11">
        <v>169</v>
      </c>
      <c r="P213" s="11">
        <f t="shared" si="11"/>
        <v>10.014814814814814</v>
      </c>
      <c r="Q213" s="11">
        <f t="shared" si="12"/>
        <v>7.010370370370369</v>
      </c>
      <c r="R213" s="11">
        <f t="shared" si="13"/>
        <v>7.010370370370369</v>
      </c>
    </row>
    <row r="214" spans="1:18" s="11" customFormat="1">
      <c r="A214" s="11" t="s">
        <v>118</v>
      </c>
      <c r="B214" s="11" t="s">
        <v>121</v>
      </c>
      <c r="C214" s="11" t="s">
        <v>975</v>
      </c>
      <c r="D214" s="11" t="s">
        <v>957</v>
      </c>
      <c r="E214" s="11">
        <v>76</v>
      </c>
      <c r="F214" s="11">
        <v>15</v>
      </c>
      <c r="G214" s="11">
        <v>2</v>
      </c>
      <c r="H214" s="11">
        <v>23</v>
      </c>
      <c r="I214" s="11">
        <v>2</v>
      </c>
      <c r="J214" s="11">
        <v>3</v>
      </c>
      <c r="K214" s="11">
        <v>47</v>
      </c>
      <c r="L214" s="11">
        <v>39</v>
      </c>
      <c r="M214" s="11">
        <v>30</v>
      </c>
      <c r="N214" s="11">
        <v>2</v>
      </c>
      <c r="O214" s="11">
        <v>169</v>
      </c>
      <c r="P214" s="11">
        <f t="shared" si="11"/>
        <v>10.014814814814814</v>
      </c>
      <c r="Q214" s="11">
        <f t="shared" si="12"/>
        <v>7.010370370370369</v>
      </c>
      <c r="R214" s="11">
        <f t="shared" si="13"/>
        <v>7.010370370370369</v>
      </c>
    </row>
    <row r="215" spans="1:18" s="11" customFormat="1">
      <c r="A215" s="11" t="s">
        <v>405</v>
      </c>
      <c r="B215" s="11" t="s">
        <v>406</v>
      </c>
      <c r="C215" s="11" t="s">
        <v>949</v>
      </c>
      <c r="D215" s="11" t="s">
        <v>957</v>
      </c>
      <c r="E215" s="11">
        <v>52</v>
      </c>
      <c r="F215" s="11">
        <v>7</v>
      </c>
      <c r="G215" s="11">
        <v>0</v>
      </c>
      <c r="H215" s="11">
        <v>23</v>
      </c>
      <c r="I215" s="11">
        <v>1</v>
      </c>
      <c r="J215" s="11">
        <v>13</v>
      </c>
      <c r="K215" s="11">
        <v>36</v>
      </c>
      <c r="L215" s="11">
        <v>31</v>
      </c>
      <c r="M215" s="11">
        <v>34</v>
      </c>
      <c r="N215" s="11">
        <v>0</v>
      </c>
      <c r="O215" s="11">
        <v>169</v>
      </c>
      <c r="P215" s="11">
        <f t="shared" si="11"/>
        <v>10.014814814814814</v>
      </c>
      <c r="Q215" s="11">
        <f t="shared" si="12"/>
        <v>7.010370370370369</v>
      </c>
      <c r="R215" s="11">
        <f t="shared" si="13"/>
        <v>7.010370370370369</v>
      </c>
    </row>
    <row r="216" spans="1:18" s="11" customFormat="1">
      <c r="A216" s="11" t="s">
        <v>294</v>
      </c>
      <c r="B216" s="11" t="s">
        <v>136</v>
      </c>
      <c r="C216" s="11" t="s">
        <v>949</v>
      </c>
      <c r="D216" s="11" t="s">
        <v>946</v>
      </c>
      <c r="E216" s="11">
        <v>47</v>
      </c>
      <c r="F216" s="11">
        <v>15</v>
      </c>
      <c r="G216" s="11">
        <v>0</v>
      </c>
      <c r="H216" s="11">
        <v>68</v>
      </c>
      <c r="I216" s="11">
        <v>1</v>
      </c>
      <c r="J216" s="11">
        <v>11</v>
      </c>
      <c r="K216" s="11">
        <v>100</v>
      </c>
      <c r="L216" s="11">
        <v>40</v>
      </c>
      <c r="M216" s="11">
        <v>39</v>
      </c>
      <c r="N216" s="11">
        <v>0</v>
      </c>
      <c r="O216" s="11">
        <v>167</v>
      </c>
      <c r="P216" s="11">
        <f t="shared" si="11"/>
        <v>9.8962962962962955</v>
      </c>
      <c r="Q216" s="11">
        <f t="shared" si="12"/>
        <v>6.9274074074074061</v>
      </c>
      <c r="R216" s="11">
        <f t="shared" si="13"/>
        <v>6.9274074074074061</v>
      </c>
    </row>
    <row r="217" spans="1:18" s="11" customFormat="1">
      <c r="A217" s="11" t="s">
        <v>1616</v>
      </c>
      <c r="B217" s="11" t="s">
        <v>1617</v>
      </c>
      <c r="C217" s="11" t="s">
        <v>981</v>
      </c>
      <c r="D217" s="11" t="s">
        <v>952</v>
      </c>
      <c r="E217" s="11">
        <v>63</v>
      </c>
      <c r="F217" s="11">
        <v>22</v>
      </c>
      <c r="G217" s="11">
        <v>2</v>
      </c>
      <c r="H217" s="11">
        <v>22</v>
      </c>
      <c r="I217" s="11">
        <v>2</v>
      </c>
      <c r="J217" s="11">
        <v>8</v>
      </c>
      <c r="K217" s="11">
        <v>62</v>
      </c>
      <c r="L217" s="11">
        <v>33</v>
      </c>
      <c r="M217" s="11">
        <v>27</v>
      </c>
      <c r="N217" s="11">
        <v>3</v>
      </c>
      <c r="O217" s="11">
        <v>166</v>
      </c>
      <c r="P217" s="11">
        <f t="shared" si="11"/>
        <v>9.837037037037037</v>
      </c>
      <c r="Q217" s="11">
        <f t="shared" si="12"/>
        <v>6.8859259259259256</v>
      </c>
      <c r="R217" s="11">
        <f t="shared" si="13"/>
        <v>6.8859259259259256</v>
      </c>
    </row>
    <row r="218" spans="1:18" s="11" customFormat="1">
      <c r="A218" s="11" t="s">
        <v>31</v>
      </c>
      <c r="B218" s="11" t="s">
        <v>32</v>
      </c>
      <c r="C218" s="11" t="s">
        <v>1199</v>
      </c>
      <c r="D218" s="11" t="s">
        <v>948</v>
      </c>
      <c r="E218" s="11">
        <v>73</v>
      </c>
      <c r="F218" s="11">
        <v>18</v>
      </c>
      <c r="G218" s="11">
        <v>2</v>
      </c>
      <c r="H218" s="11">
        <v>37</v>
      </c>
      <c r="I218" s="11">
        <v>3</v>
      </c>
      <c r="J218" s="11">
        <v>4</v>
      </c>
      <c r="K218" s="11">
        <v>72</v>
      </c>
      <c r="L218" s="11">
        <v>40</v>
      </c>
      <c r="M218" s="11">
        <v>31</v>
      </c>
      <c r="N218" s="11">
        <v>2</v>
      </c>
      <c r="O218" s="11">
        <v>166</v>
      </c>
      <c r="P218" s="11">
        <f t="shared" si="11"/>
        <v>9.837037037037037</v>
      </c>
      <c r="Q218" s="11">
        <f t="shared" si="12"/>
        <v>6.8859259259259256</v>
      </c>
      <c r="R218" s="11">
        <f t="shared" si="13"/>
        <v>6.8859259259259256</v>
      </c>
    </row>
    <row r="219" spans="1:18" s="11" customFormat="1">
      <c r="A219" s="11" t="s">
        <v>484</v>
      </c>
      <c r="B219" s="11" t="s">
        <v>486</v>
      </c>
      <c r="C219" s="11" t="s">
        <v>1</v>
      </c>
      <c r="D219" s="11" t="s">
        <v>952</v>
      </c>
      <c r="E219" s="11">
        <v>42</v>
      </c>
      <c r="F219" s="11">
        <v>18</v>
      </c>
      <c r="G219" s="11">
        <v>0</v>
      </c>
      <c r="H219" s="11">
        <v>44</v>
      </c>
      <c r="I219" s="11">
        <v>0</v>
      </c>
      <c r="J219" s="11">
        <v>7</v>
      </c>
      <c r="K219" s="11">
        <v>51</v>
      </c>
      <c r="L219" s="11">
        <v>29</v>
      </c>
      <c r="M219" s="11">
        <v>36</v>
      </c>
      <c r="N219" s="11">
        <v>1</v>
      </c>
      <c r="O219" s="11">
        <v>165</v>
      </c>
      <c r="P219" s="11">
        <f t="shared" si="11"/>
        <v>9.7777777777777786</v>
      </c>
      <c r="Q219" s="11">
        <f t="shared" si="12"/>
        <v>6.844444444444445</v>
      </c>
      <c r="R219" s="11">
        <f t="shared" si="13"/>
        <v>6.844444444444445</v>
      </c>
    </row>
    <row r="220" spans="1:18" s="11" customFormat="1">
      <c r="A220" s="11" t="s">
        <v>439</v>
      </c>
      <c r="B220" s="11" t="s">
        <v>440</v>
      </c>
      <c r="C220" s="11" t="s">
        <v>3</v>
      </c>
      <c r="D220" s="11" t="s">
        <v>1200</v>
      </c>
      <c r="E220" s="11">
        <v>84</v>
      </c>
      <c r="F220" s="11">
        <v>13</v>
      </c>
      <c r="G220" s="11">
        <v>0</v>
      </c>
      <c r="H220" s="11">
        <v>23</v>
      </c>
      <c r="I220" s="11">
        <v>0</v>
      </c>
      <c r="J220" s="11">
        <v>1</v>
      </c>
      <c r="K220" s="11">
        <v>31</v>
      </c>
      <c r="L220" s="11">
        <v>33</v>
      </c>
      <c r="M220" s="11">
        <v>23</v>
      </c>
      <c r="N220" s="11">
        <v>2</v>
      </c>
      <c r="O220" s="11">
        <v>164</v>
      </c>
      <c r="P220" s="11">
        <f t="shared" si="11"/>
        <v>9.7185185185185183</v>
      </c>
      <c r="Q220" s="11">
        <f t="shared" si="12"/>
        <v>6.8029629629629627</v>
      </c>
      <c r="R220" s="11">
        <f t="shared" si="13"/>
        <v>6.8029629629629627</v>
      </c>
    </row>
    <row r="221" spans="1:18" s="11" customFormat="1">
      <c r="A221" s="11" t="s">
        <v>139</v>
      </c>
      <c r="B221" s="11" t="s">
        <v>1436</v>
      </c>
      <c r="C221" s="11" t="s">
        <v>949</v>
      </c>
      <c r="D221" s="11" t="s">
        <v>960</v>
      </c>
      <c r="E221" s="11">
        <v>73</v>
      </c>
      <c r="F221" s="11">
        <v>23</v>
      </c>
      <c r="G221" s="11">
        <v>0</v>
      </c>
      <c r="H221" s="11">
        <v>34</v>
      </c>
      <c r="I221" s="11">
        <v>0</v>
      </c>
      <c r="J221" s="11">
        <v>8</v>
      </c>
      <c r="K221" s="11">
        <v>97</v>
      </c>
      <c r="L221" s="11">
        <v>41</v>
      </c>
      <c r="M221" s="11">
        <v>32</v>
      </c>
      <c r="N221" s="11">
        <v>2</v>
      </c>
      <c r="O221" s="11">
        <v>163</v>
      </c>
      <c r="P221" s="11">
        <f t="shared" si="11"/>
        <v>9.6592592592592599</v>
      </c>
      <c r="Q221" s="11">
        <f t="shared" si="12"/>
        <v>6.7614814814814812</v>
      </c>
      <c r="R221" s="11">
        <f t="shared" si="13"/>
        <v>6.7614814814814812</v>
      </c>
    </row>
    <row r="222" spans="1:18" s="11" customFormat="1">
      <c r="A222" s="11" t="s">
        <v>570</v>
      </c>
      <c r="B222" s="11" t="s">
        <v>136</v>
      </c>
      <c r="C222" s="11" t="s">
        <v>976</v>
      </c>
      <c r="D222" s="11" t="s">
        <v>965</v>
      </c>
      <c r="E222" s="11">
        <v>34</v>
      </c>
      <c r="F222" s="11">
        <v>18</v>
      </c>
      <c r="G222" s="11">
        <v>3</v>
      </c>
      <c r="H222" s="11">
        <v>36</v>
      </c>
      <c r="I222" s="11">
        <v>3</v>
      </c>
      <c r="J222" s="11">
        <v>12</v>
      </c>
      <c r="K222" s="11">
        <v>93</v>
      </c>
      <c r="L222" s="11">
        <v>46</v>
      </c>
      <c r="M222" s="11">
        <v>40</v>
      </c>
      <c r="N222" s="11">
        <v>10</v>
      </c>
      <c r="O222" s="11">
        <v>163</v>
      </c>
      <c r="P222" s="11">
        <f t="shared" si="11"/>
        <v>9.6592592592592599</v>
      </c>
      <c r="Q222" s="11">
        <f t="shared" si="12"/>
        <v>6.7614814814814812</v>
      </c>
      <c r="R222" s="11">
        <f t="shared" si="13"/>
        <v>6.7614814814814812</v>
      </c>
    </row>
    <row r="223" spans="1:18" s="11" customFormat="1">
      <c r="A223" s="11" t="s">
        <v>301</v>
      </c>
      <c r="B223" s="11" t="s">
        <v>302</v>
      </c>
      <c r="C223" s="11" t="s">
        <v>2</v>
      </c>
      <c r="D223" s="11" t="s">
        <v>957</v>
      </c>
      <c r="E223" s="11">
        <v>69</v>
      </c>
      <c r="F223" s="11">
        <v>12</v>
      </c>
      <c r="G223" s="11">
        <v>0</v>
      </c>
      <c r="H223" s="11">
        <v>27</v>
      </c>
      <c r="I223" s="11">
        <v>5</v>
      </c>
      <c r="J223" s="11">
        <v>5</v>
      </c>
      <c r="K223" s="11">
        <v>38</v>
      </c>
      <c r="L223" s="11">
        <v>33</v>
      </c>
      <c r="M223" s="11">
        <v>32</v>
      </c>
      <c r="N223" s="11">
        <v>1</v>
      </c>
      <c r="O223" s="11">
        <v>163</v>
      </c>
      <c r="P223" s="11">
        <f t="shared" si="11"/>
        <v>9.6592592592592599</v>
      </c>
      <c r="Q223" s="11">
        <f t="shared" si="12"/>
        <v>6.7614814814814812</v>
      </c>
      <c r="R223" s="11">
        <f t="shared" si="13"/>
        <v>6.7614814814814812</v>
      </c>
    </row>
    <row r="224" spans="1:18" s="11" customFormat="1">
      <c r="A224" s="11" t="s">
        <v>76</v>
      </c>
      <c r="B224" s="11" t="s">
        <v>77</v>
      </c>
      <c r="C224" s="11" t="s">
        <v>1</v>
      </c>
      <c r="D224" s="11" t="s">
        <v>968</v>
      </c>
      <c r="E224" s="11">
        <v>54</v>
      </c>
      <c r="F224" s="11">
        <v>15</v>
      </c>
      <c r="G224" s="11">
        <v>1</v>
      </c>
      <c r="H224" s="11">
        <v>14</v>
      </c>
      <c r="I224" s="11">
        <v>0</v>
      </c>
      <c r="J224" s="11">
        <v>13</v>
      </c>
      <c r="K224" s="11">
        <v>71</v>
      </c>
      <c r="L224" s="11">
        <v>35</v>
      </c>
      <c r="M224" s="11">
        <v>46</v>
      </c>
      <c r="N224" s="11">
        <v>0</v>
      </c>
      <c r="O224" s="11">
        <v>163</v>
      </c>
      <c r="P224" s="11">
        <f t="shared" si="11"/>
        <v>9.6592592592592599</v>
      </c>
      <c r="Q224" s="11">
        <f t="shared" si="12"/>
        <v>6.7614814814814812</v>
      </c>
      <c r="R224" s="11">
        <f t="shared" si="13"/>
        <v>6.7614814814814812</v>
      </c>
    </row>
    <row r="225" spans="1:18" s="11" customFormat="1">
      <c r="A225" s="11" t="s">
        <v>1049</v>
      </c>
      <c r="B225" s="11" t="s">
        <v>100</v>
      </c>
      <c r="C225" s="11" t="s">
        <v>975</v>
      </c>
      <c r="D225" s="11" t="s">
        <v>969</v>
      </c>
      <c r="E225" s="11">
        <v>45</v>
      </c>
      <c r="F225" s="11">
        <v>23</v>
      </c>
      <c r="G225" s="11">
        <v>1</v>
      </c>
      <c r="H225" s="11">
        <v>27</v>
      </c>
      <c r="I225" s="11">
        <v>3</v>
      </c>
      <c r="J225" s="11">
        <v>11</v>
      </c>
      <c r="K225" s="11">
        <v>90</v>
      </c>
      <c r="L225" s="11">
        <v>47</v>
      </c>
      <c r="M225" s="11">
        <v>39</v>
      </c>
      <c r="N225" s="11">
        <v>5</v>
      </c>
      <c r="O225" s="11">
        <v>163</v>
      </c>
      <c r="P225" s="11">
        <f t="shared" si="11"/>
        <v>9.6592592592592599</v>
      </c>
      <c r="Q225" s="11">
        <f t="shared" si="12"/>
        <v>6.7614814814814812</v>
      </c>
      <c r="R225" s="11">
        <f t="shared" si="13"/>
        <v>6.7614814814814812</v>
      </c>
    </row>
    <row r="226" spans="1:18" s="11" customFormat="1">
      <c r="A226" s="11" t="s">
        <v>1558</v>
      </c>
      <c r="B226" s="11" t="s">
        <v>468</v>
      </c>
      <c r="C226" s="11" t="s">
        <v>3</v>
      </c>
      <c r="D226" s="11" t="s">
        <v>954</v>
      </c>
      <c r="E226" s="11">
        <v>44</v>
      </c>
      <c r="F226" s="11">
        <v>18</v>
      </c>
      <c r="G226" s="11">
        <v>0</v>
      </c>
      <c r="H226" s="11">
        <v>20</v>
      </c>
      <c r="I226" s="11">
        <v>1</v>
      </c>
      <c r="J226" s="11">
        <v>17</v>
      </c>
      <c r="K226" s="11">
        <v>98</v>
      </c>
      <c r="L226" s="11">
        <v>41</v>
      </c>
      <c r="M226" s="11">
        <v>49</v>
      </c>
      <c r="N226" s="11">
        <v>3</v>
      </c>
      <c r="O226" s="11">
        <v>162</v>
      </c>
      <c r="P226" s="11">
        <f t="shared" si="11"/>
        <v>9.6</v>
      </c>
      <c r="Q226" s="11">
        <f t="shared" si="12"/>
        <v>6.72</v>
      </c>
      <c r="R226" s="11">
        <f t="shared" si="13"/>
        <v>6.72</v>
      </c>
    </row>
    <row r="227" spans="1:18" s="11" customFormat="1">
      <c r="A227" s="11" t="s">
        <v>1236</v>
      </c>
      <c r="B227" s="11" t="s">
        <v>62</v>
      </c>
      <c r="C227" s="11" t="s">
        <v>981</v>
      </c>
      <c r="D227" s="11" t="s">
        <v>959</v>
      </c>
      <c r="E227" s="11">
        <v>85</v>
      </c>
      <c r="F227" s="11">
        <v>16</v>
      </c>
      <c r="G227" s="11">
        <v>2</v>
      </c>
      <c r="H227" s="11">
        <v>15</v>
      </c>
      <c r="I227" s="11">
        <v>2</v>
      </c>
      <c r="J227" s="11">
        <v>3</v>
      </c>
      <c r="K227" s="11">
        <v>60</v>
      </c>
      <c r="L227" s="11">
        <v>39</v>
      </c>
      <c r="M227" s="11">
        <v>29</v>
      </c>
      <c r="N227" s="11">
        <v>5</v>
      </c>
      <c r="O227" s="11">
        <v>161</v>
      </c>
      <c r="P227" s="11">
        <f t="shared" si="11"/>
        <v>9.5407407407407412</v>
      </c>
      <c r="Q227" s="11">
        <f t="shared" si="12"/>
        <v>6.6785185185185183</v>
      </c>
      <c r="R227" s="11">
        <f t="shared" si="13"/>
        <v>6.6785185185185183</v>
      </c>
    </row>
    <row r="228" spans="1:18" s="11" customFormat="1">
      <c r="A228" s="11" t="s">
        <v>480</v>
      </c>
      <c r="B228" s="11" t="s">
        <v>70</v>
      </c>
      <c r="C228" s="11" t="s">
        <v>949</v>
      </c>
      <c r="D228" s="11" t="s">
        <v>969</v>
      </c>
      <c r="E228" s="11">
        <v>62</v>
      </c>
      <c r="F228" s="11">
        <v>16</v>
      </c>
      <c r="G228" s="11">
        <v>0</v>
      </c>
      <c r="H228" s="11">
        <v>18</v>
      </c>
      <c r="I228" s="11">
        <v>0</v>
      </c>
      <c r="J228" s="11">
        <v>5</v>
      </c>
      <c r="K228" s="11">
        <v>39</v>
      </c>
      <c r="L228" s="11">
        <v>30</v>
      </c>
      <c r="M228" s="11">
        <v>37</v>
      </c>
      <c r="N228" s="11">
        <v>1</v>
      </c>
      <c r="O228" s="11">
        <v>161</v>
      </c>
      <c r="P228" s="11">
        <f t="shared" si="11"/>
        <v>9.5407407407407412</v>
      </c>
      <c r="Q228" s="11">
        <f t="shared" si="12"/>
        <v>6.6785185185185183</v>
      </c>
      <c r="R228" s="11">
        <f t="shared" si="13"/>
        <v>6.6785185185185183</v>
      </c>
    </row>
    <row r="229" spans="1:18" s="11" customFormat="1">
      <c r="A229" s="11" t="s">
        <v>471</v>
      </c>
      <c r="B229" s="11" t="s">
        <v>377</v>
      </c>
      <c r="C229" s="11" t="s">
        <v>2</v>
      </c>
      <c r="D229" s="11" t="s">
        <v>967</v>
      </c>
      <c r="E229" s="11">
        <v>45</v>
      </c>
      <c r="F229" s="11">
        <v>12</v>
      </c>
      <c r="G229" s="11">
        <v>1</v>
      </c>
      <c r="H229" s="11">
        <v>26</v>
      </c>
      <c r="I229" s="11">
        <v>1</v>
      </c>
      <c r="J229" s="11">
        <v>8</v>
      </c>
      <c r="K229" s="11">
        <v>44</v>
      </c>
      <c r="L229" s="11">
        <v>33</v>
      </c>
      <c r="M229" s="11">
        <v>39</v>
      </c>
      <c r="N229" s="11">
        <v>3</v>
      </c>
      <c r="O229" s="11">
        <v>160</v>
      </c>
      <c r="P229" s="11">
        <f t="shared" si="11"/>
        <v>9.481481481481481</v>
      </c>
      <c r="Q229" s="11">
        <f t="shared" si="12"/>
        <v>6.637037037037036</v>
      </c>
      <c r="R229" s="11">
        <f t="shared" si="13"/>
        <v>6.637037037037036</v>
      </c>
    </row>
    <row r="230" spans="1:18" s="11" customFormat="1">
      <c r="A230" s="11" t="s">
        <v>397</v>
      </c>
      <c r="B230" s="11" t="s">
        <v>398</v>
      </c>
      <c r="C230" s="11" t="s">
        <v>1</v>
      </c>
      <c r="D230" s="11" t="s">
        <v>948</v>
      </c>
      <c r="E230" s="11">
        <v>48</v>
      </c>
      <c r="F230" s="11">
        <v>13</v>
      </c>
      <c r="G230" s="11">
        <v>4</v>
      </c>
      <c r="H230" s="11">
        <v>38</v>
      </c>
      <c r="I230" s="11">
        <v>0</v>
      </c>
      <c r="J230" s="11">
        <v>6</v>
      </c>
      <c r="K230" s="11">
        <v>56</v>
      </c>
      <c r="L230" s="11">
        <v>32</v>
      </c>
      <c r="M230" s="11">
        <v>36</v>
      </c>
      <c r="N230" s="11">
        <v>0</v>
      </c>
      <c r="O230" s="11">
        <v>160</v>
      </c>
      <c r="P230" s="11">
        <f t="shared" si="11"/>
        <v>9.481481481481481</v>
      </c>
      <c r="Q230" s="11">
        <f t="shared" si="12"/>
        <v>6.637037037037036</v>
      </c>
      <c r="R230" s="11">
        <f t="shared" si="13"/>
        <v>6.637037037037036</v>
      </c>
    </row>
    <row r="231" spans="1:18" s="11" customFormat="1">
      <c r="A231" s="11" t="s">
        <v>1062</v>
      </c>
      <c r="B231" s="11" t="s">
        <v>157</v>
      </c>
      <c r="C231" s="11" t="s">
        <v>975</v>
      </c>
      <c r="D231" s="11" t="s">
        <v>964</v>
      </c>
      <c r="E231" s="11">
        <v>51</v>
      </c>
      <c r="F231" s="11">
        <v>12</v>
      </c>
      <c r="G231" s="11">
        <v>4</v>
      </c>
      <c r="H231" s="11">
        <v>29</v>
      </c>
      <c r="I231" s="11">
        <v>3</v>
      </c>
      <c r="J231" s="11">
        <v>2</v>
      </c>
      <c r="K231" s="11">
        <v>46</v>
      </c>
      <c r="L231" s="11">
        <v>39</v>
      </c>
      <c r="M231" s="11">
        <v>22</v>
      </c>
      <c r="N231" s="11">
        <v>24</v>
      </c>
      <c r="O231" s="11">
        <v>160</v>
      </c>
      <c r="P231" s="11">
        <f t="shared" si="11"/>
        <v>9.481481481481481</v>
      </c>
      <c r="Q231" s="11">
        <f t="shared" si="12"/>
        <v>6.637037037037036</v>
      </c>
      <c r="R231" s="11">
        <f t="shared" si="13"/>
        <v>6.637037037037036</v>
      </c>
    </row>
    <row r="232" spans="1:18" s="11" customFormat="1">
      <c r="A232" s="11" t="s">
        <v>1615</v>
      </c>
      <c r="B232" s="11" t="s">
        <v>181</v>
      </c>
      <c r="C232" s="11" t="s">
        <v>979</v>
      </c>
      <c r="D232" s="11" t="s">
        <v>955</v>
      </c>
      <c r="E232" s="11">
        <v>64</v>
      </c>
      <c r="F232" s="11">
        <v>17</v>
      </c>
      <c r="G232" s="11">
        <v>4</v>
      </c>
      <c r="H232" s="11">
        <v>10</v>
      </c>
      <c r="I232" s="11">
        <v>2</v>
      </c>
      <c r="J232" s="11">
        <v>5</v>
      </c>
      <c r="K232" s="11">
        <v>52</v>
      </c>
      <c r="L232" s="11">
        <v>35</v>
      </c>
      <c r="M232" s="11">
        <v>33</v>
      </c>
      <c r="N232" s="11">
        <v>5</v>
      </c>
      <c r="O232" s="11">
        <v>159</v>
      </c>
      <c r="P232" s="11">
        <f t="shared" si="11"/>
        <v>9.4222222222222225</v>
      </c>
      <c r="Q232" s="11">
        <f t="shared" si="12"/>
        <v>6.5955555555555554</v>
      </c>
      <c r="R232" s="11">
        <f t="shared" si="13"/>
        <v>6.5955555555555554</v>
      </c>
    </row>
    <row r="233" spans="1:18" s="11" customFormat="1">
      <c r="A233" s="11" t="s">
        <v>464</v>
      </c>
      <c r="B233" s="11" t="s">
        <v>233</v>
      </c>
      <c r="C233" s="11" t="s">
        <v>976</v>
      </c>
      <c r="D233" s="11" t="s">
        <v>969</v>
      </c>
      <c r="E233" s="11">
        <v>84</v>
      </c>
      <c r="F233" s="11">
        <v>9</v>
      </c>
      <c r="G233" s="11">
        <v>3</v>
      </c>
      <c r="H233" s="11">
        <v>16</v>
      </c>
      <c r="I233" s="11">
        <v>8</v>
      </c>
      <c r="J233" s="11">
        <v>0</v>
      </c>
      <c r="K233" s="11">
        <v>36</v>
      </c>
      <c r="L233" s="11">
        <v>37</v>
      </c>
      <c r="M233" s="11">
        <v>17</v>
      </c>
      <c r="N233" s="11">
        <v>22</v>
      </c>
      <c r="O233" s="11">
        <v>159</v>
      </c>
      <c r="P233" s="11">
        <f t="shared" si="11"/>
        <v>9.4222222222222225</v>
      </c>
      <c r="Q233" s="11">
        <f t="shared" si="12"/>
        <v>6.5955555555555554</v>
      </c>
      <c r="R233" s="11">
        <f t="shared" si="13"/>
        <v>6.5955555555555554</v>
      </c>
    </row>
    <row r="234" spans="1:18" s="11" customFormat="1">
      <c r="A234" s="11" t="s">
        <v>259</v>
      </c>
      <c r="B234" s="11" t="s">
        <v>219</v>
      </c>
      <c r="C234" s="11" t="s">
        <v>2</v>
      </c>
      <c r="D234" s="11" t="s">
        <v>948</v>
      </c>
      <c r="E234" s="11">
        <v>50</v>
      </c>
      <c r="F234" s="11">
        <v>20</v>
      </c>
      <c r="G234" s="11">
        <v>1</v>
      </c>
      <c r="H234" s="11">
        <v>42</v>
      </c>
      <c r="I234" s="11">
        <v>1</v>
      </c>
      <c r="J234" s="11">
        <v>12</v>
      </c>
      <c r="K234" s="11">
        <v>113</v>
      </c>
      <c r="L234" s="11">
        <v>38</v>
      </c>
      <c r="M234" s="11">
        <v>45</v>
      </c>
      <c r="N234" s="11">
        <v>6</v>
      </c>
      <c r="O234" s="11">
        <v>158</v>
      </c>
      <c r="P234" s="11">
        <f t="shared" si="11"/>
        <v>9.3629629629629623</v>
      </c>
      <c r="Q234" s="11">
        <f t="shared" si="12"/>
        <v>6.5540740740740731</v>
      </c>
      <c r="R234" s="11">
        <f t="shared" si="13"/>
        <v>6.5540740740740731</v>
      </c>
    </row>
    <row r="235" spans="1:18" s="11" customFormat="1">
      <c r="A235" s="11" t="s">
        <v>1203</v>
      </c>
      <c r="B235" s="11" t="s">
        <v>138</v>
      </c>
      <c r="C235" s="11" t="s">
        <v>1199</v>
      </c>
      <c r="D235" s="11" t="s">
        <v>963</v>
      </c>
      <c r="E235" s="11">
        <v>64</v>
      </c>
      <c r="F235" s="11">
        <v>14</v>
      </c>
      <c r="G235" s="11">
        <v>4</v>
      </c>
      <c r="H235" s="11">
        <v>22</v>
      </c>
      <c r="I235" s="11">
        <v>2</v>
      </c>
      <c r="J235" s="11">
        <v>5</v>
      </c>
      <c r="K235" s="11">
        <v>57</v>
      </c>
      <c r="L235" s="11">
        <v>35</v>
      </c>
      <c r="M235" s="11">
        <v>32</v>
      </c>
      <c r="N235" s="11">
        <v>4</v>
      </c>
      <c r="O235" s="11">
        <v>158</v>
      </c>
      <c r="P235" s="11">
        <f t="shared" si="11"/>
        <v>9.3629629629629623</v>
      </c>
      <c r="Q235" s="11">
        <f t="shared" si="12"/>
        <v>6.5540740740740731</v>
      </c>
      <c r="R235" s="11">
        <f t="shared" si="13"/>
        <v>6.5540740740740731</v>
      </c>
    </row>
    <row r="236" spans="1:18" s="11" customFormat="1">
      <c r="A236" s="11" t="s">
        <v>200</v>
      </c>
      <c r="B236" s="11" t="s">
        <v>201</v>
      </c>
      <c r="C236" s="11" t="s">
        <v>975</v>
      </c>
      <c r="D236" s="11" t="s">
        <v>965</v>
      </c>
      <c r="E236" s="11">
        <v>40</v>
      </c>
      <c r="F236" s="11">
        <v>16</v>
      </c>
      <c r="G236" s="11">
        <v>0</v>
      </c>
      <c r="H236" s="11">
        <v>55</v>
      </c>
      <c r="I236" s="11">
        <v>3</v>
      </c>
      <c r="J236" s="11">
        <v>15</v>
      </c>
      <c r="K236" s="11">
        <v>102</v>
      </c>
      <c r="L236" s="11">
        <v>42</v>
      </c>
      <c r="M236" s="11">
        <v>33</v>
      </c>
      <c r="N236" s="11">
        <v>0</v>
      </c>
      <c r="O236" s="11">
        <v>157</v>
      </c>
      <c r="P236" s="11">
        <f t="shared" si="11"/>
        <v>9.3037037037037038</v>
      </c>
      <c r="Q236" s="11">
        <f t="shared" si="12"/>
        <v>6.5125925925925925</v>
      </c>
      <c r="R236" s="11">
        <f t="shared" si="13"/>
        <v>6.5125925925925925</v>
      </c>
    </row>
    <row r="237" spans="1:18" s="11" customFormat="1">
      <c r="A237" s="11" t="s">
        <v>1036</v>
      </c>
      <c r="B237" s="11" t="s">
        <v>286</v>
      </c>
      <c r="C237" s="11" t="s">
        <v>3</v>
      </c>
      <c r="D237" s="11" t="s">
        <v>947</v>
      </c>
      <c r="E237" s="11">
        <v>39</v>
      </c>
      <c r="F237" s="11">
        <v>14</v>
      </c>
      <c r="G237" s="11">
        <v>2</v>
      </c>
      <c r="H237" s="11">
        <v>19</v>
      </c>
      <c r="I237" s="11">
        <v>0</v>
      </c>
      <c r="J237" s="11">
        <v>9</v>
      </c>
      <c r="K237" s="11">
        <v>45</v>
      </c>
      <c r="L237" s="11">
        <v>28</v>
      </c>
      <c r="M237" s="11">
        <v>44</v>
      </c>
      <c r="N237" s="11">
        <v>1</v>
      </c>
      <c r="O237" s="11">
        <v>156</v>
      </c>
      <c r="P237" s="11">
        <f t="shared" si="11"/>
        <v>9.2444444444444436</v>
      </c>
      <c r="Q237" s="11">
        <f t="shared" si="12"/>
        <v>6.4711111111111101</v>
      </c>
      <c r="R237" s="11">
        <f t="shared" si="13"/>
        <v>6.4711111111111101</v>
      </c>
    </row>
    <row r="238" spans="1:18" s="11" customFormat="1">
      <c r="A238" s="11" t="s">
        <v>829</v>
      </c>
      <c r="B238" s="11" t="s">
        <v>989</v>
      </c>
      <c r="C238" s="11" t="s">
        <v>981</v>
      </c>
      <c r="D238" s="11" t="s">
        <v>967</v>
      </c>
      <c r="E238" s="11">
        <v>55</v>
      </c>
      <c r="F238" s="11">
        <v>17</v>
      </c>
      <c r="G238" s="11">
        <v>4</v>
      </c>
      <c r="H238" s="11">
        <v>20</v>
      </c>
      <c r="I238" s="11">
        <v>3</v>
      </c>
      <c r="J238" s="11">
        <v>3</v>
      </c>
      <c r="K238" s="11">
        <v>51</v>
      </c>
      <c r="L238" s="11">
        <v>38</v>
      </c>
      <c r="M238" s="11">
        <v>28</v>
      </c>
      <c r="N238" s="11">
        <v>10</v>
      </c>
      <c r="O238" s="11">
        <v>155</v>
      </c>
      <c r="P238" s="11">
        <f t="shared" si="11"/>
        <v>9.1851851851851851</v>
      </c>
      <c r="Q238" s="11">
        <f t="shared" si="12"/>
        <v>6.4296296296296296</v>
      </c>
      <c r="R238" s="11">
        <f t="shared" si="13"/>
        <v>6.4296296296296296</v>
      </c>
    </row>
    <row r="239" spans="1:18" s="11" customFormat="1">
      <c r="A239" s="11" t="s">
        <v>291</v>
      </c>
      <c r="B239" s="11" t="s">
        <v>219</v>
      </c>
      <c r="C239" s="11" t="s">
        <v>949</v>
      </c>
      <c r="D239" s="11" t="s">
        <v>963</v>
      </c>
      <c r="E239" s="11">
        <v>55</v>
      </c>
      <c r="F239" s="11">
        <v>19</v>
      </c>
      <c r="G239" s="11">
        <v>0</v>
      </c>
      <c r="H239" s="11">
        <v>26</v>
      </c>
      <c r="I239" s="11">
        <v>0</v>
      </c>
      <c r="J239" s="11">
        <v>13</v>
      </c>
      <c r="K239" s="11">
        <v>98</v>
      </c>
      <c r="L239" s="11">
        <v>35</v>
      </c>
      <c r="M239" s="11">
        <v>44</v>
      </c>
      <c r="N239" s="11">
        <v>1</v>
      </c>
      <c r="O239" s="11">
        <v>153</v>
      </c>
      <c r="P239" s="11">
        <f t="shared" si="11"/>
        <v>9.0666666666666664</v>
      </c>
      <c r="Q239" s="11">
        <f t="shared" si="12"/>
        <v>6.3466666666666658</v>
      </c>
      <c r="R239" s="11">
        <f t="shared" si="13"/>
        <v>6.3466666666666658</v>
      </c>
    </row>
    <row r="240" spans="1:18" s="11" customFormat="1">
      <c r="A240" s="11" t="s">
        <v>1246</v>
      </c>
      <c r="B240" s="11" t="s">
        <v>1361</v>
      </c>
      <c r="C240" s="11" t="s">
        <v>949</v>
      </c>
      <c r="D240" s="11" t="s">
        <v>951</v>
      </c>
      <c r="E240" s="11">
        <v>55</v>
      </c>
      <c r="F240" s="11">
        <v>13</v>
      </c>
      <c r="G240" s="11">
        <v>0</v>
      </c>
      <c r="H240" s="11">
        <v>24</v>
      </c>
      <c r="I240" s="11">
        <v>2</v>
      </c>
      <c r="J240" s="11">
        <v>9</v>
      </c>
      <c r="K240" s="11">
        <v>61</v>
      </c>
      <c r="L240" s="11">
        <v>31</v>
      </c>
      <c r="M240" s="11">
        <v>42</v>
      </c>
      <c r="N240" s="11">
        <v>0</v>
      </c>
      <c r="O240" s="11">
        <v>151</v>
      </c>
      <c r="P240" s="11">
        <f t="shared" si="11"/>
        <v>8.9481481481481477</v>
      </c>
      <c r="Q240" s="11">
        <f t="shared" si="12"/>
        <v>6.2637037037037029</v>
      </c>
      <c r="R240" s="11">
        <f t="shared" si="13"/>
        <v>6.2637037037037029</v>
      </c>
    </row>
    <row r="241" spans="1:18" s="11" customFormat="1">
      <c r="A241" s="11" t="s">
        <v>104</v>
      </c>
      <c r="B241" s="11" t="s">
        <v>105</v>
      </c>
      <c r="C241" s="11" t="s">
        <v>975</v>
      </c>
      <c r="D241" s="11" t="s">
        <v>968</v>
      </c>
      <c r="E241" s="11">
        <v>42</v>
      </c>
      <c r="F241" s="11">
        <v>14</v>
      </c>
      <c r="G241" s="11">
        <v>2</v>
      </c>
      <c r="H241" s="11">
        <v>27</v>
      </c>
      <c r="I241" s="11">
        <v>5</v>
      </c>
      <c r="J241" s="11">
        <v>9</v>
      </c>
      <c r="K241" s="11">
        <v>56</v>
      </c>
      <c r="L241" s="11">
        <v>30</v>
      </c>
      <c r="M241" s="11">
        <v>38</v>
      </c>
      <c r="N241" s="11">
        <v>4</v>
      </c>
      <c r="O241" s="11">
        <v>150</v>
      </c>
      <c r="P241" s="11">
        <f t="shared" si="11"/>
        <v>8.8888888888888893</v>
      </c>
      <c r="Q241" s="11">
        <f t="shared" si="12"/>
        <v>6.2222222222222223</v>
      </c>
      <c r="R241" s="11">
        <f t="shared" si="13"/>
        <v>6.2222222222222223</v>
      </c>
    </row>
    <row r="242" spans="1:18" s="11" customFormat="1">
      <c r="A242" s="11" t="s">
        <v>826</v>
      </c>
      <c r="B242" s="11" t="s">
        <v>313</v>
      </c>
      <c r="C242" s="11" t="s">
        <v>949</v>
      </c>
      <c r="D242" s="11" t="s">
        <v>964</v>
      </c>
      <c r="E242" s="11">
        <v>40</v>
      </c>
      <c r="F242" s="11">
        <v>16</v>
      </c>
      <c r="G242" s="11">
        <v>0</v>
      </c>
      <c r="H242" s="11">
        <v>37</v>
      </c>
      <c r="I242" s="11">
        <v>0</v>
      </c>
      <c r="J242" s="11">
        <v>9</v>
      </c>
      <c r="K242" s="11">
        <v>71</v>
      </c>
      <c r="L242" s="11">
        <v>41</v>
      </c>
      <c r="M242" s="11">
        <v>30</v>
      </c>
      <c r="N242" s="11">
        <v>5</v>
      </c>
      <c r="O242" s="11">
        <v>150</v>
      </c>
      <c r="P242" s="11">
        <f t="shared" si="11"/>
        <v>8.8888888888888893</v>
      </c>
      <c r="Q242" s="11">
        <f t="shared" si="12"/>
        <v>6.2222222222222223</v>
      </c>
      <c r="R242" s="11">
        <f t="shared" si="13"/>
        <v>6.2222222222222223</v>
      </c>
    </row>
    <row r="243" spans="1:18" s="11" customFormat="1">
      <c r="A243" s="11" t="s">
        <v>1583</v>
      </c>
      <c r="B243" s="11" t="s">
        <v>1584</v>
      </c>
      <c r="C243" s="11" t="s">
        <v>2</v>
      </c>
      <c r="D243" s="11" t="s">
        <v>1200</v>
      </c>
      <c r="E243" s="11">
        <v>73</v>
      </c>
      <c r="F243" s="11">
        <v>13</v>
      </c>
      <c r="G243" s="11">
        <v>1</v>
      </c>
      <c r="H243" s="11">
        <v>23</v>
      </c>
      <c r="I243" s="11">
        <v>1</v>
      </c>
      <c r="J243" s="11">
        <v>3</v>
      </c>
      <c r="K243" s="11">
        <v>57</v>
      </c>
      <c r="L243" s="11">
        <v>33</v>
      </c>
      <c r="M243" s="11">
        <v>34</v>
      </c>
      <c r="N243" s="11">
        <v>3</v>
      </c>
      <c r="O243" s="11">
        <v>149</v>
      </c>
      <c r="P243" s="11">
        <f t="shared" si="11"/>
        <v>8.8296296296296291</v>
      </c>
      <c r="Q243" s="11">
        <f t="shared" si="12"/>
        <v>6.18074074074074</v>
      </c>
      <c r="R243" s="11">
        <f t="shared" si="13"/>
        <v>6.18074074074074</v>
      </c>
    </row>
    <row r="244" spans="1:18" s="11" customFormat="1">
      <c r="A244" s="11" t="s">
        <v>1227</v>
      </c>
      <c r="B244" s="11" t="s">
        <v>36</v>
      </c>
      <c r="C244" s="11" t="s">
        <v>981</v>
      </c>
      <c r="D244" s="11" t="s">
        <v>971</v>
      </c>
      <c r="E244" s="11">
        <v>63</v>
      </c>
      <c r="F244" s="11">
        <v>17</v>
      </c>
      <c r="G244" s="11">
        <v>0</v>
      </c>
      <c r="H244" s="11">
        <v>33</v>
      </c>
      <c r="I244" s="11">
        <v>6</v>
      </c>
      <c r="J244" s="11">
        <v>9</v>
      </c>
      <c r="K244" s="11">
        <v>115</v>
      </c>
      <c r="L244" s="11">
        <v>44</v>
      </c>
      <c r="M244" s="11">
        <v>44</v>
      </c>
      <c r="N244" s="11">
        <v>15</v>
      </c>
      <c r="O244" s="11">
        <v>148</v>
      </c>
      <c r="P244" s="11">
        <f t="shared" si="11"/>
        <v>8.7703703703703706</v>
      </c>
      <c r="Q244" s="11">
        <f t="shared" si="12"/>
        <v>6.1392592592592594</v>
      </c>
      <c r="R244" s="11">
        <f t="shared" si="13"/>
        <v>6.1392592592592594</v>
      </c>
    </row>
    <row r="245" spans="1:18" s="11" customFormat="1">
      <c r="A245" s="11" t="s">
        <v>570</v>
      </c>
      <c r="B245" s="11" t="s">
        <v>571</v>
      </c>
      <c r="C245" s="11" t="s">
        <v>975</v>
      </c>
      <c r="D245" s="11" t="s">
        <v>955</v>
      </c>
      <c r="E245" s="11">
        <v>60</v>
      </c>
      <c r="F245" s="11">
        <v>16</v>
      </c>
      <c r="G245" s="11">
        <v>0</v>
      </c>
      <c r="H245" s="11">
        <v>20</v>
      </c>
      <c r="I245" s="11">
        <v>0</v>
      </c>
      <c r="J245" s="11">
        <v>11</v>
      </c>
      <c r="K245" s="11">
        <v>78</v>
      </c>
      <c r="L245" s="11">
        <v>30</v>
      </c>
      <c r="M245" s="11">
        <v>38</v>
      </c>
      <c r="N245" s="11">
        <v>0</v>
      </c>
      <c r="O245" s="11">
        <v>146</v>
      </c>
      <c r="P245" s="11">
        <f t="shared" si="11"/>
        <v>8.6518518518518519</v>
      </c>
      <c r="Q245" s="11">
        <f t="shared" si="12"/>
        <v>6.0562962962962956</v>
      </c>
      <c r="R245" s="11">
        <f t="shared" si="13"/>
        <v>6.0562962962962956</v>
      </c>
    </row>
    <row r="246" spans="1:18" s="11" customFormat="1">
      <c r="A246" s="11" t="s">
        <v>132</v>
      </c>
      <c r="B246" s="11" t="s">
        <v>46</v>
      </c>
      <c r="C246" s="11" t="s">
        <v>975</v>
      </c>
      <c r="D246" s="11" t="s">
        <v>954</v>
      </c>
      <c r="E246" s="11">
        <v>35</v>
      </c>
      <c r="F246" s="11">
        <v>18</v>
      </c>
      <c r="G246" s="11">
        <v>2</v>
      </c>
      <c r="H246" s="11">
        <v>22</v>
      </c>
      <c r="I246" s="11">
        <v>0</v>
      </c>
      <c r="J246" s="11">
        <v>9</v>
      </c>
      <c r="K246" s="11">
        <v>67</v>
      </c>
      <c r="L246" s="11">
        <v>34</v>
      </c>
      <c r="M246" s="11">
        <v>43</v>
      </c>
      <c r="N246" s="11">
        <v>1</v>
      </c>
      <c r="O246" s="11">
        <v>146</v>
      </c>
      <c r="P246" s="11">
        <f t="shared" si="11"/>
        <v>8.6518518518518519</v>
      </c>
      <c r="Q246" s="11">
        <f t="shared" si="12"/>
        <v>6.0562962962962956</v>
      </c>
      <c r="R246" s="11">
        <f t="shared" si="13"/>
        <v>6.0562962962962956</v>
      </c>
    </row>
    <row r="247" spans="1:18" s="11" customFormat="1">
      <c r="A247" s="11" t="s">
        <v>1088</v>
      </c>
      <c r="B247" s="11" t="s">
        <v>62</v>
      </c>
      <c r="C247" s="11" t="s">
        <v>949</v>
      </c>
      <c r="D247" s="11" t="s">
        <v>980</v>
      </c>
      <c r="E247" s="11">
        <v>45</v>
      </c>
      <c r="F247" s="11">
        <v>15</v>
      </c>
      <c r="G247" s="11">
        <v>2</v>
      </c>
      <c r="H247" s="11">
        <v>30</v>
      </c>
      <c r="I247" s="11">
        <v>1</v>
      </c>
      <c r="J247" s="11">
        <v>7</v>
      </c>
      <c r="K247" s="11">
        <v>65</v>
      </c>
      <c r="L247" s="11">
        <v>38</v>
      </c>
      <c r="M247" s="11">
        <v>32</v>
      </c>
      <c r="N247" s="11">
        <v>0</v>
      </c>
      <c r="O247" s="11">
        <v>143</v>
      </c>
      <c r="P247" s="11">
        <f t="shared" si="11"/>
        <v>8.4740740740740748</v>
      </c>
      <c r="Q247" s="11">
        <f t="shared" si="12"/>
        <v>5.9318518518518522</v>
      </c>
      <c r="R247" s="11">
        <f t="shared" si="13"/>
        <v>5.9318518518518522</v>
      </c>
    </row>
    <row r="248" spans="1:18" s="11" customFormat="1">
      <c r="A248" s="11" t="s">
        <v>43</v>
      </c>
      <c r="B248" s="11" t="s">
        <v>44</v>
      </c>
      <c r="C248" s="11" t="s">
        <v>949</v>
      </c>
      <c r="D248" s="11" t="s">
        <v>959</v>
      </c>
      <c r="E248" s="11">
        <v>49</v>
      </c>
      <c r="F248" s="11">
        <v>14</v>
      </c>
      <c r="G248" s="11">
        <v>1</v>
      </c>
      <c r="H248" s="11">
        <v>44</v>
      </c>
      <c r="I248" s="11">
        <v>0</v>
      </c>
      <c r="J248" s="11">
        <v>11</v>
      </c>
      <c r="K248" s="11">
        <v>112</v>
      </c>
      <c r="L248" s="11">
        <v>39</v>
      </c>
      <c r="M248" s="11">
        <v>47</v>
      </c>
      <c r="N248" s="11">
        <v>0</v>
      </c>
      <c r="O248" s="11">
        <v>142</v>
      </c>
      <c r="P248" s="11">
        <f t="shared" si="11"/>
        <v>8.4148148148148145</v>
      </c>
      <c r="Q248" s="11">
        <f t="shared" si="12"/>
        <v>5.8903703703703698</v>
      </c>
      <c r="R248" s="11">
        <f t="shared" si="13"/>
        <v>5.8903703703703698</v>
      </c>
    </row>
    <row r="249" spans="1:18" s="11" customFormat="1">
      <c r="A249" s="11" t="s">
        <v>1214</v>
      </c>
      <c r="B249" s="11" t="s">
        <v>1354</v>
      </c>
      <c r="C249" s="11" t="s">
        <v>3</v>
      </c>
      <c r="D249" s="11" t="s">
        <v>970</v>
      </c>
      <c r="E249" s="11">
        <v>37</v>
      </c>
      <c r="F249" s="11">
        <v>17</v>
      </c>
      <c r="G249" s="11">
        <v>0</v>
      </c>
      <c r="H249" s="11">
        <v>16</v>
      </c>
      <c r="I249" s="11">
        <v>0</v>
      </c>
      <c r="J249" s="11">
        <v>11</v>
      </c>
      <c r="K249" s="11">
        <v>56</v>
      </c>
      <c r="L249" s="11">
        <v>30</v>
      </c>
      <c r="M249" s="11">
        <v>36</v>
      </c>
      <c r="N249" s="11">
        <v>1</v>
      </c>
      <c r="O249" s="11">
        <v>142</v>
      </c>
      <c r="P249" s="11">
        <f t="shared" si="11"/>
        <v>8.4148148148148145</v>
      </c>
      <c r="Q249" s="11">
        <f t="shared" si="12"/>
        <v>5.8903703703703698</v>
      </c>
      <c r="R249" s="11">
        <f t="shared" si="13"/>
        <v>5.8903703703703698</v>
      </c>
    </row>
    <row r="250" spans="1:18" s="11" customFormat="1">
      <c r="A250" s="11" t="s">
        <v>516</v>
      </c>
      <c r="B250" s="11" t="s">
        <v>517</v>
      </c>
      <c r="C250" s="11" t="s">
        <v>949</v>
      </c>
      <c r="D250" s="11" t="s">
        <v>971</v>
      </c>
      <c r="E250" s="11">
        <v>47</v>
      </c>
      <c r="F250" s="11">
        <v>13</v>
      </c>
      <c r="G250" s="11">
        <v>1</v>
      </c>
      <c r="H250" s="11">
        <v>22</v>
      </c>
      <c r="I250" s="11">
        <v>0</v>
      </c>
      <c r="J250" s="11">
        <v>5</v>
      </c>
      <c r="K250" s="11">
        <v>35</v>
      </c>
      <c r="L250" s="11">
        <v>25</v>
      </c>
      <c r="M250" s="11">
        <v>32</v>
      </c>
      <c r="N250" s="11">
        <v>2</v>
      </c>
      <c r="O250" s="11">
        <v>142</v>
      </c>
      <c r="P250" s="11">
        <f t="shared" si="11"/>
        <v>8.4148148148148145</v>
      </c>
      <c r="Q250" s="11">
        <f t="shared" si="12"/>
        <v>5.8903703703703698</v>
      </c>
      <c r="R250" s="11">
        <f t="shared" si="13"/>
        <v>5.8903703703703698</v>
      </c>
    </row>
    <row r="251" spans="1:18" s="11" customFormat="1">
      <c r="A251" s="11" t="s">
        <v>436</v>
      </c>
      <c r="B251" s="11" t="s">
        <v>232</v>
      </c>
      <c r="C251" s="11" t="s">
        <v>975</v>
      </c>
      <c r="D251" s="11" t="s">
        <v>1200</v>
      </c>
      <c r="E251" s="11">
        <v>62</v>
      </c>
      <c r="F251" s="11">
        <v>11</v>
      </c>
      <c r="G251" s="11">
        <v>2</v>
      </c>
      <c r="H251" s="11">
        <v>13</v>
      </c>
      <c r="I251" s="11">
        <v>6</v>
      </c>
      <c r="J251" s="11">
        <v>1</v>
      </c>
      <c r="K251" s="11">
        <v>27</v>
      </c>
      <c r="L251" s="11">
        <v>36</v>
      </c>
      <c r="M251" s="11">
        <v>8</v>
      </c>
      <c r="N251" s="11">
        <v>23</v>
      </c>
      <c r="O251" s="11">
        <v>141</v>
      </c>
      <c r="P251" s="11">
        <f t="shared" si="11"/>
        <v>8.3555555555555561</v>
      </c>
      <c r="Q251" s="11">
        <f t="shared" si="12"/>
        <v>5.8488888888888892</v>
      </c>
      <c r="R251" s="11">
        <f t="shared" si="13"/>
        <v>5.8488888888888892</v>
      </c>
    </row>
    <row r="252" spans="1:18" s="11" customFormat="1">
      <c r="A252" s="11" t="s">
        <v>494</v>
      </c>
      <c r="B252" s="11" t="s">
        <v>495</v>
      </c>
      <c r="C252" s="11" t="s">
        <v>1199</v>
      </c>
      <c r="D252" s="11" t="s">
        <v>951</v>
      </c>
      <c r="E252" s="11">
        <v>66</v>
      </c>
      <c r="F252" s="11">
        <v>16</v>
      </c>
      <c r="G252" s="11">
        <v>0</v>
      </c>
      <c r="H252" s="11">
        <v>28</v>
      </c>
      <c r="I252" s="11">
        <v>2</v>
      </c>
      <c r="J252" s="11">
        <v>2</v>
      </c>
      <c r="K252" s="11">
        <v>54</v>
      </c>
      <c r="L252" s="11">
        <v>31</v>
      </c>
      <c r="M252" s="11">
        <v>30</v>
      </c>
      <c r="N252" s="11">
        <v>2</v>
      </c>
      <c r="O252" s="11">
        <v>141</v>
      </c>
      <c r="P252" s="11">
        <f t="shared" si="11"/>
        <v>8.3555555555555561</v>
      </c>
      <c r="Q252" s="11">
        <f t="shared" si="12"/>
        <v>5.8488888888888892</v>
      </c>
      <c r="R252" s="11">
        <f t="shared" si="13"/>
        <v>5.8488888888888892</v>
      </c>
    </row>
    <row r="253" spans="1:18" s="11" customFormat="1">
      <c r="A253" s="11" t="s">
        <v>41</v>
      </c>
      <c r="B253" s="11" t="s">
        <v>42</v>
      </c>
      <c r="C253" s="11" t="s">
        <v>949</v>
      </c>
      <c r="D253" s="11" t="s">
        <v>956</v>
      </c>
      <c r="E253" s="11">
        <v>53</v>
      </c>
      <c r="F253" s="11">
        <v>18</v>
      </c>
      <c r="G253" s="11">
        <v>0</v>
      </c>
      <c r="H253" s="11">
        <v>18</v>
      </c>
      <c r="I253" s="11">
        <v>2</v>
      </c>
      <c r="J253" s="11">
        <v>21</v>
      </c>
      <c r="K253" s="11">
        <v>148</v>
      </c>
      <c r="L253" s="11">
        <v>45</v>
      </c>
      <c r="M253" s="11">
        <v>55</v>
      </c>
      <c r="N253" s="11">
        <v>0</v>
      </c>
      <c r="O253" s="11">
        <v>141</v>
      </c>
      <c r="P253" s="11">
        <f t="shared" si="11"/>
        <v>8.3555555555555561</v>
      </c>
      <c r="Q253" s="11">
        <f t="shared" si="12"/>
        <v>5.8488888888888892</v>
      </c>
      <c r="R253" s="11">
        <f t="shared" si="13"/>
        <v>5.8488888888888892</v>
      </c>
    </row>
    <row r="254" spans="1:18" s="11" customFormat="1">
      <c r="A254" s="11" t="s">
        <v>159</v>
      </c>
      <c r="B254" s="11" t="s">
        <v>496</v>
      </c>
      <c r="C254" s="11" t="s">
        <v>978</v>
      </c>
      <c r="D254" s="11" t="s">
        <v>943</v>
      </c>
      <c r="E254" s="11">
        <v>37</v>
      </c>
      <c r="F254" s="11">
        <v>13</v>
      </c>
      <c r="G254" s="11">
        <v>2</v>
      </c>
      <c r="H254" s="11">
        <v>30</v>
      </c>
      <c r="I254" s="11">
        <v>1</v>
      </c>
      <c r="J254" s="11">
        <v>9</v>
      </c>
      <c r="K254" s="11">
        <v>63</v>
      </c>
      <c r="L254" s="11">
        <v>27</v>
      </c>
      <c r="M254" s="11">
        <v>40</v>
      </c>
      <c r="N254" s="11">
        <v>1</v>
      </c>
      <c r="O254" s="11">
        <v>139</v>
      </c>
      <c r="P254" s="11">
        <f t="shared" si="11"/>
        <v>8.2370370370370374</v>
      </c>
      <c r="Q254" s="11">
        <f t="shared" si="12"/>
        <v>5.7659259259259255</v>
      </c>
      <c r="R254" s="11">
        <f t="shared" si="13"/>
        <v>5.7659259259259255</v>
      </c>
    </row>
    <row r="255" spans="1:18" s="11" customFormat="1">
      <c r="A255" s="11" t="s">
        <v>73</v>
      </c>
      <c r="B255" s="11" t="s">
        <v>74</v>
      </c>
      <c r="C255" s="11" t="s">
        <v>978</v>
      </c>
      <c r="D255" s="11" t="s">
        <v>956</v>
      </c>
      <c r="E255" s="11">
        <v>45</v>
      </c>
      <c r="F255" s="11">
        <v>10</v>
      </c>
      <c r="G255" s="11">
        <v>1</v>
      </c>
      <c r="H255" s="11">
        <v>38</v>
      </c>
      <c r="I255" s="11">
        <v>0</v>
      </c>
      <c r="J255" s="11">
        <v>6</v>
      </c>
      <c r="K255" s="11">
        <v>52</v>
      </c>
      <c r="L255" s="11">
        <v>27</v>
      </c>
      <c r="M255" s="11">
        <v>34</v>
      </c>
      <c r="N255" s="11">
        <v>0</v>
      </c>
      <c r="O255" s="11">
        <v>139</v>
      </c>
      <c r="P255" s="11">
        <f t="shared" si="11"/>
        <v>8.2370370370370374</v>
      </c>
      <c r="Q255" s="11">
        <f t="shared" si="12"/>
        <v>5.7659259259259255</v>
      </c>
      <c r="R255" s="11">
        <f t="shared" si="13"/>
        <v>5.7659259259259255</v>
      </c>
    </row>
    <row r="256" spans="1:18" s="11" customFormat="1">
      <c r="A256" s="11" t="s">
        <v>288</v>
      </c>
      <c r="B256" s="11" t="s">
        <v>105</v>
      </c>
      <c r="C256" s="11" t="s">
        <v>1</v>
      </c>
      <c r="D256" s="11" t="s">
        <v>969</v>
      </c>
      <c r="E256" s="11">
        <v>43</v>
      </c>
      <c r="F256" s="11">
        <v>20</v>
      </c>
      <c r="G256" s="11">
        <v>2</v>
      </c>
      <c r="H256" s="11">
        <v>23</v>
      </c>
      <c r="I256" s="11">
        <v>0</v>
      </c>
      <c r="J256" s="11">
        <v>11</v>
      </c>
      <c r="K256" s="11">
        <v>95</v>
      </c>
      <c r="L256" s="11">
        <v>34</v>
      </c>
      <c r="M256" s="11">
        <v>43</v>
      </c>
      <c r="N256" s="11">
        <v>0</v>
      </c>
      <c r="O256" s="11">
        <v>138</v>
      </c>
      <c r="P256" s="11">
        <f t="shared" si="11"/>
        <v>8.1777777777777771</v>
      </c>
      <c r="Q256" s="11">
        <f t="shared" si="12"/>
        <v>5.724444444444444</v>
      </c>
      <c r="R256" s="11">
        <f t="shared" si="13"/>
        <v>5.724444444444444</v>
      </c>
    </row>
    <row r="257" spans="1:18" s="11" customFormat="1">
      <c r="A257" s="11" t="s">
        <v>201</v>
      </c>
      <c r="B257" s="11" t="s">
        <v>1913</v>
      </c>
      <c r="C257" s="11" t="s">
        <v>3</v>
      </c>
      <c r="D257" s="11" t="s">
        <v>1200</v>
      </c>
      <c r="E257" s="11">
        <v>71</v>
      </c>
      <c r="F257" s="11">
        <v>14</v>
      </c>
      <c r="G257" s="11">
        <v>1</v>
      </c>
      <c r="H257" s="11">
        <v>26</v>
      </c>
      <c r="I257" s="11">
        <v>1</v>
      </c>
      <c r="J257" s="11">
        <v>4</v>
      </c>
      <c r="K257" s="11">
        <v>78</v>
      </c>
      <c r="L257" s="11">
        <v>43</v>
      </c>
      <c r="M257" s="11">
        <v>28</v>
      </c>
      <c r="N257" s="11">
        <v>1</v>
      </c>
      <c r="O257" s="11">
        <v>137</v>
      </c>
      <c r="P257" s="11">
        <f t="shared" si="11"/>
        <v>8.1185185185185187</v>
      </c>
      <c r="Q257" s="11">
        <f t="shared" si="12"/>
        <v>5.6829629629629625</v>
      </c>
      <c r="R257" s="11">
        <f t="shared" si="13"/>
        <v>5.6829629629629625</v>
      </c>
    </row>
    <row r="258" spans="1:18" s="11" customFormat="1">
      <c r="A258" s="11" t="s">
        <v>1208</v>
      </c>
      <c r="B258" s="11" t="s">
        <v>812</v>
      </c>
      <c r="C258" s="11" t="s">
        <v>1199</v>
      </c>
      <c r="D258" s="11" t="s">
        <v>950</v>
      </c>
      <c r="E258" s="11">
        <v>51</v>
      </c>
      <c r="F258" s="11">
        <v>17</v>
      </c>
      <c r="G258" s="11">
        <v>2</v>
      </c>
      <c r="H258" s="11">
        <v>7</v>
      </c>
      <c r="I258" s="11">
        <v>0</v>
      </c>
      <c r="J258" s="11">
        <v>6</v>
      </c>
      <c r="K258" s="11">
        <v>49</v>
      </c>
      <c r="L258" s="11">
        <v>35</v>
      </c>
      <c r="M258" s="11">
        <v>22</v>
      </c>
      <c r="N258" s="11">
        <v>7</v>
      </c>
      <c r="O258" s="11">
        <v>137</v>
      </c>
      <c r="P258" s="11">
        <f t="shared" si="11"/>
        <v>8.1185185185185187</v>
      </c>
      <c r="Q258" s="11">
        <f t="shared" si="12"/>
        <v>5.6829629629629625</v>
      </c>
      <c r="R258" s="11">
        <f t="shared" si="13"/>
        <v>5.6829629629629625</v>
      </c>
    </row>
    <row r="259" spans="1:18" s="11" customFormat="1">
      <c r="A259" s="11" t="s">
        <v>1238</v>
      </c>
      <c r="B259" s="11" t="s">
        <v>1013</v>
      </c>
      <c r="C259" s="11" t="s">
        <v>981</v>
      </c>
      <c r="D259" s="11" t="s">
        <v>953</v>
      </c>
      <c r="E259" s="11">
        <v>68</v>
      </c>
      <c r="F259" s="11">
        <v>20</v>
      </c>
      <c r="G259" s="11">
        <v>0</v>
      </c>
      <c r="H259" s="11">
        <v>34</v>
      </c>
      <c r="I259" s="11">
        <v>1</v>
      </c>
      <c r="J259" s="11">
        <v>1</v>
      </c>
      <c r="K259" s="11">
        <v>91</v>
      </c>
      <c r="L259" s="11">
        <v>44</v>
      </c>
      <c r="M259" s="11">
        <v>35</v>
      </c>
      <c r="N259" s="11">
        <v>3</v>
      </c>
      <c r="O259" s="11">
        <v>136</v>
      </c>
      <c r="P259" s="11">
        <f t="shared" ref="P259:P322" si="14">O259/16.875</f>
        <v>8.0592592592592585</v>
      </c>
      <c r="Q259" s="11">
        <f t="shared" ref="Q259:Q322" si="15">IF(O259 &gt;= 500,P259*1.1,IF(O259 &gt; 400,P259,IF(O259&gt;300,P259*0.9,IF(O259&gt;200,P259*0.8,IF(O259&gt;100,P259*0.7,P259*0.6)))))</f>
        <v>5.6414814814814802</v>
      </c>
      <c r="R259" s="11">
        <f t="shared" ref="R259:R322" si="16">IF(Q259 &lt; 1.5,1,Q259)</f>
        <v>5.6414814814814802</v>
      </c>
    </row>
    <row r="260" spans="1:18" s="11" customFormat="1">
      <c r="A260" s="11" t="s">
        <v>175</v>
      </c>
      <c r="B260" s="11" t="s">
        <v>177</v>
      </c>
      <c r="C260" s="11" t="s">
        <v>1</v>
      </c>
      <c r="D260" s="11" t="s">
        <v>965</v>
      </c>
      <c r="E260" s="11">
        <v>42</v>
      </c>
      <c r="F260" s="11">
        <v>14</v>
      </c>
      <c r="G260" s="11">
        <v>0</v>
      </c>
      <c r="H260" s="11">
        <v>57</v>
      </c>
      <c r="I260" s="11">
        <v>0</v>
      </c>
      <c r="J260" s="11">
        <v>9</v>
      </c>
      <c r="K260" s="11">
        <v>101</v>
      </c>
      <c r="L260" s="11">
        <v>37</v>
      </c>
      <c r="M260" s="11">
        <v>33</v>
      </c>
      <c r="N260" s="11">
        <v>4</v>
      </c>
      <c r="O260" s="11">
        <v>136</v>
      </c>
      <c r="P260" s="11">
        <f t="shared" si="14"/>
        <v>8.0592592592592585</v>
      </c>
      <c r="Q260" s="11">
        <f t="shared" si="15"/>
        <v>5.6414814814814802</v>
      </c>
      <c r="R260" s="11">
        <f t="shared" si="16"/>
        <v>5.6414814814814802</v>
      </c>
    </row>
    <row r="261" spans="1:18" s="11" customFormat="1">
      <c r="A261" s="11" t="s">
        <v>2596</v>
      </c>
      <c r="B261" s="11" t="s">
        <v>232</v>
      </c>
      <c r="C261" s="11" t="s">
        <v>975</v>
      </c>
      <c r="D261" s="11" t="s">
        <v>965</v>
      </c>
      <c r="E261" s="11">
        <v>65</v>
      </c>
      <c r="F261" s="11">
        <v>21</v>
      </c>
      <c r="G261" s="11">
        <v>5</v>
      </c>
      <c r="H261" s="11">
        <v>20</v>
      </c>
      <c r="I261" s="11">
        <v>3</v>
      </c>
      <c r="J261" s="11">
        <v>4</v>
      </c>
      <c r="K261" s="11">
        <v>96</v>
      </c>
      <c r="L261" s="11">
        <v>35</v>
      </c>
      <c r="M261" s="11">
        <v>34</v>
      </c>
      <c r="N261" s="11">
        <v>6</v>
      </c>
      <c r="O261" s="11">
        <v>134</v>
      </c>
      <c r="P261" s="11">
        <f t="shared" si="14"/>
        <v>7.9407407407407407</v>
      </c>
      <c r="Q261" s="11">
        <f t="shared" si="15"/>
        <v>5.5585185185185182</v>
      </c>
      <c r="R261" s="11">
        <f t="shared" si="16"/>
        <v>5.5585185185185182</v>
      </c>
    </row>
    <row r="262" spans="1:18" s="11" customFormat="1">
      <c r="A262" s="11" t="s">
        <v>2511</v>
      </c>
      <c r="B262" s="11" t="s">
        <v>1451</v>
      </c>
      <c r="C262" s="11" t="s">
        <v>1199</v>
      </c>
      <c r="D262" s="11" t="s">
        <v>971</v>
      </c>
      <c r="E262" s="11">
        <v>55</v>
      </c>
      <c r="F262" s="11">
        <v>17</v>
      </c>
      <c r="G262" s="11">
        <v>2</v>
      </c>
      <c r="H262" s="11">
        <v>23</v>
      </c>
      <c r="I262" s="11">
        <v>2</v>
      </c>
      <c r="J262" s="11">
        <v>14</v>
      </c>
      <c r="K262" s="11">
        <v>117</v>
      </c>
      <c r="L262" s="11">
        <v>34</v>
      </c>
      <c r="M262" s="11">
        <v>43</v>
      </c>
      <c r="N262" s="11">
        <v>1</v>
      </c>
      <c r="O262" s="11">
        <v>133</v>
      </c>
      <c r="P262" s="11">
        <f t="shared" si="14"/>
        <v>7.8814814814814813</v>
      </c>
      <c r="Q262" s="11">
        <f t="shared" si="15"/>
        <v>5.5170370370370367</v>
      </c>
      <c r="R262" s="11">
        <f t="shared" si="16"/>
        <v>5.5170370370370367</v>
      </c>
    </row>
    <row r="263" spans="1:18" s="11" customFormat="1">
      <c r="A263" s="11" t="s">
        <v>1579</v>
      </c>
      <c r="B263" s="11" t="s">
        <v>67</v>
      </c>
      <c r="C263" s="11" t="s">
        <v>2</v>
      </c>
      <c r="D263" s="11" t="s">
        <v>950</v>
      </c>
      <c r="E263" s="11">
        <v>53</v>
      </c>
      <c r="F263" s="11">
        <v>6</v>
      </c>
      <c r="G263" s="11">
        <v>1</v>
      </c>
      <c r="H263" s="11">
        <v>22</v>
      </c>
      <c r="I263" s="11">
        <v>0</v>
      </c>
      <c r="J263" s="11">
        <v>7</v>
      </c>
      <c r="K263" s="11">
        <v>62</v>
      </c>
      <c r="L263" s="11">
        <v>45</v>
      </c>
      <c r="M263" s="11">
        <v>19</v>
      </c>
      <c r="N263" s="11">
        <v>12</v>
      </c>
      <c r="O263" s="11">
        <v>132</v>
      </c>
      <c r="P263" s="11">
        <f t="shared" si="14"/>
        <v>7.822222222222222</v>
      </c>
      <c r="Q263" s="11">
        <f t="shared" si="15"/>
        <v>5.4755555555555553</v>
      </c>
      <c r="R263" s="11">
        <f t="shared" si="16"/>
        <v>5.4755555555555553</v>
      </c>
    </row>
    <row r="264" spans="1:18" s="11" customFormat="1">
      <c r="A264" s="11" t="s">
        <v>1636</v>
      </c>
      <c r="B264" s="11" t="s">
        <v>1637</v>
      </c>
      <c r="C264" s="11" t="s">
        <v>979</v>
      </c>
      <c r="D264" s="11" t="s">
        <v>946</v>
      </c>
      <c r="E264" s="11">
        <v>38</v>
      </c>
      <c r="F264" s="11">
        <v>7</v>
      </c>
      <c r="G264" s="11">
        <v>2</v>
      </c>
      <c r="H264" s="11">
        <v>21</v>
      </c>
      <c r="I264" s="11">
        <v>2</v>
      </c>
      <c r="J264" s="11">
        <v>8</v>
      </c>
      <c r="K264" s="11">
        <v>41</v>
      </c>
      <c r="L264" s="11">
        <v>29</v>
      </c>
      <c r="M264" s="11">
        <v>32</v>
      </c>
      <c r="N264" s="11">
        <v>2</v>
      </c>
      <c r="O264" s="11">
        <v>131</v>
      </c>
      <c r="P264" s="11">
        <f t="shared" si="14"/>
        <v>7.7629629629629626</v>
      </c>
      <c r="Q264" s="11">
        <f t="shared" si="15"/>
        <v>5.4340740740740738</v>
      </c>
      <c r="R264" s="11">
        <f t="shared" si="16"/>
        <v>5.4340740740740738</v>
      </c>
    </row>
    <row r="265" spans="1:18" s="11" customFormat="1">
      <c r="A265" s="11" t="s">
        <v>316</v>
      </c>
      <c r="B265" s="11" t="s">
        <v>984</v>
      </c>
      <c r="C265" s="11" t="s">
        <v>975</v>
      </c>
      <c r="D265" s="11" t="s">
        <v>959</v>
      </c>
      <c r="E265" s="11">
        <v>35</v>
      </c>
      <c r="F265" s="11">
        <v>6</v>
      </c>
      <c r="G265" s="11">
        <v>1</v>
      </c>
      <c r="H265" s="11">
        <v>27</v>
      </c>
      <c r="I265" s="11">
        <v>0</v>
      </c>
      <c r="J265" s="11">
        <v>6</v>
      </c>
      <c r="K265" s="11">
        <v>28</v>
      </c>
      <c r="L265" s="11">
        <v>33</v>
      </c>
      <c r="M265" s="11">
        <v>23</v>
      </c>
      <c r="N265" s="11">
        <v>2</v>
      </c>
      <c r="O265" s="11">
        <v>131</v>
      </c>
      <c r="P265" s="11">
        <f t="shared" si="14"/>
        <v>7.7629629629629626</v>
      </c>
      <c r="Q265" s="11">
        <f t="shared" si="15"/>
        <v>5.4340740740740738</v>
      </c>
      <c r="R265" s="11">
        <f t="shared" si="16"/>
        <v>5.4340740740740738</v>
      </c>
    </row>
    <row r="266" spans="1:18" s="11" customFormat="1">
      <c r="A266" s="11" t="s">
        <v>1814</v>
      </c>
      <c r="B266" s="11" t="s">
        <v>2420</v>
      </c>
      <c r="C266" s="11" t="s">
        <v>979</v>
      </c>
      <c r="D266" s="11" t="s">
        <v>1200</v>
      </c>
      <c r="E266" s="11">
        <v>49</v>
      </c>
      <c r="F266" s="11">
        <v>17</v>
      </c>
      <c r="G266" s="11">
        <v>4</v>
      </c>
      <c r="H266" s="11">
        <v>13</v>
      </c>
      <c r="I266" s="11">
        <v>1</v>
      </c>
      <c r="J266" s="11">
        <v>3</v>
      </c>
      <c r="K266" s="11">
        <v>57</v>
      </c>
      <c r="L266" s="11">
        <v>31</v>
      </c>
      <c r="M266" s="11">
        <v>32</v>
      </c>
      <c r="N266" s="11">
        <v>5</v>
      </c>
      <c r="O266" s="11">
        <v>130</v>
      </c>
      <c r="P266" s="11">
        <f t="shared" si="14"/>
        <v>7.7037037037037033</v>
      </c>
      <c r="Q266" s="11">
        <f t="shared" si="15"/>
        <v>5.3925925925925924</v>
      </c>
      <c r="R266" s="11">
        <f t="shared" si="16"/>
        <v>5.3925925925925924</v>
      </c>
    </row>
    <row r="267" spans="1:18" s="11" customFormat="1">
      <c r="A267" s="11" t="s">
        <v>1101</v>
      </c>
      <c r="B267" s="11" t="s">
        <v>398</v>
      </c>
      <c r="C267" s="11" t="s">
        <v>976</v>
      </c>
      <c r="D267" s="11" t="s">
        <v>968</v>
      </c>
      <c r="E267" s="11">
        <v>41</v>
      </c>
      <c r="F267" s="11">
        <v>15</v>
      </c>
      <c r="G267" s="11">
        <v>3</v>
      </c>
      <c r="H267" s="11">
        <v>25</v>
      </c>
      <c r="I267" s="11">
        <v>1</v>
      </c>
      <c r="J267" s="11">
        <v>4</v>
      </c>
      <c r="K267" s="11">
        <v>60</v>
      </c>
      <c r="L267" s="11">
        <v>29</v>
      </c>
      <c r="M267" s="11">
        <v>33</v>
      </c>
      <c r="N267" s="11">
        <v>7</v>
      </c>
      <c r="O267" s="11">
        <v>129</v>
      </c>
      <c r="P267" s="11">
        <f t="shared" si="14"/>
        <v>7.6444444444444448</v>
      </c>
      <c r="Q267" s="11">
        <f t="shared" si="15"/>
        <v>5.3511111111111109</v>
      </c>
      <c r="R267" s="11">
        <f t="shared" si="16"/>
        <v>5.3511111111111109</v>
      </c>
    </row>
    <row r="268" spans="1:18" s="11" customFormat="1">
      <c r="A268" s="11" t="s">
        <v>1035</v>
      </c>
      <c r="B268" s="11" t="s">
        <v>483</v>
      </c>
      <c r="C268" s="11" t="s">
        <v>976</v>
      </c>
      <c r="D268" s="11" t="s">
        <v>958</v>
      </c>
      <c r="E268" s="11">
        <v>40</v>
      </c>
      <c r="F268" s="11">
        <v>9</v>
      </c>
      <c r="G268" s="11">
        <v>4</v>
      </c>
      <c r="H268" s="11">
        <v>21</v>
      </c>
      <c r="I268" s="11">
        <v>6</v>
      </c>
      <c r="J268" s="11">
        <v>2</v>
      </c>
      <c r="K268" s="11">
        <v>45</v>
      </c>
      <c r="L268" s="11">
        <v>30</v>
      </c>
      <c r="M268" s="11">
        <v>17</v>
      </c>
      <c r="N268" s="11">
        <v>34</v>
      </c>
      <c r="O268" s="11">
        <v>129</v>
      </c>
      <c r="P268" s="11">
        <f t="shared" si="14"/>
        <v>7.6444444444444448</v>
      </c>
      <c r="Q268" s="11">
        <f t="shared" si="15"/>
        <v>5.3511111111111109</v>
      </c>
      <c r="R268" s="11">
        <f t="shared" si="16"/>
        <v>5.3511111111111109</v>
      </c>
    </row>
    <row r="269" spans="1:18" s="11" customFormat="1">
      <c r="A269" s="11" t="s">
        <v>555</v>
      </c>
      <c r="B269" s="11" t="s">
        <v>556</v>
      </c>
      <c r="C269" s="11" t="s">
        <v>2</v>
      </c>
      <c r="D269" s="11" t="s">
        <v>968</v>
      </c>
      <c r="E269" s="11">
        <v>42</v>
      </c>
      <c r="F269" s="11">
        <v>20</v>
      </c>
      <c r="G269" s="11">
        <v>1</v>
      </c>
      <c r="H269" s="11">
        <v>40</v>
      </c>
      <c r="I269" s="11">
        <v>3</v>
      </c>
      <c r="J269" s="11">
        <v>10</v>
      </c>
      <c r="K269" s="11">
        <v>105</v>
      </c>
      <c r="L269" s="11">
        <v>40</v>
      </c>
      <c r="M269" s="11">
        <v>24</v>
      </c>
      <c r="N269" s="11">
        <v>7</v>
      </c>
      <c r="O269" s="11">
        <v>128</v>
      </c>
      <c r="P269" s="11">
        <f t="shared" si="14"/>
        <v>7.5851851851851855</v>
      </c>
      <c r="Q269" s="11">
        <f t="shared" si="15"/>
        <v>5.3096296296296295</v>
      </c>
      <c r="R269" s="11">
        <f t="shared" si="16"/>
        <v>5.3096296296296295</v>
      </c>
    </row>
    <row r="270" spans="1:18" s="11" customFormat="1">
      <c r="A270" s="11" t="s">
        <v>1596</v>
      </c>
      <c r="B270" s="11" t="s">
        <v>203</v>
      </c>
      <c r="C270" s="11" t="s">
        <v>975</v>
      </c>
      <c r="D270" s="11" t="s">
        <v>977</v>
      </c>
      <c r="E270" s="11">
        <v>46</v>
      </c>
      <c r="F270" s="11">
        <v>10</v>
      </c>
      <c r="G270" s="11">
        <v>4</v>
      </c>
      <c r="H270" s="11">
        <v>17</v>
      </c>
      <c r="I270" s="11">
        <v>2</v>
      </c>
      <c r="J270" s="11">
        <v>3</v>
      </c>
      <c r="K270" s="11">
        <v>44</v>
      </c>
      <c r="L270" s="11">
        <v>40</v>
      </c>
      <c r="M270" s="11">
        <v>22</v>
      </c>
      <c r="N270" s="11">
        <v>5</v>
      </c>
      <c r="O270" s="11">
        <v>128</v>
      </c>
      <c r="P270" s="11">
        <f t="shared" si="14"/>
        <v>7.5851851851851855</v>
      </c>
      <c r="Q270" s="11">
        <f t="shared" si="15"/>
        <v>5.3096296296296295</v>
      </c>
      <c r="R270" s="11">
        <f t="shared" si="16"/>
        <v>5.3096296296296295</v>
      </c>
    </row>
    <row r="271" spans="1:18" s="11" customFormat="1">
      <c r="A271" s="11" t="s">
        <v>1021</v>
      </c>
      <c r="B271" s="11" t="s">
        <v>226</v>
      </c>
      <c r="C271" s="11" t="s">
        <v>975</v>
      </c>
      <c r="D271" s="11" t="s">
        <v>962</v>
      </c>
      <c r="E271" s="11">
        <v>39</v>
      </c>
      <c r="F271" s="11">
        <v>17</v>
      </c>
      <c r="G271" s="11">
        <v>0</v>
      </c>
      <c r="H271" s="11">
        <v>27</v>
      </c>
      <c r="I271" s="11">
        <v>0</v>
      </c>
      <c r="J271" s="11">
        <v>9</v>
      </c>
      <c r="K271" s="11">
        <v>79</v>
      </c>
      <c r="L271" s="11">
        <v>33</v>
      </c>
      <c r="M271" s="11">
        <v>35</v>
      </c>
      <c r="N271" s="11">
        <v>3</v>
      </c>
      <c r="O271" s="11">
        <v>128</v>
      </c>
      <c r="P271" s="11">
        <f t="shared" si="14"/>
        <v>7.5851851851851855</v>
      </c>
      <c r="Q271" s="11">
        <f t="shared" si="15"/>
        <v>5.3096296296296295</v>
      </c>
      <c r="R271" s="11">
        <f t="shared" si="16"/>
        <v>5.3096296296296295</v>
      </c>
    </row>
    <row r="272" spans="1:18" s="11" customFormat="1">
      <c r="A272" s="11" t="s">
        <v>324</v>
      </c>
      <c r="B272" s="11" t="s">
        <v>191</v>
      </c>
      <c r="C272" s="11" t="s">
        <v>976</v>
      </c>
      <c r="D272" s="11" t="s">
        <v>961</v>
      </c>
      <c r="E272" s="11">
        <v>50</v>
      </c>
      <c r="F272" s="11">
        <v>15</v>
      </c>
      <c r="G272" s="11">
        <v>0</v>
      </c>
      <c r="H272" s="11">
        <v>22</v>
      </c>
      <c r="I272" s="11">
        <v>0</v>
      </c>
      <c r="J272" s="11">
        <v>6</v>
      </c>
      <c r="K272" s="11">
        <v>76</v>
      </c>
      <c r="L272" s="11">
        <v>35</v>
      </c>
      <c r="M272" s="11">
        <v>33</v>
      </c>
      <c r="N272" s="11">
        <v>9</v>
      </c>
      <c r="O272" s="11">
        <v>127</v>
      </c>
      <c r="P272" s="11">
        <f t="shared" si="14"/>
        <v>7.5259259259259261</v>
      </c>
      <c r="Q272" s="11">
        <f t="shared" si="15"/>
        <v>5.268148148148148</v>
      </c>
      <c r="R272" s="11">
        <f t="shared" si="16"/>
        <v>5.268148148148148</v>
      </c>
    </row>
    <row r="273" spans="1:18" s="11" customFormat="1">
      <c r="A273" s="11" t="s">
        <v>1409</v>
      </c>
      <c r="B273" s="11" t="s">
        <v>335</v>
      </c>
      <c r="C273" s="11" t="s">
        <v>1</v>
      </c>
      <c r="D273" s="11" t="s">
        <v>969</v>
      </c>
      <c r="E273" s="11">
        <v>43</v>
      </c>
      <c r="F273" s="11">
        <v>10</v>
      </c>
      <c r="G273" s="11">
        <v>1</v>
      </c>
      <c r="H273" s="11">
        <v>12</v>
      </c>
      <c r="I273" s="11">
        <v>0</v>
      </c>
      <c r="J273" s="11">
        <v>5</v>
      </c>
      <c r="K273" s="11">
        <v>29</v>
      </c>
      <c r="L273" s="11">
        <v>27</v>
      </c>
      <c r="M273" s="11">
        <v>26</v>
      </c>
      <c r="N273" s="11">
        <v>1</v>
      </c>
      <c r="O273" s="11">
        <v>123</v>
      </c>
      <c r="P273" s="11">
        <f t="shared" si="14"/>
        <v>7.2888888888888888</v>
      </c>
      <c r="Q273" s="11">
        <f t="shared" si="15"/>
        <v>5.1022222222222222</v>
      </c>
      <c r="R273" s="11">
        <f t="shared" si="16"/>
        <v>5.1022222222222222</v>
      </c>
    </row>
    <row r="274" spans="1:18" s="11" customFormat="1">
      <c r="A274" s="11" t="s">
        <v>1613</v>
      </c>
      <c r="B274" s="11" t="s">
        <v>1572</v>
      </c>
      <c r="C274" s="11" t="s">
        <v>975</v>
      </c>
      <c r="D274" s="11" t="s">
        <v>969</v>
      </c>
      <c r="E274" s="11">
        <v>37</v>
      </c>
      <c r="F274" s="11">
        <v>11</v>
      </c>
      <c r="G274" s="11">
        <v>0</v>
      </c>
      <c r="H274" s="11">
        <v>33</v>
      </c>
      <c r="I274" s="11">
        <v>0</v>
      </c>
      <c r="J274" s="11">
        <v>14</v>
      </c>
      <c r="K274" s="11">
        <v>91</v>
      </c>
      <c r="L274" s="11">
        <v>36</v>
      </c>
      <c r="M274" s="11">
        <v>30</v>
      </c>
      <c r="N274" s="11">
        <v>0</v>
      </c>
      <c r="O274" s="11">
        <v>123</v>
      </c>
      <c r="P274" s="11">
        <f t="shared" si="14"/>
        <v>7.2888888888888888</v>
      </c>
      <c r="Q274" s="11">
        <f t="shared" si="15"/>
        <v>5.1022222222222222</v>
      </c>
      <c r="R274" s="11">
        <f t="shared" si="16"/>
        <v>5.1022222222222222</v>
      </c>
    </row>
    <row r="275" spans="1:18" s="11" customFormat="1">
      <c r="A275" s="11" t="s">
        <v>147</v>
      </c>
      <c r="B275" s="11" t="s">
        <v>232</v>
      </c>
      <c r="C275" s="11" t="s">
        <v>1</v>
      </c>
      <c r="D275" s="11" t="s">
        <v>968</v>
      </c>
      <c r="E275" s="11">
        <v>48</v>
      </c>
      <c r="F275" s="11">
        <v>12</v>
      </c>
      <c r="G275" s="11">
        <v>1</v>
      </c>
      <c r="H275" s="11">
        <v>32</v>
      </c>
      <c r="I275" s="11">
        <v>2</v>
      </c>
      <c r="J275" s="11">
        <v>18</v>
      </c>
      <c r="K275" s="11">
        <v>138</v>
      </c>
      <c r="L275" s="11">
        <v>36</v>
      </c>
      <c r="M275" s="11">
        <v>48</v>
      </c>
      <c r="N275" s="11">
        <v>0</v>
      </c>
      <c r="O275" s="11">
        <v>123</v>
      </c>
      <c r="P275" s="11">
        <f t="shared" si="14"/>
        <v>7.2888888888888888</v>
      </c>
      <c r="Q275" s="11">
        <f t="shared" si="15"/>
        <v>5.1022222222222222</v>
      </c>
      <c r="R275" s="11">
        <f t="shared" si="16"/>
        <v>5.1022222222222222</v>
      </c>
    </row>
    <row r="276" spans="1:18" s="11" customFormat="1">
      <c r="A276" s="11" t="s">
        <v>310</v>
      </c>
      <c r="B276" s="11" t="s">
        <v>100</v>
      </c>
      <c r="C276" s="11" t="s">
        <v>949</v>
      </c>
      <c r="D276" s="11" t="s">
        <v>964</v>
      </c>
      <c r="E276" s="11">
        <v>41</v>
      </c>
      <c r="F276" s="11">
        <v>12</v>
      </c>
      <c r="G276" s="11">
        <v>0</v>
      </c>
      <c r="H276" s="11">
        <v>38</v>
      </c>
      <c r="I276" s="11">
        <v>1</v>
      </c>
      <c r="J276" s="11">
        <v>3</v>
      </c>
      <c r="K276" s="11">
        <v>45</v>
      </c>
      <c r="L276" s="11">
        <v>31</v>
      </c>
      <c r="M276" s="11">
        <v>21</v>
      </c>
      <c r="N276" s="11">
        <v>2</v>
      </c>
      <c r="O276" s="11">
        <v>123</v>
      </c>
      <c r="P276" s="11">
        <f t="shared" si="14"/>
        <v>7.2888888888888888</v>
      </c>
      <c r="Q276" s="11">
        <f t="shared" si="15"/>
        <v>5.1022222222222222</v>
      </c>
      <c r="R276" s="11">
        <f t="shared" si="16"/>
        <v>5.1022222222222222</v>
      </c>
    </row>
    <row r="277" spans="1:18" s="11" customFormat="1">
      <c r="A277" s="11" t="s">
        <v>260</v>
      </c>
      <c r="B277" s="11" t="s">
        <v>261</v>
      </c>
      <c r="C277" s="11" t="s">
        <v>978</v>
      </c>
      <c r="D277" s="11" t="s">
        <v>967</v>
      </c>
      <c r="E277" s="11">
        <v>32</v>
      </c>
      <c r="F277" s="11">
        <v>8</v>
      </c>
      <c r="G277" s="11">
        <v>1</v>
      </c>
      <c r="H277" s="11">
        <v>32</v>
      </c>
      <c r="I277" s="11">
        <v>0</v>
      </c>
      <c r="J277" s="11">
        <v>12</v>
      </c>
      <c r="K277" s="11">
        <v>79</v>
      </c>
      <c r="L277" s="11">
        <v>31</v>
      </c>
      <c r="M277" s="11">
        <v>37</v>
      </c>
      <c r="N277" s="11">
        <v>2</v>
      </c>
      <c r="O277" s="11">
        <v>122</v>
      </c>
      <c r="P277" s="11">
        <f t="shared" si="14"/>
        <v>7.2296296296296294</v>
      </c>
      <c r="Q277" s="11">
        <f t="shared" si="15"/>
        <v>5.0607407407407399</v>
      </c>
      <c r="R277" s="11">
        <f t="shared" si="16"/>
        <v>5.0607407407407399</v>
      </c>
    </row>
    <row r="278" spans="1:18" s="11" customFormat="1">
      <c r="A278" s="11" t="s">
        <v>1609</v>
      </c>
      <c r="B278" s="11" t="s">
        <v>1610</v>
      </c>
      <c r="C278" s="11" t="s">
        <v>981</v>
      </c>
      <c r="D278" s="11" t="s">
        <v>957</v>
      </c>
      <c r="E278" s="11">
        <v>43</v>
      </c>
      <c r="F278" s="11">
        <v>6</v>
      </c>
      <c r="G278" s="11">
        <v>5</v>
      </c>
      <c r="H278" s="11">
        <v>32</v>
      </c>
      <c r="I278" s="11">
        <v>1</v>
      </c>
      <c r="J278" s="11">
        <v>1</v>
      </c>
      <c r="K278" s="11">
        <v>41</v>
      </c>
      <c r="L278" s="11">
        <v>27</v>
      </c>
      <c r="M278" s="11">
        <v>24</v>
      </c>
      <c r="N278" s="11">
        <v>7</v>
      </c>
      <c r="O278" s="11">
        <v>122</v>
      </c>
      <c r="P278" s="11">
        <f t="shared" si="14"/>
        <v>7.2296296296296294</v>
      </c>
      <c r="Q278" s="11">
        <f t="shared" si="15"/>
        <v>5.0607407407407399</v>
      </c>
      <c r="R278" s="11">
        <f t="shared" si="16"/>
        <v>5.0607407407407399</v>
      </c>
    </row>
    <row r="279" spans="1:18" s="11" customFormat="1">
      <c r="A279" s="11" t="s">
        <v>1623</v>
      </c>
      <c r="B279" s="11" t="s">
        <v>34</v>
      </c>
      <c r="C279" s="11" t="s">
        <v>976</v>
      </c>
      <c r="D279" s="11" t="s">
        <v>950</v>
      </c>
      <c r="E279" s="11">
        <v>72</v>
      </c>
      <c r="F279" s="11">
        <v>17</v>
      </c>
      <c r="G279" s="11">
        <v>1</v>
      </c>
      <c r="H279" s="11">
        <v>21</v>
      </c>
      <c r="I279" s="11">
        <v>11</v>
      </c>
      <c r="J279" s="11">
        <v>8</v>
      </c>
      <c r="K279" s="11">
        <v>127</v>
      </c>
      <c r="L279" s="11">
        <v>46</v>
      </c>
      <c r="M279" s="11">
        <v>41</v>
      </c>
      <c r="N279" s="11">
        <v>11</v>
      </c>
      <c r="O279" s="11">
        <v>122</v>
      </c>
      <c r="P279" s="11">
        <f t="shared" si="14"/>
        <v>7.2296296296296294</v>
      </c>
      <c r="Q279" s="11">
        <f t="shared" si="15"/>
        <v>5.0607407407407399</v>
      </c>
      <c r="R279" s="11">
        <f t="shared" si="16"/>
        <v>5.0607407407407399</v>
      </c>
    </row>
    <row r="280" spans="1:18" s="11" customFormat="1">
      <c r="A280" s="11" t="s">
        <v>2484</v>
      </c>
      <c r="B280" s="11" t="s">
        <v>2485</v>
      </c>
      <c r="C280" s="11" t="s">
        <v>2</v>
      </c>
      <c r="D280" s="11" t="s">
        <v>968</v>
      </c>
      <c r="E280" s="11">
        <v>50</v>
      </c>
      <c r="F280" s="11">
        <v>11</v>
      </c>
      <c r="G280" s="11">
        <v>2</v>
      </c>
      <c r="H280" s="11">
        <v>10</v>
      </c>
      <c r="I280" s="11">
        <v>1</v>
      </c>
      <c r="J280" s="11">
        <v>6</v>
      </c>
      <c r="K280" s="11">
        <v>42</v>
      </c>
      <c r="L280" s="11">
        <v>29</v>
      </c>
      <c r="M280" s="11">
        <v>21</v>
      </c>
      <c r="N280" s="11">
        <v>2</v>
      </c>
      <c r="O280" s="11">
        <v>121</v>
      </c>
      <c r="P280" s="11">
        <f t="shared" si="14"/>
        <v>7.1703703703703701</v>
      </c>
      <c r="Q280" s="11">
        <f t="shared" si="15"/>
        <v>5.0192592592592584</v>
      </c>
      <c r="R280" s="11">
        <f t="shared" si="16"/>
        <v>5.0192592592592584</v>
      </c>
    </row>
    <row r="281" spans="1:18" s="11" customFormat="1">
      <c r="A281" s="11" t="s">
        <v>183</v>
      </c>
      <c r="B281" s="11" t="s">
        <v>184</v>
      </c>
      <c r="C281" s="11" t="s">
        <v>2</v>
      </c>
      <c r="D281" s="11" t="s">
        <v>957</v>
      </c>
      <c r="E281" s="11">
        <v>28</v>
      </c>
      <c r="F281" s="11">
        <v>12</v>
      </c>
      <c r="G281" s="11">
        <v>1</v>
      </c>
      <c r="H281" s="11">
        <v>28</v>
      </c>
      <c r="I281" s="11">
        <v>0</v>
      </c>
      <c r="J281" s="11">
        <v>7</v>
      </c>
      <c r="K281" s="11">
        <v>49</v>
      </c>
      <c r="L281" s="11">
        <v>23</v>
      </c>
      <c r="M281" s="11">
        <v>36</v>
      </c>
      <c r="N281" s="11">
        <v>0</v>
      </c>
      <c r="O281" s="11">
        <v>121</v>
      </c>
      <c r="P281" s="11">
        <f t="shared" si="14"/>
        <v>7.1703703703703701</v>
      </c>
      <c r="Q281" s="11">
        <f t="shared" si="15"/>
        <v>5.0192592592592584</v>
      </c>
      <c r="R281" s="11">
        <f t="shared" si="16"/>
        <v>5.0192592592592584</v>
      </c>
    </row>
    <row r="282" spans="1:18" s="11" customFormat="1">
      <c r="A282" s="11" t="s">
        <v>1694</v>
      </c>
      <c r="B282" s="11" t="s">
        <v>1003</v>
      </c>
      <c r="C282" s="11" t="s">
        <v>975</v>
      </c>
      <c r="D282" s="11" t="s">
        <v>1200</v>
      </c>
      <c r="E282" s="11">
        <v>52</v>
      </c>
      <c r="F282" s="11">
        <v>12</v>
      </c>
      <c r="G282" s="11">
        <v>1</v>
      </c>
      <c r="H282" s="11">
        <v>31</v>
      </c>
      <c r="I282" s="11">
        <v>0</v>
      </c>
      <c r="J282" s="11">
        <v>4</v>
      </c>
      <c r="K282" s="11">
        <v>66</v>
      </c>
      <c r="L282" s="11">
        <v>34</v>
      </c>
      <c r="M282" s="11">
        <v>16</v>
      </c>
      <c r="N282" s="11">
        <v>10</v>
      </c>
      <c r="O282" s="11">
        <v>120</v>
      </c>
      <c r="P282" s="11">
        <f t="shared" si="14"/>
        <v>7.1111111111111107</v>
      </c>
      <c r="Q282" s="11">
        <f t="shared" si="15"/>
        <v>4.977777777777777</v>
      </c>
      <c r="R282" s="11">
        <f t="shared" si="16"/>
        <v>4.977777777777777</v>
      </c>
    </row>
    <row r="283" spans="1:18" s="11" customFormat="1">
      <c r="A283" s="11" t="s">
        <v>1244</v>
      </c>
      <c r="B283" s="11" t="s">
        <v>198</v>
      </c>
      <c r="C283" s="11" t="s">
        <v>2</v>
      </c>
      <c r="D283" s="11" t="s">
        <v>959</v>
      </c>
      <c r="E283" s="11">
        <v>57</v>
      </c>
      <c r="F283" s="11">
        <v>15</v>
      </c>
      <c r="G283" s="11">
        <v>1</v>
      </c>
      <c r="H283" s="11">
        <v>8</v>
      </c>
      <c r="I283" s="11">
        <v>3</v>
      </c>
      <c r="J283" s="11">
        <v>2</v>
      </c>
      <c r="K283" s="11">
        <v>34</v>
      </c>
      <c r="L283" s="11">
        <v>25</v>
      </c>
      <c r="M283" s="11">
        <v>22</v>
      </c>
      <c r="N283" s="11">
        <v>4</v>
      </c>
      <c r="O283" s="11">
        <v>120</v>
      </c>
      <c r="P283" s="11">
        <f t="shared" si="14"/>
        <v>7.1111111111111107</v>
      </c>
      <c r="Q283" s="11">
        <f t="shared" si="15"/>
        <v>4.977777777777777</v>
      </c>
      <c r="R283" s="11">
        <f t="shared" si="16"/>
        <v>4.977777777777777</v>
      </c>
    </row>
    <row r="284" spans="1:18" s="11" customFormat="1">
      <c r="A284" s="11" t="s">
        <v>514</v>
      </c>
      <c r="B284" s="11" t="s">
        <v>136</v>
      </c>
      <c r="C284" s="11" t="s">
        <v>949</v>
      </c>
      <c r="D284" s="11" t="s">
        <v>952</v>
      </c>
      <c r="E284" s="11">
        <v>52</v>
      </c>
      <c r="F284" s="11">
        <v>6</v>
      </c>
      <c r="G284" s="11">
        <v>0</v>
      </c>
      <c r="H284" s="11">
        <v>30</v>
      </c>
      <c r="I284" s="11">
        <v>0</v>
      </c>
      <c r="J284" s="11">
        <v>4</v>
      </c>
      <c r="K284" s="11">
        <v>49</v>
      </c>
      <c r="L284" s="11">
        <v>28</v>
      </c>
      <c r="M284" s="11">
        <v>25</v>
      </c>
      <c r="N284" s="11">
        <v>4</v>
      </c>
      <c r="O284" s="11">
        <v>118</v>
      </c>
      <c r="P284" s="11">
        <f t="shared" si="14"/>
        <v>6.9925925925925929</v>
      </c>
      <c r="Q284" s="11">
        <f t="shared" si="15"/>
        <v>4.894814814814815</v>
      </c>
      <c r="R284" s="11">
        <f t="shared" si="16"/>
        <v>4.894814814814815</v>
      </c>
    </row>
    <row r="285" spans="1:18" s="11" customFormat="1">
      <c r="A285" s="11" t="s">
        <v>448</v>
      </c>
      <c r="B285" s="11" t="s">
        <v>219</v>
      </c>
      <c r="C285" s="11" t="s">
        <v>981</v>
      </c>
      <c r="D285" s="11" t="s">
        <v>964</v>
      </c>
      <c r="E285" s="11">
        <v>58</v>
      </c>
      <c r="F285" s="11">
        <v>15</v>
      </c>
      <c r="G285" s="11">
        <v>0</v>
      </c>
      <c r="H285" s="11">
        <v>33</v>
      </c>
      <c r="I285" s="11">
        <v>3</v>
      </c>
      <c r="J285" s="11">
        <v>2</v>
      </c>
      <c r="K285" s="11">
        <v>67</v>
      </c>
      <c r="L285" s="11">
        <v>34</v>
      </c>
      <c r="M285" s="11">
        <v>21</v>
      </c>
      <c r="N285" s="11">
        <v>3</v>
      </c>
      <c r="O285" s="11">
        <v>117</v>
      </c>
      <c r="P285" s="11">
        <f t="shared" si="14"/>
        <v>6.9333333333333336</v>
      </c>
      <c r="Q285" s="11">
        <f t="shared" si="15"/>
        <v>4.8533333333333335</v>
      </c>
      <c r="R285" s="11">
        <f t="shared" si="16"/>
        <v>4.8533333333333335</v>
      </c>
    </row>
    <row r="286" spans="1:18" s="11" customFormat="1">
      <c r="A286" s="11" t="s">
        <v>696</v>
      </c>
      <c r="B286" s="11" t="s">
        <v>1624</v>
      </c>
      <c r="C286" s="11" t="s">
        <v>976</v>
      </c>
      <c r="D286" s="11" t="s">
        <v>977</v>
      </c>
      <c r="E286" s="11">
        <v>52</v>
      </c>
      <c r="F286" s="11">
        <v>7</v>
      </c>
      <c r="G286" s="11">
        <v>3</v>
      </c>
      <c r="H286" s="11">
        <v>9</v>
      </c>
      <c r="I286" s="11">
        <v>3</v>
      </c>
      <c r="J286" s="11">
        <v>7</v>
      </c>
      <c r="K286" s="11">
        <v>59</v>
      </c>
      <c r="L286" s="11">
        <v>31</v>
      </c>
      <c r="M286" s="11">
        <v>31</v>
      </c>
      <c r="N286" s="11">
        <v>3</v>
      </c>
      <c r="O286" s="11">
        <v>115</v>
      </c>
      <c r="P286" s="11">
        <f t="shared" si="14"/>
        <v>6.8148148148148149</v>
      </c>
      <c r="Q286" s="11">
        <f t="shared" si="15"/>
        <v>4.7703703703703697</v>
      </c>
      <c r="R286" s="11">
        <f t="shared" si="16"/>
        <v>4.7703703703703697</v>
      </c>
    </row>
    <row r="287" spans="1:18" s="11" customFormat="1">
      <c r="A287" s="11" t="s">
        <v>175</v>
      </c>
      <c r="B287" s="11" t="s">
        <v>2801</v>
      </c>
      <c r="C287" s="11" t="s">
        <v>975</v>
      </c>
      <c r="D287" s="11" t="s">
        <v>968</v>
      </c>
      <c r="E287" s="11">
        <v>17</v>
      </c>
      <c r="F287" s="11">
        <v>10</v>
      </c>
      <c r="G287" s="11">
        <v>0</v>
      </c>
      <c r="H287" s="11">
        <v>11</v>
      </c>
      <c r="I287" s="11">
        <v>0</v>
      </c>
      <c r="J287" s="11">
        <v>11</v>
      </c>
      <c r="K287" s="11">
        <v>34</v>
      </c>
      <c r="L287" s="11">
        <v>27</v>
      </c>
      <c r="M287" s="11">
        <v>27</v>
      </c>
      <c r="N287" s="11">
        <v>3</v>
      </c>
      <c r="O287" s="11">
        <v>115</v>
      </c>
      <c r="P287" s="11">
        <f t="shared" si="14"/>
        <v>6.8148148148148149</v>
      </c>
      <c r="Q287" s="11">
        <f t="shared" si="15"/>
        <v>4.7703703703703697</v>
      </c>
      <c r="R287" s="11">
        <f t="shared" si="16"/>
        <v>4.7703703703703697</v>
      </c>
    </row>
    <row r="288" spans="1:18" s="11" customFormat="1">
      <c r="A288" s="11" t="s">
        <v>399</v>
      </c>
      <c r="B288" s="11" t="s">
        <v>99</v>
      </c>
      <c r="C288" s="11" t="s">
        <v>975</v>
      </c>
      <c r="D288" s="11" t="s">
        <v>945</v>
      </c>
      <c r="E288" s="11">
        <v>41</v>
      </c>
      <c r="F288" s="11">
        <v>13</v>
      </c>
      <c r="G288" s="11">
        <v>0</v>
      </c>
      <c r="H288" s="11">
        <v>21</v>
      </c>
      <c r="I288" s="11">
        <v>0</v>
      </c>
      <c r="J288" s="11">
        <v>13</v>
      </c>
      <c r="K288" s="11">
        <v>87</v>
      </c>
      <c r="L288" s="11">
        <v>34</v>
      </c>
      <c r="M288" s="11">
        <v>27</v>
      </c>
      <c r="N288" s="11">
        <v>0</v>
      </c>
      <c r="O288" s="11">
        <v>114</v>
      </c>
      <c r="P288" s="11">
        <f t="shared" si="14"/>
        <v>6.7555555555555555</v>
      </c>
      <c r="Q288" s="11">
        <f t="shared" si="15"/>
        <v>4.7288888888888883</v>
      </c>
      <c r="R288" s="11">
        <f t="shared" si="16"/>
        <v>4.7288888888888883</v>
      </c>
    </row>
    <row r="289" spans="1:18" s="11" customFormat="1">
      <c r="A289" s="11" t="s">
        <v>308</v>
      </c>
      <c r="B289" s="11" t="s">
        <v>403</v>
      </c>
      <c r="C289" s="11" t="s">
        <v>975</v>
      </c>
      <c r="D289" s="11" t="s">
        <v>955</v>
      </c>
      <c r="E289" s="11">
        <v>32</v>
      </c>
      <c r="F289" s="11">
        <v>12</v>
      </c>
      <c r="G289" s="11">
        <v>0</v>
      </c>
      <c r="H289" s="11">
        <v>27</v>
      </c>
      <c r="I289" s="11">
        <v>1</v>
      </c>
      <c r="J289" s="11">
        <v>7</v>
      </c>
      <c r="K289" s="11">
        <v>53</v>
      </c>
      <c r="L289" s="11">
        <v>24</v>
      </c>
      <c r="M289" s="11">
        <v>32</v>
      </c>
      <c r="N289" s="11">
        <v>0</v>
      </c>
      <c r="O289" s="11">
        <v>113</v>
      </c>
      <c r="P289" s="11">
        <f t="shared" si="14"/>
        <v>6.6962962962962962</v>
      </c>
      <c r="Q289" s="11">
        <f t="shared" si="15"/>
        <v>4.6874074074074068</v>
      </c>
      <c r="R289" s="11">
        <f t="shared" si="16"/>
        <v>4.6874074074074068</v>
      </c>
    </row>
    <row r="290" spans="1:18" s="11" customFormat="1">
      <c r="A290" s="11" t="s">
        <v>1630</v>
      </c>
      <c r="B290" s="11" t="s">
        <v>1631</v>
      </c>
      <c r="C290" s="11" t="s">
        <v>2</v>
      </c>
      <c r="D290" s="11" t="s">
        <v>956</v>
      </c>
      <c r="E290" s="11">
        <v>50</v>
      </c>
      <c r="F290" s="11">
        <v>11</v>
      </c>
      <c r="G290" s="11">
        <v>0</v>
      </c>
      <c r="H290" s="11">
        <v>26</v>
      </c>
      <c r="I290" s="11">
        <v>4</v>
      </c>
      <c r="J290" s="11">
        <v>6</v>
      </c>
      <c r="K290" s="11">
        <v>63</v>
      </c>
      <c r="L290" s="11">
        <v>30</v>
      </c>
      <c r="M290" s="11">
        <v>26</v>
      </c>
      <c r="N290" s="11">
        <v>2</v>
      </c>
      <c r="O290" s="11">
        <v>113</v>
      </c>
      <c r="P290" s="11">
        <f t="shared" si="14"/>
        <v>6.6962962962962962</v>
      </c>
      <c r="Q290" s="11">
        <f t="shared" si="15"/>
        <v>4.6874074074074068</v>
      </c>
      <c r="R290" s="11">
        <f t="shared" si="16"/>
        <v>4.6874074074074068</v>
      </c>
    </row>
    <row r="291" spans="1:18" s="11" customFormat="1">
      <c r="A291" s="11" t="s">
        <v>244</v>
      </c>
      <c r="B291" s="11" t="s">
        <v>136</v>
      </c>
      <c r="C291" s="11" t="s">
        <v>2</v>
      </c>
      <c r="D291" s="11" t="s">
        <v>957</v>
      </c>
      <c r="E291" s="11">
        <v>38</v>
      </c>
      <c r="F291" s="11">
        <v>6</v>
      </c>
      <c r="G291" s="11">
        <v>1</v>
      </c>
      <c r="H291" s="11">
        <v>20</v>
      </c>
      <c r="I291" s="11">
        <v>3</v>
      </c>
      <c r="J291" s="11">
        <v>1</v>
      </c>
      <c r="K291" s="11">
        <v>24</v>
      </c>
      <c r="L291" s="11">
        <v>29</v>
      </c>
      <c r="M291" s="11">
        <v>18</v>
      </c>
      <c r="N291" s="11">
        <v>16</v>
      </c>
      <c r="O291" s="11">
        <v>113</v>
      </c>
      <c r="P291" s="11">
        <f t="shared" si="14"/>
        <v>6.6962962962962962</v>
      </c>
      <c r="Q291" s="11">
        <f t="shared" si="15"/>
        <v>4.6874074074074068</v>
      </c>
      <c r="R291" s="11">
        <f t="shared" si="16"/>
        <v>4.6874074074074068</v>
      </c>
    </row>
    <row r="292" spans="1:18" s="11" customFormat="1">
      <c r="A292" s="11" t="s">
        <v>192</v>
      </c>
      <c r="B292" s="11" t="s">
        <v>272</v>
      </c>
      <c r="C292" s="11" t="s">
        <v>1199</v>
      </c>
      <c r="D292" s="11" t="s">
        <v>950</v>
      </c>
      <c r="E292" s="11">
        <v>28</v>
      </c>
      <c r="F292" s="11">
        <v>13</v>
      </c>
      <c r="G292" s="11">
        <v>5</v>
      </c>
      <c r="H292" s="11">
        <v>16</v>
      </c>
      <c r="I292" s="11">
        <v>2</v>
      </c>
      <c r="J292" s="11">
        <v>5</v>
      </c>
      <c r="K292" s="11">
        <v>41</v>
      </c>
      <c r="L292" s="11">
        <v>32</v>
      </c>
      <c r="M292" s="11">
        <v>17</v>
      </c>
      <c r="N292" s="11">
        <v>2</v>
      </c>
      <c r="O292" s="11">
        <v>113</v>
      </c>
      <c r="P292" s="11">
        <f t="shared" si="14"/>
        <v>6.6962962962962962</v>
      </c>
      <c r="Q292" s="11">
        <f t="shared" si="15"/>
        <v>4.6874074074074068</v>
      </c>
      <c r="R292" s="11">
        <f t="shared" si="16"/>
        <v>4.6874074074074068</v>
      </c>
    </row>
    <row r="293" spans="1:18" s="11" customFormat="1">
      <c r="A293" s="11" t="s">
        <v>519</v>
      </c>
      <c r="B293" s="11" t="s">
        <v>105</v>
      </c>
      <c r="C293" s="11" t="s">
        <v>979</v>
      </c>
      <c r="D293" s="11" t="s">
        <v>960</v>
      </c>
      <c r="E293" s="11">
        <v>30</v>
      </c>
      <c r="F293" s="11">
        <v>13</v>
      </c>
      <c r="G293" s="11">
        <v>2</v>
      </c>
      <c r="H293" s="11">
        <v>17</v>
      </c>
      <c r="I293" s="11">
        <v>0</v>
      </c>
      <c r="J293" s="11">
        <v>6</v>
      </c>
      <c r="K293" s="11">
        <v>31</v>
      </c>
      <c r="L293" s="11">
        <v>19</v>
      </c>
      <c r="M293" s="11">
        <v>19</v>
      </c>
      <c r="N293" s="11">
        <v>1</v>
      </c>
      <c r="O293" s="11">
        <v>111</v>
      </c>
      <c r="P293" s="11">
        <f t="shared" si="14"/>
        <v>6.5777777777777775</v>
      </c>
      <c r="Q293" s="11">
        <f t="shared" si="15"/>
        <v>4.6044444444444439</v>
      </c>
      <c r="R293" s="11">
        <f t="shared" si="16"/>
        <v>4.6044444444444439</v>
      </c>
    </row>
    <row r="294" spans="1:18" s="11" customFormat="1">
      <c r="A294" s="11" t="s">
        <v>373</v>
      </c>
      <c r="B294" s="11" t="s">
        <v>374</v>
      </c>
      <c r="C294" s="11" t="s">
        <v>976</v>
      </c>
      <c r="D294" s="11" t="s">
        <v>958</v>
      </c>
      <c r="E294" s="11">
        <v>33</v>
      </c>
      <c r="F294" s="11">
        <v>16</v>
      </c>
      <c r="G294" s="11">
        <v>3</v>
      </c>
      <c r="H294" s="11">
        <v>23</v>
      </c>
      <c r="I294" s="11">
        <v>2</v>
      </c>
      <c r="J294" s="11">
        <v>7</v>
      </c>
      <c r="K294" s="11">
        <v>78</v>
      </c>
      <c r="L294" s="11">
        <v>35</v>
      </c>
      <c r="M294" s="11">
        <v>25</v>
      </c>
      <c r="N294" s="11">
        <v>6</v>
      </c>
      <c r="O294" s="11">
        <v>111</v>
      </c>
      <c r="P294" s="11">
        <f t="shared" si="14"/>
        <v>6.5777777777777775</v>
      </c>
      <c r="Q294" s="11">
        <f t="shared" si="15"/>
        <v>4.6044444444444439</v>
      </c>
      <c r="R294" s="11">
        <f t="shared" si="16"/>
        <v>4.6044444444444439</v>
      </c>
    </row>
    <row r="295" spans="1:18" s="11" customFormat="1">
      <c r="A295" s="11" t="s">
        <v>423</v>
      </c>
      <c r="B295" s="11" t="s">
        <v>424</v>
      </c>
      <c r="C295" s="11" t="s">
        <v>949</v>
      </c>
      <c r="D295" s="11" t="s">
        <v>951</v>
      </c>
      <c r="E295" s="11">
        <v>53</v>
      </c>
      <c r="F295" s="11">
        <v>11</v>
      </c>
      <c r="G295" s="11">
        <v>0</v>
      </c>
      <c r="H295" s="11">
        <v>6</v>
      </c>
      <c r="I295" s="11">
        <v>2</v>
      </c>
      <c r="J295" s="11">
        <v>4</v>
      </c>
      <c r="K295" s="11">
        <v>26</v>
      </c>
      <c r="L295" s="11">
        <v>19</v>
      </c>
      <c r="M295" s="11">
        <v>22</v>
      </c>
      <c r="N295" s="11">
        <v>0</v>
      </c>
      <c r="O295" s="11">
        <v>110</v>
      </c>
      <c r="P295" s="11">
        <f t="shared" si="14"/>
        <v>6.5185185185185182</v>
      </c>
      <c r="Q295" s="11">
        <f t="shared" si="15"/>
        <v>4.5629629629629624</v>
      </c>
      <c r="R295" s="11">
        <f t="shared" si="16"/>
        <v>4.5629629629629624</v>
      </c>
    </row>
    <row r="296" spans="1:18" s="11" customFormat="1">
      <c r="A296" s="11" t="s">
        <v>1396</v>
      </c>
      <c r="B296" s="11" t="s">
        <v>105</v>
      </c>
      <c r="C296" s="11" t="s">
        <v>2</v>
      </c>
      <c r="D296" s="11" t="s">
        <v>955</v>
      </c>
      <c r="E296" s="11">
        <v>34</v>
      </c>
      <c r="F296" s="11">
        <v>11</v>
      </c>
      <c r="G296" s="11">
        <v>0</v>
      </c>
      <c r="H296" s="11">
        <v>19</v>
      </c>
      <c r="I296" s="11">
        <v>0</v>
      </c>
      <c r="J296" s="11">
        <v>10</v>
      </c>
      <c r="K296" s="11">
        <v>62</v>
      </c>
      <c r="L296" s="11">
        <v>28</v>
      </c>
      <c r="M296" s="11">
        <v>27</v>
      </c>
      <c r="N296" s="11">
        <v>2</v>
      </c>
      <c r="O296" s="11">
        <v>110</v>
      </c>
      <c r="P296" s="11">
        <f t="shared" si="14"/>
        <v>6.5185185185185182</v>
      </c>
      <c r="Q296" s="11">
        <f t="shared" si="15"/>
        <v>4.5629629629629624</v>
      </c>
      <c r="R296" s="11">
        <f t="shared" si="16"/>
        <v>4.5629629629629624</v>
      </c>
    </row>
    <row r="297" spans="1:18" s="11" customFormat="1">
      <c r="A297" s="11" t="s">
        <v>533</v>
      </c>
      <c r="B297" s="11" t="s">
        <v>534</v>
      </c>
      <c r="C297" s="11" t="s">
        <v>976</v>
      </c>
      <c r="D297" s="11" t="s">
        <v>945</v>
      </c>
      <c r="E297" s="11">
        <v>48</v>
      </c>
      <c r="F297" s="11">
        <v>17</v>
      </c>
      <c r="G297" s="11">
        <v>1</v>
      </c>
      <c r="H297" s="11">
        <v>22</v>
      </c>
      <c r="I297" s="11">
        <v>3</v>
      </c>
      <c r="J297" s="11">
        <v>2</v>
      </c>
      <c r="K297" s="11">
        <v>61</v>
      </c>
      <c r="L297" s="11">
        <v>33</v>
      </c>
      <c r="M297" s="11">
        <v>21</v>
      </c>
      <c r="N297" s="11">
        <v>4</v>
      </c>
      <c r="O297" s="11">
        <v>109</v>
      </c>
      <c r="P297" s="11">
        <f t="shared" si="14"/>
        <v>6.4592592592592597</v>
      </c>
      <c r="Q297" s="11">
        <f t="shared" si="15"/>
        <v>4.5214814814814819</v>
      </c>
      <c r="R297" s="11">
        <f t="shared" si="16"/>
        <v>4.5214814814814819</v>
      </c>
    </row>
    <row r="298" spans="1:18" s="11" customFormat="1">
      <c r="A298" s="11" t="s">
        <v>423</v>
      </c>
      <c r="B298" s="11" t="s">
        <v>70</v>
      </c>
      <c r="C298" s="11" t="s">
        <v>1</v>
      </c>
      <c r="D298" s="11" t="s">
        <v>946</v>
      </c>
      <c r="E298" s="11">
        <v>36</v>
      </c>
      <c r="F298" s="11">
        <v>13</v>
      </c>
      <c r="G298" s="11">
        <v>1</v>
      </c>
      <c r="H298" s="11">
        <v>43</v>
      </c>
      <c r="I298" s="11">
        <v>3</v>
      </c>
      <c r="J298" s="11">
        <v>8</v>
      </c>
      <c r="K298" s="11">
        <v>92</v>
      </c>
      <c r="L298" s="11">
        <v>38</v>
      </c>
      <c r="M298" s="11">
        <v>25</v>
      </c>
      <c r="N298" s="11">
        <v>1</v>
      </c>
      <c r="O298" s="11">
        <v>109</v>
      </c>
      <c r="P298" s="11">
        <f t="shared" si="14"/>
        <v>6.4592592592592597</v>
      </c>
      <c r="Q298" s="11">
        <f t="shared" si="15"/>
        <v>4.5214814814814819</v>
      </c>
      <c r="R298" s="11">
        <f t="shared" si="16"/>
        <v>4.5214814814814819</v>
      </c>
    </row>
    <row r="299" spans="1:18" s="11" customFormat="1">
      <c r="A299" s="11" t="s">
        <v>84</v>
      </c>
      <c r="B299" s="11" t="s">
        <v>85</v>
      </c>
      <c r="C299" s="11" t="s">
        <v>979</v>
      </c>
      <c r="D299" s="11" t="s">
        <v>963</v>
      </c>
      <c r="E299" s="11">
        <v>46</v>
      </c>
      <c r="F299" s="11">
        <v>14</v>
      </c>
      <c r="G299" s="11">
        <v>0</v>
      </c>
      <c r="H299" s="11">
        <v>21</v>
      </c>
      <c r="I299" s="11">
        <v>1</v>
      </c>
      <c r="J299" s="11">
        <v>8</v>
      </c>
      <c r="K299" s="11">
        <v>85</v>
      </c>
      <c r="L299" s="11">
        <v>31</v>
      </c>
      <c r="M299" s="11">
        <v>35</v>
      </c>
      <c r="N299" s="11">
        <v>1</v>
      </c>
      <c r="O299" s="11">
        <v>108</v>
      </c>
      <c r="P299" s="11">
        <f t="shared" si="14"/>
        <v>6.4</v>
      </c>
      <c r="Q299" s="11">
        <f t="shared" si="15"/>
        <v>4.4799999999999995</v>
      </c>
      <c r="R299" s="11">
        <f t="shared" si="16"/>
        <v>4.4799999999999995</v>
      </c>
    </row>
    <row r="300" spans="1:18" s="11" customFormat="1">
      <c r="A300" s="11" t="s">
        <v>1593</v>
      </c>
      <c r="B300" s="11" t="s">
        <v>298</v>
      </c>
      <c r="C300" s="11" t="s">
        <v>981</v>
      </c>
      <c r="D300" s="11" t="s">
        <v>965</v>
      </c>
      <c r="E300" s="11">
        <v>57</v>
      </c>
      <c r="F300" s="11">
        <v>9</v>
      </c>
      <c r="G300" s="11">
        <v>2</v>
      </c>
      <c r="H300" s="11">
        <v>38</v>
      </c>
      <c r="I300" s="11">
        <v>0</v>
      </c>
      <c r="J300" s="11">
        <v>2</v>
      </c>
      <c r="K300" s="11">
        <v>70</v>
      </c>
      <c r="L300" s="11">
        <v>28</v>
      </c>
      <c r="M300" s="11">
        <v>21</v>
      </c>
      <c r="N300" s="11">
        <v>2</v>
      </c>
      <c r="O300" s="11">
        <v>108</v>
      </c>
      <c r="P300" s="11">
        <f t="shared" si="14"/>
        <v>6.4</v>
      </c>
      <c r="Q300" s="11">
        <f t="shared" si="15"/>
        <v>4.4799999999999995</v>
      </c>
      <c r="R300" s="11">
        <f t="shared" si="16"/>
        <v>4.4799999999999995</v>
      </c>
    </row>
    <row r="301" spans="1:18" s="11" customFormat="1">
      <c r="A301" s="11" t="s">
        <v>276</v>
      </c>
      <c r="B301" s="11" t="s">
        <v>136</v>
      </c>
      <c r="C301" s="11" t="s">
        <v>975</v>
      </c>
      <c r="D301" s="11" t="s">
        <v>951</v>
      </c>
      <c r="E301" s="11">
        <v>32</v>
      </c>
      <c r="F301" s="11">
        <v>11</v>
      </c>
      <c r="G301" s="11">
        <v>1</v>
      </c>
      <c r="H301" s="11">
        <v>9</v>
      </c>
      <c r="I301" s="11">
        <v>0</v>
      </c>
      <c r="J301" s="11">
        <v>9</v>
      </c>
      <c r="K301" s="11">
        <v>51</v>
      </c>
      <c r="L301" s="11">
        <v>29</v>
      </c>
      <c r="M301" s="11">
        <v>23</v>
      </c>
      <c r="N301" s="11">
        <v>3</v>
      </c>
      <c r="O301" s="11">
        <v>106</v>
      </c>
      <c r="P301" s="11">
        <f t="shared" si="14"/>
        <v>6.2814814814814817</v>
      </c>
      <c r="Q301" s="11">
        <f t="shared" si="15"/>
        <v>4.3970370370370366</v>
      </c>
      <c r="R301" s="11">
        <f t="shared" si="16"/>
        <v>4.3970370370370366</v>
      </c>
    </row>
    <row r="302" spans="1:18" s="11" customFormat="1">
      <c r="A302" s="11" t="s">
        <v>544</v>
      </c>
      <c r="B302" s="11" t="s">
        <v>215</v>
      </c>
      <c r="C302" s="11" t="s">
        <v>978</v>
      </c>
      <c r="D302" s="11" t="s">
        <v>958</v>
      </c>
      <c r="E302" s="11">
        <v>26</v>
      </c>
      <c r="F302" s="11">
        <v>14</v>
      </c>
      <c r="G302" s="11">
        <v>1</v>
      </c>
      <c r="H302" s="11">
        <v>8</v>
      </c>
      <c r="I302" s="11">
        <v>2</v>
      </c>
      <c r="J302" s="11">
        <v>8</v>
      </c>
      <c r="K302" s="11">
        <v>33</v>
      </c>
      <c r="L302" s="11">
        <v>20</v>
      </c>
      <c r="M302" s="11">
        <v>23</v>
      </c>
      <c r="N302" s="11">
        <v>0</v>
      </c>
      <c r="O302" s="11">
        <v>105</v>
      </c>
      <c r="P302" s="11">
        <f t="shared" si="14"/>
        <v>6.2222222222222223</v>
      </c>
      <c r="Q302" s="11">
        <f t="shared" si="15"/>
        <v>4.3555555555555552</v>
      </c>
      <c r="R302" s="11">
        <f t="shared" si="16"/>
        <v>4.3555555555555552</v>
      </c>
    </row>
    <row r="303" spans="1:18" s="11" customFormat="1">
      <c r="A303" s="11" t="s">
        <v>1101</v>
      </c>
      <c r="B303" s="11" t="s">
        <v>778</v>
      </c>
      <c r="C303" s="11" t="s">
        <v>976</v>
      </c>
      <c r="D303" s="11" t="s">
        <v>972</v>
      </c>
      <c r="E303" s="11">
        <v>43</v>
      </c>
      <c r="F303" s="11">
        <v>8</v>
      </c>
      <c r="G303" s="11">
        <v>3</v>
      </c>
      <c r="H303" s="11">
        <v>29</v>
      </c>
      <c r="I303" s="11">
        <v>6</v>
      </c>
      <c r="J303" s="11">
        <v>3</v>
      </c>
      <c r="K303" s="11">
        <v>73</v>
      </c>
      <c r="L303" s="11">
        <v>32</v>
      </c>
      <c r="M303" s="11">
        <v>21</v>
      </c>
      <c r="N303" s="11">
        <v>22</v>
      </c>
      <c r="O303" s="11">
        <v>105</v>
      </c>
      <c r="P303" s="11">
        <f t="shared" si="14"/>
        <v>6.2222222222222223</v>
      </c>
      <c r="Q303" s="11">
        <f t="shared" si="15"/>
        <v>4.3555555555555552</v>
      </c>
      <c r="R303" s="11">
        <f t="shared" si="16"/>
        <v>4.3555555555555552</v>
      </c>
    </row>
    <row r="304" spans="1:18" s="11" customFormat="1">
      <c r="A304" s="11" t="s">
        <v>1060</v>
      </c>
      <c r="B304" s="11" t="s">
        <v>171</v>
      </c>
      <c r="C304" s="11" t="s">
        <v>976</v>
      </c>
      <c r="D304" s="11" t="s">
        <v>971</v>
      </c>
      <c r="E304" s="11">
        <v>32</v>
      </c>
      <c r="F304" s="11">
        <v>11</v>
      </c>
      <c r="G304" s="11">
        <v>3</v>
      </c>
      <c r="H304" s="11">
        <v>24</v>
      </c>
      <c r="I304" s="11">
        <v>3</v>
      </c>
      <c r="J304" s="11">
        <v>8</v>
      </c>
      <c r="K304" s="11">
        <v>84</v>
      </c>
      <c r="L304" s="11">
        <v>37</v>
      </c>
      <c r="M304" s="11">
        <v>27</v>
      </c>
      <c r="N304" s="11">
        <v>9</v>
      </c>
      <c r="O304" s="11">
        <v>105</v>
      </c>
      <c r="P304" s="11">
        <f t="shared" si="14"/>
        <v>6.2222222222222223</v>
      </c>
      <c r="Q304" s="11">
        <f t="shared" si="15"/>
        <v>4.3555555555555552</v>
      </c>
      <c r="R304" s="11">
        <f t="shared" si="16"/>
        <v>4.3555555555555552</v>
      </c>
    </row>
    <row r="305" spans="1:18" s="11" customFormat="1">
      <c r="A305" s="11" t="s">
        <v>366</v>
      </c>
      <c r="B305" s="11" t="s">
        <v>199</v>
      </c>
      <c r="C305" s="11" t="s">
        <v>975</v>
      </c>
      <c r="D305" s="11" t="s">
        <v>962</v>
      </c>
      <c r="E305" s="11">
        <v>50</v>
      </c>
      <c r="F305" s="11">
        <v>17</v>
      </c>
      <c r="G305" s="11">
        <v>0</v>
      </c>
      <c r="H305" s="11">
        <v>10</v>
      </c>
      <c r="I305" s="11">
        <v>0</v>
      </c>
      <c r="J305" s="11">
        <v>7</v>
      </c>
      <c r="K305" s="11">
        <v>82</v>
      </c>
      <c r="L305" s="11">
        <v>24</v>
      </c>
      <c r="M305" s="11">
        <v>36</v>
      </c>
      <c r="N305" s="11">
        <v>2</v>
      </c>
      <c r="O305" s="11">
        <v>102</v>
      </c>
      <c r="P305" s="11">
        <f t="shared" si="14"/>
        <v>6.0444444444444443</v>
      </c>
      <c r="Q305" s="11">
        <f t="shared" si="15"/>
        <v>4.2311111111111108</v>
      </c>
      <c r="R305" s="11">
        <f t="shared" si="16"/>
        <v>4.2311111111111108</v>
      </c>
    </row>
    <row r="306" spans="1:18" s="11" customFormat="1">
      <c r="A306" s="11" t="s">
        <v>1249</v>
      </c>
      <c r="B306" s="11" t="s">
        <v>136</v>
      </c>
      <c r="C306" s="11" t="s">
        <v>1199</v>
      </c>
      <c r="D306" s="11" t="s">
        <v>971</v>
      </c>
      <c r="E306" s="11">
        <v>46</v>
      </c>
      <c r="F306" s="11">
        <v>13</v>
      </c>
      <c r="G306" s="11">
        <v>0</v>
      </c>
      <c r="H306" s="11">
        <v>33</v>
      </c>
      <c r="I306" s="11">
        <v>1</v>
      </c>
      <c r="J306" s="11">
        <v>8</v>
      </c>
      <c r="K306" s="11">
        <v>81</v>
      </c>
      <c r="L306" s="11">
        <v>21</v>
      </c>
      <c r="M306" s="11">
        <v>24</v>
      </c>
      <c r="N306" s="11">
        <v>1</v>
      </c>
      <c r="O306" s="11">
        <v>101</v>
      </c>
      <c r="P306" s="11">
        <f t="shared" si="14"/>
        <v>5.9851851851851849</v>
      </c>
      <c r="Q306" s="11">
        <f t="shared" si="15"/>
        <v>4.1896296296296294</v>
      </c>
      <c r="R306" s="11">
        <f t="shared" si="16"/>
        <v>4.1896296296296294</v>
      </c>
    </row>
    <row r="307" spans="1:18" s="11" customFormat="1">
      <c r="A307" s="11" t="s">
        <v>427</v>
      </c>
      <c r="B307" s="11" t="s">
        <v>428</v>
      </c>
      <c r="C307" s="11" t="s">
        <v>981</v>
      </c>
      <c r="D307" s="11" t="s">
        <v>947</v>
      </c>
      <c r="E307" s="11">
        <v>50</v>
      </c>
      <c r="F307" s="11">
        <v>13</v>
      </c>
      <c r="G307" s="11">
        <v>1</v>
      </c>
      <c r="H307" s="11">
        <v>26</v>
      </c>
      <c r="I307" s="11">
        <v>0</v>
      </c>
      <c r="J307" s="11">
        <v>1</v>
      </c>
      <c r="K307" s="11">
        <v>54</v>
      </c>
      <c r="L307" s="11">
        <v>25</v>
      </c>
      <c r="M307" s="11">
        <v>18</v>
      </c>
      <c r="N307" s="11">
        <v>2</v>
      </c>
      <c r="O307" s="11">
        <v>100</v>
      </c>
      <c r="P307" s="11">
        <f t="shared" si="14"/>
        <v>5.9259259259259256</v>
      </c>
      <c r="Q307" s="11">
        <f t="shared" si="15"/>
        <v>3.5555555555555554</v>
      </c>
      <c r="R307" s="11">
        <f t="shared" si="16"/>
        <v>3.5555555555555554</v>
      </c>
    </row>
    <row r="308" spans="1:18" s="11" customFormat="1">
      <c r="A308" s="11" t="s">
        <v>1036</v>
      </c>
      <c r="B308" s="11" t="s">
        <v>1351</v>
      </c>
      <c r="C308" s="11" t="s">
        <v>979</v>
      </c>
      <c r="D308" s="11" t="s">
        <v>948</v>
      </c>
      <c r="E308" s="11">
        <v>59</v>
      </c>
      <c r="F308" s="11">
        <v>10</v>
      </c>
      <c r="G308" s="11">
        <v>0</v>
      </c>
      <c r="H308" s="11">
        <v>9</v>
      </c>
      <c r="I308" s="11">
        <v>3</v>
      </c>
      <c r="J308" s="11">
        <v>2</v>
      </c>
      <c r="K308" s="11">
        <v>31</v>
      </c>
      <c r="L308" s="11">
        <v>22</v>
      </c>
      <c r="M308" s="11">
        <v>14</v>
      </c>
      <c r="N308" s="11">
        <v>1</v>
      </c>
      <c r="O308" s="11">
        <v>99</v>
      </c>
      <c r="P308" s="11">
        <f t="shared" si="14"/>
        <v>5.8666666666666663</v>
      </c>
      <c r="Q308" s="11">
        <f t="shared" si="15"/>
        <v>3.5199999999999996</v>
      </c>
      <c r="R308" s="11">
        <f t="shared" si="16"/>
        <v>3.5199999999999996</v>
      </c>
    </row>
    <row r="309" spans="1:18" s="11" customFormat="1">
      <c r="A309" s="11" t="s">
        <v>554</v>
      </c>
      <c r="B309" s="11" t="s">
        <v>243</v>
      </c>
      <c r="C309" s="11" t="s">
        <v>1</v>
      </c>
      <c r="D309" s="11" t="s">
        <v>962</v>
      </c>
      <c r="E309" s="11">
        <v>30</v>
      </c>
      <c r="F309" s="11">
        <v>14</v>
      </c>
      <c r="G309" s="11">
        <v>1</v>
      </c>
      <c r="H309" s="11">
        <v>18</v>
      </c>
      <c r="I309" s="11">
        <v>1</v>
      </c>
      <c r="J309" s="11">
        <v>13</v>
      </c>
      <c r="K309" s="11">
        <v>104</v>
      </c>
      <c r="L309" s="11">
        <v>35</v>
      </c>
      <c r="M309" s="11">
        <v>36</v>
      </c>
      <c r="N309" s="11">
        <v>1</v>
      </c>
      <c r="O309" s="11">
        <v>98</v>
      </c>
      <c r="P309" s="11">
        <f t="shared" si="14"/>
        <v>5.8074074074074078</v>
      </c>
      <c r="Q309" s="11">
        <f t="shared" si="15"/>
        <v>3.4844444444444447</v>
      </c>
      <c r="R309" s="11">
        <f t="shared" si="16"/>
        <v>3.4844444444444447</v>
      </c>
    </row>
    <row r="310" spans="1:18" s="11" customFormat="1">
      <c r="A310" s="11" t="s">
        <v>2991</v>
      </c>
      <c r="B310" s="11" t="s">
        <v>313</v>
      </c>
      <c r="C310" s="11" t="s">
        <v>2</v>
      </c>
      <c r="D310" s="11" t="s">
        <v>1200</v>
      </c>
      <c r="E310" s="11">
        <v>25</v>
      </c>
      <c r="F310" s="11">
        <v>10</v>
      </c>
      <c r="G310" s="11">
        <v>2</v>
      </c>
      <c r="H310" s="11">
        <v>11</v>
      </c>
      <c r="I310" s="11">
        <v>0</v>
      </c>
      <c r="J310" s="11">
        <v>9</v>
      </c>
      <c r="K310" s="11">
        <v>56</v>
      </c>
      <c r="L310" s="11">
        <v>32</v>
      </c>
      <c r="M310" s="11">
        <v>23</v>
      </c>
      <c r="N310" s="11">
        <v>1</v>
      </c>
      <c r="O310" s="11">
        <v>98</v>
      </c>
      <c r="P310" s="11">
        <f t="shared" si="14"/>
        <v>5.8074074074074078</v>
      </c>
      <c r="Q310" s="11">
        <f t="shared" si="15"/>
        <v>3.4844444444444447</v>
      </c>
      <c r="R310" s="11">
        <f t="shared" si="16"/>
        <v>3.4844444444444447</v>
      </c>
    </row>
    <row r="311" spans="1:18" s="11" customFormat="1">
      <c r="A311" s="11" t="s">
        <v>63</v>
      </c>
      <c r="B311" s="11" t="s">
        <v>58</v>
      </c>
      <c r="C311" s="11" t="s">
        <v>975</v>
      </c>
      <c r="D311" s="11" t="s">
        <v>948</v>
      </c>
      <c r="E311" s="11">
        <v>25</v>
      </c>
      <c r="F311" s="11">
        <v>6</v>
      </c>
      <c r="G311" s="11">
        <v>0</v>
      </c>
      <c r="H311" s="11">
        <v>26</v>
      </c>
      <c r="I311" s="11">
        <v>1</v>
      </c>
      <c r="J311" s="11">
        <v>11</v>
      </c>
      <c r="K311" s="11">
        <v>62</v>
      </c>
      <c r="L311" s="11">
        <v>30</v>
      </c>
      <c r="M311" s="11">
        <v>20</v>
      </c>
      <c r="N311" s="11">
        <v>3</v>
      </c>
      <c r="O311" s="11">
        <v>97</v>
      </c>
      <c r="P311" s="11">
        <f t="shared" si="14"/>
        <v>5.7481481481481485</v>
      </c>
      <c r="Q311" s="11">
        <f t="shared" si="15"/>
        <v>3.4488888888888889</v>
      </c>
      <c r="R311" s="11">
        <f t="shared" si="16"/>
        <v>3.4488888888888889</v>
      </c>
    </row>
    <row r="312" spans="1:18" s="11" customFormat="1">
      <c r="A312" s="11" t="s">
        <v>253</v>
      </c>
      <c r="B312" s="11" t="s">
        <v>254</v>
      </c>
      <c r="C312" s="11" t="s">
        <v>976</v>
      </c>
      <c r="D312" s="11" t="s">
        <v>965</v>
      </c>
      <c r="E312" s="11">
        <v>27</v>
      </c>
      <c r="F312" s="11">
        <v>13</v>
      </c>
      <c r="G312" s="11">
        <v>2</v>
      </c>
      <c r="H312" s="11">
        <v>27</v>
      </c>
      <c r="I312" s="11">
        <v>2</v>
      </c>
      <c r="J312" s="11">
        <v>7</v>
      </c>
      <c r="K312" s="11">
        <v>69</v>
      </c>
      <c r="L312" s="11">
        <v>31</v>
      </c>
      <c r="M312" s="11">
        <v>15</v>
      </c>
      <c r="N312" s="11">
        <v>8</v>
      </c>
      <c r="O312" s="11">
        <v>97</v>
      </c>
      <c r="P312" s="11">
        <f t="shared" si="14"/>
        <v>5.7481481481481485</v>
      </c>
      <c r="Q312" s="11">
        <f t="shared" si="15"/>
        <v>3.4488888888888889</v>
      </c>
      <c r="R312" s="11">
        <f t="shared" si="16"/>
        <v>3.4488888888888889</v>
      </c>
    </row>
    <row r="313" spans="1:18" s="11" customFormat="1">
      <c r="A313" s="11" t="s">
        <v>267</v>
      </c>
      <c r="B313" s="11" t="s">
        <v>105</v>
      </c>
      <c r="C313" s="11" t="s">
        <v>949</v>
      </c>
      <c r="D313" s="11" t="s">
        <v>943</v>
      </c>
      <c r="E313" s="11">
        <v>34</v>
      </c>
      <c r="F313" s="11">
        <v>8</v>
      </c>
      <c r="G313" s="11">
        <v>0</v>
      </c>
      <c r="H313" s="11">
        <v>29</v>
      </c>
      <c r="I313" s="11">
        <v>1</v>
      </c>
      <c r="J313" s="11">
        <v>2</v>
      </c>
      <c r="K313" s="11">
        <v>27</v>
      </c>
      <c r="L313" s="11">
        <v>17</v>
      </c>
      <c r="M313" s="11">
        <v>21</v>
      </c>
      <c r="N313" s="11">
        <v>0</v>
      </c>
      <c r="O313" s="11">
        <v>97</v>
      </c>
      <c r="P313" s="11">
        <f t="shared" si="14"/>
        <v>5.7481481481481485</v>
      </c>
      <c r="Q313" s="11">
        <f t="shared" si="15"/>
        <v>3.4488888888888889</v>
      </c>
      <c r="R313" s="11">
        <f t="shared" si="16"/>
        <v>3.4488888888888889</v>
      </c>
    </row>
    <row r="314" spans="1:18" s="11" customFormat="1">
      <c r="A314" s="11" t="s">
        <v>2405</v>
      </c>
      <c r="B314" s="11" t="s">
        <v>1488</v>
      </c>
      <c r="C314" s="11" t="s">
        <v>976</v>
      </c>
      <c r="D314" s="11" t="s">
        <v>962</v>
      </c>
      <c r="E314" s="11">
        <v>51</v>
      </c>
      <c r="F314" s="11">
        <v>14</v>
      </c>
      <c r="G314" s="11">
        <v>0</v>
      </c>
      <c r="H314" s="11">
        <v>23</v>
      </c>
      <c r="I314" s="11">
        <v>7</v>
      </c>
      <c r="J314" s="11">
        <v>4</v>
      </c>
      <c r="K314" s="11">
        <v>70</v>
      </c>
      <c r="L314" s="11">
        <v>29</v>
      </c>
      <c r="M314" s="11">
        <v>21</v>
      </c>
      <c r="N314" s="11">
        <v>6</v>
      </c>
      <c r="O314" s="11">
        <v>97</v>
      </c>
      <c r="P314" s="11">
        <f t="shared" si="14"/>
        <v>5.7481481481481485</v>
      </c>
      <c r="Q314" s="11">
        <f t="shared" si="15"/>
        <v>3.4488888888888889</v>
      </c>
      <c r="R314" s="11">
        <f t="shared" si="16"/>
        <v>3.4488888888888889</v>
      </c>
    </row>
    <row r="315" spans="1:18" s="11" customFormat="1">
      <c r="A315" s="11" t="s">
        <v>49</v>
      </c>
      <c r="B315" s="11" t="s">
        <v>50</v>
      </c>
      <c r="C315" s="11" t="s">
        <v>979</v>
      </c>
      <c r="D315" s="11" t="s">
        <v>1200</v>
      </c>
      <c r="E315" s="11">
        <v>24</v>
      </c>
      <c r="F315" s="11">
        <v>8</v>
      </c>
      <c r="G315" s="11">
        <v>0</v>
      </c>
      <c r="H315" s="11">
        <v>18</v>
      </c>
      <c r="I315" s="11">
        <v>0</v>
      </c>
      <c r="J315" s="11">
        <v>11</v>
      </c>
      <c r="K315" s="11">
        <v>48</v>
      </c>
      <c r="L315" s="11">
        <v>21</v>
      </c>
      <c r="M315" s="11">
        <v>21</v>
      </c>
      <c r="N315" s="11">
        <v>1</v>
      </c>
      <c r="O315" s="11">
        <v>97</v>
      </c>
      <c r="P315" s="11">
        <f t="shared" si="14"/>
        <v>5.7481481481481485</v>
      </c>
      <c r="Q315" s="11">
        <f t="shared" si="15"/>
        <v>3.4488888888888889</v>
      </c>
      <c r="R315" s="11">
        <f t="shared" si="16"/>
        <v>3.4488888888888889</v>
      </c>
    </row>
    <row r="316" spans="1:18" s="11" customFormat="1">
      <c r="A316" s="11" t="s">
        <v>1087</v>
      </c>
      <c r="B316" s="11" t="s">
        <v>605</v>
      </c>
      <c r="C316" s="11" t="s">
        <v>949</v>
      </c>
      <c r="D316" s="11" t="s">
        <v>957</v>
      </c>
      <c r="E316" s="11">
        <v>26</v>
      </c>
      <c r="F316" s="11">
        <v>7</v>
      </c>
      <c r="G316" s="11">
        <v>0</v>
      </c>
      <c r="H316" s="11">
        <v>18</v>
      </c>
      <c r="I316" s="11">
        <v>0</v>
      </c>
      <c r="J316" s="11">
        <v>9</v>
      </c>
      <c r="K316" s="11">
        <v>45</v>
      </c>
      <c r="L316" s="11">
        <v>21</v>
      </c>
      <c r="M316" s="11">
        <v>26</v>
      </c>
      <c r="N316" s="11">
        <v>0</v>
      </c>
      <c r="O316" s="11">
        <v>96</v>
      </c>
      <c r="P316" s="11">
        <f t="shared" si="14"/>
        <v>5.6888888888888891</v>
      </c>
      <c r="Q316" s="11">
        <f t="shared" si="15"/>
        <v>3.4133333333333336</v>
      </c>
      <c r="R316" s="11">
        <f t="shared" si="16"/>
        <v>3.4133333333333336</v>
      </c>
    </row>
    <row r="317" spans="1:18" s="11" customFormat="1">
      <c r="A317" s="11" t="s">
        <v>1030</v>
      </c>
      <c r="B317" s="11" t="s">
        <v>987</v>
      </c>
      <c r="C317" s="11" t="s">
        <v>1</v>
      </c>
      <c r="D317" s="11" t="s">
        <v>1200</v>
      </c>
      <c r="E317" s="11">
        <v>41</v>
      </c>
      <c r="F317" s="11">
        <v>11</v>
      </c>
      <c r="G317" s="11">
        <v>0</v>
      </c>
      <c r="H317" s="11">
        <v>22</v>
      </c>
      <c r="I317" s="11">
        <v>1</v>
      </c>
      <c r="J317" s="11">
        <v>2</v>
      </c>
      <c r="K317" s="11">
        <v>40</v>
      </c>
      <c r="L317" s="11">
        <v>21</v>
      </c>
      <c r="M317" s="11">
        <v>22</v>
      </c>
      <c r="N317" s="11">
        <v>1</v>
      </c>
      <c r="O317" s="11">
        <v>96</v>
      </c>
      <c r="P317" s="11">
        <f t="shared" si="14"/>
        <v>5.6888888888888891</v>
      </c>
      <c r="Q317" s="11">
        <f t="shared" si="15"/>
        <v>3.4133333333333336</v>
      </c>
      <c r="R317" s="11">
        <f t="shared" si="16"/>
        <v>3.4133333333333336</v>
      </c>
    </row>
    <row r="318" spans="1:18" s="11" customFormat="1">
      <c r="A318" s="11" t="s">
        <v>408</v>
      </c>
      <c r="B318" s="11" t="s">
        <v>410</v>
      </c>
      <c r="C318" s="11" t="s">
        <v>981</v>
      </c>
      <c r="D318" s="11" t="s">
        <v>943</v>
      </c>
      <c r="E318" s="11">
        <v>50</v>
      </c>
      <c r="F318" s="11">
        <v>9</v>
      </c>
      <c r="G318" s="11">
        <v>1</v>
      </c>
      <c r="H318" s="11">
        <v>24</v>
      </c>
      <c r="I318" s="11">
        <v>1</v>
      </c>
      <c r="J318" s="11">
        <v>3</v>
      </c>
      <c r="K318" s="11">
        <v>80</v>
      </c>
      <c r="L318" s="11">
        <v>32</v>
      </c>
      <c r="M318" s="11">
        <v>24</v>
      </c>
      <c r="N318" s="11">
        <v>13</v>
      </c>
      <c r="O318" s="11">
        <v>95</v>
      </c>
      <c r="P318" s="11">
        <f t="shared" si="14"/>
        <v>5.6296296296296298</v>
      </c>
      <c r="Q318" s="11">
        <f t="shared" si="15"/>
        <v>3.3777777777777778</v>
      </c>
      <c r="R318" s="11">
        <f t="shared" si="16"/>
        <v>3.3777777777777778</v>
      </c>
    </row>
    <row r="319" spans="1:18" s="11" customFormat="1">
      <c r="A319" s="11" t="s">
        <v>1247</v>
      </c>
      <c r="B319" s="11" t="s">
        <v>778</v>
      </c>
      <c r="C319" s="11" t="s">
        <v>1</v>
      </c>
      <c r="D319" s="11" t="s">
        <v>950</v>
      </c>
      <c r="E319" s="11">
        <v>43</v>
      </c>
      <c r="F319" s="11">
        <v>15</v>
      </c>
      <c r="G319" s="11">
        <v>0</v>
      </c>
      <c r="H319" s="11">
        <v>10</v>
      </c>
      <c r="I319" s="11">
        <v>0</v>
      </c>
      <c r="J319" s="11">
        <v>1</v>
      </c>
      <c r="K319" s="11">
        <v>38</v>
      </c>
      <c r="L319" s="11">
        <v>23</v>
      </c>
      <c r="M319" s="11">
        <v>22</v>
      </c>
      <c r="N319" s="11">
        <v>0</v>
      </c>
      <c r="O319" s="11">
        <v>94</v>
      </c>
      <c r="P319" s="11">
        <f t="shared" si="14"/>
        <v>5.5703703703703704</v>
      </c>
      <c r="Q319" s="11">
        <f t="shared" si="15"/>
        <v>3.342222222222222</v>
      </c>
      <c r="R319" s="11">
        <f t="shared" si="16"/>
        <v>3.342222222222222</v>
      </c>
    </row>
    <row r="320" spans="1:18" s="11" customFormat="1">
      <c r="A320" s="11" t="s">
        <v>130</v>
      </c>
      <c r="B320" s="11" t="s">
        <v>549</v>
      </c>
      <c r="C320" s="11" t="s">
        <v>976</v>
      </c>
      <c r="D320" s="11" t="s">
        <v>953</v>
      </c>
      <c r="E320" s="11">
        <v>31</v>
      </c>
      <c r="F320" s="11">
        <v>2</v>
      </c>
      <c r="G320" s="11">
        <v>1</v>
      </c>
      <c r="H320" s="11">
        <v>23</v>
      </c>
      <c r="I320" s="11">
        <v>1</v>
      </c>
      <c r="J320" s="11">
        <v>2</v>
      </c>
      <c r="K320" s="11">
        <v>17</v>
      </c>
      <c r="L320" s="11">
        <v>22</v>
      </c>
      <c r="M320" s="11">
        <v>16</v>
      </c>
      <c r="N320" s="11">
        <v>5</v>
      </c>
      <c r="O320" s="11">
        <v>94</v>
      </c>
      <c r="P320" s="11">
        <f t="shared" si="14"/>
        <v>5.5703703703703704</v>
      </c>
      <c r="Q320" s="11">
        <f t="shared" si="15"/>
        <v>3.342222222222222</v>
      </c>
      <c r="R320" s="11">
        <f t="shared" si="16"/>
        <v>3.342222222222222</v>
      </c>
    </row>
    <row r="321" spans="1:18" s="11" customFormat="1">
      <c r="A321" s="11" t="s">
        <v>280</v>
      </c>
      <c r="B321" s="11" t="s">
        <v>356</v>
      </c>
      <c r="C321" s="11" t="s">
        <v>981</v>
      </c>
      <c r="D321" s="11" t="s">
        <v>954</v>
      </c>
      <c r="E321" s="11">
        <v>47</v>
      </c>
      <c r="F321" s="11">
        <v>7</v>
      </c>
      <c r="G321" s="11">
        <v>2</v>
      </c>
      <c r="H321" s="11">
        <v>14</v>
      </c>
      <c r="I321" s="11">
        <v>2</v>
      </c>
      <c r="J321" s="11">
        <v>1</v>
      </c>
      <c r="K321" s="11">
        <v>24</v>
      </c>
      <c r="L321" s="11">
        <v>16</v>
      </c>
      <c r="M321" s="11">
        <v>16</v>
      </c>
      <c r="N321" s="11">
        <v>3</v>
      </c>
      <c r="O321" s="11">
        <v>94</v>
      </c>
      <c r="P321" s="11">
        <f t="shared" si="14"/>
        <v>5.5703703703703704</v>
      </c>
      <c r="Q321" s="11">
        <f t="shared" si="15"/>
        <v>3.342222222222222</v>
      </c>
      <c r="R321" s="11">
        <f t="shared" si="16"/>
        <v>3.342222222222222</v>
      </c>
    </row>
    <row r="322" spans="1:18" s="11" customFormat="1">
      <c r="A322" s="11" t="s">
        <v>154</v>
      </c>
      <c r="B322" s="11" t="s">
        <v>155</v>
      </c>
      <c r="C322" s="11" t="s">
        <v>949</v>
      </c>
      <c r="D322" s="11" t="s">
        <v>946</v>
      </c>
      <c r="E322" s="11">
        <v>37</v>
      </c>
      <c r="F322" s="11">
        <v>13</v>
      </c>
      <c r="G322" s="11">
        <v>1</v>
      </c>
      <c r="H322" s="11">
        <v>17</v>
      </c>
      <c r="I322" s="11">
        <v>1</v>
      </c>
      <c r="J322" s="11">
        <v>7</v>
      </c>
      <c r="K322" s="11">
        <v>61</v>
      </c>
      <c r="L322" s="11">
        <v>23</v>
      </c>
      <c r="M322" s="11">
        <v>21</v>
      </c>
      <c r="N322" s="11">
        <v>0</v>
      </c>
      <c r="O322" s="11">
        <v>93</v>
      </c>
      <c r="P322" s="11">
        <f t="shared" si="14"/>
        <v>5.5111111111111111</v>
      </c>
      <c r="Q322" s="11">
        <f t="shared" si="15"/>
        <v>3.3066666666666666</v>
      </c>
      <c r="R322" s="11">
        <f t="shared" si="16"/>
        <v>3.3066666666666666</v>
      </c>
    </row>
    <row r="323" spans="1:18" s="11" customFormat="1">
      <c r="A323" s="11" t="s">
        <v>1424</v>
      </c>
      <c r="B323" s="11" t="s">
        <v>191</v>
      </c>
      <c r="C323" s="11" t="s">
        <v>975</v>
      </c>
      <c r="D323" s="11" t="s">
        <v>947</v>
      </c>
      <c r="E323" s="11">
        <v>26</v>
      </c>
      <c r="F323" s="11">
        <v>7</v>
      </c>
      <c r="G323" s="11">
        <v>0</v>
      </c>
      <c r="H323" s="11">
        <v>25</v>
      </c>
      <c r="I323" s="11">
        <v>0</v>
      </c>
      <c r="J323" s="11">
        <v>7</v>
      </c>
      <c r="K323" s="11">
        <v>57</v>
      </c>
      <c r="L323" s="11">
        <v>26</v>
      </c>
      <c r="M323" s="11">
        <v>30</v>
      </c>
      <c r="N323" s="11">
        <v>0</v>
      </c>
      <c r="O323" s="11">
        <v>92</v>
      </c>
      <c r="P323" s="11">
        <f t="shared" ref="P323:P386" si="17">O323/16.875</f>
        <v>5.4518518518518517</v>
      </c>
      <c r="Q323" s="11">
        <f t="shared" ref="Q323:Q386" si="18">IF(O323 &gt;= 500,P323*1.1,IF(O323 &gt; 400,P323,IF(O323&gt;300,P323*0.9,IF(O323&gt;200,P323*0.8,IF(O323&gt;100,P323*0.7,P323*0.6)))))</f>
        <v>3.2711111111111109</v>
      </c>
      <c r="R323" s="11">
        <f t="shared" ref="R323:R386" si="19">IF(Q323 &lt; 1.5,1,Q323)</f>
        <v>3.2711111111111109</v>
      </c>
    </row>
    <row r="324" spans="1:18" s="11" customFormat="1">
      <c r="A324" s="11" t="s">
        <v>105</v>
      </c>
      <c r="B324" s="11" t="s">
        <v>481</v>
      </c>
      <c r="C324" s="11" t="s">
        <v>981</v>
      </c>
      <c r="D324" s="11" t="s">
        <v>967</v>
      </c>
      <c r="E324" s="11">
        <v>47</v>
      </c>
      <c r="F324" s="11">
        <v>12</v>
      </c>
      <c r="G324" s="11">
        <v>0</v>
      </c>
      <c r="H324" s="11">
        <v>23</v>
      </c>
      <c r="I324" s="11">
        <v>2</v>
      </c>
      <c r="J324" s="11">
        <v>4</v>
      </c>
      <c r="K324" s="11">
        <v>73</v>
      </c>
      <c r="L324" s="11">
        <v>30</v>
      </c>
      <c r="M324" s="11">
        <v>22</v>
      </c>
      <c r="N324" s="11">
        <v>4</v>
      </c>
      <c r="O324" s="11">
        <v>91</v>
      </c>
      <c r="P324" s="11">
        <f t="shared" si="17"/>
        <v>5.3925925925925924</v>
      </c>
      <c r="Q324" s="11">
        <f t="shared" si="18"/>
        <v>3.2355555555555555</v>
      </c>
      <c r="R324" s="11">
        <f t="shared" si="19"/>
        <v>3.2355555555555555</v>
      </c>
    </row>
    <row r="325" spans="1:18" s="11" customFormat="1">
      <c r="A325" s="11" t="s">
        <v>1259</v>
      </c>
      <c r="B325" s="11" t="s">
        <v>67</v>
      </c>
      <c r="C325" s="11" t="s">
        <v>1</v>
      </c>
      <c r="D325" s="11" t="s">
        <v>965</v>
      </c>
      <c r="E325" s="11">
        <v>35</v>
      </c>
      <c r="F325" s="11">
        <v>15</v>
      </c>
      <c r="G325" s="11">
        <v>0</v>
      </c>
      <c r="H325" s="11">
        <v>30</v>
      </c>
      <c r="I325" s="11">
        <v>1</v>
      </c>
      <c r="J325" s="11">
        <v>3</v>
      </c>
      <c r="K325" s="11">
        <v>56</v>
      </c>
      <c r="L325" s="11">
        <v>23</v>
      </c>
      <c r="M325" s="11">
        <v>17</v>
      </c>
      <c r="N325" s="11">
        <v>1</v>
      </c>
      <c r="O325" s="11">
        <v>91</v>
      </c>
      <c r="P325" s="11">
        <f t="shared" si="17"/>
        <v>5.3925925925925924</v>
      </c>
      <c r="Q325" s="11">
        <f t="shared" si="18"/>
        <v>3.2355555555555555</v>
      </c>
      <c r="R325" s="11">
        <f t="shared" si="19"/>
        <v>3.2355555555555555</v>
      </c>
    </row>
    <row r="326" spans="1:18" s="11" customFormat="1">
      <c r="A326" s="11" t="s">
        <v>2586</v>
      </c>
      <c r="B326" s="11" t="s">
        <v>384</v>
      </c>
      <c r="C326" s="11" t="s">
        <v>1</v>
      </c>
      <c r="D326" s="11" t="s">
        <v>964</v>
      </c>
      <c r="E326" s="11">
        <v>39</v>
      </c>
      <c r="F326" s="11">
        <v>8</v>
      </c>
      <c r="G326" s="11">
        <v>1</v>
      </c>
      <c r="H326" s="11">
        <v>14</v>
      </c>
      <c r="I326" s="11">
        <v>0</v>
      </c>
      <c r="J326" s="11">
        <v>4</v>
      </c>
      <c r="K326" s="11">
        <v>31</v>
      </c>
      <c r="L326" s="11">
        <v>10</v>
      </c>
      <c r="M326" s="11">
        <v>24</v>
      </c>
      <c r="N326" s="11">
        <v>0</v>
      </c>
      <c r="O326" s="11">
        <v>91</v>
      </c>
      <c r="P326" s="11">
        <f t="shared" si="17"/>
        <v>5.3925925925925924</v>
      </c>
      <c r="Q326" s="11">
        <f t="shared" si="18"/>
        <v>3.2355555555555555</v>
      </c>
      <c r="R326" s="11">
        <f t="shared" si="19"/>
        <v>3.2355555555555555</v>
      </c>
    </row>
    <row r="327" spans="1:18" s="11" customFormat="1">
      <c r="A327" s="11" t="s">
        <v>386</v>
      </c>
      <c r="B327" s="11" t="s">
        <v>62</v>
      </c>
      <c r="C327" s="11" t="s">
        <v>949</v>
      </c>
      <c r="D327" s="11" t="s">
        <v>943</v>
      </c>
      <c r="E327" s="11">
        <v>50</v>
      </c>
      <c r="F327" s="11">
        <v>14</v>
      </c>
      <c r="G327" s="11">
        <v>0</v>
      </c>
      <c r="H327" s="11">
        <v>22</v>
      </c>
      <c r="I327" s="11">
        <v>1</v>
      </c>
      <c r="J327" s="11">
        <v>2</v>
      </c>
      <c r="K327" s="11">
        <v>63</v>
      </c>
      <c r="L327" s="11">
        <v>26</v>
      </c>
      <c r="M327" s="11">
        <v>18</v>
      </c>
      <c r="N327" s="11">
        <v>2</v>
      </c>
      <c r="O327" s="11">
        <v>90</v>
      </c>
      <c r="P327" s="11">
        <f t="shared" si="17"/>
        <v>5.333333333333333</v>
      </c>
      <c r="Q327" s="11">
        <f t="shared" si="18"/>
        <v>3.1999999999999997</v>
      </c>
      <c r="R327" s="11">
        <f t="shared" si="19"/>
        <v>3.1999999999999997</v>
      </c>
    </row>
    <row r="328" spans="1:18" s="11" customFormat="1">
      <c r="A328" s="11" t="s">
        <v>490</v>
      </c>
      <c r="B328" s="11" t="s">
        <v>142</v>
      </c>
      <c r="C328" s="11" t="s">
        <v>2</v>
      </c>
      <c r="D328" s="11" t="s">
        <v>951</v>
      </c>
      <c r="E328" s="11">
        <v>36</v>
      </c>
      <c r="F328" s="11">
        <v>8</v>
      </c>
      <c r="G328" s="11">
        <v>1</v>
      </c>
      <c r="H328" s="11">
        <v>21</v>
      </c>
      <c r="I328" s="11">
        <v>1</v>
      </c>
      <c r="J328" s="11">
        <v>1</v>
      </c>
      <c r="K328" s="11">
        <v>32</v>
      </c>
      <c r="L328" s="11">
        <v>27</v>
      </c>
      <c r="M328" s="11">
        <v>14</v>
      </c>
      <c r="N328" s="11">
        <v>0</v>
      </c>
      <c r="O328" s="11">
        <v>88</v>
      </c>
      <c r="P328" s="11">
        <f t="shared" si="17"/>
        <v>5.2148148148148152</v>
      </c>
      <c r="Q328" s="11">
        <f t="shared" si="18"/>
        <v>3.1288888888888891</v>
      </c>
      <c r="R328" s="11">
        <f t="shared" si="19"/>
        <v>3.1288888888888891</v>
      </c>
    </row>
    <row r="329" spans="1:18" s="11" customFormat="1">
      <c r="A329" s="11" t="s">
        <v>2416</v>
      </c>
      <c r="B329" s="11" t="s">
        <v>2363</v>
      </c>
      <c r="C329" s="11" t="s">
        <v>1199</v>
      </c>
      <c r="D329" s="11" t="s">
        <v>960</v>
      </c>
      <c r="E329" s="11">
        <v>45</v>
      </c>
      <c r="F329" s="11">
        <v>16</v>
      </c>
      <c r="G329" s="11">
        <v>0</v>
      </c>
      <c r="H329" s="11">
        <v>13</v>
      </c>
      <c r="I329" s="11">
        <v>4</v>
      </c>
      <c r="J329" s="11">
        <v>6</v>
      </c>
      <c r="K329" s="11">
        <v>68</v>
      </c>
      <c r="L329" s="11">
        <v>26</v>
      </c>
      <c r="M329" s="11">
        <v>16</v>
      </c>
      <c r="N329" s="11">
        <v>4</v>
      </c>
      <c r="O329" s="11">
        <v>88</v>
      </c>
      <c r="P329" s="11">
        <f t="shared" si="17"/>
        <v>5.2148148148148152</v>
      </c>
      <c r="Q329" s="11">
        <f t="shared" si="18"/>
        <v>3.1288888888888891</v>
      </c>
      <c r="R329" s="11">
        <f t="shared" si="19"/>
        <v>3.1288888888888891</v>
      </c>
    </row>
    <row r="330" spans="1:18" s="11" customFormat="1">
      <c r="A330" s="11" t="s">
        <v>505</v>
      </c>
      <c r="B330" s="11" t="s">
        <v>261</v>
      </c>
      <c r="C330" s="11" t="s">
        <v>975</v>
      </c>
      <c r="D330" s="11" t="s">
        <v>952</v>
      </c>
      <c r="E330" s="11">
        <v>37</v>
      </c>
      <c r="F330" s="11">
        <v>12</v>
      </c>
      <c r="G330" s="11">
        <v>2</v>
      </c>
      <c r="H330" s="11">
        <v>24</v>
      </c>
      <c r="I330" s="11">
        <v>3</v>
      </c>
      <c r="J330" s="11">
        <v>5</v>
      </c>
      <c r="K330" s="11">
        <v>75</v>
      </c>
      <c r="L330" s="11">
        <v>28</v>
      </c>
      <c r="M330" s="11">
        <v>25</v>
      </c>
      <c r="N330" s="11">
        <v>2</v>
      </c>
      <c r="O330" s="11">
        <v>88</v>
      </c>
      <c r="P330" s="11">
        <f t="shared" si="17"/>
        <v>5.2148148148148152</v>
      </c>
      <c r="Q330" s="11">
        <f t="shared" si="18"/>
        <v>3.1288888888888891</v>
      </c>
      <c r="R330" s="11">
        <f t="shared" si="19"/>
        <v>3.1288888888888891</v>
      </c>
    </row>
    <row r="331" spans="1:18" s="11" customFormat="1">
      <c r="A331" s="11" t="s">
        <v>472</v>
      </c>
      <c r="B331" s="11" t="s">
        <v>44</v>
      </c>
      <c r="C331" s="11" t="s">
        <v>3</v>
      </c>
      <c r="D331" s="11" t="s">
        <v>967</v>
      </c>
      <c r="E331" s="11">
        <v>24</v>
      </c>
      <c r="F331" s="11">
        <v>7</v>
      </c>
      <c r="G331" s="11">
        <v>0</v>
      </c>
      <c r="H331" s="11">
        <v>23</v>
      </c>
      <c r="I331" s="11">
        <v>2</v>
      </c>
      <c r="J331" s="11">
        <v>7</v>
      </c>
      <c r="K331" s="11">
        <v>43</v>
      </c>
      <c r="L331" s="11">
        <v>21</v>
      </c>
      <c r="M331" s="11">
        <v>19</v>
      </c>
      <c r="N331" s="11">
        <v>4</v>
      </c>
      <c r="O331" s="11">
        <v>88</v>
      </c>
      <c r="P331" s="11">
        <f t="shared" si="17"/>
        <v>5.2148148148148152</v>
      </c>
      <c r="Q331" s="11">
        <f t="shared" si="18"/>
        <v>3.1288888888888891</v>
      </c>
      <c r="R331" s="11">
        <f t="shared" si="19"/>
        <v>3.1288888888888891</v>
      </c>
    </row>
    <row r="332" spans="1:18" s="11" customFormat="1">
      <c r="A332" s="11" t="s">
        <v>401</v>
      </c>
      <c r="B332" s="11" t="s">
        <v>990</v>
      </c>
      <c r="C332" s="11" t="s">
        <v>3</v>
      </c>
      <c r="D332" s="11" t="s">
        <v>960</v>
      </c>
      <c r="E332" s="11">
        <v>19</v>
      </c>
      <c r="F332" s="11">
        <v>8</v>
      </c>
      <c r="G332" s="11">
        <v>0</v>
      </c>
      <c r="H332" s="11">
        <v>8</v>
      </c>
      <c r="I332" s="11">
        <v>0</v>
      </c>
      <c r="J332" s="11">
        <v>11</v>
      </c>
      <c r="K332" s="11">
        <v>48</v>
      </c>
      <c r="L332" s="11">
        <v>23</v>
      </c>
      <c r="M332" s="11">
        <v>23</v>
      </c>
      <c r="N332" s="11">
        <v>2</v>
      </c>
      <c r="O332" s="11">
        <v>87</v>
      </c>
      <c r="P332" s="11">
        <f t="shared" si="17"/>
        <v>5.1555555555555559</v>
      </c>
      <c r="Q332" s="11">
        <f t="shared" si="18"/>
        <v>3.0933333333333333</v>
      </c>
      <c r="R332" s="11">
        <f t="shared" si="19"/>
        <v>3.0933333333333333</v>
      </c>
    </row>
    <row r="333" spans="1:18" s="11" customFormat="1">
      <c r="A333" s="11" t="s">
        <v>1024</v>
      </c>
      <c r="B333" s="11" t="s">
        <v>58</v>
      </c>
      <c r="C333" s="11" t="s">
        <v>978</v>
      </c>
      <c r="D333" s="11" t="s">
        <v>970</v>
      </c>
      <c r="E333" s="11">
        <v>17</v>
      </c>
      <c r="F333" s="11">
        <v>8</v>
      </c>
      <c r="G333" s="11">
        <v>0</v>
      </c>
      <c r="H333" s="11">
        <v>23</v>
      </c>
      <c r="I333" s="11">
        <v>1</v>
      </c>
      <c r="J333" s="11">
        <v>9</v>
      </c>
      <c r="K333" s="11">
        <v>56</v>
      </c>
      <c r="L333" s="11">
        <v>21</v>
      </c>
      <c r="M333" s="11">
        <v>31</v>
      </c>
      <c r="N333" s="11">
        <v>0</v>
      </c>
      <c r="O333" s="11">
        <v>87</v>
      </c>
      <c r="P333" s="11">
        <f t="shared" si="17"/>
        <v>5.1555555555555559</v>
      </c>
      <c r="Q333" s="11">
        <f t="shared" si="18"/>
        <v>3.0933333333333333</v>
      </c>
      <c r="R333" s="11">
        <f t="shared" si="19"/>
        <v>3.0933333333333333</v>
      </c>
    </row>
    <row r="334" spans="1:18" s="11" customFormat="1">
      <c r="A334" s="11" t="s">
        <v>262</v>
      </c>
      <c r="B334" s="11" t="s">
        <v>263</v>
      </c>
      <c r="C334" s="11" t="s">
        <v>3</v>
      </c>
      <c r="D334" s="11" t="s">
        <v>961</v>
      </c>
      <c r="E334" s="11">
        <v>34</v>
      </c>
      <c r="F334" s="11">
        <v>7</v>
      </c>
      <c r="G334" s="11">
        <v>0</v>
      </c>
      <c r="H334" s="11">
        <v>14</v>
      </c>
      <c r="I334" s="11">
        <v>0</v>
      </c>
      <c r="J334" s="11">
        <v>2</v>
      </c>
      <c r="K334" s="11">
        <v>22</v>
      </c>
      <c r="L334" s="11">
        <v>17</v>
      </c>
      <c r="M334" s="11">
        <v>22</v>
      </c>
      <c r="N334" s="11">
        <v>0</v>
      </c>
      <c r="O334" s="11">
        <v>87</v>
      </c>
      <c r="P334" s="11">
        <f t="shared" si="17"/>
        <v>5.1555555555555559</v>
      </c>
      <c r="Q334" s="11">
        <f t="shared" si="18"/>
        <v>3.0933333333333333</v>
      </c>
      <c r="R334" s="11">
        <f t="shared" si="19"/>
        <v>3.0933333333333333</v>
      </c>
    </row>
    <row r="335" spans="1:18" s="11" customFormat="1">
      <c r="A335" s="11" t="s">
        <v>314</v>
      </c>
      <c r="B335" s="11" t="s">
        <v>1011</v>
      </c>
      <c r="C335" s="11" t="s">
        <v>2</v>
      </c>
      <c r="D335" s="11" t="s">
        <v>970</v>
      </c>
      <c r="E335" s="11">
        <v>41</v>
      </c>
      <c r="F335" s="11">
        <v>7</v>
      </c>
      <c r="G335" s="11">
        <v>3</v>
      </c>
      <c r="H335" s="11">
        <v>16</v>
      </c>
      <c r="I335" s="11">
        <v>2</v>
      </c>
      <c r="J335" s="11">
        <v>2</v>
      </c>
      <c r="K335" s="11">
        <v>67</v>
      </c>
      <c r="L335" s="11">
        <v>27</v>
      </c>
      <c r="M335" s="11">
        <v>19</v>
      </c>
      <c r="N335" s="11">
        <v>22</v>
      </c>
      <c r="O335" s="11">
        <v>87</v>
      </c>
      <c r="P335" s="11">
        <f t="shared" si="17"/>
        <v>5.1555555555555559</v>
      </c>
      <c r="Q335" s="11">
        <f t="shared" si="18"/>
        <v>3.0933333333333333</v>
      </c>
      <c r="R335" s="11">
        <f t="shared" si="19"/>
        <v>3.0933333333333333</v>
      </c>
    </row>
    <row r="336" spans="1:18" s="11" customFormat="1">
      <c r="A336" s="11" t="s">
        <v>1031</v>
      </c>
      <c r="B336" s="11" t="s">
        <v>988</v>
      </c>
      <c r="C336" s="11" t="s">
        <v>949</v>
      </c>
      <c r="D336" s="11" t="s">
        <v>969</v>
      </c>
      <c r="E336" s="11">
        <v>46</v>
      </c>
      <c r="F336" s="11">
        <v>11</v>
      </c>
      <c r="G336" s="11">
        <v>0</v>
      </c>
      <c r="H336" s="11">
        <v>8</v>
      </c>
      <c r="I336" s="11">
        <v>0</v>
      </c>
      <c r="J336" s="11">
        <v>1</v>
      </c>
      <c r="K336" s="11">
        <v>32</v>
      </c>
      <c r="L336" s="11">
        <v>16</v>
      </c>
      <c r="M336" s="11">
        <v>22</v>
      </c>
      <c r="N336" s="11">
        <v>0</v>
      </c>
      <c r="O336" s="11">
        <v>86</v>
      </c>
      <c r="P336" s="11">
        <f t="shared" si="17"/>
        <v>5.0962962962962965</v>
      </c>
      <c r="Q336" s="11">
        <f t="shared" si="18"/>
        <v>3.0577777777777779</v>
      </c>
      <c r="R336" s="11">
        <f t="shared" si="19"/>
        <v>3.0577777777777779</v>
      </c>
    </row>
    <row r="337" spans="1:18" s="11" customFormat="1">
      <c r="A337" s="11" t="s">
        <v>1417</v>
      </c>
      <c r="B337" s="11" t="s">
        <v>609</v>
      </c>
      <c r="C337" s="11" t="s">
        <v>3</v>
      </c>
      <c r="D337" s="11" t="s">
        <v>945</v>
      </c>
      <c r="E337" s="11">
        <v>49</v>
      </c>
      <c r="F337" s="11">
        <v>9</v>
      </c>
      <c r="G337" s="11">
        <v>2</v>
      </c>
      <c r="H337" s="11">
        <v>4</v>
      </c>
      <c r="I337" s="11">
        <v>0</v>
      </c>
      <c r="J337" s="11">
        <v>1</v>
      </c>
      <c r="K337" s="11">
        <v>33</v>
      </c>
      <c r="L337" s="11">
        <v>17</v>
      </c>
      <c r="M337" s="11">
        <v>19</v>
      </c>
      <c r="N337" s="11">
        <v>1</v>
      </c>
      <c r="O337" s="11">
        <v>85</v>
      </c>
      <c r="P337" s="11">
        <f t="shared" si="17"/>
        <v>5.0370370370370372</v>
      </c>
      <c r="Q337" s="11">
        <f t="shared" si="18"/>
        <v>3.0222222222222221</v>
      </c>
      <c r="R337" s="11">
        <f t="shared" si="19"/>
        <v>3.0222222222222221</v>
      </c>
    </row>
    <row r="338" spans="1:18" s="11" customFormat="1">
      <c r="A338" s="11" t="s">
        <v>1553</v>
      </c>
      <c r="B338" s="11" t="s">
        <v>1554</v>
      </c>
      <c r="C338" s="11" t="s">
        <v>975</v>
      </c>
      <c r="D338" s="11" t="s">
        <v>968</v>
      </c>
      <c r="E338" s="11">
        <v>18</v>
      </c>
      <c r="F338" s="11">
        <v>7</v>
      </c>
      <c r="G338" s="11">
        <v>2</v>
      </c>
      <c r="H338" s="11">
        <v>20</v>
      </c>
      <c r="I338" s="11">
        <v>1</v>
      </c>
      <c r="J338" s="11">
        <v>5</v>
      </c>
      <c r="K338" s="11">
        <v>25</v>
      </c>
      <c r="L338" s="11">
        <v>17</v>
      </c>
      <c r="M338" s="11">
        <v>14</v>
      </c>
      <c r="N338" s="11">
        <v>2</v>
      </c>
      <c r="O338" s="11">
        <v>85</v>
      </c>
      <c r="P338" s="11">
        <f t="shared" si="17"/>
        <v>5.0370370370370372</v>
      </c>
      <c r="Q338" s="11">
        <f t="shared" si="18"/>
        <v>3.0222222222222221</v>
      </c>
      <c r="R338" s="11">
        <f t="shared" si="19"/>
        <v>3.0222222222222221</v>
      </c>
    </row>
    <row r="339" spans="1:18" s="11" customFormat="1">
      <c r="A339" s="11" t="s">
        <v>1056</v>
      </c>
      <c r="B339" s="11" t="s">
        <v>663</v>
      </c>
      <c r="C339" s="11" t="s">
        <v>975</v>
      </c>
      <c r="D339" s="11" t="s">
        <v>964</v>
      </c>
      <c r="E339" s="11">
        <v>30</v>
      </c>
      <c r="F339" s="11">
        <v>0</v>
      </c>
      <c r="G339" s="11">
        <v>3</v>
      </c>
      <c r="H339" s="11">
        <v>17</v>
      </c>
      <c r="I339" s="11">
        <v>2</v>
      </c>
      <c r="J339" s="11">
        <v>2</v>
      </c>
      <c r="K339" s="11">
        <v>28</v>
      </c>
      <c r="L339" s="11">
        <v>25</v>
      </c>
      <c r="M339" s="11">
        <v>17</v>
      </c>
      <c r="N339" s="11">
        <v>8</v>
      </c>
      <c r="O339" s="11">
        <v>84</v>
      </c>
      <c r="P339" s="11">
        <f t="shared" si="17"/>
        <v>4.9777777777777779</v>
      </c>
      <c r="Q339" s="11">
        <f t="shared" si="18"/>
        <v>2.9866666666666668</v>
      </c>
      <c r="R339" s="11">
        <f t="shared" si="19"/>
        <v>2.9866666666666668</v>
      </c>
    </row>
    <row r="340" spans="1:18" s="11" customFormat="1">
      <c r="A340" s="11" t="s">
        <v>1228</v>
      </c>
      <c r="B340" s="11" t="s">
        <v>398</v>
      </c>
      <c r="C340" s="11" t="s">
        <v>2</v>
      </c>
      <c r="D340" s="11" t="s">
        <v>943</v>
      </c>
      <c r="E340" s="11">
        <v>34</v>
      </c>
      <c r="F340" s="11">
        <v>6</v>
      </c>
      <c r="G340" s="11">
        <v>1</v>
      </c>
      <c r="H340" s="11">
        <v>19</v>
      </c>
      <c r="I340" s="11">
        <v>1</v>
      </c>
      <c r="J340" s="11">
        <v>6</v>
      </c>
      <c r="K340" s="11">
        <v>54</v>
      </c>
      <c r="L340" s="11">
        <v>22</v>
      </c>
      <c r="M340" s="11">
        <v>19</v>
      </c>
      <c r="N340" s="11">
        <v>6</v>
      </c>
      <c r="O340" s="11">
        <v>84</v>
      </c>
      <c r="P340" s="11">
        <f t="shared" si="17"/>
        <v>4.9777777777777779</v>
      </c>
      <c r="Q340" s="11">
        <f t="shared" si="18"/>
        <v>2.9866666666666668</v>
      </c>
      <c r="R340" s="11">
        <f t="shared" si="19"/>
        <v>2.9866666666666668</v>
      </c>
    </row>
    <row r="341" spans="1:18" s="11" customFormat="1">
      <c r="A341" s="11" t="s">
        <v>53</v>
      </c>
      <c r="B341" s="11" t="s">
        <v>54</v>
      </c>
      <c r="C341" s="11" t="s">
        <v>981</v>
      </c>
      <c r="D341" s="11" t="s">
        <v>952</v>
      </c>
      <c r="E341" s="11">
        <v>44</v>
      </c>
      <c r="F341" s="11">
        <v>15</v>
      </c>
      <c r="G341" s="11">
        <v>0</v>
      </c>
      <c r="H341" s="11">
        <v>14</v>
      </c>
      <c r="I341" s="11">
        <v>0</v>
      </c>
      <c r="J341" s="11">
        <v>5</v>
      </c>
      <c r="K341" s="11">
        <v>70</v>
      </c>
      <c r="L341" s="11">
        <v>22</v>
      </c>
      <c r="M341" s="11">
        <v>23</v>
      </c>
      <c r="N341" s="11">
        <v>0</v>
      </c>
      <c r="O341" s="11">
        <v>83</v>
      </c>
      <c r="P341" s="11">
        <f t="shared" si="17"/>
        <v>4.9185185185185185</v>
      </c>
      <c r="Q341" s="11">
        <f t="shared" si="18"/>
        <v>2.951111111111111</v>
      </c>
      <c r="R341" s="11">
        <f t="shared" si="19"/>
        <v>2.951111111111111</v>
      </c>
    </row>
    <row r="342" spans="1:18" s="11" customFormat="1">
      <c r="A342" s="11" t="s">
        <v>1071</v>
      </c>
      <c r="B342" s="11" t="s">
        <v>374</v>
      </c>
      <c r="C342" s="11" t="s">
        <v>3</v>
      </c>
      <c r="D342" s="11" t="s">
        <v>961</v>
      </c>
      <c r="E342" s="11">
        <v>40</v>
      </c>
      <c r="F342" s="11">
        <v>13</v>
      </c>
      <c r="G342" s="11">
        <v>1</v>
      </c>
      <c r="H342" s="11">
        <v>11</v>
      </c>
      <c r="I342" s="11">
        <v>1</v>
      </c>
      <c r="J342" s="11">
        <v>2</v>
      </c>
      <c r="K342" s="11">
        <v>34</v>
      </c>
      <c r="L342" s="11">
        <v>12</v>
      </c>
      <c r="M342" s="11">
        <v>16</v>
      </c>
      <c r="N342" s="11">
        <v>0</v>
      </c>
      <c r="O342" s="11">
        <v>81</v>
      </c>
      <c r="P342" s="11">
        <f t="shared" si="17"/>
        <v>4.8</v>
      </c>
      <c r="Q342" s="11">
        <f t="shared" si="18"/>
        <v>2.88</v>
      </c>
      <c r="R342" s="11">
        <f t="shared" si="19"/>
        <v>2.88</v>
      </c>
    </row>
    <row r="343" spans="1:18" s="11" customFormat="1">
      <c r="A343" s="11" t="s">
        <v>1607</v>
      </c>
      <c r="B343" s="11" t="s">
        <v>50</v>
      </c>
      <c r="C343" s="11" t="s">
        <v>3</v>
      </c>
      <c r="D343" s="11" t="s">
        <v>968</v>
      </c>
      <c r="E343" s="11">
        <v>46</v>
      </c>
      <c r="F343" s="11">
        <v>8</v>
      </c>
      <c r="G343" s="11">
        <v>1</v>
      </c>
      <c r="H343" s="11">
        <v>11</v>
      </c>
      <c r="I343" s="11">
        <v>4</v>
      </c>
      <c r="J343" s="11">
        <v>1</v>
      </c>
      <c r="K343" s="11">
        <v>46</v>
      </c>
      <c r="L343" s="11">
        <v>22</v>
      </c>
      <c r="M343" s="11">
        <v>25</v>
      </c>
      <c r="N343" s="11">
        <v>4</v>
      </c>
      <c r="O343" s="11">
        <v>81</v>
      </c>
      <c r="P343" s="11">
        <f t="shared" si="17"/>
        <v>4.8</v>
      </c>
      <c r="Q343" s="11">
        <f t="shared" si="18"/>
        <v>2.88</v>
      </c>
      <c r="R343" s="11">
        <f t="shared" si="19"/>
        <v>2.88</v>
      </c>
    </row>
    <row r="344" spans="1:18" s="11" customFormat="1">
      <c r="A344" s="11" t="s">
        <v>1588</v>
      </c>
      <c r="B344" s="11" t="s">
        <v>485</v>
      </c>
      <c r="C344" s="11" t="s">
        <v>2</v>
      </c>
      <c r="D344" s="11" t="s">
        <v>969</v>
      </c>
      <c r="E344" s="11">
        <v>33</v>
      </c>
      <c r="F344" s="11">
        <v>5</v>
      </c>
      <c r="G344" s="11">
        <v>4</v>
      </c>
      <c r="H344" s="11">
        <v>13</v>
      </c>
      <c r="I344" s="11">
        <v>0</v>
      </c>
      <c r="J344" s="11">
        <v>6</v>
      </c>
      <c r="K344" s="11">
        <v>45</v>
      </c>
      <c r="L344" s="11">
        <v>13</v>
      </c>
      <c r="M344" s="11">
        <v>19</v>
      </c>
      <c r="N344" s="11">
        <v>1</v>
      </c>
      <c r="O344" s="11">
        <v>80</v>
      </c>
      <c r="P344" s="11">
        <f t="shared" si="17"/>
        <v>4.7407407407407405</v>
      </c>
      <c r="Q344" s="11">
        <f t="shared" si="18"/>
        <v>2.8444444444444441</v>
      </c>
      <c r="R344" s="11">
        <f t="shared" si="19"/>
        <v>2.8444444444444441</v>
      </c>
    </row>
    <row r="345" spans="1:18" s="11" customFormat="1">
      <c r="A345" s="11" t="s">
        <v>258</v>
      </c>
      <c r="B345" s="11" t="s">
        <v>259</v>
      </c>
      <c r="C345" s="11" t="s">
        <v>976</v>
      </c>
      <c r="D345" s="11" t="s">
        <v>948</v>
      </c>
      <c r="E345" s="11">
        <v>19</v>
      </c>
      <c r="F345" s="11">
        <v>7</v>
      </c>
      <c r="G345" s="11">
        <v>0</v>
      </c>
      <c r="H345" s="11">
        <v>5</v>
      </c>
      <c r="I345" s="11">
        <v>1</v>
      </c>
      <c r="J345" s="11">
        <v>10</v>
      </c>
      <c r="K345" s="11">
        <v>43</v>
      </c>
      <c r="L345" s="11">
        <v>18</v>
      </c>
      <c r="M345" s="11">
        <v>24</v>
      </c>
      <c r="N345" s="11">
        <v>3</v>
      </c>
      <c r="O345" s="11">
        <v>79</v>
      </c>
      <c r="P345" s="11">
        <f t="shared" si="17"/>
        <v>4.6814814814814811</v>
      </c>
      <c r="Q345" s="11">
        <f t="shared" si="18"/>
        <v>2.8088888888888888</v>
      </c>
      <c r="R345" s="11">
        <f t="shared" si="19"/>
        <v>2.8088888888888888</v>
      </c>
    </row>
    <row r="346" spans="1:18" s="11" customFormat="1">
      <c r="A346" s="11" t="s">
        <v>2802</v>
      </c>
      <c r="B346" s="11" t="s">
        <v>2803</v>
      </c>
      <c r="C346" s="11" t="s">
        <v>1199</v>
      </c>
      <c r="D346" s="11" t="s">
        <v>962</v>
      </c>
      <c r="E346" s="11">
        <v>38</v>
      </c>
      <c r="F346" s="11">
        <v>7</v>
      </c>
      <c r="G346" s="11">
        <v>2</v>
      </c>
      <c r="H346" s="11">
        <v>12</v>
      </c>
      <c r="I346" s="11">
        <v>1</v>
      </c>
      <c r="J346" s="11">
        <v>1</v>
      </c>
      <c r="K346" s="11">
        <v>35</v>
      </c>
      <c r="L346" s="11">
        <v>24</v>
      </c>
      <c r="M346" s="11">
        <v>10</v>
      </c>
      <c r="N346" s="11">
        <v>7</v>
      </c>
      <c r="O346" s="11">
        <v>79</v>
      </c>
      <c r="P346" s="11">
        <f t="shared" si="17"/>
        <v>4.6814814814814811</v>
      </c>
      <c r="Q346" s="11">
        <f t="shared" si="18"/>
        <v>2.8088888888888888</v>
      </c>
      <c r="R346" s="11">
        <f t="shared" si="19"/>
        <v>2.8088888888888888</v>
      </c>
    </row>
    <row r="347" spans="1:18" s="11" customFormat="1">
      <c r="A347" s="11" t="s">
        <v>252</v>
      </c>
      <c r="B347" s="11" t="s">
        <v>1589</v>
      </c>
      <c r="C347" s="11" t="s">
        <v>981</v>
      </c>
      <c r="D347" s="11" t="s">
        <v>962</v>
      </c>
      <c r="E347" s="11">
        <v>33</v>
      </c>
      <c r="F347" s="11">
        <v>8</v>
      </c>
      <c r="G347" s="11">
        <v>0</v>
      </c>
      <c r="H347" s="11">
        <v>9</v>
      </c>
      <c r="I347" s="11">
        <v>2</v>
      </c>
      <c r="J347" s="11">
        <v>4</v>
      </c>
      <c r="K347" s="11">
        <v>37</v>
      </c>
      <c r="L347" s="11">
        <v>22</v>
      </c>
      <c r="M347" s="11">
        <v>14</v>
      </c>
      <c r="N347" s="11">
        <v>6</v>
      </c>
      <c r="O347" s="11">
        <v>77</v>
      </c>
      <c r="P347" s="11">
        <f t="shared" si="17"/>
        <v>4.5629629629629633</v>
      </c>
      <c r="Q347" s="11">
        <f t="shared" si="18"/>
        <v>2.7377777777777781</v>
      </c>
      <c r="R347" s="11">
        <f t="shared" si="19"/>
        <v>2.7377777777777781</v>
      </c>
    </row>
    <row r="348" spans="1:18" s="11" customFormat="1">
      <c r="A348" s="11" t="s">
        <v>96</v>
      </c>
      <c r="B348" s="11" t="s">
        <v>97</v>
      </c>
      <c r="C348" s="11" t="s">
        <v>976</v>
      </c>
      <c r="D348" s="11" t="s">
        <v>953</v>
      </c>
      <c r="E348" s="11">
        <v>39</v>
      </c>
      <c r="F348" s="11">
        <v>3</v>
      </c>
      <c r="G348" s="11">
        <v>3</v>
      </c>
      <c r="H348" s="11">
        <v>10</v>
      </c>
      <c r="I348" s="11">
        <v>0</v>
      </c>
      <c r="J348" s="11">
        <v>3</v>
      </c>
      <c r="K348" s="11">
        <v>43</v>
      </c>
      <c r="L348" s="11">
        <v>26</v>
      </c>
      <c r="M348" s="11">
        <v>12</v>
      </c>
      <c r="N348" s="11">
        <v>6</v>
      </c>
      <c r="O348" s="11">
        <v>77</v>
      </c>
      <c r="P348" s="11">
        <f t="shared" si="17"/>
        <v>4.5629629629629633</v>
      </c>
      <c r="Q348" s="11">
        <f t="shared" si="18"/>
        <v>2.7377777777777781</v>
      </c>
      <c r="R348" s="11">
        <f t="shared" si="19"/>
        <v>2.7377777777777781</v>
      </c>
    </row>
    <row r="349" spans="1:18" s="11" customFormat="1">
      <c r="A349" s="11" t="s">
        <v>509</v>
      </c>
      <c r="B349" s="11" t="s">
        <v>510</v>
      </c>
      <c r="C349" s="11" t="s">
        <v>949</v>
      </c>
      <c r="D349" s="11" t="s">
        <v>956</v>
      </c>
      <c r="E349" s="11">
        <v>22</v>
      </c>
      <c r="F349" s="11">
        <v>9</v>
      </c>
      <c r="G349" s="11">
        <v>0</v>
      </c>
      <c r="H349" s="11">
        <v>20</v>
      </c>
      <c r="I349" s="11">
        <v>2</v>
      </c>
      <c r="J349" s="11">
        <v>9</v>
      </c>
      <c r="K349" s="11">
        <v>60</v>
      </c>
      <c r="L349" s="11">
        <v>20</v>
      </c>
      <c r="M349" s="11">
        <v>22</v>
      </c>
      <c r="N349" s="11">
        <v>1</v>
      </c>
      <c r="O349" s="11">
        <v>77</v>
      </c>
      <c r="P349" s="11">
        <f t="shared" si="17"/>
        <v>4.5629629629629633</v>
      </c>
      <c r="Q349" s="11">
        <f t="shared" si="18"/>
        <v>2.7377777777777781</v>
      </c>
      <c r="R349" s="11">
        <f t="shared" si="19"/>
        <v>2.7377777777777781</v>
      </c>
    </row>
    <row r="350" spans="1:18" s="11" customFormat="1">
      <c r="A350" s="11" t="s">
        <v>667</v>
      </c>
      <c r="B350" s="11" t="s">
        <v>1405</v>
      </c>
      <c r="C350" s="11" t="s">
        <v>979</v>
      </c>
      <c r="D350" s="11" t="s">
        <v>969</v>
      </c>
      <c r="E350" s="11">
        <v>43</v>
      </c>
      <c r="F350" s="11">
        <v>15</v>
      </c>
      <c r="G350" s="11">
        <v>0</v>
      </c>
      <c r="H350" s="11">
        <v>30</v>
      </c>
      <c r="I350" s="11">
        <v>3</v>
      </c>
      <c r="J350" s="11">
        <v>4</v>
      </c>
      <c r="K350" s="11">
        <v>92</v>
      </c>
      <c r="L350" s="11">
        <v>39</v>
      </c>
      <c r="M350" s="11">
        <v>13</v>
      </c>
      <c r="N350" s="11">
        <v>1</v>
      </c>
      <c r="O350" s="11">
        <v>77</v>
      </c>
      <c r="P350" s="11">
        <f t="shared" si="17"/>
        <v>4.5629629629629633</v>
      </c>
      <c r="Q350" s="11">
        <f t="shared" si="18"/>
        <v>2.7377777777777781</v>
      </c>
      <c r="R350" s="11">
        <f t="shared" si="19"/>
        <v>2.7377777777777781</v>
      </c>
    </row>
    <row r="351" spans="1:18" s="11" customFormat="1">
      <c r="A351" s="11" t="s">
        <v>1059</v>
      </c>
      <c r="B351" s="11" t="s">
        <v>377</v>
      </c>
      <c r="C351" s="11" t="s">
        <v>979</v>
      </c>
      <c r="D351" s="11" t="s">
        <v>1200</v>
      </c>
      <c r="E351" s="11">
        <v>25</v>
      </c>
      <c r="F351" s="11">
        <v>7</v>
      </c>
      <c r="G351" s="11">
        <v>1</v>
      </c>
      <c r="H351" s="11">
        <v>10</v>
      </c>
      <c r="I351" s="11">
        <v>0</v>
      </c>
      <c r="J351" s="11">
        <v>6</v>
      </c>
      <c r="K351" s="11">
        <v>35</v>
      </c>
      <c r="L351" s="11">
        <v>18</v>
      </c>
      <c r="M351" s="11">
        <v>16</v>
      </c>
      <c r="N351" s="11">
        <v>2</v>
      </c>
      <c r="O351" s="11">
        <v>77</v>
      </c>
      <c r="P351" s="11">
        <f t="shared" si="17"/>
        <v>4.5629629629629633</v>
      </c>
      <c r="Q351" s="11">
        <f t="shared" si="18"/>
        <v>2.7377777777777781</v>
      </c>
      <c r="R351" s="11">
        <f t="shared" si="19"/>
        <v>2.7377777777777781</v>
      </c>
    </row>
    <row r="352" spans="1:18" s="11" customFormat="1">
      <c r="A352" s="11" t="s">
        <v>524</v>
      </c>
      <c r="B352" s="11" t="s">
        <v>525</v>
      </c>
      <c r="C352" s="11" t="s">
        <v>981</v>
      </c>
      <c r="D352" s="11" t="s">
        <v>965</v>
      </c>
      <c r="E352" s="11">
        <v>30</v>
      </c>
      <c r="F352" s="11">
        <v>12</v>
      </c>
      <c r="G352" s="11">
        <v>0</v>
      </c>
      <c r="H352" s="11">
        <v>15</v>
      </c>
      <c r="I352" s="11">
        <v>1</v>
      </c>
      <c r="J352" s="11">
        <v>0</v>
      </c>
      <c r="K352" s="11">
        <v>24</v>
      </c>
      <c r="L352" s="11">
        <v>20</v>
      </c>
      <c r="M352" s="11">
        <v>10</v>
      </c>
      <c r="N352" s="11">
        <v>2</v>
      </c>
      <c r="O352" s="11">
        <v>76</v>
      </c>
      <c r="P352" s="11">
        <f t="shared" si="17"/>
        <v>4.503703703703704</v>
      </c>
      <c r="Q352" s="11">
        <f t="shared" si="18"/>
        <v>2.7022222222222223</v>
      </c>
      <c r="R352" s="11">
        <f t="shared" si="19"/>
        <v>2.7022222222222223</v>
      </c>
    </row>
    <row r="353" spans="1:18" s="11" customFormat="1">
      <c r="A353" s="11" t="s">
        <v>2093</v>
      </c>
      <c r="B353" s="11" t="s">
        <v>478</v>
      </c>
      <c r="C353" s="11" t="s">
        <v>3</v>
      </c>
      <c r="D353" s="11" t="s">
        <v>969</v>
      </c>
      <c r="E353" s="11">
        <v>24</v>
      </c>
      <c r="F353" s="11">
        <v>8</v>
      </c>
      <c r="G353" s="11">
        <v>1</v>
      </c>
      <c r="H353" s="11">
        <v>15</v>
      </c>
      <c r="I353" s="11">
        <v>0</v>
      </c>
      <c r="J353" s="11">
        <v>5</v>
      </c>
      <c r="K353" s="11">
        <v>43</v>
      </c>
      <c r="L353" s="11">
        <v>18</v>
      </c>
      <c r="M353" s="11">
        <v>22</v>
      </c>
      <c r="N353" s="11">
        <v>1</v>
      </c>
      <c r="O353" s="11">
        <v>76</v>
      </c>
      <c r="P353" s="11">
        <f t="shared" si="17"/>
        <v>4.503703703703704</v>
      </c>
      <c r="Q353" s="11">
        <f t="shared" si="18"/>
        <v>2.7022222222222223</v>
      </c>
      <c r="R353" s="11">
        <f t="shared" si="19"/>
        <v>2.7022222222222223</v>
      </c>
    </row>
    <row r="354" spans="1:18" s="11" customFormat="1">
      <c r="A354" s="11" t="s">
        <v>262</v>
      </c>
      <c r="B354" s="11" t="s">
        <v>159</v>
      </c>
      <c r="C354" s="11" t="s">
        <v>975</v>
      </c>
      <c r="D354" s="11" t="s">
        <v>980</v>
      </c>
      <c r="E354" s="11">
        <v>15</v>
      </c>
      <c r="F354" s="11">
        <v>5</v>
      </c>
      <c r="G354" s="11">
        <v>0</v>
      </c>
      <c r="H354" s="11">
        <v>9</v>
      </c>
      <c r="I354" s="11">
        <v>0</v>
      </c>
      <c r="J354" s="11">
        <v>10</v>
      </c>
      <c r="K354" s="11">
        <v>44</v>
      </c>
      <c r="L354" s="11">
        <v>18</v>
      </c>
      <c r="M354" s="11">
        <v>26</v>
      </c>
      <c r="N354" s="11">
        <v>2</v>
      </c>
      <c r="O354" s="11">
        <v>76</v>
      </c>
      <c r="P354" s="11">
        <f t="shared" si="17"/>
        <v>4.503703703703704</v>
      </c>
      <c r="Q354" s="11">
        <f t="shared" si="18"/>
        <v>2.7022222222222223</v>
      </c>
      <c r="R354" s="11">
        <f t="shared" si="19"/>
        <v>2.7022222222222223</v>
      </c>
    </row>
    <row r="355" spans="1:18" s="11" customFormat="1">
      <c r="A355" s="11" t="s">
        <v>86</v>
      </c>
      <c r="B355" s="11" t="s">
        <v>87</v>
      </c>
      <c r="C355" s="11" t="s">
        <v>2</v>
      </c>
      <c r="D355" s="11" t="s">
        <v>948</v>
      </c>
      <c r="E355" s="11">
        <v>38</v>
      </c>
      <c r="F355" s="11">
        <v>5</v>
      </c>
      <c r="G355" s="11">
        <v>1</v>
      </c>
      <c r="H355" s="11">
        <v>8</v>
      </c>
      <c r="I355" s="11">
        <v>2</v>
      </c>
      <c r="J355" s="11">
        <v>0</v>
      </c>
      <c r="K355" s="11">
        <v>11</v>
      </c>
      <c r="L355" s="11">
        <v>16</v>
      </c>
      <c r="M355" s="11">
        <v>14</v>
      </c>
      <c r="N355" s="11">
        <v>0</v>
      </c>
      <c r="O355" s="11">
        <v>76</v>
      </c>
      <c r="P355" s="11">
        <f t="shared" si="17"/>
        <v>4.503703703703704</v>
      </c>
      <c r="Q355" s="11">
        <f t="shared" si="18"/>
        <v>2.7022222222222223</v>
      </c>
      <c r="R355" s="11">
        <f t="shared" si="19"/>
        <v>2.7022222222222223</v>
      </c>
    </row>
    <row r="356" spans="1:18" s="11" customFormat="1">
      <c r="A356" s="11" t="s">
        <v>524</v>
      </c>
      <c r="B356" s="11" t="s">
        <v>119</v>
      </c>
      <c r="C356" s="11" t="s">
        <v>2</v>
      </c>
      <c r="D356" s="11" t="s">
        <v>958</v>
      </c>
      <c r="E356" s="11">
        <v>37</v>
      </c>
      <c r="F356" s="11">
        <v>5</v>
      </c>
      <c r="G356" s="11">
        <v>0</v>
      </c>
      <c r="H356" s="11">
        <v>6</v>
      </c>
      <c r="I356" s="11">
        <v>0</v>
      </c>
      <c r="J356" s="11">
        <v>3</v>
      </c>
      <c r="K356" s="11">
        <v>25</v>
      </c>
      <c r="L356" s="11">
        <v>15</v>
      </c>
      <c r="M356" s="11">
        <v>20</v>
      </c>
      <c r="N356" s="11">
        <v>1</v>
      </c>
      <c r="O356" s="11">
        <v>76</v>
      </c>
      <c r="P356" s="11">
        <f t="shared" si="17"/>
        <v>4.503703703703704</v>
      </c>
      <c r="Q356" s="11">
        <f t="shared" si="18"/>
        <v>2.7022222222222223</v>
      </c>
      <c r="R356" s="11">
        <f t="shared" si="19"/>
        <v>2.7022222222222223</v>
      </c>
    </row>
    <row r="357" spans="1:18" s="11" customFormat="1">
      <c r="A357" s="11" t="s">
        <v>472</v>
      </c>
      <c r="B357" s="11" t="s">
        <v>473</v>
      </c>
      <c r="C357" s="11" t="s">
        <v>1199</v>
      </c>
      <c r="D357" s="11" t="s">
        <v>943</v>
      </c>
      <c r="E357" s="11">
        <v>32</v>
      </c>
      <c r="F357" s="11">
        <v>10</v>
      </c>
      <c r="G357" s="11">
        <v>1</v>
      </c>
      <c r="H357" s="11">
        <v>17</v>
      </c>
      <c r="I357" s="11">
        <v>3</v>
      </c>
      <c r="J357" s="11">
        <v>5</v>
      </c>
      <c r="K357" s="11">
        <v>59</v>
      </c>
      <c r="L357" s="11">
        <v>21</v>
      </c>
      <c r="M357" s="11">
        <v>23</v>
      </c>
      <c r="N357" s="11">
        <v>1</v>
      </c>
      <c r="O357" s="11">
        <v>75</v>
      </c>
      <c r="P357" s="11">
        <f t="shared" si="17"/>
        <v>4.4444444444444446</v>
      </c>
      <c r="Q357" s="11">
        <f t="shared" si="18"/>
        <v>2.6666666666666665</v>
      </c>
      <c r="R357" s="11">
        <f t="shared" si="19"/>
        <v>2.6666666666666665</v>
      </c>
    </row>
    <row r="358" spans="1:18" s="11" customFormat="1">
      <c r="A358" s="11" t="s">
        <v>3018</v>
      </c>
      <c r="B358" s="11" t="s">
        <v>159</v>
      </c>
      <c r="C358" s="11" t="s">
        <v>979</v>
      </c>
      <c r="D358" s="11" t="s">
        <v>961</v>
      </c>
      <c r="E358" s="11">
        <v>16</v>
      </c>
      <c r="F358" s="11">
        <v>8</v>
      </c>
      <c r="G358" s="11">
        <v>0</v>
      </c>
      <c r="H358" s="11">
        <v>20</v>
      </c>
      <c r="I358" s="11">
        <v>1</v>
      </c>
      <c r="J358" s="11">
        <v>7</v>
      </c>
      <c r="K358" s="11">
        <v>37</v>
      </c>
      <c r="L358" s="11">
        <v>13</v>
      </c>
      <c r="M358" s="11">
        <v>19</v>
      </c>
      <c r="N358" s="11">
        <v>1</v>
      </c>
      <c r="O358" s="11">
        <v>75</v>
      </c>
      <c r="P358" s="11">
        <f t="shared" si="17"/>
        <v>4.4444444444444446</v>
      </c>
      <c r="Q358" s="11">
        <f t="shared" si="18"/>
        <v>2.6666666666666665</v>
      </c>
      <c r="R358" s="11">
        <f t="shared" si="19"/>
        <v>2.6666666666666665</v>
      </c>
    </row>
    <row r="359" spans="1:18" s="11" customFormat="1">
      <c r="A359" s="11" t="s">
        <v>144</v>
      </c>
      <c r="B359" s="11" t="s">
        <v>145</v>
      </c>
      <c r="C359" s="11" t="s">
        <v>981</v>
      </c>
      <c r="D359" s="11" t="s">
        <v>969</v>
      </c>
      <c r="E359" s="11">
        <v>50</v>
      </c>
      <c r="F359" s="11">
        <v>8</v>
      </c>
      <c r="G359" s="11">
        <v>3</v>
      </c>
      <c r="H359" s="11">
        <v>14</v>
      </c>
      <c r="I359" s="11">
        <v>4</v>
      </c>
      <c r="J359" s="11">
        <v>3</v>
      </c>
      <c r="K359" s="11">
        <v>73</v>
      </c>
      <c r="L359" s="11">
        <v>24</v>
      </c>
      <c r="M359" s="11">
        <v>21</v>
      </c>
      <c r="N359" s="11">
        <v>5</v>
      </c>
      <c r="O359" s="11">
        <v>74</v>
      </c>
      <c r="P359" s="11">
        <f t="shared" si="17"/>
        <v>4.3851851851851853</v>
      </c>
      <c r="Q359" s="11">
        <f t="shared" si="18"/>
        <v>2.6311111111111112</v>
      </c>
      <c r="R359" s="11">
        <f t="shared" si="19"/>
        <v>2.6311111111111112</v>
      </c>
    </row>
    <row r="360" spans="1:18" s="11" customFormat="1">
      <c r="A360" s="11" t="s">
        <v>133</v>
      </c>
      <c r="B360" s="11" t="s">
        <v>134</v>
      </c>
      <c r="C360" s="11" t="s">
        <v>3</v>
      </c>
      <c r="D360" s="11" t="s">
        <v>980</v>
      </c>
      <c r="E360" s="11">
        <v>39</v>
      </c>
      <c r="F360" s="11">
        <v>9</v>
      </c>
      <c r="G360" s="11">
        <v>0</v>
      </c>
      <c r="H360" s="11">
        <v>17</v>
      </c>
      <c r="I360" s="11">
        <v>1</v>
      </c>
      <c r="J360" s="11">
        <v>0</v>
      </c>
      <c r="K360" s="11">
        <v>39</v>
      </c>
      <c r="L360" s="11">
        <v>26</v>
      </c>
      <c r="M360" s="11">
        <v>11</v>
      </c>
      <c r="N360" s="11">
        <v>2</v>
      </c>
      <c r="O360" s="11">
        <v>73</v>
      </c>
      <c r="P360" s="11">
        <f t="shared" si="17"/>
        <v>4.325925925925926</v>
      </c>
      <c r="Q360" s="11">
        <f t="shared" si="18"/>
        <v>2.5955555555555554</v>
      </c>
      <c r="R360" s="11">
        <f t="shared" si="19"/>
        <v>2.5955555555555554</v>
      </c>
    </row>
    <row r="361" spans="1:18" s="11" customFormat="1">
      <c r="A361" s="11" t="s">
        <v>1046</v>
      </c>
      <c r="B361" s="11" t="s">
        <v>478</v>
      </c>
      <c r="C361" s="11" t="s">
        <v>3</v>
      </c>
      <c r="D361" s="11" t="s">
        <v>960</v>
      </c>
      <c r="E361" s="11">
        <v>12</v>
      </c>
      <c r="F361" s="11">
        <v>10</v>
      </c>
      <c r="G361" s="11">
        <v>1</v>
      </c>
      <c r="H361" s="11">
        <v>22</v>
      </c>
      <c r="I361" s="11">
        <v>0</v>
      </c>
      <c r="J361" s="11">
        <v>9</v>
      </c>
      <c r="K361" s="11">
        <v>62</v>
      </c>
      <c r="L361" s="11">
        <v>21</v>
      </c>
      <c r="M361" s="11">
        <v>20</v>
      </c>
      <c r="N361" s="11">
        <v>0</v>
      </c>
      <c r="O361" s="11">
        <v>72</v>
      </c>
      <c r="P361" s="11">
        <f t="shared" si="17"/>
        <v>4.2666666666666666</v>
      </c>
      <c r="Q361" s="11">
        <f t="shared" si="18"/>
        <v>2.56</v>
      </c>
      <c r="R361" s="11">
        <f t="shared" si="19"/>
        <v>2.56</v>
      </c>
    </row>
    <row r="362" spans="1:18" s="11" customFormat="1">
      <c r="A362" s="11" t="s">
        <v>336</v>
      </c>
      <c r="B362" s="11" t="s">
        <v>58</v>
      </c>
      <c r="C362" s="11" t="s">
        <v>975</v>
      </c>
      <c r="D362" s="11" t="s">
        <v>971</v>
      </c>
      <c r="E362" s="11">
        <v>41</v>
      </c>
      <c r="F362" s="11">
        <v>9</v>
      </c>
      <c r="G362" s="11">
        <v>1</v>
      </c>
      <c r="H362" s="11">
        <v>29</v>
      </c>
      <c r="I362" s="11">
        <v>1</v>
      </c>
      <c r="J362" s="11">
        <v>5</v>
      </c>
      <c r="K362" s="11">
        <v>92</v>
      </c>
      <c r="L362" s="11">
        <v>21</v>
      </c>
      <c r="M362" s="11">
        <v>32</v>
      </c>
      <c r="N362" s="11">
        <v>0</v>
      </c>
      <c r="O362" s="11">
        <v>71</v>
      </c>
      <c r="P362" s="11">
        <f t="shared" si="17"/>
        <v>4.2074074074074073</v>
      </c>
      <c r="Q362" s="11">
        <f t="shared" si="18"/>
        <v>2.5244444444444443</v>
      </c>
      <c r="R362" s="11">
        <f t="shared" si="19"/>
        <v>2.5244444444444443</v>
      </c>
    </row>
    <row r="363" spans="1:18" s="11" customFormat="1">
      <c r="A363" s="11" t="s">
        <v>108</v>
      </c>
      <c r="B363" s="11" t="s">
        <v>379</v>
      </c>
      <c r="C363" s="11" t="s">
        <v>979</v>
      </c>
      <c r="D363" s="11" t="s">
        <v>965</v>
      </c>
      <c r="E363" s="11">
        <v>22</v>
      </c>
      <c r="F363" s="11">
        <v>5</v>
      </c>
      <c r="G363" s="11">
        <v>0</v>
      </c>
      <c r="H363" s="11">
        <v>13</v>
      </c>
      <c r="I363" s="11">
        <v>0</v>
      </c>
      <c r="J363" s="11">
        <v>7</v>
      </c>
      <c r="K363" s="11">
        <v>44</v>
      </c>
      <c r="L363" s="11">
        <v>16</v>
      </c>
      <c r="M363" s="11">
        <v>24</v>
      </c>
      <c r="N363" s="11">
        <v>1</v>
      </c>
      <c r="O363" s="11">
        <v>70</v>
      </c>
      <c r="P363" s="11">
        <f t="shared" si="17"/>
        <v>4.1481481481481479</v>
      </c>
      <c r="Q363" s="11">
        <f t="shared" si="18"/>
        <v>2.4888888888888885</v>
      </c>
      <c r="R363" s="11">
        <f t="shared" si="19"/>
        <v>2.4888888888888885</v>
      </c>
    </row>
    <row r="364" spans="1:18" s="11" customFormat="1">
      <c r="A364" s="11" t="s">
        <v>538</v>
      </c>
      <c r="B364" s="11" t="s">
        <v>539</v>
      </c>
      <c r="C364" s="11" t="s">
        <v>976</v>
      </c>
      <c r="D364" s="11" t="s">
        <v>972</v>
      </c>
      <c r="E364" s="11">
        <v>49</v>
      </c>
      <c r="F364" s="11">
        <v>14</v>
      </c>
      <c r="G364" s="11">
        <v>0</v>
      </c>
      <c r="H364" s="11">
        <v>44</v>
      </c>
      <c r="I364" s="11">
        <v>5</v>
      </c>
      <c r="J364" s="11">
        <v>9</v>
      </c>
      <c r="K364" s="11">
        <v>151</v>
      </c>
      <c r="L364" s="11">
        <v>30</v>
      </c>
      <c r="M364" s="11">
        <v>26</v>
      </c>
      <c r="N364" s="11">
        <v>12</v>
      </c>
      <c r="O364" s="11">
        <v>69</v>
      </c>
      <c r="P364" s="11">
        <f t="shared" si="17"/>
        <v>4.0888888888888886</v>
      </c>
      <c r="Q364" s="11">
        <f t="shared" si="18"/>
        <v>2.4533333333333331</v>
      </c>
      <c r="R364" s="11">
        <f t="shared" si="19"/>
        <v>2.4533333333333331</v>
      </c>
    </row>
    <row r="365" spans="1:18" s="11" customFormat="1">
      <c r="A365" s="11" t="s">
        <v>1703</v>
      </c>
      <c r="B365" s="11" t="s">
        <v>198</v>
      </c>
      <c r="C365" s="11" t="s">
        <v>949</v>
      </c>
      <c r="D365" s="11" t="s">
        <v>964</v>
      </c>
      <c r="E365" s="11">
        <v>23</v>
      </c>
      <c r="F365" s="11">
        <v>6</v>
      </c>
      <c r="G365" s="11">
        <v>1</v>
      </c>
      <c r="H365" s="11">
        <v>9</v>
      </c>
      <c r="I365" s="11">
        <v>1</v>
      </c>
      <c r="J365" s="11">
        <v>4</v>
      </c>
      <c r="K365" s="11">
        <v>28</v>
      </c>
      <c r="L365" s="11">
        <v>18</v>
      </c>
      <c r="M365" s="11">
        <v>16</v>
      </c>
      <c r="N365" s="11">
        <v>0</v>
      </c>
      <c r="O365" s="11">
        <v>68</v>
      </c>
      <c r="P365" s="11">
        <f t="shared" si="17"/>
        <v>4.0296296296296292</v>
      </c>
      <c r="Q365" s="11">
        <f t="shared" si="18"/>
        <v>2.4177777777777774</v>
      </c>
      <c r="R365" s="11">
        <f t="shared" si="19"/>
        <v>2.4177777777777774</v>
      </c>
    </row>
    <row r="366" spans="1:18" s="11" customFormat="1">
      <c r="A366" s="11" t="s">
        <v>1068</v>
      </c>
      <c r="B366" s="11" t="s">
        <v>44</v>
      </c>
      <c r="C366" s="11" t="s">
        <v>976</v>
      </c>
      <c r="D366" s="11" t="s">
        <v>971</v>
      </c>
      <c r="E366" s="11">
        <v>41</v>
      </c>
      <c r="F366" s="11">
        <v>5</v>
      </c>
      <c r="G366" s="11">
        <v>2</v>
      </c>
      <c r="H366" s="11">
        <v>9</v>
      </c>
      <c r="I366" s="11">
        <v>4</v>
      </c>
      <c r="J366" s="11">
        <v>3</v>
      </c>
      <c r="K366" s="11">
        <v>39</v>
      </c>
      <c r="L366" s="11">
        <v>17</v>
      </c>
      <c r="M366" s="11">
        <v>15</v>
      </c>
      <c r="N366" s="11">
        <v>1</v>
      </c>
      <c r="O366" s="11">
        <v>68</v>
      </c>
      <c r="P366" s="11">
        <f t="shared" si="17"/>
        <v>4.0296296296296292</v>
      </c>
      <c r="Q366" s="11">
        <f t="shared" si="18"/>
        <v>2.4177777777777774</v>
      </c>
      <c r="R366" s="11">
        <f t="shared" si="19"/>
        <v>2.4177777777777774</v>
      </c>
    </row>
    <row r="367" spans="1:18" s="11" customFormat="1">
      <c r="A367" s="11" t="s">
        <v>421</v>
      </c>
      <c r="B367" s="11" t="s">
        <v>992</v>
      </c>
      <c r="C367" s="11" t="s">
        <v>978</v>
      </c>
      <c r="D367" s="11" t="s">
        <v>955</v>
      </c>
      <c r="E367" s="11">
        <v>20</v>
      </c>
      <c r="F367" s="11">
        <v>7</v>
      </c>
      <c r="G367" s="11">
        <v>0</v>
      </c>
      <c r="H367" s="11">
        <v>15</v>
      </c>
      <c r="I367" s="11">
        <v>0</v>
      </c>
      <c r="J367" s="11">
        <v>4</v>
      </c>
      <c r="K367" s="11">
        <v>25</v>
      </c>
      <c r="L367" s="11">
        <v>14</v>
      </c>
      <c r="M367" s="11">
        <v>13</v>
      </c>
      <c r="N367" s="11">
        <v>1</v>
      </c>
      <c r="O367" s="11">
        <v>68</v>
      </c>
      <c r="P367" s="11">
        <f t="shared" si="17"/>
        <v>4.0296296296296292</v>
      </c>
      <c r="Q367" s="11">
        <f t="shared" si="18"/>
        <v>2.4177777777777774</v>
      </c>
      <c r="R367" s="11">
        <f t="shared" si="19"/>
        <v>2.4177777777777774</v>
      </c>
    </row>
    <row r="368" spans="1:18" s="11" customFormat="1">
      <c r="A368" s="11" t="s">
        <v>28</v>
      </c>
      <c r="B368" s="11" t="s">
        <v>30</v>
      </c>
      <c r="C368" s="11" t="s">
        <v>2</v>
      </c>
      <c r="D368" s="11" t="s">
        <v>945</v>
      </c>
      <c r="E368" s="11">
        <v>20</v>
      </c>
      <c r="F368" s="11">
        <v>12</v>
      </c>
      <c r="G368" s="11">
        <v>3</v>
      </c>
      <c r="H368" s="11">
        <v>6</v>
      </c>
      <c r="I368" s="11">
        <v>2</v>
      </c>
      <c r="J368" s="11">
        <v>2</v>
      </c>
      <c r="K368" s="11">
        <v>33</v>
      </c>
      <c r="L368" s="11">
        <v>21</v>
      </c>
      <c r="M368" s="11">
        <v>14</v>
      </c>
      <c r="N368" s="11">
        <v>0</v>
      </c>
      <c r="O368" s="11">
        <v>67</v>
      </c>
      <c r="P368" s="11">
        <f t="shared" si="17"/>
        <v>3.9703703703703703</v>
      </c>
      <c r="Q368" s="11">
        <f t="shared" si="18"/>
        <v>2.382222222222222</v>
      </c>
      <c r="R368" s="11">
        <f t="shared" si="19"/>
        <v>2.382222222222222</v>
      </c>
    </row>
    <row r="369" spans="1:18" s="11" customFormat="1">
      <c r="A369" s="11" t="s">
        <v>531</v>
      </c>
      <c r="B369" s="11" t="s">
        <v>532</v>
      </c>
      <c r="C369" s="11" t="s">
        <v>949</v>
      </c>
      <c r="D369" s="11" t="s">
        <v>946</v>
      </c>
      <c r="E369" s="11">
        <v>35</v>
      </c>
      <c r="F369" s="11">
        <v>8</v>
      </c>
      <c r="G369" s="11">
        <v>0</v>
      </c>
      <c r="H369" s="11">
        <v>13</v>
      </c>
      <c r="I369" s="11">
        <v>0</v>
      </c>
      <c r="J369" s="11">
        <v>0</v>
      </c>
      <c r="K369" s="11">
        <v>24</v>
      </c>
      <c r="L369" s="11">
        <v>10</v>
      </c>
      <c r="M369" s="11">
        <v>16</v>
      </c>
      <c r="N369" s="11">
        <v>0</v>
      </c>
      <c r="O369" s="11">
        <v>66</v>
      </c>
      <c r="P369" s="11">
        <f t="shared" si="17"/>
        <v>3.911111111111111</v>
      </c>
      <c r="Q369" s="11">
        <f t="shared" si="18"/>
        <v>2.3466666666666667</v>
      </c>
      <c r="R369" s="11">
        <f t="shared" si="19"/>
        <v>2.3466666666666667</v>
      </c>
    </row>
    <row r="370" spans="1:18" s="11" customFormat="1">
      <c r="A370" s="11" t="s">
        <v>151</v>
      </c>
      <c r="B370" s="11" t="s">
        <v>136</v>
      </c>
      <c r="C370" s="11" t="s">
        <v>975</v>
      </c>
      <c r="D370" s="11" t="s">
        <v>960</v>
      </c>
      <c r="E370" s="11">
        <v>36</v>
      </c>
      <c r="F370" s="11">
        <v>10</v>
      </c>
      <c r="G370" s="11">
        <v>3</v>
      </c>
      <c r="H370" s="11">
        <v>17</v>
      </c>
      <c r="I370" s="11">
        <v>0</v>
      </c>
      <c r="J370" s="11">
        <v>1</v>
      </c>
      <c r="K370" s="11">
        <v>43</v>
      </c>
      <c r="L370" s="11">
        <v>10</v>
      </c>
      <c r="M370" s="11">
        <v>10</v>
      </c>
      <c r="N370" s="11">
        <v>2</v>
      </c>
      <c r="O370" s="11">
        <v>65</v>
      </c>
      <c r="P370" s="11">
        <f t="shared" si="17"/>
        <v>3.8518518518518516</v>
      </c>
      <c r="Q370" s="11">
        <f t="shared" si="18"/>
        <v>2.3111111111111109</v>
      </c>
      <c r="R370" s="11">
        <f t="shared" si="19"/>
        <v>2.3111111111111109</v>
      </c>
    </row>
    <row r="371" spans="1:18" s="11" customFormat="1">
      <c r="A371" s="11" t="s">
        <v>211</v>
      </c>
      <c r="B371" s="11" t="s">
        <v>989</v>
      </c>
      <c r="C371" s="11" t="s">
        <v>981</v>
      </c>
      <c r="D371" s="11" t="s">
        <v>971</v>
      </c>
      <c r="E371" s="11">
        <v>29</v>
      </c>
      <c r="F371" s="11">
        <v>5</v>
      </c>
      <c r="G371" s="11">
        <v>2</v>
      </c>
      <c r="H371" s="11">
        <v>11</v>
      </c>
      <c r="I371" s="11">
        <v>2</v>
      </c>
      <c r="J371" s="11">
        <v>3</v>
      </c>
      <c r="K371" s="11">
        <v>34</v>
      </c>
      <c r="L371" s="11">
        <v>23</v>
      </c>
      <c r="M371" s="11">
        <v>10</v>
      </c>
      <c r="N371" s="11">
        <v>0</v>
      </c>
      <c r="O371" s="11">
        <v>65</v>
      </c>
      <c r="P371" s="11">
        <f t="shared" si="17"/>
        <v>3.8518518518518516</v>
      </c>
      <c r="Q371" s="11">
        <f t="shared" si="18"/>
        <v>2.3111111111111109</v>
      </c>
      <c r="R371" s="11">
        <f t="shared" si="19"/>
        <v>2.3111111111111109</v>
      </c>
    </row>
    <row r="372" spans="1:18" s="11" customFormat="1">
      <c r="A372" s="11" t="s">
        <v>59</v>
      </c>
      <c r="B372" s="11" t="s">
        <v>60</v>
      </c>
      <c r="C372" s="11" t="s">
        <v>1</v>
      </c>
      <c r="D372" s="11" t="s">
        <v>964</v>
      </c>
      <c r="E372" s="11">
        <v>23</v>
      </c>
      <c r="F372" s="11">
        <v>2</v>
      </c>
      <c r="G372" s="11">
        <v>0</v>
      </c>
      <c r="H372" s="11">
        <v>13</v>
      </c>
      <c r="I372" s="11">
        <v>0</v>
      </c>
      <c r="J372" s="11">
        <v>3</v>
      </c>
      <c r="K372" s="11">
        <v>18</v>
      </c>
      <c r="L372" s="11">
        <v>15</v>
      </c>
      <c r="M372" s="11">
        <v>16</v>
      </c>
      <c r="N372" s="11">
        <v>0</v>
      </c>
      <c r="O372" s="11">
        <v>65</v>
      </c>
      <c r="P372" s="11">
        <f t="shared" si="17"/>
        <v>3.8518518518518516</v>
      </c>
      <c r="Q372" s="11">
        <f t="shared" si="18"/>
        <v>2.3111111111111109</v>
      </c>
      <c r="R372" s="11">
        <f t="shared" si="19"/>
        <v>2.3111111111111109</v>
      </c>
    </row>
    <row r="373" spans="1:18" s="11" customFormat="1">
      <c r="A373" s="11" t="s">
        <v>130</v>
      </c>
      <c r="B373" s="11" t="s">
        <v>2134</v>
      </c>
      <c r="C373" s="11" t="s">
        <v>975</v>
      </c>
      <c r="D373" s="11" t="s">
        <v>951</v>
      </c>
      <c r="E373" s="11">
        <v>39</v>
      </c>
      <c r="F373" s="11">
        <v>7</v>
      </c>
      <c r="G373" s="11">
        <v>3</v>
      </c>
      <c r="H373" s="11">
        <v>18</v>
      </c>
      <c r="I373" s="11">
        <v>5</v>
      </c>
      <c r="J373" s="11">
        <v>0</v>
      </c>
      <c r="K373" s="11">
        <v>44</v>
      </c>
      <c r="L373" s="11">
        <v>21</v>
      </c>
      <c r="M373" s="11">
        <v>8</v>
      </c>
      <c r="N373" s="11">
        <v>4</v>
      </c>
      <c r="O373" s="11">
        <v>64</v>
      </c>
      <c r="P373" s="11">
        <f t="shared" si="17"/>
        <v>3.7925925925925927</v>
      </c>
      <c r="Q373" s="11">
        <f t="shared" si="18"/>
        <v>2.2755555555555556</v>
      </c>
      <c r="R373" s="11">
        <f t="shared" si="19"/>
        <v>2.2755555555555556</v>
      </c>
    </row>
    <row r="374" spans="1:18" s="11" customFormat="1">
      <c r="A374" s="11" t="s">
        <v>1515</v>
      </c>
      <c r="B374" s="11" t="s">
        <v>356</v>
      </c>
      <c r="C374" s="11" t="s">
        <v>981</v>
      </c>
      <c r="D374" s="11" t="s">
        <v>962</v>
      </c>
      <c r="E374" s="11">
        <v>39</v>
      </c>
      <c r="F374" s="11">
        <v>9</v>
      </c>
      <c r="G374" s="11">
        <v>2</v>
      </c>
      <c r="H374" s="11">
        <v>24</v>
      </c>
      <c r="I374" s="11">
        <v>8</v>
      </c>
      <c r="J374" s="11">
        <v>1</v>
      </c>
      <c r="K374" s="11">
        <v>71</v>
      </c>
      <c r="L374" s="11">
        <v>26</v>
      </c>
      <c r="M374" s="11">
        <v>8</v>
      </c>
      <c r="N374" s="11">
        <v>18</v>
      </c>
      <c r="O374" s="11">
        <v>64</v>
      </c>
      <c r="P374" s="11">
        <f t="shared" si="17"/>
        <v>3.7925925925925927</v>
      </c>
      <c r="Q374" s="11">
        <f t="shared" si="18"/>
        <v>2.2755555555555556</v>
      </c>
      <c r="R374" s="11">
        <f t="shared" si="19"/>
        <v>2.2755555555555556</v>
      </c>
    </row>
    <row r="375" spans="1:18" s="11" customFormat="1">
      <c r="A375" s="11" t="s">
        <v>471</v>
      </c>
      <c r="B375" s="11" t="s">
        <v>105</v>
      </c>
      <c r="C375" s="11" t="s">
        <v>2</v>
      </c>
      <c r="D375" s="11" t="s">
        <v>960</v>
      </c>
      <c r="E375" s="11">
        <v>29</v>
      </c>
      <c r="F375" s="11">
        <v>6</v>
      </c>
      <c r="G375" s="11">
        <v>0</v>
      </c>
      <c r="H375" s="11">
        <v>11</v>
      </c>
      <c r="I375" s="11">
        <v>2</v>
      </c>
      <c r="J375" s="11">
        <v>5</v>
      </c>
      <c r="K375" s="11">
        <v>39</v>
      </c>
      <c r="L375" s="11">
        <v>15</v>
      </c>
      <c r="M375" s="11">
        <v>17</v>
      </c>
      <c r="N375" s="11">
        <v>0</v>
      </c>
      <c r="O375" s="11">
        <v>63</v>
      </c>
      <c r="P375" s="11">
        <f t="shared" si="17"/>
        <v>3.7333333333333334</v>
      </c>
      <c r="Q375" s="11">
        <f t="shared" si="18"/>
        <v>2.2399999999999998</v>
      </c>
      <c r="R375" s="11">
        <f t="shared" si="19"/>
        <v>2.2399999999999998</v>
      </c>
    </row>
    <row r="376" spans="1:18" s="11" customFormat="1">
      <c r="A376" s="11" t="s">
        <v>2286</v>
      </c>
      <c r="B376" s="11" t="s">
        <v>67</v>
      </c>
      <c r="C376" s="11" t="s">
        <v>949</v>
      </c>
      <c r="D376" s="11" t="s">
        <v>977</v>
      </c>
      <c r="E376" s="11">
        <v>31</v>
      </c>
      <c r="F376" s="11">
        <v>7</v>
      </c>
      <c r="G376" s="11">
        <v>0</v>
      </c>
      <c r="H376" s="11">
        <v>5</v>
      </c>
      <c r="I376" s="11">
        <v>0</v>
      </c>
      <c r="J376" s="11">
        <v>4</v>
      </c>
      <c r="K376" s="11">
        <v>41</v>
      </c>
      <c r="L376" s="11">
        <v>14</v>
      </c>
      <c r="M376" s="11">
        <v>22</v>
      </c>
      <c r="N376" s="11">
        <v>2</v>
      </c>
      <c r="O376" s="11">
        <v>63</v>
      </c>
      <c r="P376" s="11">
        <f t="shared" si="17"/>
        <v>3.7333333333333334</v>
      </c>
      <c r="Q376" s="11">
        <f t="shared" si="18"/>
        <v>2.2399999999999998</v>
      </c>
      <c r="R376" s="11">
        <f t="shared" si="19"/>
        <v>2.2399999999999998</v>
      </c>
    </row>
    <row r="377" spans="1:18" s="11" customFormat="1">
      <c r="A377" s="11" t="s">
        <v>1898</v>
      </c>
      <c r="B377" s="11" t="s">
        <v>46</v>
      </c>
      <c r="C377" s="11" t="s">
        <v>949</v>
      </c>
      <c r="D377" s="11" t="s">
        <v>948</v>
      </c>
      <c r="E377" s="11">
        <v>27</v>
      </c>
      <c r="F377" s="11">
        <v>5</v>
      </c>
      <c r="G377" s="11">
        <v>0</v>
      </c>
      <c r="H377" s="11">
        <v>16</v>
      </c>
      <c r="I377" s="11">
        <v>0</v>
      </c>
      <c r="J377" s="11">
        <v>5</v>
      </c>
      <c r="K377" s="11">
        <v>49</v>
      </c>
      <c r="L377" s="11">
        <v>22</v>
      </c>
      <c r="M377" s="11">
        <v>14</v>
      </c>
      <c r="N377" s="11">
        <v>1</v>
      </c>
      <c r="O377" s="11">
        <v>61</v>
      </c>
      <c r="P377" s="11">
        <f t="shared" si="17"/>
        <v>3.6148148148148147</v>
      </c>
      <c r="Q377" s="11">
        <f t="shared" si="18"/>
        <v>2.1688888888888886</v>
      </c>
      <c r="R377" s="11">
        <f t="shared" si="19"/>
        <v>2.1688888888888886</v>
      </c>
    </row>
    <row r="378" spans="1:18" s="11" customFormat="1">
      <c r="A378" s="11" t="s">
        <v>165</v>
      </c>
      <c r="B378" s="11" t="s">
        <v>166</v>
      </c>
      <c r="C378" s="11" t="s">
        <v>975</v>
      </c>
      <c r="D378" s="11" t="s">
        <v>959</v>
      </c>
      <c r="E378" s="11">
        <v>27</v>
      </c>
      <c r="F378" s="11">
        <v>7</v>
      </c>
      <c r="G378" s="11">
        <v>1</v>
      </c>
      <c r="H378" s="11">
        <v>16</v>
      </c>
      <c r="I378" s="11">
        <v>1</v>
      </c>
      <c r="J378" s="11">
        <v>1</v>
      </c>
      <c r="K378" s="11">
        <v>39</v>
      </c>
      <c r="L378" s="11">
        <v>18</v>
      </c>
      <c r="M378" s="11">
        <v>13</v>
      </c>
      <c r="N378" s="11">
        <v>6</v>
      </c>
      <c r="O378" s="11">
        <v>61</v>
      </c>
      <c r="P378" s="11">
        <f t="shared" si="17"/>
        <v>3.6148148148148147</v>
      </c>
      <c r="Q378" s="11">
        <f t="shared" si="18"/>
        <v>2.1688888888888886</v>
      </c>
      <c r="R378" s="11">
        <f t="shared" si="19"/>
        <v>2.1688888888888886</v>
      </c>
    </row>
    <row r="379" spans="1:18" s="11" customFormat="1">
      <c r="A379" s="11" t="s">
        <v>234</v>
      </c>
      <c r="B379" s="11" t="s">
        <v>50</v>
      </c>
      <c r="C379" s="11" t="s">
        <v>979</v>
      </c>
      <c r="D379" s="11" t="s">
        <v>970</v>
      </c>
      <c r="E379" s="11">
        <v>35</v>
      </c>
      <c r="F379" s="11">
        <v>10</v>
      </c>
      <c r="G379" s="11">
        <v>2</v>
      </c>
      <c r="H379" s="11">
        <v>9</v>
      </c>
      <c r="I379" s="11">
        <v>0</v>
      </c>
      <c r="J379" s="11">
        <v>3</v>
      </c>
      <c r="K379" s="11">
        <v>61</v>
      </c>
      <c r="L379" s="11">
        <v>20</v>
      </c>
      <c r="M379" s="11">
        <v>17</v>
      </c>
      <c r="N379" s="11">
        <v>3</v>
      </c>
      <c r="O379" s="11">
        <v>61</v>
      </c>
      <c r="P379" s="11">
        <f t="shared" si="17"/>
        <v>3.6148148148148147</v>
      </c>
      <c r="Q379" s="11">
        <f t="shared" si="18"/>
        <v>2.1688888888888886</v>
      </c>
      <c r="R379" s="11">
        <f t="shared" si="19"/>
        <v>2.1688888888888886</v>
      </c>
    </row>
    <row r="380" spans="1:18" s="11" customFormat="1">
      <c r="A380" s="11" t="s">
        <v>337</v>
      </c>
      <c r="B380" s="11" t="s">
        <v>338</v>
      </c>
      <c r="C380" s="11" t="s">
        <v>949</v>
      </c>
      <c r="D380" s="11" t="s">
        <v>972</v>
      </c>
      <c r="E380" s="11">
        <v>25</v>
      </c>
      <c r="F380" s="11">
        <v>8</v>
      </c>
      <c r="G380" s="11">
        <v>0</v>
      </c>
      <c r="H380" s="11">
        <v>14</v>
      </c>
      <c r="I380" s="11">
        <v>1</v>
      </c>
      <c r="J380" s="11">
        <v>1</v>
      </c>
      <c r="K380" s="11">
        <v>23</v>
      </c>
      <c r="L380" s="11">
        <v>12</v>
      </c>
      <c r="M380" s="11">
        <v>13</v>
      </c>
      <c r="N380" s="11">
        <v>1</v>
      </c>
      <c r="O380" s="11">
        <v>61</v>
      </c>
      <c r="P380" s="11">
        <f t="shared" si="17"/>
        <v>3.6148148148148147</v>
      </c>
      <c r="Q380" s="11">
        <f t="shared" si="18"/>
        <v>2.1688888888888886</v>
      </c>
      <c r="R380" s="11">
        <f t="shared" si="19"/>
        <v>2.1688888888888886</v>
      </c>
    </row>
    <row r="381" spans="1:18" s="11" customFormat="1">
      <c r="A381" s="11" t="s">
        <v>168</v>
      </c>
      <c r="B381" s="11" t="s">
        <v>136</v>
      </c>
      <c r="C381" s="11" t="s">
        <v>3</v>
      </c>
      <c r="D381" s="11" t="s">
        <v>951</v>
      </c>
      <c r="E381" s="11">
        <v>37</v>
      </c>
      <c r="F381" s="11">
        <v>4</v>
      </c>
      <c r="G381" s="11">
        <v>4</v>
      </c>
      <c r="H381" s="11">
        <v>13</v>
      </c>
      <c r="I381" s="11">
        <v>1</v>
      </c>
      <c r="J381" s="11">
        <v>3</v>
      </c>
      <c r="K381" s="11">
        <v>66</v>
      </c>
      <c r="L381" s="11">
        <v>19</v>
      </c>
      <c r="M381" s="11">
        <v>24</v>
      </c>
      <c r="N381" s="11">
        <v>2</v>
      </c>
      <c r="O381" s="11">
        <v>60</v>
      </c>
      <c r="P381" s="11">
        <f t="shared" si="17"/>
        <v>3.5555555555555554</v>
      </c>
      <c r="Q381" s="11">
        <f t="shared" si="18"/>
        <v>2.1333333333333333</v>
      </c>
      <c r="R381" s="11">
        <f t="shared" si="19"/>
        <v>2.1333333333333333</v>
      </c>
    </row>
    <row r="382" spans="1:18" s="11" customFormat="1">
      <c r="A382" s="11" t="s">
        <v>1601</v>
      </c>
      <c r="B382" s="11" t="s">
        <v>1602</v>
      </c>
      <c r="C382" s="11" t="s">
        <v>975</v>
      </c>
      <c r="D382" s="11" t="s">
        <v>957</v>
      </c>
      <c r="E382" s="11">
        <v>16</v>
      </c>
      <c r="F382" s="11">
        <v>13</v>
      </c>
      <c r="G382" s="11">
        <v>1</v>
      </c>
      <c r="H382" s="11">
        <v>14</v>
      </c>
      <c r="I382" s="11">
        <v>0</v>
      </c>
      <c r="J382" s="11">
        <v>1</v>
      </c>
      <c r="K382" s="11">
        <v>29</v>
      </c>
      <c r="L382" s="11">
        <v>11</v>
      </c>
      <c r="M382" s="11">
        <v>13</v>
      </c>
      <c r="N382" s="11">
        <v>1</v>
      </c>
      <c r="O382" s="11">
        <v>59</v>
      </c>
      <c r="P382" s="11">
        <f t="shared" si="17"/>
        <v>3.4962962962962965</v>
      </c>
      <c r="Q382" s="11">
        <f t="shared" si="18"/>
        <v>2.097777777777778</v>
      </c>
      <c r="R382" s="11">
        <f t="shared" si="19"/>
        <v>2.097777777777778</v>
      </c>
    </row>
    <row r="383" spans="1:18" s="11" customFormat="1">
      <c r="A383" s="11" t="s">
        <v>75</v>
      </c>
      <c r="B383" s="11" t="s">
        <v>982</v>
      </c>
      <c r="C383" s="11" t="s">
        <v>976</v>
      </c>
      <c r="D383" s="11" t="s">
        <v>951</v>
      </c>
      <c r="E383" s="11">
        <v>25</v>
      </c>
      <c r="F383" s="11">
        <v>10</v>
      </c>
      <c r="G383" s="11">
        <v>2</v>
      </c>
      <c r="H383" s="11">
        <v>16</v>
      </c>
      <c r="I383" s="11">
        <v>0</v>
      </c>
      <c r="J383" s="11">
        <v>4</v>
      </c>
      <c r="K383" s="11">
        <v>65</v>
      </c>
      <c r="L383" s="11">
        <v>26</v>
      </c>
      <c r="M383" s="11">
        <v>11</v>
      </c>
      <c r="N383" s="11">
        <v>4</v>
      </c>
      <c r="O383" s="11">
        <v>59</v>
      </c>
      <c r="P383" s="11">
        <f t="shared" si="17"/>
        <v>3.4962962962962965</v>
      </c>
      <c r="Q383" s="11">
        <f t="shared" si="18"/>
        <v>2.097777777777778</v>
      </c>
      <c r="R383" s="11">
        <f t="shared" si="19"/>
        <v>2.097777777777778</v>
      </c>
    </row>
    <row r="384" spans="1:18" s="11" customFormat="1">
      <c r="A384" s="11" t="s">
        <v>1066</v>
      </c>
      <c r="B384" s="11" t="s">
        <v>153</v>
      </c>
      <c r="C384" s="11" t="s">
        <v>949</v>
      </c>
      <c r="D384" s="11" t="s">
        <v>977</v>
      </c>
      <c r="E384" s="11">
        <v>29</v>
      </c>
      <c r="F384" s="11">
        <v>11</v>
      </c>
      <c r="G384" s="11">
        <v>0</v>
      </c>
      <c r="H384" s="11">
        <v>14</v>
      </c>
      <c r="I384" s="11">
        <v>1</v>
      </c>
      <c r="J384" s="11">
        <v>10</v>
      </c>
      <c r="K384" s="11">
        <v>94</v>
      </c>
      <c r="L384" s="11">
        <v>24</v>
      </c>
      <c r="M384" s="11">
        <v>24</v>
      </c>
      <c r="N384" s="11">
        <v>0</v>
      </c>
      <c r="O384" s="11">
        <v>58</v>
      </c>
      <c r="P384" s="11">
        <f t="shared" si="17"/>
        <v>3.4370370370370371</v>
      </c>
      <c r="Q384" s="11">
        <f t="shared" si="18"/>
        <v>2.0622222222222222</v>
      </c>
      <c r="R384" s="11">
        <f t="shared" si="19"/>
        <v>2.0622222222222222</v>
      </c>
    </row>
    <row r="385" spans="1:18" s="11" customFormat="1">
      <c r="A385" s="11" t="s">
        <v>423</v>
      </c>
      <c r="B385" s="11" t="s">
        <v>425</v>
      </c>
      <c r="C385" s="11" t="s">
        <v>3</v>
      </c>
      <c r="D385" s="11" t="s">
        <v>972</v>
      </c>
      <c r="E385" s="11">
        <v>18</v>
      </c>
      <c r="F385" s="11">
        <v>5</v>
      </c>
      <c r="G385" s="11">
        <v>1</v>
      </c>
      <c r="H385" s="11">
        <v>8</v>
      </c>
      <c r="I385" s="11">
        <v>2</v>
      </c>
      <c r="J385" s="11">
        <v>3</v>
      </c>
      <c r="K385" s="11">
        <v>18</v>
      </c>
      <c r="L385" s="11">
        <v>14</v>
      </c>
      <c r="M385" s="11">
        <v>12</v>
      </c>
      <c r="N385" s="11">
        <v>0</v>
      </c>
      <c r="O385" s="11">
        <v>57</v>
      </c>
      <c r="P385" s="11">
        <f t="shared" si="17"/>
        <v>3.3777777777777778</v>
      </c>
      <c r="Q385" s="11">
        <f t="shared" si="18"/>
        <v>2.0266666666666664</v>
      </c>
      <c r="R385" s="11">
        <f t="shared" si="19"/>
        <v>2.0266666666666664</v>
      </c>
    </row>
    <row r="386" spans="1:18" s="11" customFormat="1">
      <c r="A386" s="11" t="s">
        <v>1595</v>
      </c>
      <c r="B386" s="11" t="s">
        <v>889</v>
      </c>
      <c r="C386" s="11" t="s">
        <v>976</v>
      </c>
      <c r="D386" s="11" t="s">
        <v>957</v>
      </c>
      <c r="E386" s="11">
        <v>25</v>
      </c>
      <c r="F386" s="11">
        <v>6</v>
      </c>
      <c r="G386" s="11">
        <v>5</v>
      </c>
      <c r="H386" s="11">
        <v>5</v>
      </c>
      <c r="I386" s="11">
        <v>3</v>
      </c>
      <c r="J386" s="11">
        <v>2</v>
      </c>
      <c r="K386" s="11">
        <v>37</v>
      </c>
      <c r="L386" s="11">
        <v>15</v>
      </c>
      <c r="M386" s="11">
        <v>12</v>
      </c>
      <c r="N386" s="11">
        <v>4</v>
      </c>
      <c r="O386" s="11">
        <v>56</v>
      </c>
      <c r="P386" s="11">
        <f t="shared" si="17"/>
        <v>3.3185185185185184</v>
      </c>
      <c r="Q386" s="11">
        <f t="shared" si="18"/>
        <v>1.9911111111111111</v>
      </c>
      <c r="R386" s="11">
        <f t="shared" si="19"/>
        <v>1.9911111111111111</v>
      </c>
    </row>
    <row r="387" spans="1:18" s="11" customFormat="1">
      <c r="A387" s="11" t="s">
        <v>1561</v>
      </c>
      <c r="B387" s="11" t="s">
        <v>1562</v>
      </c>
      <c r="C387" s="11" t="s">
        <v>975</v>
      </c>
      <c r="D387" s="11" t="s">
        <v>965</v>
      </c>
      <c r="E387" s="11">
        <v>17</v>
      </c>
      <c r="F387" s="11">
        <v>3</v>
      </c>
      <c r="G387" s="11">
        <v>1</v>
      </c>
      <c r="H387" s="11">
        <v>8</v>
      </c>
      <c r="I387" s="11">
        <v>3</v>
      </c>
      <c r="J387" s="11">
        <v>4</v>
      </c>
      <c r="K387" s="11">
        <v>28</v>
      </c>
      <c r="L387" s="11">
        <v>16</v>
      </c>
      <c r="M387" s="11">
        <v>16</v>
      </c>
      <c r="N387" s="11">
        <v>4</v>
      </c>
      <c r="O387" s="11">
        <v>55</v>
      </c>
      <c r="P387" s="11">
        <f t="shared" ref="P387:P450" si="20">O387/16.875</f>
        <v>3.2592592592592591</v>
      </c>
      <c r="Q387" s="11">
        <f t="shared" ref="Q387:Q450" si="21">IF(O387 &gt;= 500,P387*1.1,IF(O387 &gt; 400,P387,IF(O387&gt;300,P387*0.9,IF(O387&gt;200,P387*0.8,IF(O387&gt;100,P387*0.7,P387*0.6)))))</f>
        <v>1.9555555555555553</v>
      </c>
      <c r="R387" s="11">
        <f t="shared" ref="R387:R450" si="22">IF(Q387 &lt; 1.5,1,Q387)</f>
        <v>1.9555555555555553</v>
      </c>
    </row>
    <row r="388" spans="1:18" s="11" customFormat="1">
      <c r="A388" s="11" t="s">
        <v>1218</v>
      </c>
      <c r="B388" s="11" t="s">
        <v>70</v>
      </c>
      <c r="C388" s="11" t="s">
        <v>949</v>
      </c>
      <c r="D388" s="11" t="s">
        <v>962</v>
      </c>
      <c r="E388" s="11">
        <v>31</v>
      </c>
      <c r="F388" s="11">
        <v>5</v>
      </c>
      <c r="G388" s="11">
        <v>0</v>
      </c>
      <c r="H388" s="11">
        <v>10</v>
      </c>
      <c r="I388" s="11">
        <v>0</v>
      </c>
      <c r="J388" s="11">
        <v>7</v>
      </c>
      <c r="K388" s="11">
        <v>60</v>
      </c>
      <c r="L388" s="11">
        <v>16</v>
      </c>
      <c r="M388" s="11">
        <v>20</v>
      </c>
      <c r="N388" s="11">
        <v>0</v>
      </c>
      <c r="O388" s="11">
        <v>55</v>
      </c>
      <c r="P388" s="11">
        <f t="shared" si="20"/>
        <v>3.2592592592592591</v>
      </c>
      <c r="Q388" s="11">
        <f t="shared" si="21"/>
        <v>1.9555555555555553</v>
      </c>
      <c r="R388" s="11">
        <f t="shared" si="22"/>
        <v>1.9555555555555553</v>
      </c>
    </row>
    <row r="389" spans="1:18" s="11" customFormat="1">
      <c r="A389" s="11" t="s">
        <v>137</v>
      </c>
      <c r="B389" s="11" t="s">
        <v>138</v>
      </c>
      <c r="C389" s="11" t="s">
        <v>2</v>
      </c>
      <c r="D389" s="11" t="s">
        <v>955</v>
      </c>
      <c r="E389" s="11">
        <v>18</v>
      </c>
      <c r="F389" s="11">
        <v>4</v>
      </c>
      <c r="G389" s="11">
        <v>1</v>
      </c>
      <c r="H389" s="11">
        <v>9</v>
      </c>
      <c r="I389" s="11">
        <v>2</v>
      </c>
      <c r="J389" s="11">
        <v>1</v>
      </c>
      <c r="K389" s="11">
        <v>20</v>
      </c>
      <c r="L389" s="11">
        <v>15</v>
      </c>
      <c r="M389" s="11">
        <v>10</v>
      </c>
      <c r="N389" s="11">
        <v>9</v>
      </c>
      <c r="O389" s="11">
        <v>54</v>
      </c>
      <c r="P389" s="11">
        <f t="shared" si="20"/>
        <v>3.2</v>
      </c>
      <c r="Q389" s="11">
        <f t="shared" si="21"/>
        <v>1.92</v>
      </c>
      <c r="R389" s="11">
        <f t="shared" si="22"/>
        <v>1.92</v>
      </c>
    </row>
    <row r="390" spans="1:18" s="11" customFormat="1">
      <c r="A390" s="11" t="s">
        <v>370</v>
      </c>
      <c r="B390" s="11" t="s">
        <v>50</v>
      </c>
      <c r="C390" s="11" t="s">
        <v>949</v>
      </c>
      <c r="D390" s="11" t="s">
        <v>1200</v>
      </c>
      <c r="E390" s="11">
        <v>29</v>
      </c>
      <c r="F390" s="11">
        <v>7</v>
      </c>
      <c r="G390" s="11">
        <v>1</v>
      </c>
      <c r="H390" s="11">
        <v>21</v>
      </c>
      <c r="I390" s="11">
        <v>0</v>
      </c>
      <c r="J390" s="11">
        <v>5</v>
      </c>
      <c r="K390" s="11">
        <v>76</v>
      </c>
      <c r="L390" s="11">
        <v>14</v>
      </c>
      <c r="M390" s="11">
        <v>29</v>
      </c>
      <c r="N390" s="11">
        <v>0</v>
      </c>
      <c r="O390" s="11">
        <v>54</v>
      </c>
      <c r="P390" s="11">
        <f t="shared" si="20"/>
        <v>3.2</v>
      </c>
      <c r="Q390" s="11">
        <f t="shared" si="21"/>
        <v>1.92</v>
      </c>
      <c r="R390" s="11">
        <f t="shared" si="22"/>
        <v>1.92</v>
      </c>
    </row>
    <row r="391" spans="1:18" s="11" customFormat="1">
      <c r="A391" s="11" t="s">
        <v>723</v>
      </c>
      <c r="B391" s="11" t="s">
        <v>67</v>
      </c>
      <c r="C391" s="11" t="s">
        <v>1199</v>
      </c>
      <c r="D391" s="11" t="s">
        <v>952</v>
      </c>
      <c r="E391" s="11">
        <v>16</v>
      </c>
      <c r="F391" s="11">
        <v>1</v>
      </c>
      <c r="G391" s="11">
        <v>2</v>
      </c>
      <c r="H391" s="11">
        <v>2</v>
      </c>
      <c r="I391" s="11">
        <v>0</v>
      </c>
      <c r="J391" s="11">
        <v>3</v>
      </c>
      <c r="K391" s="11">
        <v>10</v>
      </c>
      <c r="L391" s="11">
        <v>10</v>
      </c>
      <c r="M391" s="11">
        <v>14</v>
      </c>
      <c r="N391" s="11">
        <v>2</v>
      </c>
      <c r="O391" s="11">
        <v>54</v>
      </c>
      <c r="P391" s="11">
        <f t="shared" si="20"/>
        <v>3.2</v>
      </c>
      <c r="Q391" s="11">
        <f t="shared" si="21"/>
        <v>1.92</v>
      </c>
      <c r="R391" s="11">
        <f t="shared" si="22"/>
        <v>1.92</v>
      </c>
    </row>
    <row r="392" spans="1:18" s="11" customFormat="1">
      <c r="A392" s="11" t="s">
        <v>1219</v>
      </c>
      <c r="B392" s="11" t="s">
        <v>1007</v>
      </c>
      <c r="C392" s="11" t="s">
        <v>979</v>
      </c>
      <c r="D392" s="11" t="s">
        <v>946</v>
      </c>
      <c r="E392" s="11">
        <v>21</v>
      </c>
      <c r="F392" s="11">
        <v>5</v>
      </c>
      <c r="G392" s="11">
        <v>2</v>
      </c>
      <c r="H392" s="11">
        <v>7</v>
      </c>
      <c r="I392" s="11">
        <v>0</v>
      </c>
      <c r="J392" s="11">
        <v>4</v>
      </c>
      <c r="K392" s="11">
        <v>42</v>
      </c>
      <c r="L392" s="11">
        <v>18</v>
      </c>
      <c r="M392" s="11">
        <v>16</v>
      </c>
      <c r="N392" s="11">
        <v>1</v>
      </c>
      <c r="O392" s="11">
        <v>53</v>
      </c>
      <c r="P392" s="11">
        <f t="shared" si="20"/>
        <v>3.1407407407407408</v>
      </c>
      <c r="Q392" s="11">
        <f t="shared" si="21"/>
        <v>1.8844444444444444</v>
      </c>
      <c r="R392" s="11">
        <f t="shared" si="22"/>
        <v>1.8844444444444444</v>
      </c>
    </row>
    <row r="393" spans="1:18" s="11" customFormat="1">
      <c r="A393" s="11" t="s">
        <v>727</v>
      </c>
      <c r="B393" s="11" t="s">
        <v>136</v>
      </c>
      <c r="C393" s="11" t="s">
        <v>949</v>
      </c>
      <c r="D393" s="11" t="s">
        <v>971</v>
      </c>
      <c r="E393" s="11">
        <v>21</v>
      </c>
      <c r="F393" s="11">
        <v>7</v>
      </c>
      <c r="G393" s="11">
        <v>0</v>
      </c>
      <c r="H393" s="11">
        <v>18</v>
      </c>
      <c r="I393" s="11">
        <v>1</v>
      </c>
      <c r="J393" s="11">
        <v>4</v>
      </c>
      <c r="K393" s="11">
        <v>49</v>
      </c>
      <c r="L393" s="11">
        <v>16</v>
      </c>
      <c r="M393" s="11">
        <v>18</v>
      </c>
      <c r="N393" s="11">
        <v>0</v>
      </c>
      <c r="O393" s="11">
        <v>53</v>
      </c>
      <c r="P393" s="11">
        <f t="shared" si="20"/>
        <v>3.1407407407407408</v>
      </c>
      <c r="Q393" s="11">
        <f t="shared" si="21"/>
        <v>1.8844444444444444</v>
      </c>
      <c r="R393" s="11">
        <f t="shared" si="22"/>
        <v>1.8844444444444444</v>
      </c>
    </row>
    <row r="394" spans="1:18" s="11" customFormat="1">
      <c r="A394" s="11" t="s">
        <v>150</v>
      </c>
      <c r="B394" s="11" t="s">
        <v>36</v>
      </c>
      <c r="C394" s="11" t="s">
        <v>981</v>
      </c>
      <c r="D394" s="11" t="s">
        <v>958</v>
      </c>
      <c r="E394" s="11">
        <v>20</v>
      </c>
      <c r="F394" s="11">
        <v>4</v>
      </c>
      <c r="G394" s="11">
        <v>2</v>
      </c>
      <c r="H394" s="11">
        <v>9</v>
      </c>
      <c r="I394" s="11">
        <v>1</v>
      </c>
      <c r="J394" s="11">
        <v>2</v>
      </c>
      <c r="K394" s="11">
        <v>23</v>
      </c>
      <c r="L394" s="11">
        <v>9</v>
      </c>
      <c r="M394" s="11">
        <v>8</v>
      </c>
      <c r="N394" s="11">
        <v>9</v>
      </c>
      <c r="O394" s="11">
        <v>53</v>
      </c>
      <c r="P394" s="11">
        <f t="shared" si="20"/>
        <v>3.1407407407407408</v>
      </c>
      <c r="Q394" s="11">
        <f t="shared" si="21"/>
        <v>1.8844444444444444</v>
      </c>
      <c r="R394" s="11">
        <f t="shared" si="22"/>
        <v>1.8844444444444444</v>
      </c>
    </row>
    <row r="395" spans="1:18" s="11" customFormat="1">
      <c r="A395" s="11" t="s">
        <v>1255</v>
      </c>
      <c r="B395" s="11" t="s">
        <v>889</v>
      </c>
      <c r="C395" s="11" t="s">
        <v>949</v>
      </c>
      <c r="D395" s="11" t="s">
        <v>965</v>
      </c>
      <c r="E395" s="11">
        <v>16</v>
      </c>
      <c r="F395" s="11">
        <v>7</v>
      </c>
      <c r="G395" s="11">
        <v>0</v>
      </c>
      <c r="H395" s="11">
        <v>13</v>
      </c>
      <c r="I395" s="11">
        <v>1</v>
      </c>
      <c r="J395" s="11">
        <v>6</v>
      </c>
      <c r="K395" s="11">
        <v>49</v>
      </c>
      <c r="L395" s="11">
        <v>17</v>
      </c>
      <c r="M395" s="11">
        <v>19</v>
      </c>
      <c r="N395" s="11">
        <v>0</v>
      </c>
      <c r="O395" s="11">
        <v>53</v>
      </c>
      <c r="P395" s="11">
        <f t="shared" si="20"/>
        <v>3.1407407407407408</v>
      </c>
      <c r="Q395" s="11">
        <f t="shared" si="21"/>
        <v>1.8844444444444444</v>
      </c>
      <c r="R395" s="11">
        <f t="shared" si="22"/>
        <v>1.8844444444444444</v>
      </c>
    </row>
    <row r="396" spans="1:18" s="11" customFormat="1">
      <c r="A396" s="11" t="s">
        <v>659</v>
      </c>
      <c r="B396" s="11" t="s">
        <v>778</v>
      </c>
      <c r="C396" s="11" t="s">
        <v>976</v>
      </c>
      <c r="D396" s="11" t="s">
        <v>977</v>
      </c>
      <c r="E396" s="11">
        <v>25</v>
      </c>
      <c r="F396" s="11">
        <v>7</v>
      </c>
      <c r="G396" s="11">
        <v>0</v>
      </c>
      <c r="H396" s="11">
        <v>18</v>
      </c>
      <c r="I396" s="11">
        <v>2</v>
      </c>
      <c r="J396" s="11">
        <v>5</v>
      </c>
      <c r="K396" s="11">
        <v>57</v>
      </c>
      <c r="L396" s="11">
        <v>15</v>
      </c>
      <c r="M396" s="11">
        <v>12</v>
      </c>
      <c r="N396" s="11">
        <v>7</v>
      </c>
      <c r="O396" s="11">
        <v>52</v>
      </c>
      <c r="P396" s="11">
        <f t="shared" si="20"/>
        <v>3.0814814814814815</v>
      </c>
      <c r="Q396" s="11">
        <f t="shared" si="21"/>
        <v>1.8488888888888888</v>
      </c>
      <c r="R396" s="11">
        <f t="shared" si="22"/>
        <v>1.8488888888888888</v>
      </c>
    </row>
    <row r="397" spans="1:18" s="11" customFormat="1">
      <c r="A397" s="11" t="s">
        <v>1232</v>
      </c>
      <c r="B397" s="11" t="s">
        <v>1555</v>
      </c>
      <c r="C397" s="11" t="s">
        <v>949</v>
      </c>
      <c r="D397" s="11" t="s">
        <v>963</v>
      </c>
      <c r="E397" s="11">
        <v>10</v>
      </c>
      <c r="F397" s="11">
        <v>8</v>
      </c>
      <c r="G397" s="11">
        <v>0</v>
      </c>
      <c r="H397" s="11">
        <v>18</v>
      </c>
      <c r="I397" s="11">
        <v>0</v>
      </c>
      <c r="J397" s="11">
        <v>1</v>
      </c>
      <c r="K397" s="11">
        <v>18</v>
      </c>
      <c r="L397" s="11">
        <v>13</v>
      </c>
      <c r="M397" s="11">
        <v>9</v>
      </c>
      <c r="N397" s="11">
        <v>0</v>
      </c>
      <c r="O397" s="11">
        <v>52</v>
      </c>
      <c r="P397" s="11">
        <f t="shared" si="20"/>
        <v>3.0814814814814815</v>
      </c>
      <c r="Q397" s="11">
        <f t="shared" si="21"/>
        <v>1.8488888888888888</v>
      </c>
      <c r="R397" s="11">
        <f t="shared" si="22"/>
        <v>1.8488888888888888</v>
      </c>
    </row>
    <row r="398" spans="1:18" s="11" customFormat="1">
      <c r="A398" s="11" t="s">
        <v>477</v>
      </c>
      <c r="B398" s="11" t="s">
        <v>203</v>
      </c>
      <c r="C398" s="11" t="s">
        <v>981</v>
      </c>
      <c r="D398" s="11" t="s">
        <v>956</v>
      </c>
      <c r="E398" s="11">
        <v>18</v>
      </c>
      <c r="F398" s="11">
        <v>5</v>
      </c>
      <c r="G398" s="11">
        <v>0</v>
      </c>
      <c r="H398" s="11">
        <v>10</v>
      </c>
      <c r="I398" s="11">
        <v>0</v>
      </c>
      <c r="J398" s="11">
        <v>5</v>
      </c>
      <c r="K398" s="11">
        <v>34</v>
      </c>
      <c r="L398" s="11">
        <v>15</v>
      </c>
      <c r="M398" s="11">
        <v>12</v>
      </c>
      <c r="N398" s="11">
        <v>0</v>
      </c>
      <c r="O398" s="11">
        <v>51</v>
      </c>
      <c r="P398" s="11">
        <f t="shared" si="20"/>
        <v>3.0222222222222221</v>
      </c>
      <c r="Q398" s="11">
        <f t="shared" si="21"/>
        <v>1.8133333333333332</v>
      </c>
      <c r="R398" s="11">
        <f t="shared" si="22"/>
        <v>1.8133333333333332</v>
      </c>
    </row>
    <row r="399" spans="1:18" s="11" customFormat="1">
      <c r="A399" s="11" t="s">
        <v>1594</v>
      </c>
      <c r="B399" s="11" t="s">
        <v>985</v>
      </c>
      <c r="C399" s="11" t="s">
        <v>949</v>
      </c>
      <c r="D399" s="11" t="s">
        <v>1200</v>
      </c>
      <c r="E399" s="11">
        <v>37</v>
      </c>
      <c r="F399" s="11">
        <v>9</v>
      </c>
      <c r="G399" s="11">
        <v>0</v>
      </c>
      <c r="H399" s="11">
        <v>15</v>
      </c>
      <c r="I399" s="11">
        <v>0</v>
      </c>
      <c r="J399" s="11">
        <v>1</v>
      </c>
      <c r="K399" s="11">
        <v>53</v>
      </c>
      <c r="L399" s="11">
        <v>11</v>
      </c>
      <c r="M399" s="11">
        <v>18</v>
      </c>
      <c r="N399" s="11">
        <v>0</v>
      </c>
      <c r="O399" s="11">
        <v>50</v>
      </c>
      <c r="P399" s="11">
        <f t="shared" si="20"/>
        <v>2.9629629629629628</v>
      </c>
      <c r="Q399" s="11">
        <f t="shared" si="21"/>
        <v>1.7777777777777777</v>
      </c>
      <c r="R399" s="11">
        <f t="shared" si="22"/>
        <v>1.7777777777777777</v>
      </c>
    </row>
    <row r="400" spans="1:18" s="11" customFormat="1">
      <c r="A400" s="11" t="s">
        <v>484</v>
      </c>
      <c r="B400" s="11" t="s">
        <v>1000</v>
      </c>
      <c r="C400" s="11" t="s">
        <v>949</v>
      </c>
      <c r="D400" s="11" t="s">
        <v>945</v>
      </c>
      <c r="E400" s="11">
        <v>25</v>
      </c>
      <c r="F400" s="11">
        <v>4</v>
      </c>
      <c r="G400" s="11">
        <v>0</v>
      </c>
      <c r="H400" s="11">
        <v>7</v>
      </c>
      <c r="I400" s="11">
        <v>0</v>
      </c>
      <c r="J400" s="11">
        <v>3</v>
      </c>
      <c r="K400" s="11">
        <v>29</v>
      </c>
      <c r="L400" s="11">
        <v>8</v>
      </c>
      <c r="M400" s="11">
        <v>19</v>
      </c>
      <c r="N400" s="11">
        <v>0</v>
      </c>
      <c r="O400" s="11">
        <v>50</v>
      </c>
      <c r="P400" s="11">
        <f t="shared" si="20"/>
        <v>2.9629629629629628</v>
      </c>
      <c r="Q400" s="11">
        <f t="shared" si="21"/>
        <v>1.7777777777777777</v>
      </c>
      <c r="R400" s="11">
        <f t="shared" si="22"/>
        <v>1.7777777777777777</v>
      </c>
    </row>
    <row r="401" spans="1:18" s="11" customFormat="1">
      <c r="A401" s="11" t="s">
        <v>1468</v>
      </c>
      <c r="B401" s="11" t="s">
        <v>2326</v>
      </c>
      <c r="C401" s="11" t="s">
        <v>949</v>
      </c>
      <c r="D401" s="11" t="s">
        <v>971</v>
      </c>
      <c r="E401" s="11">
        <v>17</v>
      </c>
      <c r="F401" s="11">
        <v>5</v>
      </c>
      <c r="G401" s="11">
        <v>0</v>
      </c>
      <c r="H401" s="11">
        <v>6</v>
      </c>
      <c r="I401" s="11">
        <v>0</v>
      </c>
      <c r="J401" s="11">
        <v>4</v>
      </c>
      <c r="K401" s="11">
        <v>22</v>
      </c>
      <c r="L401" s="11">
        <v>10</v>
      </c>
      <c r="M401" s="11">
        <v>12</v>
      </c>
      <c r="N401" s="11">
        <v>0</v>
      </c>
      <c r="O401" s="11">
        <v>49</v>
      </c>
      <c r="P401" s="11">
        <f t="shared" si="20"/>
        <v>2.9037037037037039</v>
      </c>
      <c r="Q401" s="11">
        <f t="shared" si="21"/>
        <v>1.7422222222222223</v>
      </c>
      <c r="R401" s="11">
        <f t="shared" si="22"/>
        <v>1.7422222222222223</v>
      </c>
    </row>
    <row r="402" spans="1:18" s="11" customFormat="1">
      <c r="A402" s="11" t="s">
        <v>2951</v>
      </c>
      <c r="B402" s="11" t="s">
        <v>812</v>
      </c>
      <c r="C402" s="11" t="s">
        <v>1199</v>
      </c>
      <c r="D402" s="11" t="s">
        <v>950</v>
      </c>
      <c r="E402" s="11">
        <v>22</v>
      </c>
      <c r="F402" s="11">
        <v>5</v>
      </c>
      <c r="G402" s="11">
        <v>0</v>
      </c>
      <c r="H402" s="11">
        <v>4</v>
      </c>
      <c r="I402" s="11">
        <v>1</v>
      </c>
      <c r="J402" s="11">
        <v>2</v>
      </c>
      <c r="K402" s="11">
        <v>23</v>
      </c>
      <c r="L402" s="11">
        <v>12</v>
      </c>
      <c r="M402" s="11">
        <v>12</v>
      </c>
      <c r="N402" s="11">
        <v>5</v>
      </c>
      <c r="O402" s="11">
        <v>49</v>
      </c>
      <c r="P402" s="11">
        <f t="shared" si="20"/>
        <v>2.9037037037037039</v>
      </c>
      <c r="Q402" s="11">
        <f t="shared" si="21"/>
        <v>1.7422222222222223</v>
      </c>
      <c r="R402" s="11">
        <f t="shared" si="22"/>
        <v>1.7422222222222223</v>
      </c>
    </row>
    <row r="403" spans="1:18" s="11" customFormat="1">
      <c r="A403" s="11" t="s">
        <v>1618</v>
      </c>
      <c r="B403" s="11" t="s">
        <v>231</v>
      </c>
      <c r="C403" s="11" t="s">
        <v>981</v>
      </c>
      <c r="D403" s="11" t="s">
        <v>964</v>
      </c>
      <c r="E403" s="11">
        <v>23</v>
      </c>
      <c r="F403" s="11">
        <v>4</v>
      </c>
      <c r="G403" s="11">
        <v>0</v>
      </c>
      <c r="H403" s="11">
        <v>13</v>
      </c>
      <c r="I403" s="11">
        <v>6</v>
      </c>
      <c r="J403" s="11">
        <v>2</v>
      </c>
      <c r="K403" s="11">
        <v>20</v>
      </c>
      <c r="L403" s="11">
        <v>16</v>
      </c>
      <c r="M403" s="11">
        <v>6</v>
      </c>
      <c r="N403" s="11">
        <v>1</v>
      </c>
      <c r="O403" s="11">
        <v>49</v>
      </c>
      <c r="P403" s="11">
        <f t="shared" si="20"/>
        <v>2.9037037037037039</v>
      </c>
      <c r="Q403" s="11">
        <f t="shared" si="21"/>
        <v>1.7422222222222223</v>
      </c>
      <c r="R403" s="11">
        <f t="shared" si="22"/>
        <v>1.7422222222222223</v>
      </c>
    </row>
    <row r="404" spans="1:18" s="11" customFormat="1">
      <c r="A404" s="11" t="s">
        <v>301</v>
      </c>
      <c r="B404" s="11" t="s">
        <v>303</v>
      </c>
      <c r="C404" s="11" t="s">
        <v>981</v>
      </c>
      <c r="D404" s="11" t="s">
        <v>962</v>
      </c>
      <c r="E404" s="11">
        <v>19</v>
      </c>
      <c r="F404" s="11">
        <v>8</v>
      </c>
      <c r="G404" s="11">
        <v>0</v>
      </c>
      <c r="H404" s="11">
        <v>9</v>
      </c>
      <c r="I404" s="11">
        <v>0</v>
      </c>
      <c r="J404" s="11">
        <v>0</v>
      </c>
      <c r="K404" s="11">
        <v>13</v>
      </c>
      <c r="L404" s="11">
        <v>6</v>
      </c>
      <c r="M404" s="11">
        <v>11</v>
      </c>
      <c r="N404" s="11">
        <v>0</v>
      </c>
      <c r="O404" s="11">
        <v>48</v>
      </c>
      <c r="P404" s="11">
        <f t="shared" si="20"/>
        <v>2.8444444444444446</v>
      </c>
      <c r="Q404" s="11">
        <f t="shared" si="21"/>
        <v>1.7066666666666668</v>
      </c>
      <c r="R404" s="11">
        <f t="shared" si="22"/>
        <v>1.7066666666666668</v>
      </c>
    </row>
    <row r="405" spans="1:18" s="11" customFormat="1">
      <c r="A405" s="11" t="s">
        <v>1057</v>
      </c>
      <c r="B405" s="11" t="s">
        <v>365</v>
      </c>
      <c r="C405" s="11" t="s">
        <v>949</v>
      </c>
      <c r="D405" s="11" t="s">
        <v>968</v>
      </c>
      <c r="E405" s="11">
        <v>19</v>
      </c>
      <c r="F405" s="11">
        <v>7</v>
      </c>
      <c r="G405" s="11">
        <v>1</v>
      </c>
      <c r="H405" s="11">
        <v>13</v>
      </c>
      <c r="I405" s="11">
        <v>0</v>
      </c>
      <c r="J405" s="11">
        <v>4</v>
      </c>
      <c r="K405" s="11">
        <v>53</v>
      </c>
      <c r="L405" s="11">
        <v>13</v>
      </c>
      <c r="M405" s="11">
        <v>22</v>
      </c>
      <c r="N405" s="11">
        <v>0</v>
      </c>
      <c r="O405" s="11">
        <v>47</v>
      </c>
      <c r="P405" s="11">
        <f t="shared" si="20"/>
        <v>2.7851851851851852</v>
      </c>
      <c r="Q405" s="11">
        <f t="shared" si="21"/>
        <v>1.671111111111111</v>
      </c>
      <c r="R405" s="11">
        <f t="shared" si="22"/>
        <v>1.671111111111111</v>
      </c>
    </row>
    <row r="406" spans="1:18" s="11" customFormat="1">
      <c r="A406" s="11" t="s">
        <v>2979</v>
      </c>
      <c r="B406" s="11" t="s">
        <v>136</v>
      </c>
      <c r="C406" s="11" t="s">
        <v>1</v>
      </c>
      <c r="D406" s="11" t="s">
        <v>971</v>
      </c>
      <c r="E406" s="11">
        <v>21</v>
      </c>
      <c r="F406" s="11">
        <v>3</v>
      </c>
      <c r="G406" s="11">
        <v>0</v>
      </c>
      <c r="H406" s="11">
        <v>20</v>
      </c>
      <c r="I406" s="11">
        <v>1</v>
      </c>
      <c r="J406" s="11">
        <v>7</v>
      </c>
      <c r="K406" s="11">
        <v>58</v>
      </c>
      <c r="L406" s="11">
        <v>14</v>
      </c>
      <c r="M406" s="11">
        <v>17</v>
      </c>
      <c r="N406" s="11">
        <v>0</v>
      </c>
      <c r="O406" s="11">
        <v>47</v>
      </c>
      <c r="P406" s="11">
        <f t="shared" si="20"/>
        <v>2.7851851851851852</v>
      </c>
      <c r="Q406" s="11">
        <f t="shared" si="21"/>
        <v>1.671111111111111</v>
      </c>
      <c r="R406" s="11">
        <f t="shared" si="22"/>
        <v>1.671111111111111</v>
      </c>
    </row>
    <row r="407" spans="1:18" s="11" customFormat="1">
      <c r="A407" s="11" t="s">
        <v>279</v>
      </c>
      <c r="B407" s="11" t="s">
        <v>303</v>
      </c>
      <c r="C407" s="11" t="s">
        <v>1199</v>
      </c>
      <c r="D407" s="11" t="s">
        <v>969</v>
      </c>
      <c r="E407" s="11">
        <v>30</v>
      </c>
      <c r="F407" s="11">
        <v>5</v>
      </c>
      <c r="G407" s="11">
        <v>0</v>
      </c>
      <c r="H407" s="11">
        <v>9</v>
      </c>
      <c r="I407" s="11">
        <v>3</v>
      </c>
      <c r="J407" s="11">
        <v>0</v>
      </c>
      <c r="K407" s="11">
        <v>26</v>
      </c>
      <c r="L407" s="11">
        <v>17</v>
      </c>
      <c r="M407" s="11">
        <v>10</v>
      </c>
      <c r="N407" s="11">
        <v>0</v>
      </c>
      <c r="O407" s="11">
        <v>47</v>
      </c>
      <c r="P407" s="11">
        <f t="shared" si="20"/>
        <v>2.7851851851851852</v>
      </c>
      <c r="Q407" s="11">
        <f t="shared" si="21"/>
        <v>1.671111111111111</v>
      </c>
      <c r="R407" s="11">
        <f t="shared" si="22"/>
        <v>1.671111111111111</v>
      </c>
    </row>
    <row r="408" spans="1:18" s="11" customFormat="1">
      <c r="A408" s="11" t="s">
        <v>704</v>
      </c>
      <c r="B408" s="11" t="s">
        <v>598</v>
      </c>
      <c r="C408" s="11" t="s">
        <v>2</v>
      </c>
      <c r="D408" s="11" t="s">
        <v>946</v>
      </c>
      <c r="E408" s="11">
        <v>25</v>
      </c>
      <c r="F408" s="11">
        <v>8</v>
      </c>
      <c r="G408" s="11">
        <v>1</v>
      </c>
      <c r="H408" s="11">
        <v>10</v>
      </c>
      <c r="I408" s="11">
        <v>0</v>
      </c>
      <c r="J408" s="11">
        <v>1</v>
      </c>
      <c r="K408" s="11">
        <v>44</v>
      </c>
      <c r="L408" s="11">
        <v>16</v>
      </c>
      <c r="M408" s="11">
        <v>17</v>
      </c>
      <c r="N408" s="11">
        <v>0</v>
      </c>
      <c r="O408" s="11">
        <v>47</v>
      </c>
      <c r="P408" s="11">
        <f t="shared" si="20"/>
        <v>2.7851851851851852</v>
      </c>
      <c r="Q408" s="11">
        <f t="shared" si="21"/>
        <v>1.671111111111111</v>
      </c>
      <c r="R408" s="11">
        <f t="shared" si="22"/>
        <v>1.671111111111111</v>
      </c>
    </row>
    <row r="409" spans="1:18" s="11" customFormat="1">
      <c r="A409" s="11" t="s">
        <v>1085</v>
      </c>
      <c r="B409" s="11" t="s">
        <v>173</v>
      </c>
      <c r="C409" s="11" t="s">
        <v>3</v>
      </c>
      <c r="D409" s="11" t="s">
        <v>951</v>
      </c>
      <c r="E409" s="11">
        <v>23</v>
      </c>
      <c r="F409" s="11">
        <v>5</v>
      </c>
      <c r="G409" s="11">
        <v>1</v>
      </c>
      <c r="H409" s="11">
        <v>19</v>
      </c>
      <c r="I409" s="11">
        <v>0</v>
      </c>
      <c r="J409" s="11">
        <v>1</v>
      </c>
      <c r="K409" s="11">
        <v>38</v>
      </c>
      <c r="L409" s="11">
        <v>12</v>
      </c>
      <c r="M409" s="11">
        <v>14</v>
      </c>
      <c r="N409" s="11">
        <v>0</v>
      </c>
      <c r="O409" s="11">
        <v>47</v>
      </c>
      <c r="P409" s="11">
        <f t="shared" si="20"/>
        <v>2.7851851851851852</v>
      </c>
      <c r="Q409" s="11">
        <f t="shared" si="21"/>
        <v>1.671111111111111</v>
      </c>
      <c r="R409" s="11">
        <f t="shared" si="22"/>
        <v>1.671111111111111</v>
      </c>
    </row>
    <row r="410" spans="1:18" s="11" customFormat="1">
      <c r="A410" s="11" t="s">
        <v>450</v>
      </c>
      <c r="B410" s="11" t="s">
        <v>451</v>
      </c>
      <c r="C410" s="11" t="s">
        <v>949</v>
      </c>
      <c r="D410" s="11" t="s">
        <v>948</v>
      </c>
      <c r="E410" s="11">
        <v>22</v>
      </c>
      <c r="F410" s="11">
        <v>5</v>
      </c>
      <c r="G410" s="11">
        <v>0</v>
      </c>
      <c r="H410" s="11">
        <v>6</v>
      </c>
      <c r="I410" s="11">
        <v>0</v>
      </c>
      <c r="J410" s="11">
        <v>4</v>
      </c>
      <c r="K410" s="11">
        <v>30</v>
      </c>
      <c r="L410" s="11">
        <v>8</v>
      </c>
      <c r="M410" s="11">
        <v>13</v>
      </c>
      <c r="N410" s="11">
        <v>0</v>
      </c>
      <c r="O410" s="11">
        <v>45</v>
      </c>
      <c r="P410" s="11">
        <f t="shared" si="20"/>
        <v>2.6666666666666665</v>
      </c>
      <c r="Q410" s="11">
        <f t="shared" si="21"/>
        <v>1.5999999999999999</v>
      </c>
      <c r="R410" s="11">
        <f t="shared" si="22"/>
        <v>1.5999999999999999</v>
      </c>
    </row>
    <row r="411" spans="1:18" s="11" customFormat="1">
      <c r="A411" s="11" t="s">
        <v>332</v>
      </c>
      <c r="B411" s="11" t="s">
        <v>333</v>
      </c>
      <c r="C411" s="11" t="s">
        <v>949</v>
      </c>
      <c r="D411" s="11" t="s">
        <v>960</v>
      </c>
      <c r="E411" s="11">
        <v>9</v>
      </c>
      <c r="F411" s="11">
        <v>4</v>
      </c>
      <c r="G411" s="11">
        <v>0</v>
      </c>
      <c r="H411" s="11">
        <v>24</v>
      </c>
      <c r="I411" s="11">
        <v>0</v>
      </c>
      <c r="J411" s="11">
        <v>5</v>
      </c>
      <c r="K411" s="11">
        <v>42</v>
      </c>
      <c r="L411" s="11">
        <v>13</v>
      </c>
      <c r="M411" s="11">
        <v>12</v>
      </c>
      <c r="N411" s="11">
        <v>1</v>
      </c>
      <c r="O411" s="11">
        <v>45</v>
      </c>
      <c r="P411" s="11">
        <f t="shared" si="20"/>
        <v>2.6666666666666665</v>
      </c>
      <c r="Q411" s="11">
        <f t="shared" si="21"/>
        <v>1.5999999999999999</v>
      </c>
      <c r="R411" s="11">
        <f t="shared" si="22"/>
        <v>1.5999999999999999</v>
      </c>
    </row>
    <row r="412" spans="1:18" s="11" customFormat="1">
      <c r="A412" s="11" t="s">
        <v>389</v>
      </c>
      <c r="B412" s="11" t="s">
        <v>153</v>
      </c>
      <c r="C412" s="11" t="s">
        <v>975</v>
      </c>
      <c r="D412" s="11" t="s">
        <v>980</v>
      </c>
      <c r="E412" s="11">
        <v>24</v>
      </c>
      <c r="F412" s="11">
        <v>9</v>
      </c>
      <c r="G412" s="11">
        <v>0</v>
      </c>
      <c r="H412" s="11">
        <v>8</v>
      </c>
      <c r="I412" s="11">
        <v>0</v>
      </c>
      <c r="J412" s="11">
        <v>4</v>
      </c>
      <c r="K412" s="11">
        <v>58</v>
      </c>
      <c r="L412" s="11">
        <v>16</v>
      </c>
      <c r="M412" s="11">
        <v>21</v>
      </c>
      <c r="N412" s="11">
        <v>0</v>
      </c>
      <c r="O412" s="11">
        <v>45</v>
      </c>
      <c r="P412" s="11">
        <f t="shared" si="20"/>
        <v>2.6666666666666665</v>
      </c>
      <c r="Q412" s="11">
        <f t="shared" si="21"/>
        <v>1.5999999999999999</v>
      </c>
      <c r="R412" s="11">
        <f t="shared" si="22"/>
        <v>1.5999999999999999</v>
      </c>
    </row>
    <row r="413" spans="1:18" s="11" customFormat="1">
      <c r="A413" s="11" t="s">
        <v>146</v>
      </c>
      <c r="B413" s="11" t="s">
        <v>147</v>
      </c>
      <c r="C413" s="11" t="s">
        <v>949</v>
      </c>
      <c r="D413" s="11" t="s">
        <v>967</v>
      </c>
      <c r="E413" s="11">
        <v>8</v>
      </c>
      <c r="F413" s="11">
        <v>3</v>
      </c>
      <c r="G413" s="11">
        <v>0</v>
      </c>
      <c r="H413" s="11">
        <v>8</v>
      </c>
      <c r="I413" s="11">
        <v>0</v>
      </c>
      <c r="J413" s="11">
        <v>3</v>
      </c>
      <c r="K413" s="11">
        <v>9</v>
      </c>
      <c r="L413" s="11">
        <v>12</v>
      </c>
      <c r="M413" s="11">
        <v>8</v>
      </c>
      <c r="N413" s="11">
        <v>0</v>
      </c>
      <c r="O413" s="11">
        <v>45</v>
      </c>
      <c r="P413" s="11">
        <f t="shared" si="20"/>
        <v>2.6666666666666665</v>
      </c>
      <c r="Q413" s="11">
        <f t="shared" si="21"/>
        <v>1.5999999999999999</v>
      </c>
      <c r="R413" s="11">
        <f t="shared" si="22"/>
        <v>1.5999999999999999</v>
      </c>
    </row>
    <row r="414" spans="1:18" s="11" customFormat="1">
      <c r="A414" s="11" t="s">
        <v>192</v>
      </c>
      <c r="B414" s="11" t="s">
        <v>136</v>
      </c>
      <c r="C414" s="11" t="s">
        <v>975</v>
      </c>
      <c r="D414" s="11" t="s">
        <v>952</v>
      </c>
      <c r="E414" s="11">
        <v>16</v>
      </c>
      <c r="F414" s="11">
        <v>5</v>
      </c>
      <c r="G414" s="11">
        <v>0</v>
      </c>
      <c r="H414" s="11">
        <v>4</v>
      </c>
      <c r="I414" s="11">
        <v>1</v>
      </c>
      <c r="J414" s="11">
        <v>4</v>
      </c>
      <c r="K414" s="11">
        <v>36</v>
      </c>
      <c r="L414" s="11">
        <v>17</v>
      </c>
      <c r="M414" s="11">
        <v>13</v>
      </c>
      <c r="N414" s="11">
        <v>5</v>
      </c>
      <c r="O414" s="11">
        <v>44</v>
      </c>
      <c r="P414" s="11">
        <f t="shared" si="20"/>
        <v>2.6074074074074076</v>
      </c>
      <c r="Q414" s="11">
        <f t="shared" si="21"/>
        <v>1.5644444444444445</v>
      </c>
      <c r="R414" s="11">
        <f t="shared" si="22"/>
        <v>1.5644444444444445</v>
      </c>
    </row>
    <row r="415" spans="1:18" s="11" customFormat="1">
      <c r="A415" s="11" t="s">
        <v>1108</v>
      </c>
      <c r="B415" s="11" t="s">
        <v>99</v>
      </c>
      <c r="C415" s="11" t="s">
        <v>949</v>
      </c>
      <c r="D415" s="11" t="s">
        <v>950</v>
      </c>
      <c r="E415" s="11">
        <v>16</v>
      </c>
      <c r="F415" s="11">
        <v>6</v>
      </c>
      <c r="G415" s="11">
        <v>0</v>
      </c>
      <c r="H415" s="11">
        <v>5</v>
      </c>
      <c r="I415" s="11">
        <v>0</v>
      </c>
      <c r="J415" s="11">
        <v>3</v>
      </c>
      <c r="K415" s="11">
        <v>24</v>
      </c>
      <c r="L415" s="11">
        <v>9</v>
      </c>
      <c r="M415" s="11">
        <v>14</v>
      </c>
      <c r="N415" s="11">
        <v>0</v>
      </c>
      <c r="O415" s="11">
        <v>44</v>
      </c>
      <c r="P415" s="11">
        <f t="shared" si="20"/>
        <v>2.6074074074074076</v>
      </c>
      <c r="Q415" s="11">
        <f t="shared" si="21"/>
        <v>1.5644444444444445</v>
      </c>
      <c r="R415" s="11">
        <f t="shared" si="22"/>
        <v>1.5644444444444445</v>
      </c>
    </row>
    <row r="416" spans="1:18" s="11" customFormat="1">
      <c r="A416" s="11" t="s">
        <v>1207</v>
      </c>
      <c r="B416" s="11" t="s">
        <v>46</v>
      </c>
      <c r="C416" s="11" t="s">
        <v>979</v>
      </c>
      <c r="D416" s="11" t="s">
        <v>961</v>
      </c>
      <c r="E416" s="11">
        <v>18</v>
      </c>
      <c r="F416" s="11">
        <v>6</v>
      </c>
      <c r="G416" s="11">
        <v>1</v>
      </c>
      <c r="H416" s="11">
        <v>17</v>
      </c>
      <c r="I416" s="11">
        <v>2</v>
      </c>
      <c r="J416" s="11">
        <v>0</v>
      </c>
      <c r="K416" s="11">
        <v>28</v>
      </c>
      <c r="L416" s="11">
        <v>14</v>
      </c>
      <c r="M416" s="11">
        <v>4</v>
      </c>
      <c r="N416" s="11">
        <v>5</v>
      </c>
      <c r="O416" s="11">
        <v>43</v>
      </c>
      <c r="P416" s="11">
        <f t="shared" si="20"/>
        <v>2.5481481481481483</v>
      </c>
      <c r="Q416" s="11">
        <f t="shared" si="21"/>
        <v>1.528888888888889</v>
      </c>
      <c r="R416" s="11">
        <f t="shared" si="22"/>
        <v>1.528888888888889</v>
      </c>
    </row>
    <row r="417" spans="1:18" s="11" customFormat="1">
      <c r="A417" s="11" t="s">
        <v>1253</v>
      </c>
      <c r="B417" s="11" t="s">
        <v>243</v>
      </c>
      <c r="C417" s="11" t="s">
        <v>1</v>
      </c>
      <c r="D417" s="11" t="s">
        <v>945</v>
      </c>
      <c r="E417" s="11">
        <v>12</v>
      </c>
      <c r="F417" s="11">
        <v>4</v>
      </c>
      <c r="G417" s="11">
        <v>0</v>
      </c>
      <c r="H417" s="11">
        <v>5</v>
      </c>
      <c r="I417" s="11">
        <v>0</v>
      </c>
      <c r="J417" s="11">
        <v>3</v>
      </c>
      <c r="K417" s="11">
        <v>17</v>
      </c>
      <c r="L417" s="11">
        <v>11</v>
      </c>
      <c r="M417" s="11">
        <v>12</v>
      </c>
      <c r="N417" s="11">
        <v>0</v>
      </c>
      <c r="O417" s="11">
        <v>43</v>
      </c>
      <c r="P417" s="11">
        <f t="shared" si="20"/>
        <v>2.5481481481481483</v>
      </c>
      <c r="Q417" s="11">
        <f t="shared" si="21"/>
        <v>1.528888888888889</v>
      </c>
      <c r="R417" s="11">
        <f t="shared" si="22"/>
        <v>1.528888888888889</v>
      </c>
    </row>
    <row r="418" spans="1:18" s="11" customFormat="1">
      <c r="A418" s="11" t="s">
        <v>357</v>
      </c>
      <c r="B418" s="11" t="s">
        <v>105</v>
      </c>
      <c r="C418" s="11" t="s">
        <v>975</v>
      </c>
      <c r="D418" s="11" t="s">
        <v>951</v>
      </c>
      <c r="E418" s="11">
        <v>24</v>
      </c>
      <c r="F418" s="11">
        <v>5</v>
      </c>
      <c r="G418" s="11">
        <v>0</v>
      </c>
      <c r="H418" s="11">
        <v>10</v>
      </c>
      <c r="I418" s="11">
        <v>0</v>
      </c>
      <c r="J418" s="11">
        <v>2</v>
      </c>
      <c r="K418" s="11">
        <v>29</v>
      </c>
      <c r="L418" s="11">
        <v>7</v>
      </c>
      <c r="M418" s="11">
        <v>12</v>
      </c>
      <c r="N418" s="11">
        <v>0</v>
      </c>
      <c r="O418" s="11">
        <v>42</v>
      </c>
      <c r="P418" s="11">
        <f t="shared" si="20"/>
        <v>2.4888888888888889</v>
      </c>
      <c r="Q418" s="11">
        <f t="shared" si="21"/>
        <v>1.4933333333333334</v>
      </c>
      <c r="R418" s="11">
        <f t="shared" si="22"/>
        <v>1</v>
      </c>
    </row>
    <row r="419" spans="1:18" s="11" customFormat="1">
      <c r="A419" s="11" t="s">
        <v>101</v>
      </c>
      <c r="B419" s="11" t="s">
        <v>2037</v>
      </c>
      <c r="C419" s="11" t="s">
        <v>976</v>
      </c>
      <c r="D419" s="11" t="s">
        <v>954</v>
      </c>
      <c r="E419" s="11">
        <v>10</v>
      </c>
      <c r="F419" s="11">
        <v>5</v>
      </c>
      <c r="G419" s="11">
        <v>0</v>
      </c>
      <c r="H419" s="11">
        <v>10</v>
      </c>
      <c r="I419" s="11">
        <v>0</v>
      </c>
      <c r="J419" s="11">
        <v>3</v>
      </c>
      <c r="K419" s="11">
        <v>31</v>
      </c>
      <c r="L419" s="11">
        <v>18</v>
      </c>
      <c r="M419" s="11">
        <v>10</v>
      </c>
      <c r="N419" s="11">
        <v>2</v>
      </c>
      <c r="O419" s="11">
        <v>41</v>
      </c>
      <c r="P419" s="11">
        <f t="shared" si="20"/>
        <v>2.4296296296296296</v>
      </c>
      <c r="Q419" s="11">
        <f t="shared" si="21"/>
        <v>1.4577777777777776</v>
      </c>
      <c r="R419" s="11">
        <f t="shared" si="22"/>
        <v>1</v>
      </c>
    </row>
    <row r="420" spans="1:18" s="11" customFormat="1">
      <c r="A420" s="11" t="s">
        <v>331</v>
      </c>
      <c r="B420" s="11" t="s">
        <v>184</v>
      </c>
      <c r="C420" s="11" t="s">
        <v>979</v>
      </c>
      <c r="D420" s="11" t="s">
        <v>963</v>
      </c>
      <c r="E420" s="11">
        <v>27</v>
      </c>
      <c r="F420" s="11">
        <v>2</v>
      </c>
      <c r="G420" s="11">
        <v>0</v>
      </c>
      <c r="H420" s="11">
        <v>13</v>
      </c>
      <c r="I420" s="11">
        <v>2</v>
      </c>
      <c r="J420" s="11">
        <v>1</v>
      </c>
      <c r="K420" s="11">
        <v>25</v>
      </c>
      <c r="L420" s="11">
        <v>8</v>
      </c>
      <c r="M420" s="11">
        <v>12</v>
      </c>
      <c r="N420" s="11">
        <v>0</v>
      </c>
      <c r="O420" s="11">
        <v>41</v>
      </c>
      <c r="P420" s="11">
        <f t="shared" si="20"/>
        <v>2.4296296296296296</v>
      </c>
      <c r="Q420" s="11">
        <f t="shared" si="21"/>
        <v>1.4577777777777776</v>
      </c>
      <c r="R420" s="11">
        <f t="shared" si="22"/>
        <v>1</v>
      </c>
    </row>
    <row r="421" spans="1:18" s="11" customFormat="1">
      <c r="A421" s="11" t="s">
        <v>167</v>
      </c>
      <c r="B421" s="11" t="s">
        <v>30</v>
      </c>
      <c r="C421" s="11" t="s">
        <v>949</v>
      </c>
      <c r="D421" s="11" t="s">
        <v>953</v>
      </c>
      <c r="E421" s="11">
        <v>17</v>
      </c>
      <c r="F421" s="11">
        <v>6</v>
      </c>
      <c r="G421" s="11">
        <v>1</v>
      </c>
      <c r="H421" s="11">
        <v>4</v>
      </c>
      <c r="I421" s="11">
        <v>0</v>
      </c>
      <c r="J421" s="11">
        <v>1</v>
      </c>
      <c r="K421" s="11">
        <v>25</v>
      </c>
      <c r="L421" s="11">
        <v>13</v>
      </c>
      <c r="M421" s="11">
        <v>13</v>
      </c>
      <c r="N421" s="11">
        <v>0</v>
      </c>
      <c r="O421" s="11">
        <v>41</v>
      </c>
      <c r="P421" s="11">
        <f t="shared" si="20"/>
        <v>2.4296296296296296</v>
      </c>
      <c r="Q421" s="11">
        <f t="shared" si="21"/>
        <v>1.4577777777777776</v>
      </c>
      <c r="R421" s="11">
        <f t="shared" si="22"/>
        <v>1</v>
      </c>
    </row>
    <row r="422" spans="1:18" s="11" customFormat="1">
      <c r="A422" s="11" t="s">
        <v>2174</v>
      </c>
      <c r="B422" s="11" t="s">
        <v>473</v>
      </c>
      <c r="C422" s="11" t="s">
        <v>1</v>
      </c>
      <c r="D422" s="11" t="s">
        <v>968</v>
      </c>
      <c r="E422" s="11">
        <v>16</v>
      </c>
      <c r="F422" s="11">
        <v>4</v>
      </c>
      <c r="G422" s="11">
        <v>0</v>
      </c>
      <c r="H422" s="11">
        <v>5</v>
      </c>
      <c r="I422" s="11">
        <v>0</v>
      </c>
      <c r="J422" s="11">
        <v>4</v>
      </c>
      <c r="K422" s="11">
        <v>31</v>
      </c>
      <c r="L422" s="11">
        <v>9</v>
      </c>
      <c r="M422" s="11">
        <v>17</v>
      </c>
      <c r="N422" s="11">
        <v>0</v>
      </c>
      <c r="O422" s="11">
        <v>40</v>
      </c>
      <c r="P422" s="11">
        <f t="shared" si="20"/>
        <v>2.3703703703703702</v>
      </c>
      <c r="Q422" s="11">
        <f t="shared" si="21"/>
        <v>1.4222222222222221</v>
      </c>
      <c r="R422" s="11">
        <f t="shared" si="22"/>
        <v>1</v>
      </c>
    </row>
    <row r="423" spans="1:18" s="11" customFormat="1">
      <c r="A423" s="11" t="s">
        <v>314</v>
      </c>
      <c r="B423" s="11" t="s">
        <v>315</v>
      </c>
      <c r="C423" s="11" t="s">
        <v>975</v>
      </c>
      <c r="D423" s="11" t="s">
        <v>1200</v>
      </c>
      <c r="E423" s="11">
        <v>21</v>
      </c>
      <c r="F423" s="11">
        <v>7</v>
      </c>
      <c r="G423" s="11">
        <v>1</v>
      </c>
      <c r="H423" s="11">
        <v>6</v>
      </c>
      <c r="I423" s="11">
        <v>0</v>
      </c>
      <c r="J423" s="11">
        <v>1</v>
      </c>
      <c r="K423" s="11">
        <v>32</v>
      </c>
      <c r="L423" s="11">
        <v>13</v>
      </c>
      <c r="M423" s="11">
        <v>11</v>
      </c>
      <c r="N423" s="11">
        <v>0</v>
      </c>
      <c r="O423" s="11">
        <v>40</v>
      </c>
      <c r="P423" s="11">
        <f t="shared" si="20"/>
        <v>2.3703703703703702</v>
      </c>
      <c r="Q423" s="11">
        <f t="shared" si="21"/>
        <v>1.4222222222222221</v>
      </c>
      <c r="R423" s="11">
        <f t="shared" si="22"/>
        <v>1</v>
      </c>
    </row>
    <row r="424" spans="1:18" s="11" customFormat="1">
      <c r="A424" s="11" t="s">
        <v>2370</v>
      </c>
      <c r="B424" s="11" t="s">
        <v>869</v>
      </c>
      <c r="C424" s="11" t="s">
        <v>975</v>
      </c>
      <c r="D424" s="11" t="s">
        <v>962</v>
      </c>
      <c r="E424" s="11">
        <v>15</v>
      </c>
      <c r="F424" s="11">
        <v>9</v>
      </c>
      <c r="G424" s="11">
        <v>0</v>
      </c>
      <c r="H424" s="11">
        <v>10</v>
      </c>
      <c r="I424" s="11">
        <v>0</v>
      </c>
      <c r="J424" s="11">
        <v>4</v>
      </c>
      <c r="K424" s="11">
        <v>45</v>
      </c>
      <c r="L424" s="11">
        <v>11</v>
      </c>
      <c r="M424" s="11">
        <v>13</v>
      </c>
      <c r="N424" s="11">
        <v>2</v>
      </c>
      <c r="O424" s="11">
        <v>40</v>
      </c>
      <c r="P424" s="11">
        <f t="shared" si="20"/>
        <v>2.3703703703703702</v>
      </c>
      <c r="Q424" s="11">
        <f t="shared" si="21"/>
        <v>1.4222222222222221</v>
      </c>
      <c r="R424" s="11">
        <f t="shared" si="22"/>
        <v>1</v>
      </c>
    </row>
    <row r="425" spans="1:18" s="11" customFormat="1">
      <c r="A425" s="11" t="s">
        <v>461</v>
      </c>
      <c r="B425" s="11" t="s">
        <v>462</v>
      </c>
      <c r="C425" s="11" t="s">
        <v>978</v>
      </c>
      <c r="D425" s="11" t="s">
        <v>955</v>
      </c>
      <c r="E425" s="11">
        <v>17</v>
      </c>
      <c r="F425" s="11">
        <v>3</v>
      </c>
      <c r="G425" s="11">
        <v>0</v>
      </c>
      <c r="H425" s="11">
        <v>10</v>
      </c>
      <c r="I425" s="11">
        <v>1</v>
      </c>
      <c r="J425" s="11">
        <v>5</v>
      </c>
      <c r="K425" s="11">
        <v>41</v>
      </c>
      <c r="L425" s="11">
        <v>17</v>
      </c>
      <c r="M425" s="11">
        <v>12</v>
      </c>
      <c r="N425" s="11">
        <v>0</v>
      </c>
      <c r="O425" s="11">
        <v>40</v>
      </c>
      <c r="P425" s="11">
        <f t="shared" si="20"/>
        <v>2.3703703703703702</v>
      </c>
      <c r="Q425" s="11">
        <f t="shared" si="21"/>
        <v>1.4222222222222221</v>
      </c>
      <c r="R425" s="11">
        <f t="shared" si="22"/>
        <v>1</v>
      </c>
    </row>
    <row r="426" spans="1:18" s="11" customFormat="1">
      <c r="A426" s="11" t="s">
        <v>65</v>
      </c>
      <c r="B426" s="11" t="s">
        <v>1352</v>
      </c>
      <c r="C426" s="11" t="s">
        <v>981</v>
      </c>
      <c r="D426" s="11" t="s">
        <v>961</v>
      </c>
      <c r="E426" s="11">
        <v>19</v>
      </c>
      <c r="F426" s="11">
        <v>1</v>
      </c>
      <c r="G426" s="11">
        <v>1</v>
      </c>
      <c r="H426" s="11">
        <v>10</v>
      </c>
      <c r="I426" s="11">
        <v>2</v>
      </c>
      <c r="J426" s="11">
        <v>1</v>
      </c>
      <c r="K426" s="11">
        <v>21</v>
      </c>
      <c r="L426" s="11">
        <v>9</v>
      </c>
      <c r="M426" s="11">
        <v>6</v>
      </c>
      <c r="N426" s="11">
        <v>10</v>
      </c>
      <c r="O426" s="11">
        <v>40</v>
      </c>
      <c r="P426" s="11">
        <f t="shared" si="20"/>
        <v>2.3703703703703702</v>
      </c>
      <c r="Q426" s="11">
        <f t="shared" si="21"/>
        <v>1.4222222222222221</v>
      </c>
      <c r="R426" s="11">
        <f t="shared" si="22"/>
        <v>1</v>
      </c>
    </row>
    <row r="427" spans="1:18" s="11" customFormat="1">
      <c r="A427" s="11" t="s">
        <v>1239</v>
      </c>
      <c r="B427" s="11" t="s">
        <v>105</v>
      </c>
      <c r="C427" s="11" t="s">
        <v>949</v>
      </c>
      <c r="D427" s="11" t="s">
        <v>954</v>
      </c>
      <c r="E427" s="11">
        <v>15</v>
      </c>
      <c r="F427" s="11">
        <v>7</v>
      </c>
      <c r="G427" s="11">
        <v>0</v>
      </c>
      <c r="H427" s="11">
        <v>2</v>
      </c>
      <c r="I427" s="11">
        <v>0</v>
      </c>
      <c r="J427" s="11">
        <v>1</v>
      </c>
      <c r="K427" s="11">
        <v>17</v>
      </c>
      <c r="L427" s="11">
        <v>8</v>
      </c>
      <c r="M427" s="11">
        <v>14</v>
      </c>
      <c r="N427" s="11">
        <v>0</v>
      </c>
      <c r="O427" s="11">
        <v>40</v>
      </c>
      <c r="P427" s="11">
        <f t="shared" si="20"/>
        <v>2.3703703703703702</v>
      </c>
      <c r="Q427" s="11">
        <f t="shared" si="21"/>
        <v>1.4222222222222221</v>
      </c>
      <c r="R427" s="11">
        <f t="shared" si="22"/>
        <v>1</v>
      </c>
    </row>
    <row r="428" spans="1:18" s="11" customFormat="1">
      <c r="A428" s="11" t="s">
        <v>1225</v>
      </c>
      <c r="B428" s="11" t="s">
        <v>731</v>
      </c>
      <c r="C428" s="11" t="s">
        <v>949</v>
      </c>
      <c r="D428" s="11" t="s">
        <v>961</v>
      </c>
      <c r="E428" s="11">
        <v>25</v>
      </c>
      <c r="F428" s="11">
        <v>8</v>
      </c>
      <c r="G428" s="11">
        <v>0</v>
      </c>
      <c r="H428" s="11">
        <v>10</v>
      </c>
      <c r="I428" s="11">
        <v>0</v>
      </c>
      <c r="J428" s="11">
        <v>4</v>
      </c>
      <c r="K428" s="11">
        <v>56</v>
      </c>
      <c r="L428" s="11">
        <v>12</v>
      </c>
      <c r="M428" s="11">
        <v>16</v>
      </c>
      <c r="N428" s="11">
        <v>0</v>
      </c>
      <c r="O428" s="11">
        <v>39</v>
      </c>
      <c r="P428" s="11">
        <f t="shared" si="20"/>
        <v>2.3111111111111109</v>
      </c>
      <c r="Q428" s="11">
        <f t="shared" si="21"/>
        <v>1.3866666666666665</v>
      </c>
      <c r="R428" s="11">
        <f t="shared" si="22"/>
        <v>1</v>
      </c>
    </row>
    <row r="429" spans="1:18" s="11" customFormat="1">
      <c r="A429" s="11" t="s">
        <v>1397</v>
      </c>
      <c r="B429" s="11" t="s">
        <v>611</v>
      </c>
      <c r="C429" s="11" t="s">
        <v>3</v>
      </c>
      <c r="D429" s="11" t="s">
        <v>946</v>
      </c>
      <c r="E429" s="11">
        <v>18</v>
      </c>
      <c r="F429" s="11">
        <v>4</v>
      </c>
      <c r="G429" s="11">
        <v>0</v>
      </c>
      <c r="H429" s="11">
        <v>7</v>
      </c>
      <c r="I429" s="11">
        <v>2</v>
      </c>
      <c r="J429" s="11">
        <v>4</v>
      </c>
      <c r="K429" s="11">
        <v>25</v>
      </c>
      <c r="L429" s="11">
        <v>6</v>
      </c>
      <c r="M429" s="11">
        <v>11</v>
      </c>
      <c r="N429" s="11">
        <v>0</v>
      </c>
      <c r="O429" s="11">
        <v>39</v>
      </c>
      <c r="P429" s="11">
        <f t="shared" si="20"/>
        <v>2.3111111111111109</v>
      </c>
      <c r="Q429" s="11">
        <f t="shared" si="21"/>
        <v>1.3866666666666665</v>
      </c>
      <c r="R429" s="11">
        <f t="shared" si="22"/>
        <v>1</v>
      </c>
    </row>
    <row r="430" spans="1:18" s="11" customFormat="1">
      <c r="A430" s="11" t="s">
        <v>1366</v>
      </c>
      <c r="B430" s="11" t="s">
        <v>1992</v>
      </c>
      <c r="C430" s="11" t="s">
        <v>975</v>
      </c>
      <c r="D430" s="11" t="s">
        <v>967</v>
      </c>
      <c r="E430" s="11">
        <v>20</v>
      </c>
      <c r="F430" s="11">
        <v>4</v>
      </c>
      <c r="G430" s="11">
        <v>0</v>
      </c>
      <c r="H430" s="11">
        <v>6</v>
      </c>
      <c r="I430" s="11">
        <v>1</v>
      </c>
      <c r="J430" s="11">
        <v>1</v>
      </c>
      <c r="K430" s="11">
        <v>19</v>
      </c>
      <c r="L430" s="11">
        <v>9</v>
      </c>
      <c r="M430" s="11">
        <v>9</v>
      </c>
      <c r="N430" s="11">
        <v>3</v>
      </c>
      <c r="O430" s="11">
        <v>39</v>
      </c>
      <c r="P430" s="11">
        <f t="shared" si="20"/>
        <v>2.3111111111111109</v>
      </c>
      <c r="Q430" s="11">
        <f t="shared" si="21"/>
        <v>1.3866666666666665</v>
      </c>
      <c r="R430" s="11">
        <f t="shared" si="22"/>
        <v>1</v>
      </c>
    </row>
    <row r="431" spans="1:18" s="11" customFormat="1">
      <c r="A431" s="11" t="s">
        <v>93</v>
      </c>
      <c r="B431" s="11" t="s">
        <v>94</v>
      </c>
      <c r="C431" s="11" t="s">
        <v>976</v>
      </c>
      <c r="D431" s="11" t="s">
        <v>955</v>
      </c>
      <c r="E431" s="11">
        <v>16</v>
      </c>
      <c r="F431" s="11">
        <v>3</v>
      </c>
      <c r="G431" s="11">
        <v>1</v>
      </c>
      <c r="H431" s="11">
        <v>12</v>
      </c>
      <c r="I431" s="11">
        <v>1</v>
      </c>
      <c r="J431" s="11">
        <v>1</v>
      </c>
      <c r="K431" s="11">
        <v>22</v>
      </c>
      <c r="L431" s="11">
        <v>11</v>
      </c>
      <c r="M431" s="11">
        <v>3</v>
      </c>
      <c r="N431" s="11">
        <v>7</v>
      </c>
      <c r="O431" s="11">
        <v>39</v>
      </c>
      <c r="P431" s="11">
        <f t="shared" si="20"/>
        <v>2.3111111111111109</v>
      </c>
      <c r="Q431" s="11">
        <f t="shared" si="21"/>
        <v>1.3866666666666665</v>
      </c>
      <c r="R431" s="11">
        <f t="shared" si="22"/>
        <v>1</v>
      </c>
    </row>
    <row r="432" spans="1:18" s="11" customFormat="1">
      <c r="A432" s="11" t="s">
        <v>1559</v>
      </c>
      <c r="B432" s="11" t="s">
        <v>1560</v>
      </c>
      <c r="C432" s="11" t="s">
        <v>976</v>
      </c>
      <c r="D432" s="11" t="s">
        <v>965</v>
      </c>
      <c r="E432" s="11">
        <v>11</v>
      </c>
      <c r="F432" s="11">
        <v>3</v>
      </c>
      <c r="G432" s="11">
        <v>1</v>
      </c>
      <c r="H432" s="11">
        <v>12</v>
      </c>
      <c r="I432" s="11">
        <v>0</v>
      </c>
      <c r="J432" s="11">
        <v>3</v>
      </c>
      <c r="K432" s="11">
        <v>32</v>
      </c>
      <c r="L432" s="11">
        <v>10</v>
      </c>
      <c r="M432" s="11">
        <v>14</v>
      </c>
      <c r="N432" s="11">
        <v>2</v>
      </c>
      <c r="O432" s="11">
        <v>38</v>
      </c>
      <c r="P432" s="11">
        <f t="shared" si="20"/>
        <v>2.251851851851852</v>
      </c>
      <c r="Q432" s="11">
        <f t="shared" si="21"/>
        <v>1.3511111111111112</v>
      </c>
      <c r="R432" s="11">
        <f t="shared" si="22"/>
        <v>1</v>
      </c>
    </row>
    <row r="433" spans="1:18" s="11" customFormat="1">
      <c r="A433" s="11" t="s">
        <v>1783</v>
      </c>
      <c r="B433" s="11" t="s">
        <v>191</v>
      </c>
      <c r="C433" s="11" t="s">
        <v>3</v>
      </c>
      <c r="D433" s="11" t="s">
        <v>977</v>
      </c>
      <c r="E433" s="11">
        <v>9</v>
      </c>
      <c r="F433" s="11">
        <v>6</v>
      </c>
      <c r="G433" s="11">
        <v>0</v>
      </c>
      <c r="H433" s="11">
        <v>10</v>
      </c>
      <c r="I433" s="11">
        <v>1</v>
      </c>
      <c r="J433" s="11">
        <v>3</v>
      </c>
      <c r="K433" s="11">
        <v>24</v>
      </c>
      <c r="L433" s="11">
        <v>8</v>
      </c>
      <c r="M433" s="11">
        <v>12</v>
      </c>
      <c r="N433" s="11">
        <v>0</v>
      </c>
      <c r="O433" s="11">
        <v>38</v>
      </c>
      <c r="P433" s="11">
        <f t="shared" si="20"/>
        <v>2.251851851851852</v>
      </c>
      <c r="Q433" s="11">
        <f t="shared" si="21"/>
        <v>1.3511111111111112</v>
      </c>
      <c r="R433" s="11">
        <f t="shared" si="22"/>
        <v>1</v>
      </c>
    </row>
    <row r="434" spans="1:18" s="11" customFormat="1">
      <c r="A434" s="11" t="s">
        <v>1619</v>
      </c>
      <c r="B434" s="11" t="s">
        <v>1620</v>
      </c>
      <c r="C434" s="11" t="s">
        <v>3</v>
      </c>
      <c r="D434" s="11" t="s">
        <v>954</v>
      </c>
      <c r="E434" s="11">
        <v>10</v>
      </c>
      <c r="F434" s="11">
        <v>2</v>
      </c>
      <c r="G434" s="11">
        <v>0</v>
      </c>
      <c r="H434" s="11">
        <v>7</v>
      </c>
      <c r="I434" s="11">
        <v>0</v>
      </c>
      <c r="J434" s="11">
        <v>0</v>
      </c>
      <c r="K434" s="11">
        <v>4</v>
      </c>
      <c r="L434" s="11">
        <v>9</v>
      </c>
      <c r="M434" s="11">
        <v>11</v>
      </c>
      <c r="N434" s="11">
        <v>1</v>
      </c>
      <c r="O434" s="11">
        <v>38</v>
      </c>
      <c r="P434" s="11">
        <f t="shared" si="20"/>
        <v>2.251851851851852</v>
      </c>
      <c r="Q434" s="11">
        <f t="shared" si="21"/>
        <v>1.3511111111111112</v>
      </c>
      <c r="R434" s="11">
        <f t="shared" si="22"/>
        <v>1</v>
      </c>
    </row>
    <row r="435" spans="1:18" s="11" customFormat="1">
      <c r="A435" s="11" t="s">
        <v>1098</v>
      </c>
      <c r="B435" s="11" t="s">
        <v>306</v>
      </c>
      <c r="C435" s="11" t="s">
        <v>949</v>
      </c>
      <c r="D435" s="11" t="s">
        <v>967</v>
      </c>
      <c r="E435" s="11">
        <v>18</v>
      </c>
      <c r="F435" s="11">
        <v>9</v>
      </c>
      <c r="G435" s="11">
        <v>0</v>
      </c>
      <c r="H435" s="11">
        <v>8</v>
      </c>
      <c r="I435" s="11">
        <v>0</v>
      </c>
      <c r="J435" s="11">
        <v>1</v>
      </c>
      <c r="K435" s="11">
        <v>37</v>
      </c>
      <c r="L435" s="11">
        <v>15</v>
      </c>
      <c r="M435" s="11">
        <v>10</v>
      </c>
      <c r="N435" s="11">
        <v>1</v>
      </c>
      <c r="O435" s="11">
        <v>37</v>
      </c>
      <c r="P435" s="11">
        <f t="shared" si="20"/>
        <v>2.1925925925925926</v>
      </c>
      <c r="Q435" s="11">
        <f t="shared" si="21"/>
        <v>1.3155555555555556</v>
      </c>
      <c r="R435" s="11">
        <f t="shared" si="22"/>
        <v>1</v>
      </c>
    </row>
    <row r="436" spans="1:18" s="11" customFormat="1">
      <c r="A436" s="11" t="s">
        <v>3313</v>
      </c>
      <c r="B436" s="11" t="s">
        <v>360</v>
      </c>
      <c r="C436" s="11" t="s">
        <v>1</v>
      </c>
      <c r="D436" s="11" t="s">
        <v>963</v>
      </c>
      <c r="E436" s="11">
        <v>15</v>
      </c>
      <c r="F436" s="11">
        <v>2</v>
      </c>
      <c r="G436" s="11">
        <v>0</v>
      </c>
      <c r="H436" s="11">
        <v>10</v>
      </c>
      <c r="I436" s="11">
        <v>0</v>
      </c>
      <c r="J436" s="11">
        <v>3</v>
      </c>
      <c r="K436" s="11">
        <v>23</v>
      </c>
      <c r="L436" s="11">
        <v>9</v>
      </c>
      <c r="M436" s="11">
        <v>10</v>
      </c>
      <c r="N436" s="11">
        <v>0</v>
      </c>
      <c r="O436" s="11">
        <v>37</v>
      </c>
      <c r="P436" s="11">
        <f t="shared" si="20"/>
        <v>2.1925925925925926</v>
      </c>
      <c r="Q436" s="11">
        <f t="shared" si="21"/>
        <v>1.3155555555555556</v>
      </c>
      <c r="R436" s="11">
        <f t="shared" si="22"/>
        <v>1</v>
      </c>
    </row>
    <row r="437" spans="1:18" s="11" customFormat="1">
      <c r="A437" s="11" t="s">
        <v>270</v>
      </c>
      <c r="B437" s="11" t="s">
        <v>481</v>
      </c>
      <c r="C437" s="11" t="s">
        <v>981</v>
      </c>
      <c r="D437" s="11" t="s">
        <v>961</v>
      </c>
      <c r="E437" s="11">
        <v>14</v>
      </c>
      <c r="F437" s="11">
        <v>4</v>
      </c>
      <c r="G437" s="11">
        <v>0</v>
      </c>
      <c r="H437" s="11">
        <v>6</v>
      </c>
      <c r="I437" s="11">
        <v>1</v>
      </c>
      <c r="J437" s="11">
        <v>4</v>
      </c>
      <c r="K437" s="11">
        <v>29</v>
      </c>
      <c r="L437" s="11">
        <v>14</v>
      </c>
      <c r="M437" s="11">
        <v>9</v>
      </c>
      <c r="N437" s="11">
        <v>0</v>
      </c>
      <c r="O437" s="11">
        <v>37</v>
      </c>
      <c r="P437" s="11">
        <f t="shared" si="20"/>
        <v>2.1925925925925926</v>
      </c>
      <c r="Q437" s="11">
        <f t="shared" si="21"/>
        <v>1.3155555555555556</v>
      </c>
      <c r="R437" s="11">
        <f t="shared" si="22"/>
        <v>1</v>
      </c>
    </row>
    <row r="438" spans="1:18" s="11" customFormat="1">
      <c r="A438" s="11" t="s">
        <v>82</v>
      </c>
      <c r="B438" s="11" t="s">
        <v>83</v>
      </c>
      <c r="C438" s="11" t="s">
        <v>949</v>
      </c>
      <c r="D438" s="11" t="s">
        <v>947</v>
      </c>
      <c r="E438" s="11">
        <v>11</v>
      </c>
      <c r="F438" s="11">
        <v>5</v>
      </c>
      <c r="G438" s="11">
        <v>0</v>
      </c>
      <c r="H438" s="11">
        <v>14</v>
      </c>
      <c r="I438" s="11">
        <v>0</v>
      </c>
      <c r="J438" s="11">
        <v>3</v>
      </c>
      <c r="K438" s="11">
        <v>36</v>
      </c>
      <c r="L438" s="11">
        <v>11</v>
      </c>
      <c r="M438" s="11">
        <v>14</v>
      </c>
      <c r="N438" s="11">
        <v>0</v>
      </c>
      <c r="O438" s="11">
        <v>36</v>
      </c>
      <c r="P438" s="11">
        <f t="shared" si="20"/>
        <v>2.1333333333333333</v>
      </c>
      <c r="Q438" s="11">
        <f t="shared" si="21"/>
        <v>1.28</v>
      </c>
      <c r="R438" s="11">
        <f t="shared" si="22"/>
        <v>1</v>
      </c>
    </row>
    <row r="439" spans="1:18" s="11" customFormat="1">
      <c r="A439" s="11" t="s">
        <v>529</v>
      </c>
      <c r="B439" s="11" t="s">
        <v>67</v>
      </c>
      <c r="C439" s="11" t="s">
        <v>949</v>
      </c>
      <c r="D439" s="11" t="s">
        <v>957</v>
      </c>
      <c r="E439" s="11">
        <v>16</v>
      </c>
      <c r="F439" s="11">
        <v>3</v>
      </c>
      <c r="G439" s="11">
        <v>1</v>
      </c>
      <c r="H439" s="11">
        <v>12</v>
      </c>
      <c r="I439" s="11">
        <v>0</v>
      </c>
      <c r="J439" s="11">
        <v>1</v>
      </c>
      <c r="K439" s="11">
        <v>25</v>
      </c>
      <c r="L439" s="11">
        <v>11</v>
      </c>
      <c r="M439" s="11">
        <v>8</v>
      </c>
      <c r="N439" s="11">
        <v>0</v>
      </c>
      <c r="O439" s="11">
        <v>35</v>
      </c>
      <c r="P439" s="11">
        <f t="shared" si="20"/>
        <v>2.074074074074074</v>
      </c>
      <c r="Q439" s="11">
        <f t="shared" si="21"/>
        <v>1.2444444444444442</v>
      </c>
      <c r="R439" s="11">
        <f t="shared" si="22"/>
        <v>1</v>
      </c>
    </row>
    <row r="440" spans="1:18" s="11" customFormat="1">
      <c r="A440" s="11" t="s">
        <v>1098</v>
      </c>
      <c r="B440" s="11" t="s">
        <v>379</v>
      </c>
      <c r="C440" s="11" t="s">
        <v>3</v>
      </c>
      <c r="D440" s="11" t="s">
        <v>946</v>
      </c>
      <c r="E440" s="11">
        <v>25</v>
      </c>
      <c r="F440" s="11">
        <v>3</v>
      </c>
      <c r="G440" s="11">
        <v>0</v>
      </c>
      <c r="H440" s="11">
        <v>7</v>
      </c>
      <c r="I440" s="11">
        <v>0</v>
      </c>
      <c r="J440" s="11">
        <v>0</v>
      </c>
      <c r="K440" s="11">
        <v>24</v>
      </c>
      <c r="L440" s="11">
        <v>9</v>
      </c>
      <c r="M440" s="11">
        <v>10</v>
      </c>
      <c r="N440" s="11">
        <v>1</v>
      </c>
      <c r="O440" s="11">
        <v>34</v>
      </c>
      <c r="P440" s="11">
        <f t="shared" si="20"/>
        <v>2.0148148148148146</v>
      </c>
      <c r="Q440" s="11">
        <f t="shared" si="21"/>
        <v>1.2088888888888887</v>
      </c>
      <c r="R440" s="11">
        <f t="shared" si="22"/>
        <v>1</v>
      </c>
    </row>
    <row r="441" spans="1:18" s="11" customFormat="1">
      <c r="A441" s="11" t="s">
        <v>846</v>
      </c>
      <c r="B441" s="11" t="s">
        <v>232</v>
      </c>
      <c r="C441" s="11" t="s">
        <v>1199</v>
      </c>
      <c r="D441" s="11" t="s">
        <v>945</v>
      </c>
      <c r="E441" s="11">
        <v>17</v>
      </c>
      <c r="F441" s="11">
        <v>5</v>
      </c>
      <c r="G441" s="11">
        <v>0</v>
      </c>
      <c r="H441" s="11">
        <v>6</v>
      </c>
      <c r="I441" s="11">
        <v>0</v>
      </c>
      <c r="J441" s="11">
        <v>1</v>
      </c>
      <c r="K441" s="11">
        <v>21</v>
      </c>
      <c r="L441" s="11">
        <v>8</v>
      </c>
      <c r="M441" s="11">
        <v>8</v>
      </c>
      <c r="N441" s="11">
        <v>2</v>
      </c>
      <c r="O441" s="11">
        <v>34</v>
      </c>
      <c r="P441" s="11">
        <f t="shared" si="20"/>
        <v>2.0148148148148146</v>
      </c>
      <c r="Q441" s="11">
        <f t="shared" si="21"/>
        <v>1.2088888888888887</v>
      </c>
      <c r="R441" s="11">
        <f t="shared" si="22"/>
        <v>1</v>
      </c>
    </row>
    <row r="442" spans="1:18" s="11" customFormat="1">
      <c r="A442" s="11" t="s">
        <v>2073</v>
      </c>
      <c r="B442" s="11" t="s">
        <v>105</v>
      </c>
      <c r="C442" s="11" t="s">
        <v>2</v>
      </c>
      <c r="D442" s="11" t="s">
        <v>957</v>
      </c>
      <c r="E442" s="11">
        <v>23</v>
      </c>
      <c r="F442" s="11">
        <v>5</v>
      </c>
      <c r="G442" s="11">
        <v>0</v>
      </c>
      <c r="H442" s="11">
        <v>2</v>
      </c>
      <c r="I442" s="11">
        <v>0</v>
      </c>
      <c r="J442" s="11">
        <v>2</v>
      </c>
      <c r="K442" s="11">
        <v>28</v>
      </c>
      <c r="L442" s="11">
        <v>11</v>
      </c>
      <c r="M442" s="11">
        <v>8</v>
      </c>
      <c r="N442" s="11">
        <v>0</v>
      </c>
      <c r="O442" s="11">
        <v>34</v>
      </c>
      <c r="P442" s="11">
        <f t="shared" si="20"/>
        <v>2.0148148148148146</v>
      </c>
      <c r="Q442" s="11">
        <f t="shared" si="21"/>
        <v>1.2088888888888887</v>
      </c>
      <c r="R442" s="11">
        <f t="shared" si="22"/>
        <v>1</v>
      </c>
    </row>
    <row r="443" spans="1:18" s="11" customFormat="1">
      <c r="A443" s="11" t="s">
        <v>167</v>
      </c>
      <c r="B443" s="11" t="s">
        <v>140</v>
      </c>
      <c r="C443" s="11" t="s">
        <v>3</v>
      </c>
      <c r="D443" s="11" t="s">
        <v>967</v>
      </c>
      <c r="E443" s="11">
        <v>21</v>
      </c>
      <c r="F443" s="11">
        <v>3</v>
      </c>
      <c r="G443" s="11">
        <v>0</v>
      </c>
      <c r="H443" s="11">
        <v>6</v>
      </c>
      <c r="I443" s="11">
        <v>0</v>
      </c>
      <c r="J443" s="11">
        <v>1</v>
      </c>
      <c r="K443" s="11">
        <v>33</v>
      </c>
      <c r="L443" s="11">
        <v>18</v>
      </c>
      <c r="M443" s="11">
        <v>11</v>
      </c>
      <c r="N443" s="11">
        <v>1</v>
      </c>
      <c r="O443" s="11">
        <v>34</v>
      </c>
      <c r="P443" s="11">
        <f t="shared" si="20"/>
        <v>2.0148148148148146</v>
      </c>
      <c r="Q443" s="11">
        <f t="shared" si="21"/>
        <v>1.2088888888888887</v>
      </c>
      <c r="R443" s="11">
        <f t="shared" si="22"/>
        <v>1</v>
      </c>
    </row>
    <row r="444" spans="1:18" s="11" customFormat="1">
      <c r="A444" s="11" t="s">
        <v>88</v>
      </c>
      <c r="B444" s="11" t="s">
        <v>89</v>
      </c>
      <c r="C444" s="11" t="s">
        <v>979</v>
      </c>
      <c r="D444" s="11" t="s">
        <v>946</v>
      </c>
      <c r="E444" s="11">
        <v>8</v>
      </c>
      <c r="F444" s="11">
        <v>2</v>
      </c>
      <c r="G444" s="11">
        <v>1</v>
      </c>
      <c r="H444" s="11">
        <v>2</v>
      </c>
      <c r="I444" s="11">
        <v>0</v>
      </c>
      <c r="J444" s="11">
        <v>3</v>
      </c>
      <c r="K444" s="11">
        <v>9</v>
      </c>
      <c r="L444" s="11">
        <v>6</v>
      </c>
      <c r="M444" s="11">
        <v>8</v>
      </c>
      <c r="N444" s="11">
        <v>0</v>
      </c>
      <c r="O444" s="11">
        <v>34</v>
      </c>
      <c r="P444" s="11">
        <f t="shared" si="20"/>
        <v>2.0148148148148146</v>
      </c>
      <c r="Q444" s="11">
        <f t="shared" si="21"/>
        <v>1.2088888888888887</v>
      </c>
      <c r="R444" s="11">
        <f t="shared" si="22"/>
        <v>1</v>
      </c>
    </row>
    <row r="445" spans="1:18" s="11" customFormat="1">
      <c r="A445" s="11" t="s">
        <v>1366</v>
      </c>
      <c r="B445" s="11" t="s">
        <v>2602</v>
      </c>
      <c r="C445" s="11" t="s">
        <v>1199</v>
      </c>
      <c r="D445" s="11" t="s">
        <v>948</v>
      </c>
      <c r="E445" s="11">
        <v>13</v>
      </c>
      <c r="F445" s="11">
        <v>4</v>
      </c>
      <c r="G445" s="11">
        <v>0</v>
      </c>
      <c r="H445" s="11">
        <v>6</v>
      </c>
      <c r="I445" s="11">
        <v>0</v>
      </c>
      <c r="J445" s="11">
        <v>2</v>
      </c>
      <c r="K445" s="11">
        <v>21</v>
      </c>
      <c r="L445" s="11">
        <v>10</v>
      </c>
      <c r="M445" s="11">
        <v>9</v>
      </c>
      <c r="N445" s="11">
        <v>1</v>
      </c>
      <c r="O445" s="11">
        <v>34</v>
      </c>
      <c r="P445" s="11">
        <f t="shared" si="20"/>
        <v>2.0148148148148146</v>
      </c>
      <c r="Q445" s="11">
        <f t="shared" si="21"/>
        <v>1.2088888888888887</v>
      </c>
      <c r="R445" s="11">
        <f t="shared" si="22"/>
        <v>1</v>
      </c>
    </row>
    <row r="446" spans="1:18" s="11" customFormat="1">
      <c r="A446" s="11" t="s">
        <v>388</v>
      </c>
      <c r="B446" s="11" t="s">
        <v>226</v>
      </c>
      <c r="C446" s="11" t="s">
        <v>949</v>
      </c>
      <c r="D446" s="11" t="s">
        <v>948</v>
      </c>
      <c r="E446" s="11">
        <v>16</v>
      </c>
      <c r="F446" s="11">
        <v>1</v>
      </c>
      <c r="G446" s="11">
        <v>1</v>
      </c>
      <c r="H446" s="11">
        <v>8</v>
      </c>
      <c r="I446" s="11">
        <v>1</v>
      </c>
      <c r="J446" s="11">
        <v>3</v>
      </c>
      <c r="K446" s="11">
        <v>21</v>
      </c>
      <c r="L446" s="11">
        <v>6</v>
      </c>
      <c r="M446" s="11">
        <v>9</v>
      </c>
      <c r="N446" s="11">
        <v>0</v>
      </c>
      <c r="O446" s="11">
        <v>34</v>
      </c>
      <c r="P446" s="11">
        <f t="shared" si="20"/>
        <v>2.0148148148148146</v>
      </c>
      <c r="Q446" s="11">
        <f t="shared" si="21"/>
        <v>1.2088888888888887</v>
      </c>
      <c r="R446" s="11">
        <f t="shared" si="22"/>
        <v>1</v>
      </c>
    </row>
    <row r="447" spans="1:18" s="11" customFormat="1">
      <c r="A447" s="11" t="s">
        <v>569</v>
      </c>
      <c r="B447" s="11" t="s">
        <v>335</v>
      </c>
      <c r="C447" s="11" t="s">
        <v>3</v>
      </c>
      <c r="D447" s="11" t="s">
        <v>967</v>
      </c>
      <c r="E447" s="11">
        <v>14</v>
      </c>
      <c r="F447" s="11">
        <v>7</v>
      </c>
      <c r="G447" s="11">
        <v>0</v>
      </c>
      <c r="H447" s="11">
        <v>8</v>
      </c>
      <c r="I447" s="11">
        <v>0</v>
      </c>
      <c r="J447" s="11">
        <v>2</v>
      </c>
      <c r="K447" s="11">
        <v>31</v>
      </c>
      <c r="L447" s="11">
        <v>12</v>
      </c>
      <c r="M447" s="11">
        <v>8</v>
      </c>
      <c r="N447" s="11">
        <v>0</v>
      </c>
      <c r="O447" s="11">
        <v>33</v>
      </c>
      <c r="P447" s="11">
        <f t="shared" si="20"/>
        <v>1.9555555555555555</v>
      </c>
      <c r="Q447" s="11">
        <f t="shared" si="21"/>
        <v>1.1733333333333333</v>
      </c>
      <c r="R447" s="11">
        <f t="shared" si="22"/>
        <v>1</v>
      </c>
    </row>
    <row r="448" spans="1:18" s="11" customFormat="1">
      <c r="A448" s="11" t="s">
        <v>3314</v>
      </c>
      <c r="B448" s="11" t="s">
        <v>335</v>
      </c>
      <c r="C448" s="11" t="s">
        <v>975</v>
      </c>
      <c r="D448" s="11" t="s">
        <v>957</v>
      </c>
      <c r="E448" s="11">
        <v>14</v>
      </c>
      <c r="F448" s="11">
        <v>4</v>
      </c>
      <c r="G448" s="11">
        <v>0</v>
      </c>
      <c r="H448" s="11">
        <v>4</v>
      </c>
      <c r="I448" s="11">
        <v>1</v>
      </c>
      <c r="J448" s="11">
        <v>3</v>
      </c>
      <c r="K448" s="11">
        <v>29</v>
      </c>
      <c r="L448" s="11">
        <v>11</v>
      </c>
      <c r="M448" s="11">
        <v>13</v>
      </c>
      <c r="N448" s="11">
        <v>0</v>
      </c>
      <c r="O448" s="11">
        <v>32</v>
      </c>
      <c r="P448" s="11">
        <f t="shared" si="20"/>
        <v>1.8962962962962964</v>
      </c>
      <c r="Q448" s="11">
        <f t="shared" si="21"/>
        <v>1.1377777777777778</v>
      </c>
      <c r="R448" s="11">
        <f t="shared" si="22"/>
        <v>1</v>
      </c>
    </row>
    <row r="449" spans="1:18" s="11" customFormat="1">
      <c r="A449" s="11" t="s">
        <v>39</v>
      </c>
      <c r="B449" s="11" t="s">
        <v>40</v>
      </c>
      <c r="C449" s="11" t="s">
        <v>976</v>
      </c>
      <c r="D449" s="11" t="s">
        <v>965</v>
      </c>
      <c r="E449" s="11">
        <v>9</v>
      </c>
      <c r="F449" s="11">
        <v>7</v>
      </c>
      <c r="G449" s="11">
        <v>1</v>
      </c>
      <c r="H449" s="11">
        <v>8</v>
      </c>
      <c r="I449" s="11">
        <v>1</v>
      </c>
      <c r="J449" s="11">
        <v>7</v>
      </c>
      <c r="K449" s="11">
        <v>60</v>
      </c>
      <c r="L449" s="11">
        <v>13</v>
      </c>
      <c r="M449" s="11">
        <v>18</v>
      </c>
      <c r="N449" s="11">
        <v>0</v>
      </c>
      <c r="O449" s="11">
        <v>32</v>
      </c>
      <c r="P449" s="11">
        <f t="shared" si="20"/>
        <v>1.8962962962962964</v>
      </c>
      <c r="Q449" s="11">
        <f t="shared" si="21"/>
        <v>1.1377777777777778</v>
      </c>
      <c r="R449" s="11">
        <f t="shared" si="22"/>
        <v>1</v>
      </c>
    </row>
    <row r="450" spans="1:18" s="11" customFormat="1">
      <c r="A450" s="11" t="s">
        <v>225</v>
      </c>
      <c r="B450" s="11" t="s">
        <v>1850</v>
      </c>
      <c r="C450" s="11" t="s">
        <v>3</v>
      </c>
      <c r="D450" s="11" t="s">
        <v>965</v>
      </c>
      <c r="E450" s="11">
        <v>14</v>
      </c>
      <c r="F450" s="11">
        <v>5</v>
      </c>
      <c r="G450" s="11">
        <v>0</v>
      </c>
      <c r="H450" s="11">
        <v>5</v>
      </c>
      <c r="I450" s="11">
        <v>0</v>
      </c>
      <c r="J450" s="11">
        <v>1</v>
      </c>
      <c r="K450" s="11">
        <v>23</v>
      </c>
      <c r="L450" s="11">
        <v>8</v>
      </c>
      <c r="M450" s="11">
        <v>13</v>
      </c>
      <c r="N450" s="11">
        <v>0</v>
      </c>
      <c r="O450" s="11">
        <v>31</v>
      </c>
      <c r="P450" s="11">
        <f t="shared" si="20"/>
        <v>1.837037037037037</v>
      </c>
      <c r="Q450" s="11">
        <f t="shared" si="21"/>
        <v>1.1022222222222222</v>
      </c>
      <c r="R450" s="11">
        <f t="shared" si="22"/>
        <v>1</v>
      </c>
    </row>
    <row r="451" spans="1:18" s="11" customFormat="1">
      <c r="A451" s="11" t="s">
        <v>279</v>
      </c>
      <c r="B451" s="11" t="s">
        <v>142</v>
      </c>
      <c r="C451" s="11" t="s">
        <v>949</v>
      </c>
      <c r="D451" s="11" t="s">
        <v>958</v>
      </c>
      <c r="E451" s="11">
        <v>5</v>
      </c>
      <c r="F451" s="11">
        <v>2</v>
      </c>
      <c r="G451" s="11">
        <v>0</v>
      </c>
      <c r="H451" s="11">
        <v>6</v>
      </c>
      <c r="I451" s="11">
        <v>0</v>
      </c>
      <c r="J451" s="11">
        <v>3</v>
      </c>
      <c r="K451" s="11">
        <v>7</v>
      </c>
      <c r="L451" s="11">
        <v>4</v>
      </c>
      <c r="M451" s="11">
        <v>6</v>
      </c>
      <c r="N451" s="11">
        <v>1</v>
      </c>
      <c r="O451" s="11">
        <v>31</v>
      </c>
      <c r="P451" s="11">
        <f t="shared" ref="P451:P514" si="23">O451/16.875</f>
        <v>1.837037037037037</v>
      </c>
      <c r="Q451" s="11">
        <f t="shared" ref="Q451:Q514" si="24">IF(O451 &gt;= 500,P451*1.1,IF(O451 &gt; 400,P451,IF(O451&gt;300,P451*0.9,IF(O451&gt;200,P451*0.8,IF(O451&gt;100,P451*0.7,P451*0.6)))))</f>
        <v>1.1022222222222222</v>
      </c>
      <c r="R451" s="11">
        <f t="shared" ref="R451:R514" si="25">IF(Q451 &lt; 1.5,1,Q451)</f>
        <v>1</v>
      </c>
    </row>
    <row r="452" spans="1:18" s="11" customFormat="1">
      <c r="A452" s="11" t="s">
        <v>248</v>
      </c>
      <c r="B452" s="11" t="s">
        <v>181</v>
      </c>
      <c r="C452" s="11" t="s">
        <v>949</v>
      </c>
      <c r="D452" s="11" t="s">
        <v>954</v>
      </c>
      <c r="E452" s="11">
        <v>13</v>
      </c>
      <c r="F452" s="11">
        <v>5</v>
      </c>
      <c r="G452" s="11">
        <v>0</v>
      </c>
      <c r="H452" s="11">
        <v>11</v>
      </c>
      <c r="I452" s="11">
        <v>0</v>
      </c>
      <c r="J452" s="11">
        <v>4</v>
      </c>
      <c r="K452" s="11">
        <v>42</v>
      </c>
      <c r="L452" s="11">
        <v>11</v>
      </c>
      <c r="M452" s="11">
        <v>10</v>
      </c>
      <c r="N452" s="11">
        <v>1</v>
      </c>
      <c r="O452" s="11">
        <v>30</v>
      </c>
      <c r="P452" s="11">
        <f t="shared" si="23"/>
        <v>1.7777777777777777</v>
      </c>
      <c r="Q452" s="11">
        <f t="shared" si="24"/>
        <v>1.0666666666666667</v>
      </c>
      <c r="R452" s="11">
        <f t="shared" si="25"/>
        <v>1</v>
      </c>
    </row>
    <row r="453" spans="1:18" s="11" customFormat="1">
      <c r="A453" s="11" t="s">
        <v>1092</v>
      </c>
      <c r="B453" s="11" t="s">
        <v>136</v>
      </c>
      <c r="C453" s="11" t="s">
        <v>981</v>
      </c>
      <c r="D453" s="11" t="s">
        <v>947</v>
      </c>
      <c r="E453" s="11">
        <v>11</v>
      </c>
      <c r="F453" s="11">
        <v>5</v>
      </c>
      <c r="G453" s="11">
        <v>0</v>
      </c>
      <c r="H453" s="11">
        <v>6</v>
      </c>
      <c r="I453" s="11">
        <v>0</v>
      </c>
      <c r="J453" s="11">
        <v>0</v>
      </c>
      <c r="K453" s="11">
        <v>10</v>
      </c>
      <c r="L453" s="11">
        <v>5</v>
      </c>
      <c r="M453" s="11">
        <v>5</v>
      </c>
      <c r="N453" s="11">
        <v>2</v>
      </c>
      <c r="O453" s="11">
        <v>29</v>
      </c>
      <c r="P453" s="11">
        <f t="shared" si="23"/>
        <v>1.7185185185185186</v>
      </c>
      <c r="Q453" s="11">
        <f t="shared" si="24"/>
        <v>1.0311111111111111</v>
      </c>
      <c r="R453" s="11">
        <f t="shared" si="25"/>
        <v>1</v>
      </c>
    </row>
    <row r="454" spans="1:18" s="11" customFormat="1">
      <c r="A454" s="11" t="s">
        <v>312</v>
      </c>
      <c r="B454" s="11" t="s">
        <v>313</v>
      </c>
      <c r="C454" s="11" t="s">
        <v>981</v>
      </c>
      <c r="D454" s="11" t="s">
        <v>967</v>
      </c>
      <c r="E454" s="11">
        <v>10</v>
      </c>
      <c r="F454" s="11">
        <v>1</v>
      </c>
      <c r="G454" s="11">
        <v>0</v>
      </c>
      <c r="H454" s="11">
        <v>8</v>
      </c>
      <c r="I454" s="11">
        <v>0</v>
      </c>
      <c r="J454" s="11">
        <v>1</v>
      </c>
      <c r="K454" s="11">
        <v>10</v>
      </c>
      <c r="L454" s="11">
        <v>8</v>
      </c>
      <c r="M454" s="11">
        <v>7</v>
      </c>
      <c r="N454" s="11">
        <v>0</v>
      </c>
      <c r="O454" s="11">
        <v>29</v>
      </c>
      <c r="P454" s="11">
        <f t="shared" si="23"/>
        <v>1.7185185185185186</v>
      </c>
      <c r="Q454" s="11">
        <f t="shared" si="24"/>
        <v>1.0311111111111111</v>
      </c>
      <c r="R454" s="11">
        <f t="shared" si="25"/>
        <v>1</v>
      </c>
    </row>
    <row r="455" spans="1:18" s="11" customFormat="1">
      <c r="A455" s="11" t="s">
        <v>584</v>
      </c>
      <c r="B455" s="11" t="s">
        <v>181</v>
      </c>
      <c r="C455" s="11" t="s">
        <v>3</v>
      </c>
      <c r="D455" s="11" t="s">
        <v>970</v>
      </c>
      <c r="E455" s="11">
        <v>19</v>
      </c>
      <c r="F455" s="11">
        <v>5</v>
      </c>
      <c r="G455" s="11">
        <v>1</v>
      </c>
      <c r="H455" s="11">
        <v>9</v>
      </c>
      <c r="I455" s="11">
        <v>0</v>
      </c>
      <c r="J455" s="11">
        <v>2</v>
      </c>
      <c r="K455" s="11">
        <v>43</v>
      </c>
      <c r="L455" s="11">
        <v>10</v>
      </c>
      <c r="M455" s="11">
        <v>13</v>
      </c>
      <c r="N455" s="11">
        <v>0</v>
      </c>
      <c r="O455" s="11">
        <v>29</v>
      </c>
      <c r="P455" s="11">
        <f t="shared" si="23"/>
        <v>1.7185185185185186</v>
      </c>
      <c r="Q455" s="11">
        <f t="shared" si="24"/>
        <v>1.0311111111111111</v>
      </c>
      <c r="R455" s="11">
        <f t="shared" si="25"/>
        <v>1</v>
      </c>
    </row>
    <row r="456" spans="1:18" s="11" customFormat="1">
      <c r="A456" s="11" t="s">
        <v>266</v>
      </c>
      <c r="B456" s="11" t="s">
        <v>115</v>
      </c>
      <c r="C456" s="11" t="s">
        <v>976</v>
      </c>
      <c r="D456" s="11" t="s">
        <v>951</v>
      </c>
      <c r="E456" s="11">
        <v>5</v>
      </c>
      <c r="F456" s="11">
        <v>2</v>
      </c>
      <c r="G456" s="11">
        <v>0</v>
      </c>
      <c r="H456" s="11">
        <v>2</v>
      </c>
      <c r="I456" s="11">
        <v>1</v>
      </c>
      <c r="J456" s="11">
        <v>0</v>
      </c>
      <c r="K456" s="11">
        <v>4</v>
      </c>
      <c r="L456" s="11">
        <v>9</v>
      </c>
      <c r="M456" s="11">
        <v>1</v>
      </c>
      <c r="N456" s="11">
        <v>13</v>
      </c>
      <c r="O456" s="11">
        <v>29</v>
      </c>
      <c r="P456" s="11">
        <f t="shared" si="23"/>
        <v>1.7185185185185186</v>
      </c>
      <c r="Q456" s="11">
        <f t="shared" si="24"/>
        <v>1.0311111111111111</v>
      </c>
      <c r="R456" s="11">
        <f t="shared" si="25"/>
        <v>1</v>
      </c>
    </row>
    <row r="457" spans="1:18" s="11" customFormat="1">
      <c r="A457" s="11" t="s">
        <v>380</v>
      </c>
      <c r="B457" s="11" t="s">
        <v>381</v>
      </c>
      <c r="C457" s="11" t="s">
        <v>979</v>
      </c>
      <c r="D457" s="11" t="s">
        <v>960</v>
      </c>
      <c r="E457" s="11">
        <v>11</v>
      </c>
      <c r="F457" s="11">
        <v>4</v>
      </c>
      <c r="G457" s="11">
        <v>0</v>
      </c>
      <c r="H457" s="11">
        <v>4</v>
      </c>
      <c r="I457" s="11">
        <v>0</v>
      </c>
      <c r="J457" s="11">
        <v>1</v>
      </c>
      <c r="K457" s="11">
        <v>8</v>
      </c>
      <c r="L457" s="11">
        <v>4</v>
      </c>
      <c r="M457" s="11">
        <v>5</v>
      </c>
      <c r="N457" s="11">
        <v>0</v>
      </c>
      <c r="O457" s="11">
        <v>28</v>
      </c>
      <c r="P457" s="11">
        <f t="shared" si="23"/>
        <v>1.6592592592592592</v>
      </c>
      <c r="Q457" s="11">
        <f t="shared" si="24"/>
        <v>0.99555555555555553</v>
      </c>
      <c r="R457" s="11">
        <f t="shared" si="25"/>
        <v>1</v>
      </c>
    </row>
    <row r="458" spans="1:18" s="11" customFormat="1">
      <c r="A458" s="11" t="s">
        <v>484</v>
      </c>
      <c r="B458" s="11" t="s">
        <v>30</v>
      </c>
      <c r="C458" s="11" t="s">
        <v>949</v>
      </c>
      <c r="D458" s="11" t="s">
        <v>952</v>
      </c>
      <c r="E458" s="11">
        <v>8</v>
      </c>
      <c r="F458" s="11">
        <v>4</v>
      </c>
      <c r="G458" s="11">
        <v>0</v>
      </c>
      <c r="H458" s="11">
        <v>3</v>
      </c>
      <c r="I458" s="11">
        <v>0</v>
      </c>
      <c r="J458" s="11">
        <v>2</v>
      </c>
      <c r="K458" s="11">
        <v>14</v>
      </c>
      <c r="L458" s="11">
        <v>9</v>
      </c>
      <c r="M458" s="11">
        <v>5</v>
      </c>
      <c r="N458" s="11">
        <v>0</v>
      </c>
      <c r="O458" s="11">
        <v>27</v>
      </c>
      <c r="P458" s="11">
        <f t="shared" si="23"/>
        <v>1.6</v>
      </c>
      <c r="Q458" s="11">
        <f t="shared" si="24"/>
        <v>0.96</v>
      </c>
      <c r="R458" s="11">
        <f t="shared" si="25"/>
        <v>1</v>
      </c>
    </row>
    <row r="459" spans="1:18" s="11" customFormat="1">
      <c r="A459" s="11" t="s">
        <v>1221</v>
      </c>
      <c r="B459" s="11" t="s">
        <v>261</v>
      </c>
      <c r="C459" s="11" t="s">
        <v>949</v>
      </c>
      <c r="D459" s="11" t="s">
        <v>965</v>
      </c>
      <c r="E459" s="11">
        <v>16</v>
      </c>
      <c r="F459" s="11">
        <v>3</v>
      </c>
      <c r="G459" s="11">
        <v>0</v>
      </c>
      <c r="H459" s="11">
        <v>12</v>
      </c>
      <c r="I459" s="11">
        <v>0</v>
      </c>
      <c r="J459" s="11">
        <v>1</v>
      </c>
      <c r="K459" s="11">
        <v>21</v>
      </c>
      <c r="L459" s="11">
        <v>4</v>
      </c>
      <c r="M459" s="11">
        <v>5</v>
      </c>
      <c r="N459" s="11">
        <v>0</v>
      </c>
      <c r="O459" s="11">
        <v>26</v>
      </c>
      <c r="P459" s="11">
        <f t="shared" si="23"/>
        <v>1.5407407407407407</v>
      </c>
      <c r="Q459" s="11">
        <f t="shared" si="24"/>
        <v>0.9244444444444444</v>
      </c>
      <c r="R459" s="11">
        <f t="shared" si="25"/>
        <v>1</v>
      </c>
    </row>
    <row r="460" spans="1:18" s="11" customFormat="1">
      <c r="A460" s="11" t="s">
        <v>1045</v>
      </c>
      <c r="B460" s="11" t="s">
        <v>1000</v>
      </c>
      <c r="C460" s="11" t="s">
        <v>949</v>
      </c>
      <c r="D460" s="11" t="s">
        <v>977</v>
      </c>
      <c r="E460" s="11">
        <v>7</v>
      </c>
      <c r="F460" s="11">
        <v>4</v>
      </c>
      <c r="G460" s="11">
        <v>0</v>
      </c>
      <c r="H460" s="11">
        <v>7</v>
      </c>
      <c r="I460" s="11">
        <v>0</v>
      </c>
      <c r="J460" s="11">
        <v>2</v>
      </c>
      <c r="K460" s="11">
        <v>22</v>
      </c>
      <c r="L460" s="11">
        <v>8</v>
      </c>
      <c r="M460" s="11">
        <v>10</v>
      </c>
      <c r="N460" s="11">
        <v>0</v>
      </c>
      <c r="O460" s="11">
        <v>26</v>
      </c>
      <c r="P460" s="11">
        <f t="shared" si="23"/>
        <v>1.5407407407407407</v>
      </c>
      <c r="Q460" s="11">
        <f t="shared" si="24"/>
        <v>0.9244444444444444</v>
      </c>
      <c r="R460" s="11">
        <f t="shared" si="25"/>
        <v>1</v>
      </c>
    </row>
    <row r="461" spans="1:18" s="11" customFormat="1">
      <c r="A461" s="11" t="s">
        <v>739</v>
      </c>
      <c r="B461" s="11" t="s">
        <v>140</v>
      </c>
      <c r="C461" s="11" t="s">
        <v>3</v>
      </c>
      <c r="D461" s="11" t="s">
        <v>946</v>
      </c>
      <c r="E461" s="11">
        <v>21</v>
      </c>
      <c r="F461" s="11">
        <v>6</v>
      </c>
      <c r="G461" s="11">
        <v>0</v>
      </c>
      <c r="H461" s="11">
        <v>2</v>
      </c>
      <c r="I461" s="11">
        <v>2</v>
      </c>
      <c r="J461" s="11">
        <v>0</v>
      </c>
      <c r="K461" s="11">
        <v>28</v>
      </c>
      <c r="L461" s="11">
        <v>15</v>
      </c>
      <c r="M461" s="11">
        <v>5</v>
      </c>
      <c r="N461" s="11">
        <v>0</v>
      </c>
      <c r="O461" s="11">
        <v>25</v>
      </c>
      <c r="P461" s="11">
        <f t="shared" si="23"/>
        <v>1.4814814814814814</v>
      </c>
      <c r="Q461" s="11">
        <f t="shared" si="24"/>
        <v>0.88888888888888884</v>
      </c>
      <c r="R461" s="11">
        <f t="shared" si="25"/>
        <v>1</v>
      </c>
    </row>
    <row r="462" spans="1:18" s="11" customFormat="1">
      <c r="A462" s="11" t="s">
        <v>2294</v>
      </c>
      <c r="B462" s="11" t="s">
        <v>551</v>
      </c>
      <c r="C462" s="11" t="s">
        <v>1199</v>
      </c>
      <c r="D462" s="11" t="s">
        <v>972</v>
      </c>
      <c r="E462" s="11">
        <v>13</v>
      </c>
      <c r="F462" s="11">
        <v>4</v>
      </c>
      <c r="G462" s="11">
        <v>0</v>
      </c>
      <c r="H462" s="11">
        <v>12</v>
      </c>
      <c r="I462" s="11">
        <v>0</v>
      </c>
      <c r="J462" s="11">
        <v>0</v>
      </c>
      <c r="K462" s="11">
        <v>24</v>
      </c>
      <c r="L462" s="11">
        <v>11</v>
      </c>
      <c r="M462" s="11">
        <v>4</v>
      </c>
      <c r="N462" s="11">
        <v>1</v>
      </c>
      <c r="O462" s="11">
        <v>25</v>
      </c>
      <c r="P462" s="11">
        <f t="shared" si="23"/>
        <v>1.4814814814814814</v>
      </c>
      <c r="Q462" s="11">
        <f t="shared" si="24"/>
        <v>0.88888888888888884</v>
      </c>
      <c r="R462" s="11">
        <f t="shared" si="25"/>
        <v>1</v>
      </c>
    </row>
    <row r="463" spans="1:18" s="11" customFormat="1">
      <c r="A463" s="11" t="s">
        <v>252</v>
      </c>
      <c r="B463" s="11" t="s">
        <v>44</v>
      </c>
      <c r="C463" s="11" t="s">
        <v>1</v>
      </c>
      <c r="D463" s="11" t="s">
        <v>955</v>
      </c>
      <c r="E463" s="11">
        <v>16</v>
      </c>
      <c r="F463" s="11">
        <v>3</v>
      </c>
      <c r="G463" s="11">
        <v>0</v>
      </c>
      <c r="H463" s="11">
        <v>3</v>
      </c>
      <c r="I463" s="11">
        <v>0</v>
      </c>
      <c r="J463" s="11">
        <v>1</v>
      </c>
      <c r="K463" s="11">
        <v>26</v>
      </c>
      <c r="L463" s="11">
        <v>14</v>
      </c>
      <c r="M463" s="11">
        <v>8</v>
      </c>
      <c r="N463" s="11">
        <v>0</v>
      </c>
      <c r="O463" s="11">
        <v>25</v>
      </c>
      <c r="P463" s="11">
        <f t="shared" si="23"/>
        <v>1.4814814814814814</v>
      </c>
      <c r="Q463" s="11">
        <f t="shared" si="24"/>
        <v>0.88888888888888884</v>
      </c>
      <c r="R463" s="11">
        <f t="shared" si="25"/>
        <v>1</v>
      </c>
    </row>
    <row r="464" spans="1:18" s="11" customFormat="1">
      <c r="A464" s="11" t="s">
        <v>411</v>
      </c>
      <c r="B464" s="11" t="s">
        <v>119</v>
      </c>
      <c r="C464" s="11" t="s">
        <v>949</v>
      </c>
      <c r="D464" s="11" t="s">
        <v>961</v>
      </c>
      <c r="E464" s="11">
        <v>9</v>
      </c>
      <c r="F464" s="11">
        <v>2</v>
      </c>
      <c r="G464" s="11">
        <v>0</v>
      </c>
      <c r="H464" s="11">
        <v>5</v>
      </c>
      <c r="I464" s="11">
        <v>0</v>
      </c>
      <c r="J464" s="11">
        <v>4</v>
      </c>
      <c r="K464" s="11">
        <v>23</v>
      </c>
      <c r="L464" s="11">
        <v>5</v>
      </c>
      <c r="M464" s="11">
        <v>9</v>
      </c>
      <c r="N464" s="11">
        <v>0</v>
      </c>
      <c r="O464" s="11">
        <v>25</v>
      </c>
      <c r="P464" s="11">
        <f t="shared" si="23"/>
        <v>1.4814814814814814</v>
      </c>
      <c r="Q464" s="11">
        <f t="shared" si="24"/>
        <v>0.88888888888888884</v>
      </c>
      <c r="R464" s="11">
        <f t="shared" si="25"/>
        <v>1</v>
      </c>
    </row>
    <row r="465" spans="1:18" s="11" customFormat="1">
      <c r="A465" s="11" t="s">
        <v>337</v>
      </c>
      <c r="B465" s="11" t="s">
        <v>34</v>
      </c>
      <c r="C465" s="11" t="s">
        <v>1</v>
      </c>
      <c r="D465" s="11" t="s">
        <v>958</v>
      </c>
      <c r="E465" s="11">
        <v>4</v>
      </c>
      <c r="F465" s="11">
        <v>3</v>
      </c>
      <c r="G465" s="11">
        <v>0</v>
      </c>
      <c r="H465" s="11">
        <v>3</v>
      </c>
      <c r="I465" s="11">
        <v>0</v>
      </c>
      <c r="J465" s="11">
        <v>5</v>
      </c>
      <c r="K465" s="11">
        <v>26</v>
      </c>
      <c r="L465" s="11">
        <v>7</v>
      </c>
      <c r="M465" s="11">
        <v>11</v>
      </c>
      <c r="N465" s="11">
        <v>0</v>
      </c>
      <c r="O465" s="11">
        <v>25</v>
      </c>
      <c r="P465" s="11">
        <f t="shared" si="23"/>
        <v>1.4814814814814814</v>
      </c>
      <c r="Q465" s="11">
        <f t="shared" si="24"/>
        <v>0.88888888888888884</v>
      </c>
      <c r="R465" s="11">
        <f t="shared" si="25"/>
        <v>1</v>
      </c>
    </row>
    <row r="466" spans="1:18" s="11" customFormat="1">
      <c r="A466" s="11" t="s">
        <v>1209</v>
      </c>
      <c r="B466" s="11" t="s">
        <v>30</v>
      </c>
      <c r="C466" s="11" t="s">
        <v>976</v>
      </c>
      <c r="D466" s="11" t="s">
        <v>947</v>
      </c>
      <c r="E466" s="11">
        <v>11</v>
      </c>
      <c r="F466" s="11">
        <v>0</v>
      </c>
      <c r="G466" s="11">
        <v>1</v>
      </c>
      <c r="H466" s="11">
        <v>8</v>
      </c>
      <c r="I466" s="11">
        <v>2</v>
      </c>
      <c r="J466" s="11">
        <v>0</v>
      </c>
      <c r="K466" s="11">
        <v>14</v>
      </c>
      <c r="L466" s="11">
        <v>10</v>
      </c>
      <c r="M466" s="11">
        <v>0</v>
      </c>
      <c r="N466" s="11">
        <v>8</v>
      </c>
      <c r="O466" s="11">
        <v>24</v>
      </c>
      <c r="P466" s="11">
        <f t="shared" si="23"/>
        <v>1.4222222222222223</v>
      </c>
      <c r="Q466" s="11">
        <f t="shared" si="24"/>
        <v>0.85333333333333339</v>
      </c>
      <c r="R466" s="11">
        <f t="shared" si="25"/>
        <v>1</v>
      </c>
    </row>
    <row r="467" spans="1:18" s="11" customFormat="1">
      <c r="A467" s="11" t="s">
        <v>1023</v>
      </c>
      <c r="B467" s="11" t="s">
        <v>983</v>
      </c>
      <c r="C467" s="11" t="s">
        <v>1</v>
      </c>
      <c r="D467" s="11" t="s">
        <v>947</v>
      </c>
      <c r="E467" s="11">
        <v>7</v>
      </c>
      <c r="F467" s="11">
        <v>1</v>
      </c>
      <c r="G467" s="11">
        <v>0</v>
      </c>
      <c r="H467" s="11">
        <v>9</v>
      </c>
      <c r="I467" s="11">
        <v>0</v>
      </c>
      <c r="J467" s="11">
        <v>2</v>
      </c>
      <c r="K467" s="11">
        <v>14</v>
      </c>
      <c r="L467" s="11">
        <v>6</v>
      </c>
      <c r="M467" s="11">
        <v>6</v>
      </c>
      <c r="N467" s="11">
        <v>0</v>
      </c>
      <c r="O467" s="11">
        <v>24</v>
      </c>
      <c r="P467" s="11">
        <f t="shared" si="23"/>
        <v>1.4222222222222223</v>
      </c>
      <c r="Q467" s="11">
        <f t="shared" si="24"/>
        <v>0.85333333333333339</v>
      </c>
      <c r="R467" s="11">
        <f t="shared" si="25"/>
        <v>1</v>
      </c>
    </row>
    <row r="468" spans="1:18" s="11" customFormat="1">
      <c r="A468" s="11" t="s">
        <v>214</v>
      </c>
      <c r="B468" s="11" t="s">
        <v>215</v>
      </c>
      <c r="C468" s="11" t="s">
        <v>2</v>
      </c>
      <c r="D468" s="11" t="s">
        <v>980</v>
      </c>
      <c r="E468" s="11">
        <v>13</v>
      </c>
      <c r="F468" s="11">
        <v>9</v>
      </c>
      <c r="G468" s="11">
        <v>0</v>
      </c>
      <c r="H468" s="11">
        <v>4</v>
      </c>
      <c r="I468" s="11">
        <v>0</v>
      </c>
      <c r="J468" s="11">
        <v>3</v>
      </c>
      <c r="K468" s="11">
        <v>47</v>
      </c>
      <c r="L468" s="11">
        <v>11</v>
      </c>
      <c r="M468" s="11">
        <v>12</v>
      </c>
      <c r="N468" s="11">
        <v>1</v>
      </c>
      <c r="O468" s="11">
        <v>24</v>
      </c>
      <c r="P468" s="11">
        <f t="shared" si="23"/>
        <v>1.4222222222222223</v>
      </c>
      <c r="Q468" s="11">
        <f t="shared" si="24"/>
        <v>0.85333333333333339</v>
      </c>
      <c r="R468" s="11">
        <f t="shared" si="25"/>
        <v>1</v>
      </c>
    </row>
    <row r="469" spans="1:18" s="11" customFormat="1">
      <c r="A469" s="11" t="s">
        <v>523</v>
      </c>
      <c r="B469" s="11" t="s">
        <v>184</v>
      </c>
      <c r="C469" s="11" t="s">
        <v>1</v>
      </c>
      <c r="D469" s="11" t="s">
        <v>967</v>
      </c>
      <c r="E469" s="11">
        <v>4</v>
      </c>
      <c r="F469" s="11">
        <v>1</v>
      </c>
      <c r="G469" s="11">
        <v>0</v>
      </c>
      <c r="H469" s="11">
        <v>8</v>
      </c>
      <c r="I469" s="11">
        <v>0</v>
      </c>
      <c r="J469" s="11">
        <v>3</v>
      </c>
      <c r="K469" s="11">
        <v>19</v>
      </c>
      <c r="L469" s="11">
        <v>5</v>
      </c>
      <c r="M469" s="11">
        <v>12</v>
      </c>
      <c r="N469" s="11">
        <v>0</v>
      </c>
      <c r="O469" s="11">
        <v>24</v>
      </c>
      <c r="P469" s="11">
        <f t="shared" si="23"/>
        <v>1.4222222222222223</v>
      </c>
      <c r="Q469" s="11">
        <f t="shared" si="24"/>
        <v>0.85333333333333339</v>
      </c>
      <c r="R469" s="11">
        <f t="shared" si="25"/>
        <v>1</v>
      </c>
    </row>
    <row r="470" spans="1:18" s="11" customFormat="1">
      <c r="A470" s="11" t="s">
        <v>2944</v>
      </c>
      <c r="B470" s="11" t="s">
        <v>219</v>
      </c>
      <c r="C470" s="11" t="s">
        <v>2</v>
      </c>
      <c r="D470" s="11" t="s">
        <v>945</v>
      </c>
      <c r="E470" s="11">
        <v>21</v>
      </c>
      <c r="F470" s="11">
        <v>2</v>
      </c>
      <c r="G470" s="11">
        <v>0</v>
      </c>
      <c r="H470" s="11">
        <v>6</v>
      </c>
      <c r="I470" s="11">
        <v>0</v>
      </c>
      <c r="J470" s="11">
        <v>0</v>
      </c>
      <c r="K470" s="11">
        <v>24</v>
      </c>
      <c r="L470" s="11">
        <v>12</v>
      </c>
      <c r="M470" s="11">
        <v>5</v>
      </c>
      <c r="N470" s="11">
        <v>0</v>
      </c>
      <c r="O470" s="11">
        <v>24</v>
      </c>
      <c r="P470" s="11">
        <f t="shared" si="23"/>
        <v>1.4222222222222223</v>
      </c>
      <c r="Q470" s="11">
        <f t="shared" si="24"/>
        <v>0.85333333333333339</v>
      </c>
      <c r="R470" s="11">
        <f t="shared" si="25"/>
        <v>1</v>
      </c>
    </row>
    <row r="471" spans="1:18" s="11" customFormat="1">
      <c r="A471" s="11" t="s">
        <v>805</v>
      </c>
      <c r="B471" s="11" t="s">
        <v>1413</v>
      </c>
      <c r="C471" s="11" t="s">
        <v>949</v>
      </c>
      <c r="D471" s="11" t="s">
        <v>951</v>
      </c>
      <c r="E471" s="11">
        <v>4</v>
      </c>
      <c r="F471" s="11">
        <v>5</v>
      </c>
      <c r="G471" s="11">
        <v>0</v>
      </c>
      <c r="H471" s="11">
        <v>5</v>
      </c>
      <c r="I471" s="11">
        <v>0</v>
      </c>
      <c r="J471" s="11">
        <v>0</v>
      </c>
      <c r="K471" s="11">
        <v>6</v>
      </c>
      <c r="L471" s="11">
        <v>2</v>
      </c>
      <c r="M471" s="11">
        <v>8</v>
      </c>
      <c r="N471" s="11">
        <v>0</v>
      </c>
      <c r="O471" s="11">
        <v>23</v>
      </c>
      <c r="P471" s="11">
        <f t="shared" si="23"/>
        <v>1.3629629629629629</v>
      </c>
      <c r="Q471" s="11">
        <f t="shared" si="24"/>
        <v>0.81777777777777771</v>
      </c>
      <c r="R471" s="11">
        <f t="shared" si="25"/>
        <v>1</v>
      </c>
    </row>
    <row r="472" spans="1:18" s="11" customFormat="1">
      <c r="A472" s="11" t="s">
        <v>499</v>
      </c>
      <c r="B472" s="11" t="s">
        <v>316</v>
      </c>
      <c r="C472" s="11" t="s">
        <v>949</v>
      </c>
      <c r="D472" s="11" t="s">
        <v>970</v>
      </c>
      <c r="E472" s="11">
        <v>11</v>
      </c>
      <c r="F472" s="11">
        <v>7</v>
      </c>
      <c r="G472" s="11">
        <v>0</v>
      </c>
      <c r="H472" s="11">
        <v>12</v>
      </c>
      <c r="I472" s="11">
        <v>0</v>
      </c>
      <c r="J472" s="11">
        <v>3</v>
      </c>
      <c r="K472" s="11">
        <v>46</v>
      </c>
      <c r="L472" s="11">
        <v>11</v>
      </c>
      <c r="M472" s="11">
        <v>9</v>
      </c>
      <c r="N472" s="11">
        <v>0</v>
      </c>
      <c r="O472" s="11">
        <v>23</v>
      </c>
      <c r="P472" s="11">
        <f t="shared" si="23"/>
        <v>1.3629629629629629</v>
      </c>
      <c r="Q472" s="11">
        <f t="shared" si="24"/>
        <v>0.81777777777777771</v>
      </c>
      <c r="R472" s="11">
        <f t="shared" si="25"/>
        <v>1</v>
      </c>
    </row>
    <row r="473" spans="1:18" s="11" customFormat="1">
      <c r="A473" s="11" t="s">
        <v>2906</v>
      </c>
      <c r="B473" s="11" t="s">
        <v>684</v>
      </c>
      <c r="C473" s="11" t="s">
        <v>981</v>
      </c>
      <c r="D473" s="11" t="s">
        <v>971</v>
      </c>
      <c r="E473" s="11">
        <v>9</v>
      </c>
      <c r="F473" s="11">
        <v>3</v>
      </c>
      <c r="G473" s="11">
        <v>0</v>
      </c>
      <c r="H473" s="11">
        <v>8</v>
      </c>
      <c r="I473" s="11">
        <v>1</v>
      </c>
      <c r="J473" s="11">
        <v>0</v>
      </c>
      <c r="K473" s="11">
        <v>15</v>
      </c>
      <c r="L473" s="11">
        <v>9</v>
      </c>
      <c r="M473" s="11">
        <v>5</v>
      </c>
      <c r="N473" s="11">
        <v>2</v>
      </c>
      <c r="O473" s="11">
        <v>23</v>
      </c>
      <c r="P473" s="11">
        <f t="shared" si="23"/>
        <v>1.3629629629629629</v>
      </c>
      <c r="Q473" s="11">
        <f t="shared" si="24"/>
        <v>0.81777777777777771</v>
      </c>
      <c r="R473" s="11">
        <f t="shared" si="25"/>
        <v>1</v>
      </c>
    </row>
    <row r="474" spans="1:18" s="11" customFormat="1">
      <c r="A474" s="11" t="s">
        <v>1053</v>
      </c>
      <c r="B474" s="11" t="s">
        <v>136</v>
      </c>
      <c r="C474" s="11" t="s">
        <v>981</v>
      </c>
      <c r="D474" s="11" t="s">
        <v>960</v>
      </c>
      <c r="E474" s="11">
        <v>8</v>
      </c>
      <c r="F474" s="11">
        <v>5</v>
      </c>
      <c r="G474" s="11">
        <v>0</v>
      </c>
      <c r="H474" s="11">
        <v>3</v>
      </c>
      <c r="I474" s="11">
        <v>0</v>
      </c>
      <c r="J474" s="11">
        <v>1</v>
      </c>
      <c r="K474" s="11">
        <v>16</v>
      </c>
      <c r="L474" s="11">
        <v>4</v>
      </c>
      <c r="M474" s="11">
        <v>9</v>
      </c>
      <c r="N474" s="11">
        <v>0</v>
      </c>
      <c r="O474" s="11">
        <v>22</v>
      </c>
      <c r="P474" s="11">
        <f t="shared" si="23"/>
        <v>1.3037037037037038</v>
      </c>
      <c r="Q474" s="11">
        <f t="shared" si="24"/>
        <v>0.78222222222222226</v>
      </c>
      <c r="R474" s="11">
        <f t="shared" si="25"/>
        <v>1</v>
      </c>
    </row>
    <row r="475" spans="1:18" s="11" customFormat="1">
      <c r="A475" s="11" t="s">
        <v>1258</v>
      </c>
      <c r="B475" s="11" t="s">
        <v>479</v>
      </c>
      <c r="C475" s="11" t="s">
        <v>976</v>
      </c>
      <c r="D475" s="11" t="s">
        <v>969</v>
      </c>
      <c r="E475" s="11">
        <v>15</v>
      </c>
      <c r="F475" s="11">
        <v>3</v>
      </c>
      <c r="G475" s="11">
        <v>0</v>
      </c>
      <c r="H475" s="11">
        <v>3</v>
      </c>
      <c r="I475" s="11">
        <v>1</v>
      </c>
      <c r="J475" s="11">
        <v>0</v>
      </c>
      <c r="K475" s="11">
        <v>14</v>
      </c>
      <c r="L475" s="11">
        <v>6</v>
      </c>
      <c r="M475" s="11">
        <v>4</v>
      </c>
      <c r="N475" s="11">
        <v>3</v>
      </c>
      <c r="O475" s="11">
        <v>22</v>
      </c>
      <c r="P475" s="11">
        <f t="shared" si="23"/>
        <v>1.3037037037037038</v>
      </c>
      <c r="Q475" s="11">
        <f t="shared" si="24"/>
        <v>0.78222222222222226</v>
      </c>
      <c r="R475" s="11">
        <f t="shared" si="25"/>
        <v>1</v>
      </c>
    </row>
    <row r="476" spans="1:18" s="11" customFormat="1">
      <c r="A476" s="11" t="s">
        <v>375</v>
      </c>
      <c r="B476" s="11" t="s">
        <v>128</v>
      </c>
      <c r="C476" s="11" t="s">
        <v>976</v>
      </c>
      <c r="D476" s="11" t="s">
        <v>963</v>
      </c>
      <c r="E476" s="11">
        <v>6</v>
      </c>
      <c r="F476" s="11">
        <v>1</v>
      </c>
      <c r="G476" s="11">
        <v>0</v>
      </c>
      <c r="H476" s="11">
        <v>4</v>
      </c>
      <c r="I476" s="11">
        <v>1</v>
      </c>
      <c r="J476" s="11">
        <v>1</v>
      </c>
      <c r="K476" s="11">
        <v>9</v>
      </c>
      <c r="L476" s="11">
        <v>7</v>
      </c>
      <c r="M476" s="11">
        <v>5</v>
      </c>
      <c r="N476" s="11">
        <v>4</v>
      </c>
      <c r="O476" s="11">
        <v>22</v>
      </c>
      <c r="P476" s="11">
        <f t="shared" si="23"/>
        <v>1.3037037037037038</v>
      </c>
      <c r="Q476" s="11">
        <f t="shared" si="24"/>
        <v>0.78222222222222226</v>
      </c>
      <c r="R476" s="11">
        <f t="shared" si="25"/>
        <v>1</v>
      </c>
    </row>
    <row r="477" spans="1:18" s="11" customFormat="1">
      <c r="A477" s="11" t="s">
        <v>1230</v>
      </c>
      <c r="B477" s="11" t="s">
        <v>174</v>
      </c>
      <c r="C477" s="11" t="s">
        <v>2</v>
      </c>
      <c r="D477" s="11" t="s">
        <v>958</v>
      </c>
      <c r="E477" s="11">
        <v>6</v>
      </c>
      <c r="F477" s="11">
        <v>3</v>
      </c>
      <c r="G477" s="11">
        <v>0</v>
      </c>
      <c r="H477" s="11">
        <v>5</v>
      </c>
      <c r="I477" s="11">
        <v>0</v>
      </c>
      <c r="J477" s="11">
        <v>0</v>
      </c>
      <c r="K477" s="11">
        <v>4</v>
      </c>
      <c r="L477" s="11">
        <v>4</v>
      </c>
      <c r="M477" s="11">
        <v>4</v>
      </c>
      <c r="N477" s="11">
        <v>0</v>
      </c>
      <c r="O477" s="11">
        <v>21</v>
      </c>
      <c r="P477" s="11">
        <f t="shared" si="23"/>
        <v>1.2444444444444445</v>
      </c>
      <c r="Q477" s="11">
        <f t="shared" si="24"/>
        <v>0.7466666666666667</v>
      </c>
      <c r="R477" s="11">
        <f t="shared" si="25"/>
        <v>1</v>
      </c>
    </row>
    <row r="478" spans="1:18" s="11" customFormat="1">
      <c r="A478" s="11" t="s">
        <v>1673</v>
      </c>
      <c r="B478" s="11" t="s">
        <v>527</v>
      </c>
      <c r="C478" s="11" t="s">
        <v>3</v>
      </c>
      <c r="D478" s="11" t="s">
        <v>977</v>
      </c>
      <c r="E478" s="11">
        <v>12</v>
      </c>
      <c r="F478" s="11">
        <v>4</v>
      </c>
      <c r="G478" s="11">
        <v>0</v>
      </c>
      <c r="H478" s="11">
        <v>1</v>
      </c>
      <c r="I478" s="11">
        <v>2</v>
      </c>
      <c r="J478" s="11">
        <v>2</v>
      </c>
      <c r="K478" s="11">
        <v>22</v>
      </c>
      <c r="L478" s="11">
        <v>7</v>
      </c>
      <c r="M478" s="11">
        <v>7</v>
      </c>
      <c r="N478" s="11">
        <v>2</v>
      </c>
      <c r="O478" s="11">
        <v>21</v>
      </c>
      <c r="P478" s="11">
        <f t="shared" si="23"/>
        <v>1.2444444444444445</v>
      </c>
      <c r="Q478" s="11">
        <f t="shared" si="24"/>
        <v>0.7466666666666667</v>
      </c>
      <c r="R478" s="11">
        <f t="shared" si="25"/>
        <v>1</v>
      </c>
    </row>
    <row r="479" spans="1:18" s="11" customFormat="1">
      <c r="A479" s="11" t="s">
        <v>1440</v>
      </c>
      <c r="B479" s="11" t="s">
        <v>1001</v>
      </c>
      <c r="C479" s="11" t="s">
        <v>949</v>
      </c>
      <c r="D479" s="11" t="s">
        <v>945</v>
      </c>
      <c r="E479" s="11">
        <v>8</v>
      </c>
      <c r="F479" s="11">
        <v>7</v>
      </c>
      <c r="G479" s="11">
        <v>0</v>
      </c>
      <c r="H479" s="11">
        <v>5</v>
      </c>
      <c r="I479" s="11">
        <v>0</v>
      </c>
      <c r="J479" s="11">
        <v>1</v>
      </c>
      <c r="K479" s="11">
        <v>21</v>
      </c>
      <c r="L479" s="11">
        <v>5</v>
      </c>
      <c r="M479" s="11">
        <v>6</v>
      </c>
      <c r="N479" s="11">
        <v>0</v>
      </c>
      <c r="O479" s="11">
        <v>21</v>
      </c>
      <c r="P479" s="11">
        <f t="shared" si="23"/>
        <v>1.2444444444444445</v>
      </c>
      <c r="Q479" s="11">
        <f t="shared" si="24"/>
        <v>0.7466666666666667</v>
      </c>
      <c r="R479" s="11">
        <f t="shared" si="25"/>
        <v>1</v>
      </c>
    </row>
    <row r="480" spans="1:18" s="11" customFormat="1">
      <c r="A480" s="11" t="s">
        <v>453</v>
      </c>
      <c r="B480" s="11" t="s">
        <v>1005</v>
      </c>
      <c r="C480" s="11" t="s">
        <v>975</v>
      </c>
      <c r="D480" s="11" t="s">
        <v>971</v>
      </c>
      <c r="E480" s="11">
        <v>15</v>
      </c>
      <c r="F480" s="11">
        <v>6</v>
      </c>
      <c r="G480" s="11">
        <v>1</v>
      </c>
      <c r="H480" s="11">
        <v>3</v>
      </c>
      <c r="I480" s="11">
        <v>0</v>
      </c>
      <c r="J480" s="11">
        <v>0</v>
      </c>
      <c r="K480" s="11">
        <v>23</v>
      </c>
      <c r="L480" s="11">
        <v>5</v>
      </c>
      <c r="M480" s="11">
        <v>6</v>
      </c>
      <c r="N480" s="11">
        <v>0</v>
      </c>
      <c r="O480" s="11">
        <v>21</v>
      </c>
      <c r="P480" s="11">
        <f t="shared" si="23"/>
        <v>1.2444444444444445</v>
      </c>
      <c r="Q480" s="11">
        <f t="shared" si="24"/>
        <v>0.7466666666666667</v>
      </c>
      <c r="R480" s="11">
        <f t="shared" si="25"/>
        <v>1</v>
      </c>
    </row>
    <row r="481" spans="1:18" s="11" customFormat="1">
      <c r="A481" s="11" t="s">
        <v>1638</v>
      </c>
      <c r="B481" s="11" t="s">
        <v>432</v>
      </c>
      <c r="C481" s="11" t="s">
        <v>949</v>
      </c>
      <c r="D481" s="11" t="s">
        <v>959</v>
      </c>
      <c r="E481" s="11">
        <v>6</v>
      </c>
      <c r="F481" s="11">
        <v>1</v>
      </c>
      <c r="G481" s="11">
        <v>0</v>
      </c>
      <c r="H481" s="11">
        <v>2</v>
      </c>
      <c r="I481" s="11">
        <v>0</v>
      </c>
      <c r="J481" s="11">
        <v>1</v>
      </c>
      <c r="K481" s="11">
        <v>3</v>
      </c>
      <c r="L481" s="11">
        <v>8</v>
      </c>
      <c r="M481" s="11">
        <v>2</v>
      </c>
      <c r="N481" s="11">
        <v>0</v>
      </c>
      <c r="O481" s="11">
        <v>21</v>
      </c>
      <c r="P481" s="11">
        <f t="shared" si="23"/>
        <v>1.2444444444444445</v>
      </c>
      <c r="Q481" s="11">
        <f t="shared" si="24"/>
        <v>0.7466666666666667</v>
      </c>
      <c r="R481" s="11">
        <f t="shared" si="25"/>
        <v>1</v>
      </c>
    </row>
    <row r="482" spans="1:18" s="11" customFormat="1">
      <c r="A482" s="11" t="s">
        <v>1420</v>
      </c>
      <c r="B482" s="11" t="s">
        <v>191</v>
      </c>
      <c r="C482" s="11" t="s">
        <v>979</v>
      </c>
      <c r="D482" s="11" t="s">
        <v>970</v>
      </c>
      <c r="E482" s="11">
        <v>6</v>
      </c>
      <c r="F482" s="11">
        <v>0</v>
      </c>
      <c r="G482" s="11">
        <v>0</v>
      </c>
      <c r="H482" s="11">
        <v>1</v>
      </c>
      <c r="I482" s="11">
        <v>0</v>
      </c>
      <c r="J482" s="11">
        <v>1</v>
      </c>
      <c r="K482" s="11">
        <v>1</v>
      </c>
      <c r="L482" s="11">
        <v>5</v>
      </c>
      <c r="M482" s="11">
        <v>3</v>
      </c>
      <c r="N482" s="11">
        <v>3</v>
      </c>
      <c r="O482" s="11">
        <v>21</v>
      </c>
      <c r="P482" s="11">
        <f t="shared" si="23"/>
        <v>1.2444444444444445</v>
      </c>
      <c r="Q482" s="11">
        <f t="shared" si="24"/>
        <v>0.7466666666666667</v>
      </c>
      <c r="R482" s="11">
        <f t="shared" si="25"/>
        <v>1</v>
      </c>
    </row>
    <row r="483" spans="1:18" s="11" customFormat="1">
      <c r="A483" s="11" t="s">
        <v>2750</v>
      </c>
      <c r="B483" s="11" t="s">
        <v>2751</v>
      </c>
      <c r="C483" s="11" t="s">
        <v>3</v>
      </c>
      <c r="D483" s="11" t="s">
        <v>954</v>
      </c>
      <c r="E483" s="11">
        <v>8</v>
      </c>
      <c r="F483" s="11">
        <v>2</v>
      </c>
      <c r="G483" s="11">
        <v>0</v>
      </c>
      <c r="H483" s="11">
        <v>5</v>
      </c>
      <c r="I483" s="11">
        <v>0</v>
      </c>
      <c r="J483" s="11">
        <v>1</v>
      </c>
      <c r="K483" s="11">
        <v>13</v>
      </c>
      <c r="L483" s="11">
        <v>7</v>
      </c>
      <c r="M483" s="11">
        <v>5</v>
      </c>
      <c r="N483" s="11">
        <v>1</v>
      </c>
      <c r="O483" s="11">
        <v>21</v>
      </c>
      <c r="P483" s="11">
        <f t="shared" si="23"/>
        <v>1.2444444444444445</v>
      </c>
      <c r="Q483" s="11">
        <f t="shared" si="24"/>
        <v>0.7466666666666667</v>
      </c>
      <c r="R483" s="11">
        <f t="shared" si="25"/>
        <v>1</v>
      </c>
    </row>
    <row r="484" spans="1:18" s="11" customFormat="1">
      <c r="A484" s="11" t="s">
        <v>846</v>
      </c>
      <c r="B484" s="11" t="s">
        <v>1647</v>
      </c>
      <c r="C484" s="11" t="s">
        <v>2</v>
      </c>
      <c r="D484" s="11" t="s">
        <v>959</v>
      </c>
      <c r="E484" s="11">
        <v>12</v>
      </c>
      <c r="F484" s="11">
        <v>0</v>
      </c>
      <c r="G484" s="11">
        <v>1</v>
      </c>
      <c r="H484" s="11">
        <v>2</v>
      </c>
      <c r="I484" s="11">
        <v>0</v>
      </c>
      <c r="J484" s="11">
        <v>0</v>
      </c>
      <c r="K484" s="11">
        <v>15</v>
      </c>
      <c r="L484" s="11">
        <v>13</v>
      </c>
      <c r="M484" s="11">
        <v>5</v>
      </c>
      <c r="N484" s="11">
        <v>1</v>
      </c>
      <c r="O484" s="11">
        <v>21</v>
      </c>
      <c r="P484" s="11">
        <f t="shared" si="23"/>
        <v>1.2444444444444445</v>
      </c>
      <c r="Q484" s="11">
        <f t="shared" si="24"/>
        <v>0.7466666666666667</v>
      </c>
      <c r="R484" s="11">
        <f t="shared" si="25"/>
        <v>1</v>
      </c>
    </row>
    <row r="485" spans="1:18" s="11" customFormat="1">
      <c r="A485" s="11" t="s">
        <v>2064</v>
      </c>
      <c r="B485" s="11" t="s">
        <v>194</v>
      </c>
      <c r="C485" s="11" t="s">
        <v>1199</v>
      </c>
      <c r="D485" s="11" t="s">
        <v>951</v>
      </c>
      <c r="E485" s="11">
        <v>12</v>
      </c>
      <c r="F485" s="11">
        <v>1</v>
      </c>
      <c r="G485" s="11">
        <v>0</v>
      </c>
      <c r="H485" s="11">
        <v>1</v>
      </c>
      <c r="I485" s="11">
        <v>0</v>
      </c>
      <c r="J485" s="11">
        <v>1</v>
      </c>
      <c r="K485" s="11">
        <v>14</v>
      </c>
      <c r="L485" s="11">
        <v>5</v>
      </c>
      <c r="M485" s="11">
        <v>8</v>
      </c>
      <c r="N485" s="11">
        <v>2</v>
      </c>
      <c r="O485" s="11">
        <v>20</v>
      </c>
      <c r="P485" s="11">
        <f t="shared" si="23"/>
        <v>1.1851851851851851</v>
      </c>
      <c r="Q485" s="11">
        <f t="shared" si="24"/>
        <v>0.71111111111111103</v>
      </c>
      <c r="R485" s="11">
        <f t="shared" si="25"/>
        <v>1</v>
      </c>
    </row>
    <row r="486" spans="1:18" s="11" customFormat="1">
      <c r="A486" s="11" t="s">
        <v>470</v>
      </c>
      <c r="B486" s="11" t="s">
        <v>1356</v>
      </c>
      <c r="C486" s="11" t="s">
        <v>949</v>
      </c>
      <c r="D486" s="11" t="s">
        <v>963</v>
      </c>
      <c r="E486" s="11">
        <v>13</v>
      </c>
      <c r="F486" s="11">
        <v>3</v>
      </c>
      <c r="G486" s="11">
        <v>1</v>
      </c>
      <c r="H486" s="11">
        <v>2</v>
      </c>
      <c r="I486" s="11">
        <v>0</v>
      </c>
      <c r="J486" s="11">
        <v>0</v>
      </c>
      <c r="K486" s="11">
        <v>16</v>
      </c>
      <c r="L486" s="11">
        <v>4</v>
      </c>
      <c r="M486" s="11">
        <v>7</v>
      </c>
      <c r="N486" s="11">
        <v>0</v>
      </c>
      <c r="O486" s="11">
        <v>19</v>
      </c>
      <c r="P486" s="11">
        <f t="shared" si="23"/>
        <v>1.125925925925926</v>
      </c>
      <c r="Q486" s="11">
        <f t="shared" si="24"/>
        <v>0.67555555555555558</v>
      </c>
      <c r="R486" s="11">
        <f t="shared" si="25"/>
        <v>1</v>
      </c>
    </row>
    <row r="487" spans="1:18" s="11" customFormat="1">
      <c r="A487" s="11" t="s">
        <v>1580</v>
      </c>
      <c r="B487" s="11" t="s">
        <v>1581</v>
      </c>
      <c r="C487" s="11" t="s">
        <v>976</v>
      </c>
      <c r="D487" s="11" t="s">
        <v>955</v>
      </c>
      <c r="E487" s="11">
        <v>4</v>
      </c>
      <c r="F487" s="11">
        <v>0</v>
      </c>
      <c r="G487" s="11">
        <v>0</v>
      </c>
      <c r="H487" s="11">
        <v>1</v>
      </c>
      <c r="I487" s="11">
        <v>0</v>
      </c>
      <c r="J487" s="11">
        <v>1</v>
      </c>
      <c r="K487" s="11">
        <v>2</v>
      </c>
      <c r="L487" s="11">
        <v>5</v>
      </c>
      <c r="M487" s="11">
        <v>4</v>
      </c>
      <c r="N487" s="11">
        <v>3</v>
      </c>
      <c r="O487" s="11">
        <v>19</v>
      </c>
      <c r="P487" s="11">
        <f t="shared" si="23"/>
        <v>1.125925925925926</v>
      </c>
      <c r="Q487" s="11">
        <f t="shared" si="24"/>
        <v>0.67555555555555558</v>
      </c>
      <c r="R487" s="11">
        <f t="shared" si="25"/>
        <v>1</v>
      </c>
    </row>
    <row r="488" spans="1:18" s="11" customFormat="1">
      <c r="A488" s="11" t="s">
        <v>2747</v>
      </c>
      <c r="B488" s="11" t="s">
        <v>231</v>
      </c>
      <c r="C488" s="11" t="s">
        <v>976</v>
      </c>
      <c r="D488" s="11" t="s">
        <v>1200</v>
      </c>
      <c r="E488" s="11">
        <v>16</v>
      </c>
      <c r="F488" s="11">
        <v>2</v>
      </c>
      <c r="G488" s="11">
        <v>1</v>
      </c>
      <c r="H488" s="11">
        <v>6</v>
      </c>
      <c r="I488" s="11">
        <v>1</v>
      </c>
      <c r="J488" s="11">
        <v>1</v>
      </c>
      <c r="K488" s="11">
        <v>27</v>
      </c>
      <c r="L488" s="11">
        <v>6</v>
      </c>
      <c r="M488" s="11">
        <v>5</v>
      </c>
      <c r="N488" s="11">
        <v>3</v>
      </c>
      <c r="O488" s="11">
        <v>19</v>
      </c>
      <c r="P488" s="11">
        <f t="shared" si="23"/>
        <v>1.125925925925926</v>
      </c>
      <c r="Q488" s="11">
        <f t="shared" si="24"/>
        <v>0.67555555555555558</v>
      </c>
      <c r="R488" s="11">
        <f t="shared" si="25"/>
        <v>1</v>
      </c>
    </row>
    <row r="489" spans="1:18" s="11" customFormat="1">
      <c r="A489" s="11" t="s">
        <v>79</v>
      </c>
      <c r="B489" s="11" t="s">
        <v>67</v>
      </c>
      <c r="C489" s="11" t="s">
        <v>2</v>
      </c>
      <c r="D489" s="11" t="s">
        <v>956</v>
      </c>
      <c r="E489" s="11">
        <v>9</v>
      </c>
      <c r="F489" s="11">
        <v>1</v>
      </c>
      <c r="G489" s="11">
        <v>1</v>
      </c>
      <c r="H489" s="11">
        <v>5</v>
      </c>
      <c r="I489" s="11">
        <v>0</v>
      </c>
      <c r="J489" s="11">
        <v>1</v>
      </c>
      <c r="K489" s="11">
        <v>17</v>
      </c>
      <c r="L489" s="11">
        <v>9</v>
      </c>
      <c r="M489" s="11">
        <v>4</v>
      </c>
      <c r="N489" s="11">
        <v>0</v>
      </c>
      <c r="O489" s="11">
        <v>19</v>
      </c>
      <c r="P489" s="11">
        <f t="shared" si="23"/>
        <v>1.125925925925926</v>
      </c>
      <c r="Q489" s="11">
        <f t="shared" si="24"/>
        <v>0.67555555555555558</v>
      </c>
      <c r="R489" s="11">
        <f t="shared" si="25"/>
        <v>1</v>
      </c>
    </row>
    <row r="490" spans="1:18" s="11" customFormat="1">
      <c r="A490" s="11" t="s">
        <v>1029</v>
      </c>
      <c r="B490" s="11" t="s">
        <v>986</v>
      </c>
      <c r="C490" s="11" t="s">
        <v>975</v>
      </c>
      <c r="D490" s="11" t="s">
        <v>977</v>
      </c>
      <c r="E490" s="11">
        <v>11</v>
      </c>
      <c r="F490" s="11">
        <v>3</v>
      </c>
      <c r="G490" s="11">
        <v>0</v>
      </c>
      <c r="H490" s="11">
        <v>2</v>
      </c>
      <c r="I490" s="11">
        <v>1</v>
      </c>
      <c r="J490" s="11">
        <v>1</v>
      </c>
      <c r="K490" s="11">
        <v>14</v>
      </c>
      <c r="L490" s="11">
        <v>6</v>
      </c>
      <c r="M490" s="11">
        <v>3</v>
      </c>
      <c r="N490" s="11">
        <v>1</v>
      </c>
      <c r="O490" s="11">
        <v>18</v>
      </c>
      <c r="P490" s="11">
        <f t="shared" si="23"/>
        <v>1.0666666666666667</v>
      </c>
      <c r="Q490" s="11">
        <f t="shared" si="24"/>
        <v>0.64</v>
      </c>
      <c r="R490" s="11">
        <f t="shared" si="25"/>
        <v>1</v>
      </c>
    </row>
    <row r="491" spans="1:18" s="11" customFormat="1">
      <c r="A491" s="11" t="s">
        <v>252</v>
      </c>
      <c r="B491" s="11" t="s">
        <v>127</v>
      </c>
      <c r="C491" s="11" t="s">
        <v>2</v>
      </c>
      <c r="D491" s="11" t="s">
        <v>963</v>
      </c>
      <c r="E491" s="11">
        <v>8</v>
      </c>
      <c r="F491" s="11">
        <v>2</v>
      </c>
      <c r="G491" s="11">
        <v>0</v>
      </c>
      <c r="H491" s="11">
        <v>2</v>
      </c>
      <c r="I491" s="11">
        <v>0</v>
      </c>
      <c r="J491" s="11">
        <v>1</v>
      </c>
      <c r="K491" s="11">
        <v>12</v>
      </c>
      <c r="L491" s="11">
        <v>6</v>
      </c>
      <c r="M491" s="11">
        <v>6</v>
      </c>
      <c r="N491" s="11">
        <v>0</v>
      </c>
      <c r="O491" s="11">
        <v>18</v>
      </c>
      <c r="P491" s="11">
        <f t="shared" si="23"/>
        <v>1.0666666666666667</v>
      </c>
      <c r="Q491" s="11">
        <f t="shared" si="24"/>
        <v>0.64</v>
      </c>
      <c r="R491" s="11">
        <f t="shared" si="25"/>
        <v>1</v>
      </c>
    </row>
    <row r="492" spans="1:18" s="11" customFormat="1">
      <c r="A492" s="11" t="s">
        <v>245</v>
      </c>
      <c r="B492" s="11" t="s">
        <v>246</v>
      </c>
      <c r="C492" s="11" t="s">
        <v>975</v>
      </c>
      <c r="D492" s="11" t="s">
        <v>948</v>
      </c>
      <c r="E492" s="11">
        <v>10</v>
      </c>
      <c r="F492" s="11">
        <v>2</v>
      </c>
      <c r="G492" s="11">
        <v>0</v>
      </c>
      <c r="H492" s="11">
        <v>7</v>
      </c>
      <c r="I492" s="11">
        <v>0</v>
      </c>
      <c r="J492" s="11">
        <v>0</v>
      </c>
      <c r="K492" s="11">
        <v>13</v>
      </c>
      <c r="L492" s="11">
        <v>6</v>
      </c>
      <c r="M492" s="11">
        <v>4</v>
      </c>
      <c r="N492" s="11">
        <v>0</v>
      </c>
      <c r="O492" s="11">
        <v>18</v>
      </c>
      <c r="P492" s="11">
        <f t="shared" si="23"/>
        <v>1.0666666666666667</v>
      </c>
      <c r="Q492" s="11">
        <f t="shared" si="24"/>
        <v>0.64</v>
      </c>
      <c r="R492" s="11">
        <f t="shared" si="25"/>
        <v>1</v>
      </c>
    </row>
    <row r="493" spans="1:18" s="11" customFormat="1">
      <c r="A493" s="11" t="s">
        <v>704</v>
      </c>
      <c r="B493" s="11" t="s">
        <v>219</v>
      </c>
      <c r="C493" s="11" t="s">
        <v>981</v>
      </c>
      <c r="D493" s="11" t="s">
        <v>1200</v>
      </c>
      <c r="E493" s="11">
        <v>10</v>
      </c>
      <c r="F493" s="11">
        <v>2</v>
      </c>
      <c r="G493" s="11">
        <v>0</v>
      </c>
      <c r="H493" s="11">
        <v>3</v>
      </c>
      <c r="I493" s="11">
        <v>0</v>
      </c>
      <c r="J493" s="11">
        <v>1</v>
      </c>
      <c r="K493" s="11">
        <v>14</v>
      </c>
      <c r="L493" s="11">
        <v>4</v>
      </c>
      <c r="M493" s="11">
        <v>6</v>
      </c>
      <c r="N493" s="11">
        <v>0</v>
      </c>
      <c r="O493" s="11">
        <v>17</v>
      </c>
      <c r="P493" s="11">
        <f t="shared" si="23"/>
        <v>1.0074074074074073</v>
      </c>
      <c r="Q493" s="11">
        <f t="shared" si="24"/>
        <v>0.60444444444444434</v>
      </c>
      <c r="R493" s="11">
        <f t="shared" si="25"/>
        <v>1</v>
      </c>
    </row>
    <row r="494" spans="1:18" s="11" customFormat="1">
      <c r="A494" s="11" t="s">
        <v>2989</v>
      </c>
      <c r="B494" s="11" t="s">
        <v>2990</v>
      </c>
      <c r="C494" s="11" t="s">
        <v>1199</v>
      </c>
      <c r="D494" s="11" t="s">
        <v>956</v>
      </c>
      <c r="E494" s="11">
        <v>8</v>
      </c>
      <c r="F494" s="11">
        <v>0</v>
      </c>
      <c r="G494" s="11">
        <v>0</v>
      </c>
      <c r="H494" s="11">
        <v>4</v>
      </c>
      <c r="I494" s="11">
        <v>0</v>
      </c>
      <c r="J494" s="11">
        <v>0</v>
      </c>
      <c r="K494" s="11">
        <v>3</v>
      </c>
      <c r="L494" s="11">
        <v>4</v>
      </c>
      <c r="M494" s="11">
        <v>2</v>
      </c>
      <c r="N494" s="11">
        <v>2</v>
      </c>
      <c r="O494" s="11">
        <v>17</v>
      </c>
      <c r="P494" s="11">
        <f t="shared" si="23"/>
        <v>1.0074074074074073</v>
      </c>
      <c r="Q494" s="11">
        <f t="shared" si="24"/>
        <v>0.60444444444444434</v>
      </c>
      <c r="R494" s="11">
        <f t="shared" si="25"/>
        <v>1</v>
      </c>
    </row>
    <row r="495" spans="1:18" s="11" customFormat="1">
      <c r="A495" s="11" t="s">
        <v>2582</v>
      </c>
      <c r="B495" s="11" t="s">
        <v>50</v>
      </c>
      <c r="C495" s="11" t="s">
        <v>1199</v>
      </c>
      <c r="D495" s="11" t="s">
        <v>980</v>
      </c>
      <c r="E495" s="11">
        <v>4</v>
      </c>
      <c r="F495" s="11">
        <v>0</v>
      </c>
      <c r="G495" s="11">
        <v>0</v>
      </c>
      <c r="H495" s="11">
        <v>5</v>
      </c>
      <c r="I495" s="11">
        <v>2</v>
      </c>
      <c r="J495" s="11">
        <v>1</v>
      </c>
      <c r="K495" s="11">
        <v>6</v>
      </c>
      <c r="L495" s="11">
        <v>8</v>
      </c>
      <c r="M495" s="11">
        <v>1</v>
      </c>
      <c r="N495" s="11">
        <v>3</v>
      </c>
      <c r="O495" s="11">
        <v>17</v>
      </c>
      <c r="P495" s="11">
        <f t="shared" si="23"/>
        <v>1.0074074074074073</v>
      </c>
      <c r="Q495" s="11">
        <f t="shared" si="24"/>
        <v>0.60444444444444434</v>
      </c>
      <c r="R495" s="11">
        <f t="shared" si="25"/>
        <v>1</v>
      </c>
    </row>
    <row r="496" spans="1:18" s="11" customFormat="1">
      <c r="A496" s="11" t="s">
        <v>1094</v>
      </c>
      <c r="B496" s="11" t="s">
        <v>147</v>
      </c>
      <c r="C496" s="11" t="s">
        <v>975</v>
      </c>
      <c r="D496" s="11" t="s">
        <v>955</v>
      </c>
      <c r="E496" s="11">
        <v>4</v>
      </c>
      <c r="F496" s="11">
        <v>1</v>
      </c>
      <c r="G496" s="11">
        <v>0</v>
      </c>
      <c r="H496" s="11">
        <v>1</v>
      </c>
      <c r="I496" s="11">
        <v>0</v>
      </c>
      <c r="J496" s="11">
        <v>1</v>
      </c>
      <c r="K496" s="11">
        <v>2</v>
      </c>
      <c r="L496" s="11">
        <v>4</v>
      </c>
      <c r="M496" s="11">
        <v>1</v>
      </c>
      <c r="N496" s="11">
        <v>2</v>
      </c>
      <c r="O496" s="11">
        <v>16</v>
      </c>
      <c r="P496" s="11">
        <f t="shared" si="23"/>
        <v>0.94814814814814818</v>
      </c>
      <c r="Q496" s="11">
        <f t="shared" si="24"/>
        <v>0.56888888888888889</v>
      </c>
      <c r="R496" s="11">
        <f t="shared" si="25"/>
        <v>1</v>
      </c>
    </row>
    <row r="497" spans="1:18" s="11" customFormat="1">
      <c r="A497" s="11" t="s">
        <v>408</v>
      </c>
      <c r="B497" s="11" t="s">
        <v>409</v>
      </c>
      <c r="C497" s="11" t="s">
        <v>975</v>
      </c>
      <c r="D497" s="11" t="s">
        <v>969</v>
      </c>
      <c r="E497" s="11">
        <v>17</v>
      </c>
      <c r="F497" s="11">
        <v>4</v>
      </c>
      <c r="G497" s="11">
        <v>0</v>
      </c>
      <c r="H497" s="11">
        <v>8</v>
      </c>
      <c r="I497" s="11">
        <v>0</v>
      </c>
      <c r="J497" s="11">
        <v>2</v>
      </c>
      <c r="K497" s="11">
        <v>44</v>
      </c>
      <c r="L497" s="11">
        <v>11</v>
      </c>
      <c r="M497" s="11">
        <v>7</v>
      </c>
      <c r="N497" s="11">
        <v>1</v>
      </c>
      <c r="O497" s="11">
        <v>16</v>
      </c>
      <c r="P497" s="11">
        <f t="shared" si="23"/>
        <v>0.94814814814814818</v>
      </c>
      <c r="Q497" s="11">
        <f t="shared" si="24"/>
        <v>0.56888888888888889</v>
      </c>
      <c r="R497" s="11">
        <f t="shared" si="25"/>
        <v>1</v>
      </c>
    </row>
    <row r="498" spans="1:18" s="11" customFormat="1">
      <c r="A498" s="11" t="s">
        <v>152</v>
      </c>
      <c r="B498" s="11" t="s">
        <v>153</v>
      </c>
      <c r="C498" s="11" t="s">
        <v>975</v>
      </c>
      <c r="D498" s="11" t="s">
        <v>945</v>
      </c>
      <c r="E498" s="11">
        <v>9</v>
      </c>
      <c r="F498" s="11">
        <v>0</v>
      </c>
      <c r="G498" s="11">
        <v>0</v>
      </c>
      <c r="H498" s="11">
        <v>3</v>
      </c>
      <c r="I498" s="11">
        <v>0</v>
      </c>
      <c r="J498" s="11">
        <v>3</v>
      </c>
      <c r="K498" s="11">
        <v>27</v>
      </c>
      <c r="L498" s="11">
        <v>8</v>
      </c>
      <c r="M498" s="11">
        <v>10</v>
      </c>
      <c r="N498" s="11">
        <v>0</v>
      </c>
      <c r="O498" s="11">
        <v>15</v>
      </c>
      <c r="P498" s="11">
        <f t="shared" si="23"/>
        <v>0.88888888888888884</v>
      </c>
      <c r="Q498" s="11">
        <f t="shared" si="24"/>
        <v>0.53333333333333333</v>
      </c>
      <c r="R498" s="11">
        <f t="shared" si="25"/>
        <v>1</v>
      </c>
    </row>
    <row r="499" spans="1:18" s="11" customFormat="1">
      <c r="A499" s="11" t="s">
        <v>1365</v>
      </c>
      <c r="B499" s="11" t="s">
        <v>286</v>
      </c>
      <c r="C499" s="11" t="s">
        <v>949</v>
      </c>
      <c r="D499" s="11" t="s">
        <v>971</v>
      </c>
      <c r="E499" s="11">
        <v>3</v>
      </c>
      <c r="F499" s="11">
        <v>1</v>
      </c>
      <c r="G499" s="11">
        <v>0</v>
      </c>
      <c r="H499" s="11">
        <v>3</v>
      </c>
      <c r="I499" s="11">
        <v>0</v>
      </c>
      <c r="J499" s="11">
        <v>1</v>
      </c>
      <c r="K499" s="11">
        <v>3</v>
      </c>
      <c r="L499" s="11">
        <v>2</v>
      </c>
      <c r="M499" s="11">
        <v>4</v>
      </c>
      <c r="N499" s="11">
        <v>0</v>
      </c>
      <c r="O499" s="11">
        <v>15</v>
      </c>
      <c r="P499" s="11">
        <f t="shared" si="23"/>
        <v>0.88888888888888884</v>
      </c>
      <c r="Q499" s="11">
        <f t="shared" si="24"/>
        <v>0.53333333333333333</v>
      </c>
      <c r="R499" s="11">
        <f t="shared" si="25"/>
        <v>1</v>
      </c>
    </row>
    <row r="500" spans="1:18" s="11" customFormat="1">
      <c r="A500" s="11" t="s">
        <v>506</v>
      </c>
      <c r="B500" s="11" t="s">
        <v>34</v>
      </c>
      <c r="C500" s="11" t="s">
        <v>3</v>
      </c>
      <c r="D500" s="11" t="s">
        <v>954</v>
      </c>
      <c r="E500" s="11">
        <v>4</v>
      </c>
      <c r="F500" s="11">
        <v>3</v>
      </c>
      <c r="G500" s="11">
        <v>0</v>
      </c>
      <c r="H500" s="11">
        <v>0</v>
      </c>
      <c r="I500" s="11">
        <v>0</v>
      </c>
      <c r="J500" s="11">
        <v>2</v>
      </c>
      <c r="K500" s="11">
        <v>16</v>
      </c>
      <c r="L500" s="11">
        <v>5</v>
      </c>
      <c r="M500" s="11">
        <v>7</v>
      </c>
      <c r="N500" s="11">
        <v>0</v>
      </c>
      <c r="O500" s="11">
        <v>14</v>
      </c>
      <c r="P500" s="11">
        <f t="shared" si="23"/>
        <v>0.82962962962962961</v>
      </c>
      <c r="Q500" s="11">
        <f t="shared" si="24"/>
        <v>0.49777777777777776</v>
      </c>
      <c r="R500" s="11">
        <f t="shared" si="25"/>
        <v>1</v>
      </c>
    </row>
    <row r="501" spans="1:18" s="11" customFormat="1">
      <c r="A501" s="11" t="s">
        <v>380</v>
      </c>
      <c r="B501" s="11" t="s">
        <v>100</v>
      </c>
      <c r="C501" s="11" t="s">
        <v>981</v>
      </c>
      <c r="D501" s="11" t="s">
        <v>946</v>
      </c>
      <c r="E501" s="11">
        <v>6</v>
      </c>
      <c r="F501" s="11">
        <v>1</v>
      </c>
      <c r="G501" s="11">
        <v>0</v>
      </c>
      <c r="H501" s="11">
        <v>6</v>
      </c>
      <c r="I501" s="11">
        <v>0</v>
      </c>
      <c r="J501" s="11">
        <v>1</v>
      </c>
      <c r="K501" s="11">
        <v>16</v>
      </c>
      <c r="L501" s="11">
        <v>8</v>
      </c>
      <c r="M501" s="11">
        <v>4</v>
      </c>
      <c r="N501" s="11">
        <v>0</v>
      </c>
      <c r="O501" s="11">
        <v>14</v>
      </c>
      <c r="P501" s="11">
        <f t="shared" si="23"/>
        <v>0.82962962962962961</v>
      </c>
      <c r="Q501" s="11">
        <f t="shared" si="24"/>
        <v>0.49777777777777776</v>
      </c>
      <c r="R501" s="11">
        <f t="shared" si="25"/>
        <v>1</v>
      </c>
    </row>
    <row r="502" spans="1:18" s="11" customFormat="1">
      <c r="A502" s="11" t="s">
        <v>2081</v>
      </c>
      <c r="B502" s="11" t="s">
        <v>369</v>
      </c>
      <c r="C502" s="11" t="s">
        <v>1</v>
      </c>
      <c r="D502" s="11" t="s">
        <v>1200</v>
      </c>
      <c r="E502" s="11">
        <v>6</v>
      </c>
      <c r="F502" s="11">
        <v>1</v>
      </c>
      <c r="G502" s="11">
        <v>0</v>
      </c>
      <c r="H502" s="11">
        <v>0</v>
      </c>
      <c r="I502" s="11">
        <v>0</v>
      </c>
      <c r="J502" s="11">
        <v>1</v>
      </c>
      <c r="K502" s="11">
        <v>4</v>
      </c>
      <c r="L502" s="11">
        <v>2</v>
      </c>
      <c r="M502" s="11">
        <v>4</v>
      </c>
      <c r="N502" s="11">
        <v>0</v>
      </c>
      <c r="O502" s="11">
        <v>14</v>
      </c>
      <c r="P502" s="11">
        <f t="shared" si="23"/>
        <v>0.82962962962962961</v>
      </c>
      <c r="Q502" s="11">
        <f t="shared" si="24"/>
        <v>0.49777777777777776</v>
      </c>
      <c r="R502" s="11">
        <f t="shared" si="25"/>
        <v>1</v>
      </c>
    </row>
    <row r="503" spans="1:18" s="11" customFormat="1">
      <c r="A503" s="11" t="s">
        <v>3299</v>
      </c>
      <c r="B503" s="11" t="s">
        <v>83</v>
      </c>
      <c r="C503" s="11" t="s">
        <v>978</v>
      </c>
      <c r="D503" s="11" t="s">
        <v>955</v>
      </c>
      <c r="E503" s="11">
        <v>15</v>
      </c>
      <c r="F503" s="11">
        <v>0</v>
      </c>
      <c r="G503" s="11">
        <v>1</v>
      </c>
      <c r="H503" s="11">
        <v>0</v>
      </c>
      <c r="I503" s="11">
        <v>0</v>
      </c>
      <c r="J503" s="11">
        <v>0</v>
      </c>
      <c r="K503" s="11">
        <v>11</v>
      </c>
      <c r="L503" s="11">
        <v>5</v>
      </c>
      <c r="M503" s="11">
        <v>2</v>
      </c>
      <c r="N503" s="11">
        <v>0</v>
      </c>
      <c r="O503" s="11">
        <v>14</v>
      </c>
      <c r="P503" s="11">
        <f t="shared" si="23"/>
        <v>0.82962962962962961</v>
      </c>
      <c r="Q503" s="11">
        <f t="shared" si="24"/>
        <v>0.49777777777777776</v>
      </c>
      <c r="R503" s="11">
        <f t="shared" si="25"/>
        <v>1</v>
      </c>
    </row>
    <row r="504" spans="1:18" s="11" customFormat="1">
      <c r="A504" s="11" t="s">
        <v>71</v>
      </c>
      <c r="B504" s="11" t="s">
        <v>1948</v>
      </c>
      <c r="C504" s="11" t="s">
        <v>976</v>
      </c>
      <c r="D504" s="11" t="s">
        <v>956</v>
      </c>
      <c r="E504" s="11">
        <v>9</v>
      </c>
      <c r="F504" s="11">
        <v>1</v>
      </c>
      <c r="G504" s="11">
        <v>0</v>
      </c>
      <c r="H504" s="11">
        <v>0</v>
      </c>
      <c r="I504" s="11">
        <v>2</v>
      </c>
      <c r="J504" s="11">
        <v>0</v>
      </c>
      <c r="K504" s="11">
        <v>5</v>
      </c>
      <c r="L504" s="11">
        <v>7</v>
      </c>
      <c r="M504" s="11">
        <v>2</v>
      </c>
      <c r="N504" s="11">
        <v>1</v>
      </c>
      <c r="O504" s="11">
        <v>14</v>
      </c>
      <c r="P504" s="11">
        <f t="shared" si="23"/>
        <v>0.82962962962962961</v>
      </c>
      <c r="Q504" s="11">
        <f t="shared" si="24"/>
        <v>0.49777777777777776</v>
      </c>
      <c r="R504" s="11">
        <f t="shared" si="25"/>
        <v>1</v>
      </c>
    </row>
    <row r="505" spans="1:18" s="11" customFormat="1">
      <c r="A505" s="11" t="s">
        <v>3316</v>
      </c>
      <c r="B505" s="11" t="s">
        <v>191</v>
      </c>
      <c r="C505" s="11" t="s">
        <v>976</v>
      </c>
      <c r="D505" s="11" t="s">
        <v>965</v>
      </c>
      <c r="E505" s="11">
        <v>10</v>
      </c>
      <c r="F505" s="11">
        <v>1</v>
      </c>
      <c r="G505" s="11">
        <v>0</v>
      </c>
      <c r="H505" s="11">
        <v>4</v>
      </c>
      <c r="I505" s="11">
        <v>1</v>
      </c>
      <c r="J505" s="11">
        <v>1</v>
      </c>
      <c r="K505" s="11">
        <v>23</v>
      </c>
      <c r="L505" s="11">
        <v>7</v>
      </c>
      <c r="M505" s="11">
        <v>6</v>
      </c>
      <c r="N505" s="11">
        <v>4</v>
      </c>
      <c r="O505" s="11">
        <v>13</v>
      </c>
      <c r="P505" s="11">
        <f t="shared" si="23"/>
        <v>0.77037037037037037</v>
      </c>
      <c r="Q505" s="11">
        <f t="shared" si="24"/>
        <v>0.4622222222222222</v>
      </c>
      <c r="R505" s="11">
        <f t="shared" si="25"/>
        <v>1</v>
      </c>
    </row>
    <row r="506" spans="1:18" s="11" customFormat="1">
      <c r="A506" s="11" t="s">
        <v>696</v>
      </c>
      <c r="B506" s="11" t="s">
        <v>2089</v>
      </c>
      <c r="C506" s="11" t="s">
        <v>2</v>
      </c>
      <c r="D506" s="11" t="s">
        <v>977</v>
      </c>
      <c r="E506" s="11">
        <v>18</v>
      </c>
      <c r="F506" s="11">
        <v>1</v>
      </c>
      <c r="G506" s="11">
        <v>1</v>
      </c>
      <c r="H506" s="11">
        <v>7</v>
      </c>
      <c r="I506" s="11">
        <v>2</v>
      </c>
      <c r="J506" s="11">
        <v>0</v>
      </c>
      <c r="K506" s="11">
        <v>34</v>
      </c>
      <c r="L506" s="11">
        <v>10</v>
      </c>
      <c r="M506" s="11">
        <v>2</v>
      </c>
      <c r="N506" s="11">
        <v>7</v>
      </c>
      <c r="O506" s="11">
        <v>13</v>
      </c>
      <c r="P506" s="11">
        <f t="shared" si="23"/>
        <v>0.77037037037037037</v>
      </c>
      <c r="Q506" s="11">
        <f t="shared" si="24"/>
        <v>0.4622222222222222</v>
      </c>
      <c r="R506" s="11">
        <f t="shared" si="25"/>
        <v>1</v>
      </c>
    </row>
    <row r="507" spans="1:18" s="11" customFormat="1">
      <c r="A507" s="11" t="s">
        <v>255</v>
      </c>
      <c r="B507" s="11" t="s">
        <v>153</v>
      </c>
      <c r="C507" s="11" t="s">
        <v>2</v>
      </c>
      <c r="D507" s="11" t="s">
        <v>972</v>
      </c>
      <c r="E507" s="11">
        <v>8</v>
      </c>
      <c r="F507" s="11">
        <v>2</v>
      </c>
      <c r="G507" s="11">
        <v>1</v>
      </c>
      <c r="H507" s="11">
        <v>3</v>
      </c>
      <c r="I507" s="11">
        <v>0</v>
      </c>
      <c r="J507" s="11">
        <v>1</v>
      </c>
      <c r="K507" s="11">
        <v>19</v>
      </c>
      <c r="L507" s="11">
        <v>7</v>
      </c>
      <c r="M507" s="11">
        <v>3</v>
      </c>
      <c r="N507" s="11">
        <v>0</v>
      </c>
      <c r="O507" s="11">
        <v>13</v>
      </c>
      <c r="P507" s="11">
        <f t="shared" si="23"/>
        <v>0.77037037037037037</v>
      </c>
      <c r="Q507" s="11">
        <f t="shared" si="24"/>
        <v>0.4622222222222222</v>
      </c>
      <c r="R507" s="11">
        <f t="shared" si="25"/>
        <v>1</v>
      </c>
    </row>
    <row r="508" spans="1:18" s="11" customFormat="1">
      <c r="A508" s="11" t="s">
        <v>1042</v>
      </c>
      <c r="B508" s="11" t="s">
        <v>243</v>
      </c>
      <c r="C508" s="11" t="s">
        <v>949</v>
      </c>
      <c r="D508" s="11" t="s">
        <v>958</v>
      </c>
      <c r="E508" s="11">
        <v>1</v>
      </c>
      <c r="F508" s="11">
        <v>3</v>
      </c>
      <c r="G508" s="11">
        <v>0</v>
      </c>
      <c r="H508" s="11">
        <v>0</v>
      </c>
      <c r="I508" s="11">
        <v>0</v>
      </c>
      <c r="J508" s="11">
        <v>1</v>
      </c>
      <c r="K508" s="11">
        <v>3</v>
      </c>
      <c r="L508" s="11">
        <v>2</v>
      </c>
      <c r="M508" s="11">
        <v>2</v>
      </c>
      <c r="N508" s="11">
        <v>0</v>
      </c>
      <c r="O508" s="11">
        <v>12</v>
      </c>
      <c r="P508" s="11">
        <f t="shared" si="23"/>
        <v>0.71111111111111114</v>
      </c>
      <c r="Q508" s="11">
        <f t="shared" si="24"/>
        <v>0.42666666666666669</v>
      </c>
      <c r="R508" s="11">
        <f t="shared" si="25"/>
        <v>1</v>
      </c>
    </row>
    <row r="509" spans="1:18" s="11" customFormat="1">
      <c r="A509" s="11" t="s">
        <v>2064</v>
      </c>
      <c r="B509" s="11" t="s">
        <v>160</v>
      </c>
      <c r="C509" s="11" t="s">
        <v>3</v>
      </c>
      <c r="D509" s="11" t="s">
        <v>965</v>
      </c>
      <c r="E509" s="11">
        <v>4</v>
      </c>
      <c r="F509" s="11">
        <v>2</v>
      </c>
      <c r="G509" s="11">
        <v>0</v>
      </c>
      <c r="H509" s="11">
        <v>6</v>
      </c>
      <c r="I509" s="11">
        <v>0</v>
      </c>
      <c r="J509" s="11">
        <v>0</v>
      </c>
      <c r="K509" s="11">
        <v>6</v>
      </c>
      <c r="L509" s="11">
        <v>2</v>
      </c>
      <c r="M509" s="11">
        <v>2</v>
      </c>
      <c r="N509" s="11">
        <v>0</v>
      </c>
      <c r="O509" s="11">
        <v>12</v>
      </c>
      <c r="P509" s="11">
        <f t="shared" si="23"/>
        <v>0.71111111111111114</v>
      </c>
      <c r="Q509" s="11">
        <f t="shared" si="24"/>
        <v>0.42666666666666669</v>
      </c>
      <c r="R509" s="11">
        <f t="shared" si="25"/>
        <v>1</v>
      </c>
    </row>
    <row r="510" spans="1:18" s="11" customFormat="1">
      <c r="A510" s="11" t="s">
        <v>285</v>
      </c>
      <c r="B510" s="11" t="s">
        <v>286</v>
      </c>
      <c r="C510" s="11" t="s">
        <v>1</v>
      </c>
      <c r="D510" s="11" t="s">
        <v>947</v>
      </c>
      <c r="E510" s="11">
        <v>5</v>
      </c>
      <c r="F510" s="11">
        <v>3</v>
      </c>
      <c r="G510" s="11">
        <v>0</v>
      </c>
      <c r="H510" s="11">
        <v>6</v>
      </c>
      <c r="I510" s="11">
        <v>0</v>
      </c>
      <c r="J510" s="11">
        <v>1</v>
      </c>
      <c r="K510" s="11">
        <v>17</v>
      </c>
      <c r="L510" s="11">
        <v>2</v>
      </c>
      <c r="M510" s="11">
        <v>6</v>
      </c>
      <c r="N510" s="11">
        <v>0</v>
      </c>
      <c r="O510" s="11">
        <v>12</v>
      </c>
      <c r="P510" s="11">
        <f t="shared" si="23"/>
        <v>0.71111111111111114</v>
      </c>
      <c r="Q510" s="11">
        <f t="shared" si="24"/>
        <v>0.42666666666666669</v>
      </c>
      <c r="R510" s="11">
        <f t="shared" si="25"/>
        <v>1</v>
      </c>
    </row>
    <row r="511" spans="1:18" s="11" customFormat="1">
      <c r="A511" s="11" t="s">
        <v>2850</v>
      </c>
      <c r="B511" s="11" t="s">
        <v>356</v>
      </c>
      <c r="C511" s="11" t="s">
        <v>2</v>
      </c>
      <c r="D511" s="11" t="s">
        <v>955</v>
      </c>
      <c r="E511" s="11">
        <v>3</v>
      </c>
      <c r="F511" s="11">
        <v>0</v>
      </c>
      <c r="G511" s="11">
        <v>0</v>
      </c>
      <c r="H511" s="11">
        <v>1</v>
      </c>
      <c r="I511" s="11">
        <v>0</v>
      </c>
      <c r="J511" s="11">
        <v>1</v>
      </c>
      <c r="K511" s="11">
        <v>2</v>
      </c>
      <c r="L511" s="11">
        <v>5</v>
      </c>
      <c r="M511" s="11">
        <v>1</v>
      </c>
      <c r="N511" s="11">
        <v>0</v>
      </c>
      <c r="O511" s="11">
        <v>12</v>
      </c>
      <c r="P511" s="11">
        <f t="shared" si="23"/>
        <v>0.71111111111111114</v>
      </c>
      <c r="Q511" s="11">
        <f t="shared" si="24"/>
        <v>0.42666666666666669</v>
      </c>
      <c r="R511" s="11">
        <f t="shared" si="25"/>
        <v>1</v>
      </c>
    </row>
    <row r="512" spans="1:18" s="11" customFormat="1">
      <c r="A512" s="11" t="s">
        <v>2878</v>
      </c>
      <c r="B512" s="11" t="s">
        <v>982</v>
      </c>
      <c r="C512" s="11" t="s">
        <v>975</v>
      </c>
      <c r="D512" s="11" t="s">
        <v>945</v>
      </c>
      <c r="E512" s="11">
        <v>16</v>
      </c>
      <c r="F512" s="11">
        <v>0</v>
      </c>
      <c r="G512" s="11">
        <v>1</v>
      </c>
      <c r="H512" s="11">
        <v>11</v>
      </c>
      <c r="I512" s="11">
        <v>0</v>
      </c>
      <c r="J512" s="11">
        <v>0</v>
      </c>
      <c r="K512" s="11">
        <v>29</v>
      </c>
      <c r="L512" s="11">
        <v>6</v>
      </c>
      <c r="M512" s="11">
        <v>5</v>
      </c>
      <c r="N512" s="11">
        <v>0</v>
      </c>
      <c r="O512" s="11">
        <v>12</v>
      </c>
      <c r="P512" s="11">
        <f t="shared" si="23"/>
        <v>0.71111111111111114</v>
      </c>
      <c r="Q512" s="11">
        <f t="shared" si="24"/>
        <v>0.42666666666666669</v>
      </c>
      <c r="R512" s="11">
        <f t="shared" si="25"/>
        <v>1</v>
      </c>
    </row>
    <row r="513" spans="1:18" s="11" customFormat="1">
      <c r="A513" s="11" t="s">
        <v>1028</v>
      </c>
      <c r="B513" s="11" t="s">
        <v>886</v>
      </c>
      <c r="C513" s="11" t="s">
        <v>975</v>
      </c>
      <c r="D513" s="11" t="s">
        <v>947</v>
      </c>
      <c r="E513" s="11">
        <v>5</v>
      </c>
      <c r="F513" s="11">
        <v>3</v>
      </c>
      <c r="G513" s="11">
        <v>0</v>
      </c>
      <c r="H513" s="11">
        <v>4</v>
      </c>
      <c r="I513" s="11">
        <v>0</v>
      </c>
      <c r="J513" s="11">
        <v>0</v>
      </c>
      <c r="K513" s="11">
        <v>12</v>
      </c>
      <c r="L513" s="11">
        <v>4</v>
      </c>
      <c r="M513" s="11">
        <v>4</v>
      </c>
      <c r="N513" s="11">
        <v>0</v>
      </c>
      <c r="O513" s="11">
        <v>11</v>
      </c>
      <c r="P513" s="11">
        <f t="shared" si="23"/>
        <v>0.6518518518518519</v>
      </c>
      <c r="Q513" s="11">
        <f t="shared" si="24"/>
        <v>0.39111111111111113</v>
      </c>
      <c r="R513" s="11">
        <f t="shared" si="25"/>
        <v>1</v>
      </c>
    </row>
    <row r="514" spans="1:18" s="11" customFormat="1">
      <c r="A514" s="11" t="s">
        <v>1251</v>
      </c>
      <c r="B514" s="11" t="s">
        <v>153</v>
      </c>
      <c r="C514" s="11" t="s">
        <v>2</v>
      </c>
      <c r="D514" s="11" t="s">
        <v>972</v>
      </c>
      <c r="E514" s="11">
        <v>8</v>
      </c>
      <c r="F514" s="11">
        <v>1</v>
      </c>
      <c r="G514" s="11">
        <v>0</v>
      </c>
      <c r="H514" s="11">
        <v>1</v>
      </c>
      <c r="I514" s="11">
        <v>0</v>
      </c>
      <c r="J514" s="11">
        <v>0</v>
      </c>
      <c r="K514" s="11">
        <v>5</v>
      </c>
      <c r="L514" s="11">
        <v>5</v>
      </c>
      <c r="M514" s="11">
        <v>0</v>
      </c>
      <c r="N514" s="11">
        <v>0</v>
      </c>
      <c r="O514" s="11">
        <v>11</v>
      </c>
      <c r="P514" s="11">
        <f t="shared" si="23"/>
        <v>0.6518518518518519</v>
      </c>
      <c r="Q514" s="11">
        <f t="shared" si="24"/>
        <v>0.39111111111111113</v>
      </c>
      <c r="R514" s="11">
        <f t="shared" si="25"/>
        <v>1</v>
      </c>
    </row>
    <row r="515" spans="1:18" s="11" customFormat="1">
      <c r="A515" s="11" t="s">
        <v>1248</v>
      </c>
      <c r="B515" s="11" t="s">
        <v>476</v>
      </c>
      <c r="C515" s="11" t="s">
        <v>979</v>
      </c>
      <c r="D515" s="11" t="s">
        <v>958</v>
      </c>
      <c r="E515" s="11">
        <v>19</v>
      </c>
      <c r="F515" s="11">
        <v>4</v>
      </c>
      <c r="G515" s="11">
        <v>0</v>
      </c>
      <c r="H515" s="11">
        <v>6</v>
      </c>
      <c r="I515" s="11">
        <v>4</v>
      </c>
      <c r="J515" s="11">
        <v>1</v>
      </c>
      <c r="K515" s="11">
        <v>44</v>
      </c>
      <c r="L515" s="11">
        <v>8</v>
      </c>
      <c r="M515" s="11">
        <v>10</v>
      </c>
      <c r="N515" s="11">
        <v>4</v>
      </c>
      <c r="O515" s="11">
        <v>11</v>
      </c>
      <c r="P515" s="11">
        <f t="shared" ref="P515:P578" si="26">O515/16.875</f>
        <v>0.6518518518518519</v>
      </c>
      <c r="Q515" s="11">
        <f t="shared" ref="Q515:Q578" si="27">IF(O515 &gt;= 500,P515*1.1,IF(O515 &gt; 400,P515,IF(O515&gt;300,P515*0.9,IF(O515&gt;200,P515*0.8,IF(O515&gt;100,P515*0.7,P515*0.6)))))</f>
        <v>0.39111111111111113</v>
      </c>
      <c r="R515" s="11">
        <f t="shared" ref="R515:R578" si="28">IF(Q515 &lt; 1.5,1,Q515)</f>
        <v>1</v>
      </c>
    </row>
    <row r="516" spans="1:18" s="11" customFormat="1">
      <c r="A516" s="11" t="s">
        <v>2800</v>
      </c>
      <c r="B516" s="11" t="s">
        <v>496</v>
      </c>
      <c r="C516" s="11" t="s">
        <v>1</v>
      </c>
      <c r="D516" s="11" t="s">
        <v>964</v>
      </c>
      <c r="E516" s="11">
        <v>1</v>
      </c>
      <c r="F516" s="11">
        <v>3</v>
      </c>
      <c r="G516" s="11">
        <v>0</v>
      </c>
      <c r="H516" s="11">
        <v>1</v>
      </c>
      <c r="I516" s="11">
        <v>0</v>
      </c>
      <c r="J516" s="11">
        <v>1</v>
      </c>
      <c r="K516" s="11">
        <v>8</v>
      </c>
      <c r="L516" s="11">
        <v>2</v>
      </c>
      <c r="M516" s="11">
        <v>5</v>
      </c>
      <c r="N516" s="11">
        <v>0</v>
      </c>
      <c r="O516" s="11">
        <v>11</v>
      </c>
      <c r="P516" s="11">
        <f t="shared" si="26"/>
        <v>0.6518518518518519</v>
      </c>
      <c r="Q516" s="11">
        <f t="shared" si="27"/>
        <v>0.39111111111111113</v>
      </c>
      <c r="R516" s="11">
        <f t="shared" si="28"/>
        <v>1</v>
      </c>
    </row>
    <row r="517" spans="1:18" s="11" customFormat="1">
      <c r="A517" s="11" t="s">
        <v>1965</v>
      </c>
      <c r="B517" s="11" t="s">
        <v>1966</v>
      </c>
      <c r="C517" s="11" t="s">
        <v>2</v>
      </c>
      <c r="D517" s="11" t="s">
        <v>953</v>
      </c>
      <c r="E517" s="11">
        <v>8</v>
      </c>
      <c r="F517" s="11">
        <v>1</v>
      </c>
      <c r="G517" s="11">
        <v>0</v>
      </c>
      <c r="H517" s="11">
        <v>3</v>
      </c>
      <c r="I517" s="11">
        <v>0</v>
      </c>
      <c r="J517" s="11">
        <v>0</v>
      </c>
      <c r="K517" s="11">
        <v>12</v>
      </c>
      <c r="L517" s="11">
        <v>6</v>
      </c>
      <c r="M517" s="11">
        <v>0</v>
      </c>
      <c r="N517" s="11">
        <v>3</v>
      </c>
      <c r="O517" s="11">
        <v>10</v>
      </c>
      <c r="P517" s="11">
        <f t="shared" si="26"/>
        <v>0.59259259259259256</v>
      </c>
      <c r="Q517" s="11">
        <f t="shared" si="27"/>
        <v>0.35555555555555551</v>
      </c>
      <c r="R517" s="11">
        <f t="shared" si="28"/>
        <v>1</v>
      </c>
    </row>
    <row r="518" spans="1:18" s="11" customFormat="1">
      <c r="A518" s="11" t="s">
        <v>307</v>
      </c>
      <c r="B518" s="11" t="s">
        <v>308</v>
      </c>
      <c r="C518" s="11" t="s">
        <v>3</v>
      </c>
      <c r="D518" s="11" t="s">
        <v>950</v>
      </c>
      <c r="E518" s="11">
        <v>5</v>
      </c>
      <c r="F518" s="11">
        <v>2</v>
      </c>
      <c r="G518" s="11">
        <v>0</v>
      </c>
      <c r="H518" s="11">
        <v>3</v>
      </c>
      <c r="I518" s="11">
        <v>0</v>
      </c>
      <c r="J518" s="11">
        <v>0</v>
      </c>
      <c r="K518" s="11">
        <v>11</v>
      </c>
      <c r="L518" s="11">
        <v>7</v>
      </c>
      <c r="M518" s="11">
        <v>2</v>
      </c>
      <c r="N518" s="11">
        <v>0</v>
      </c>
      <c r="O518" s="11">
        <v>10</v>
      </c>
      <c r="P518" s="11">
        <f t="shared" si="26"/>
        <v>0.59259259259259256</v>
      </c>
      <c r="Q518" s="11">
        <f t="shared" si="27"/>
        <v>0.35555555555555551</v>
      </c>
      <c r="R518" s="11">
        <f t="shared" si="28"/>
        <v>1</v>
      </c>
    </row>
    <row r="519" spans="1:18" s="11" customFormat="1">
      <c r="A519" s="11" t="s">
        <v>314</v>
      </c>
      <c r="B519" s="11" t="s">
        <v>985</v>
      </c>
      <c r="C519" s="11" t="s">
        <v>949</v>
      </c>
      <c r="D519" s="11" t="s">
        <v>953</v>
      </c>
      <c r="E519" s="11">
        <v>4</v>
      </c>
      <c r="F519" s="11">
        <v>1</v>
      </c>
      <c r="G519" s="11">
        <v>1</v>
      </c>
      <c r="H519" s="11">
        <v>3</v>
      </c>
      <c r="I519" s="11">
        <v>0</v>
      </c>
      <c r="J519" s="11">
        <v>0</v>
      </c>
      <c r="K519" s="11">
        <v>6</v>
      </c>
      <c r="L519" s="11">
        <v>2</v>
      </c>
      <c r="M519" s="11">
        <v>2</v>
      </c>
      <c r="N519" s="11">
        <v>0</v>
      </c>
      <c r="O519" s="11">
        <v>10</v>
      </c>
      <c r="P519" s="11">
        <f t="shared" si="26"/>
        <v>0.59259259259259256</v>
      </c>
      <c r="Q519" s="11">
        <f t="shared" si="27"/>
        <v>0.35555555555555551</v>
      </c>
      <c r="R519" s="11">
        <f t="shared" si="28"/>
        <v>1</v>
      </c>
    </row>
    <row r="520" spans="1:18" s="11" customFormat="1">
      <c r="A520" s="11" t="s">
        <v>1261</v>
      </c>
      <c r="B520" s="11" t="s">
        <v>374</v>
      </c>
      <c r="C520" s="11" t="s">
        <v>981</v>
      </c>
      <c r="D520" s="11" t="s">
        <v>970</v>
      </c>
      <c r="E520" s="11">
        <v>11</v>
      </c>
      <c r="F520" s="11">
        <v>1</v>
      </c>
      <c r="G520" s="11">
        <v>0</v>
      </c>
      <c r="H520" s="11">
        <v>5</v>
      </c>
      <c r="I520" s="11">
        <v>0</v>
      </c>
      <c r="J520" s="11">
        <v>1</v>
      </c>
      <c r="K520" s="11">
        <v>20</v>
      </c>
      <c r="L520" s="11">
        <v>6</v>
      </c>
      <c r="M520" s="11">
        <v>2</v>
      </c>
      <c r="N520" s="11">
        <v>0</v>
      </c>
      <c r="O520" s="11">
        <v>10</v>
      </c>
      <c r="P520" s="11">
        <f t="shared" si="26"/>
        <v>0.59259259259259256</v>
      </c>
      <c r="Q520" s="11">
        <f t="shared" si="27"/>
        <v>0.35555555555555551</v>
      </c>
      <c r="R520" s="11">
        <f t="shared" si="28"/>
        <v>1</v>
      </c>
    </row>
    <row r="521" spans="1:18" s="11" customFormat="1">
      <c r="A521" s="11" t="s">
        <v>2493</v>
      </c>
      <c r="B521" s="11" t="s">
        <v>2494</v>
      </c>
      <c r="C521" s="11" t="s">
        <v>981</v>
      </c>
      <c r="D521" s="11" t="s">
        <v>945</v>
      </c>
      <c r="E521" s="11">
        <v>2</v>
      </c>
      <c r="F521" s="11">
        <v>1</v>
      </c>
      <c r="G521" s="11">
        <v>0</v>
      </c>
      <c r="H521" s="11">
        <v>1</v>
      </c>
      <c r="I521" s="11">
        <v>0</v>
      </c>
      <c r="J521" s="11">
        <v>1</v>
      </c>
      <c r="K521" s="11">
        <v>5</v>
      </c>
      <c r="L521" s="11">
        <v>3</v>
      </c>
      <c r="M521" s="11">
        <v>3</v>
      </c>
      <c r="N521" s="11">
        <v>0</v>
      </c>
      <c r="O521" s="11">
        <v>10</v>
      </c>
      <c r="P521" s="11">
        <f t="shared" si="26"/>
        <v>0.59259259259259256</v>
      </c>
      <c r="Q521" s="11">
        <f t="shared" si="27"/>
        <v>0.35555555555555551</v>
      </c>
      <c r="R521" s="11">
        <f t="shared" si="28"/>
        <v>1</v>
      </c>
    </row>
    <row r="522" spans="1:18" s="11" customFormat="1">
      <c r="A522" s="11" t="s">
        <v>2651</v>
      </c>
      <c r="B522" s="11" t="s">
        <v>226</v>
      </c>
      <c r="C522" s="11" t="s">
        <v>949</v>
      </c>
      <c r="D522" s="11" t="s">
        <v>948</v>
      </c>
      <c r="E522" s="11">
        <v>5</v>
      </c>
      <c r="F522" s="11">
        <v>0</v>
      </c>
      <c r="G522" s="11">
        <v>0</v>
      </c>
      <c r="H522" s="11">
        <v>2</v>
      </c>
      <c r="I522" s="11">
        <v>0</v>
      </c>
      <c r="J522" s="11">
        <v>0</v>
      </c>
      <c r="K522" s="11">
        <v>1</v>
      </c>
      <c r="L522" s="11">
        <v>1</v>
      </c>
      <c r="M522" s="11">
        <v>3</v>
      </c>
      <c r="N522" s="11">
        <v>0</v>
      </c>
      <c r="O522" s="11">
        <v>10</v>
      </c>
      <c r="P522" s="11">
        <f t="shared" si="26"/>
        <v>0.59259259259259256</v>
      </c>
      <c r="Q522" s="11">
        <f t="shared" si="27"/>
        <v>0.35555555555555551</v>
      </c>
      <c r="R522" s="11">
        <f t="shared" si="28"/>
        <v>1</v>
      </c>
    </row>
    <row r="523" spans="1:18" s="11" customFormat="1">
      <c r="A523" s="11" t="s">
        <v>1551</v>
      </c>
      <c r="B523" s="11" t="s">
        <v>1552</v>
      </c>
      <c r="C523" s="11" t="s">
        <v>975</v>
      </c>
      <c r="D523" s="11" t="s">
        <v>952</v>
      </c>
      <c r="E523" s="11">
        <v>3</v>
      </c>
      <c r="F523" s="11">
        <v>0</v>
      </c>
      <c r="G523" s="11">
        <v>0</v>
      </c>
      <c r="H523" s="11">
        <v>3</v>
      </c>
      <c r="I523" s="11">
        <v>1</v>
      </c>
      <c r="J523" s="11">
        <v>1</v>
      </c>
      <c r="K523" s="11">
        <v>4</v>
      </c>
      <c r="L523" s="11">
        <v>3</v>
      </c>
      <c r="M523" s="11">
        <v>2</v>
      </c>
      <c r="N523" s="11">
        <v>0</v>
      </c>
      <c r="O523" s="11">
        <v>10</v>
      </c>
      <c r="P523" s="11">
        <f t="shared" si="26"/>
        <v>0.59259259259259256</v>
      </c>
      <c r="Q523" s="11">
        <f t="shared" si="27"/>
        <v>0.35555555555555551</v>
      </c>
      <c r="R523" s="11">
        <f t="shared" si="28"/>
        <v>1</v>
      </c>
    </row>
    <row r="524" spans="1:18" s="11" customFormat="1">
      <c r="A524" s="11" t="s">
        <v>453</v>
      </c>
      <c r="B524" s="11" t="s">
        <v>62</v>
      </c>
      <c r="C524" s="11" t="s">
        <v>2</v>
      </c>
      <c r="D524" s="11" t="s">
        <v>970</v>
      </c>
      <c r="E524" s="11">
        <v>3</v>
      </c>
      <c r="F524" s="11">
        <v>0</v>
      </c>
      <c r="G524" s="11">
        <v>1</v>
      </c>
      <c r="H524" s="11">
        <v>2</v>
      </c>
      <c r="I524" s="11">
        <v>1</v>
      </c>
      <c r="J524" s="11">
        <v>0</v>
      </c>
      <c r="K524" s="11">
        <v>2</v>
      </c>
      <c r="L524" s="11">
        <v>5</v>
      </c>
      <c r="M524" s="11">
        <v>0</v>
      </c>
      <c r="N524" s="11">
        <v>0</v>
      </c>
      <c r="O524" s="11">
        <v>10</v>
      </c>
      <c r="P524" s="11">
        <f t="shared" si="26"/>
        <v>0.59259259259259256</v>
      </c>
      <c r="Q524" s="11">
        <f t="shared" si="27"/>
        <v>0.35555555555555551</v>
      </c>
      <c r="R524" s="11">
        <f t="shared" si="28"/>
        <v>1</v>
      </c>
    </row>
    <row r="525" spans="1:18" s="11" customFormat="1">
      <c r="A525" s="11" t="s">
        <v>930</v>
      </c>
      <c r="B525" s="11" t="s">
        <v>105</v>
      </c>
      <c r="C525" s="11" t="s">
        <v>1</v>
      </c>
      <c r="D525" s="11" t="s">
        <v>950</v>
      </c>
      <c r="E525" s="11">
        <v>7</v>
      </c>
      <c r="F525" s="11">
        <v>2</v>
      </c>
      <c r="G525" s="11">
        <v>0</v>
      </c>
      <c r="H525" s="11">
        <v>1</v>
      </c>
      <c r="I525" s="11">
        <v>0</v>
      </c>
      <c r="J525" s="11">
        <v>0</v>
      </c>
      <c r="K525" s="11">
        <v>10</v>
      </c>
      <c r="L525" s="11">
        <v>1</v>
      </c>
      <c r="M525" s="11">
        <v>7</v>
      </c>
      <c r="N525" s="11">
        <v>0</v>
      </c>
      <c r="O525" s="11">
        <v>10</v>
      </c>
      <c r="P525" s="11">
        <f t="shared" si="26"/>
        <v>0.59259259259259256</v>
      </c>
      <c r="Q525" s="11">
        <f t="shared" si="27"/>
        <v>0.35555555555555551</v>
      </c>
      <c r="R525" s="11">
        <f t="shared" si="28"/>
        <v>1</v>
      </c>
    </row>
    <row r="526" spans="1:18" s="11" customFormat="1">
      <c r="A526" s="11" t="s">
        <v>1142</v>
      </c>
      <c r="B526" s="11" t="s">
        <v>160</v>
      </c>
      <c r="C526" s="11" t="s">
        <v>981</v>
      </c>
      <c r="D526" s="11" t="s">
        <v>980</v>
      </c>
      <c r="E526" s="11">
        <v>2</v>
      </c>
      <c r="F526" s="11">
        <v>0</v>
      </c>
      <c r="G526" s="11">
        <v>1</v>
      </c>
      <c r="H526" s="11">
        <v>1</v>
      </c>
      <c r="I526" s="11">
        <v>0</v>
      </c>
      <c r="J526" s="11">
        <v>0</v>
      </c>
      <c r="K526" s="11">
        <v>0</v>
      </c>
      <c r="L526" s="11">
        <v>2</v>
      </c>
      <c r="M526" s="11">
        <v>1</v>
      </c>
      <c r="N526" s="11">
        <v>0</v>
      </c>
      <c r="O526" s="11">
        <v>9</v>
      </c>
      <c r="P526" s="11">
        <f t="shared" si="26"/>
        <v>0.53333333333333333</v>
      </c>
      <c r="Q526" s="11">
        <f t="shared" si="27"/>
        <v>0.32</v>
      </c>
      <c r="R526" s="11">
        <f t="shared" si="28"/>
        <v>1</v>
      </c>
    </row>
    <row r="527" spans="1:18" s="11" customFormat="1">
      <c r="A527" s="11" t="s">
        <v>108</v>
      </c>
      <c r="B527" s="11" t="s">
        <v>272</v>
      </c>
      <c r="C527" s="11" t="s">
        <v>979</v>
      </c>
      <c r="D527" s="11" t="s">
        <v>954</v>
      </c>
      <c r="E527" s="11">
        <v>0</v>
      </c>
      <c r="F527" s="11">
        <v>1</v>
      </c>
      <c r="G527" s="11">
        <v>0</v>
      </c>
      <c r="H527" s="11">
        <v>3</v>
      </c>
      <c r="I527" s="11">
        <v>0</v>
      </c>
      <c r="J527" s="11">
        <v>1</v>
      </c>
      <c r="K527" s="11">
        <v>4</v>
      </c>
      <c r="L527" s="11">
        <v>2</v>
      </c>
      <c r="M527" s="11">
        <v>1</v>
      </c>
      <c r="N527" s="11">
        <v>1</v>
      </c>
      <c r="O527" s="11">
        <v>9</v>
      </c>
      <c r="P527" s="11">
        <f t="shared" si="26"/>
        <v>0.53333333333333333</v>
      </c>
      <c r="Q527" s="11">
        <f t="shared" si="27"/>
        <v>0.32</v>
      </c>
      <c r="R527" s="11">
        <f t="shared" si="28"/>
        <v>1</v>
      </c>
    </row>
    <row r="528" spans="1:18" s="11" customFormat="1">
      <c r="A528" s="11" t="s">
        <v>108</v>
      </c>
      <c r="B528" s="11" t="s">
        <v>778</v>
      </c>
      <c r="C528" s="11" t="s">
        <v>978</v>
      </c>
      <c r="D528" s="11" t="s">
        <v>1200</v>
      </c>
      <c r="E528" s="11">
        <v>2</v>
      </c>
      <c r="F528" s="11">
        <v>1</v>
      </c>
      <c r="G528" s="11">
        <v>0</v>
      </c>
      <c r="H528" s="11">
        <v>1</v>
      </c>
      <c r="I528" s="11">
        <v>0</v>
      </c>
      <c r="J528" s="11">
        <v>0</v>
      </c>
      <c r="K528" s="11">
        <v>1</v>
      </c>
      <c r="L528" s="11">
        <v>0</v>
      </c>
      <c r="M528" s="11">
        <v>5</v>
      </c>
      <c r="N528" s="11">
        <v>0</v>
      </c>
      <c r="O528" s="11">
        <v>9</v>
      </c>
      <c r="P528" s="11">
        <f t="shared" si="26"/>
        <v>0.53333333333333333</v>
      </c>
      <c r="Q528" s="11">
        <f t="shared" si="27"/>
        <v>0.32</v>
      </c>
      <c r="R528" s="11">
        <f t="shared" si="28"/>
        <v>1</v>
      </c>
    </row>
    <row r="529" spans="1:18" s="11" customFormat="1">
      <c r="A529" s="11" t="s">
        <v>2284</v>
      </c>
      <c r="B529" s="11" t="s">
        <v>379</v>
      </c>
      <c r="C529" s="11" t="s">
        <v>979</v>
      </c>
      <c r="D529" s="11" t="s">
        <v>952</v>
      </c>
      <c r="E529" s="11">
        <v>4</v>
      </c>
      <c r="F529" s="11">
        <v>2</v>
      </c>
      <c r="G529" s="11">
        <v>0</v>
      </c>
      <c r="H529" s="11">
        <v>3</v>
      </c>
      <c r="I529" s="11">
        <v>1</v>
      </c>
      <c r="J529" s="11">
        <v>1</v>
      </c>
      <c r="K529" s="11">
        <v>11</v>
      </c>
      <c r="L529" s="11">
        <v>4</v>
      </c>
      <c r="M529" s="11">
        <v>2</v>
      </c>
      <c r="N529" s="11">
        <v>0</v>
      </c>
      <c r="O529" s="11">
        <v>9</v>
      </c>
      <c r="P529" s="11">
        <f t="shared" si="26"/>
        <v>0.53333333333333333</v>
      </c>
      <c r="Q529" s="11">
        <f t="shared" si="27"/>
        <v>0.32</v>
      </c>
      <c r="R529" s="11">
        <f t="shared" si="28"/>
        <v>1</v>
      </c>
    </row>
    <row r="530" spans="1:18" s="11" customFormat="1">
      <c r="A530" s="11" t="s">
        <v>1264</v>
      </c>
      <c r="B530" s="11" t="s">
        <v>80</v>
      </c>
      <c r="C530" s="11" t="s">
        <v>975</v>
      </c>
      <c r="D530" s="11" t="s">
        <v>977</v>
      </c>
      <c r="E530" s="11">
        <v>5</v>
      </c>
      <c r="F530" s="11">
        <v>1</v>
      </c>
      <c r="G530" s="11">
        <v>0</v>
      </c>
      <c r="H530" s="11">
        <v>3</v>
      </c>
      <c r="I530" s="11">
        <v>3</v>
      </c>
      <c r="J530" s="11">
        <v>1</v>
      </c>
      <c r="K530" s="11">
        <v>9</v>
      </c>
      <c r="L530" s="11">
        <v>4</v>
      </c>
      <c r="M530" s="11">
        <v>2</v>
      </c>
      <c r="N530" s="11">
        <v>1</v>
      </c>
      <c r="O530" s="11">
        <v>9</v>
      </c>
      <c r="P530" s="11">
        <f t="shared" si="26"/>
        <v>0.53333333333333333</v>
      </c>
      <c r="Q530" s="11">
        <f t="shared" si="27"/>
        <v>0.32</v>
      </c>
      <c r="R530" s="11">
        <f t="shared" si="28"/>
        <v>1</v>
      </c>
    </row>
    <row r="531" spans="1:18" s="11" customFormat="1">
      <c r="A531" s="11" t="s">
        <v>106</v>
      </c>
      <c r="B531" s="11" t="s">
        <v>107</v>
      </c>
      <c r="C531" s="11" t="s">
        <v>981</v>
      </c>
      <c r="D531" s="11" t="s">
        <v>969</v>
      </c>
      <c r="E531" s="11">
        <v>12</v>
      </c>
      <c r="F531" s="11">
        <v>4</v>
      </c>
      <c r="G531" s="11">
        <v>0</v>
      </c>
      <c r="H531" s="11">
        <v>4</v>
      </c>
      <c r="I531" s="11">
        <v>0</v>
      </c>
      <c r="J531" s="11">
        <v>1</v>
      </c>
      <c r="K531" s="11">
        <v>30</v>
      </c>
      <c r="L531" s="11">
        <v>5</v>
      </c>
      <c r="M531" s="11">
        <v>6</v>
      </c>
      <c r="N531" s="11">
        <v>0</v>
      </c>
      <c r="O531" s="11">
        <v>9</v>
      </c>
      <c r="P531" s="11">
        <f t="shared" si="26"/>
        <v>0.53333333333333333</v>
      </c>
      <c r="Q531" s="11">
        <f t="shared" si="27"/>
        <v>0.32</v>
      </c>
      <c r="R531" s="11">
        <f t="shared" si="28"/>
        <v>1</v>
      </c>
    </row>
    <row r="532" spans="1:18" s="11" customFormat="1">
      <c r="A532" s="11" t="s">
        <v>405</v>
      </c>
      <c r="B532" s="11" t="s">
        <v>1020</v>
      </c>
      <c r="C532" s="11" t="s">
        <v>2</v>
      </c>
      <c r="D532" s="11" t="s">
        <v>955</v>
      </c>
      <c r="E532" s="11">
        <v>7</v>
      </c>
      <c r="F532" s="11">
        <v>0</v>
      </c>
      <c r="G532" s="11">
        <v>1</v>
      </c>
      <c r="H532" s="11">
        <v>2</v>
      </c>
      <c r="I532" s="11">
        <v>0</v>
      </c>
      <c r="J532" s="11">
        <v>0</v>
      </c>
      <c r="K532" s="11">
        <v>8</v>
      </c>
      <c r="L532" s="11">
        <v>3</v>
      </c>
      <c r="M532" s="11">
        <v>2</v>
      </c>
      <c r="N532" s="11">
        <v>0</v>
      </c>
      <c r="O532" s="11">
        <v>9</v>
      </c>
      <c r="P532" s="11">
        <f t="shared" si="26"/>
        <v>0.53333333333333333</v>
      </c>
      <c r="Q532" s="11">
        <f t="shared" si="27"/>
        <v>0.32</v>
      </c>
      <c r="R532" s="11">
        <f t="shared" si="28"/>
        <v>1</v>
      </c>
    </row>
    <row r="533" spans="1:18" s="11" customFormat="1">
      <c r="A533" s="11" t="s">
        <v>1645</v>
      </c>
      <c r="B533" s="11" t="s">
        <v>121</v>
      </c>
      <c r="C533" s="11" t="s">
        <v>975</v>
      </c>
      <c r="D533" s="11" t="s">
        <v>958</v>
      </c>
      <c r="E533" s="11">
        <v>3</v>
      </c>
      <c r="F533" s="11">
        <v>2</v>
      </c>
      <c r="G533" s="11">
        <v>0</v>
      </c>
      <c r="H533" s="11">
        <v>1</v>
      </c>
      <c r="I533" s="11">
        <v>1</v>
      </c>
      <c r="J533" s="11">
        <v>0</v>
      </c>
      <c r="K533" s="11">
        <v>2</v>
      </c>
      <c r="L533" s="11">
        <v>2</v>
      </c>
      <c r="M533" s="11">
        <v>1</v>
      </c>
      <c r="N533" s="11">
        <v>0</v>
      </c>
      <c r="O533" s="11">
        <v>8</v>
      </c>
      <c r="P533" s="11">
        <f t="shared" si="26"/>
        <v>0.47407407407407409</v>
      </c>
      <c r="Q533" s="11">
        <f t="shared" si="27"/>
        <v>0.28444444444444444</v>
      </c>
      <c r="R533" s="11">
        <f t="shared" si="28"/>
        <v>1</v>
      </c>
    </row>
    <row r="534" spans="1:18" s="11" customFormat="1">
      <c r="A534" s="11" t="s">
        <v>564</v>
      </c>
      <c r="B534" s="11" t="s">
        <v>565</v>
      </c>
      <c r="C534" s="11" t="s">
        <v>1</v>
      </c>
      <c r="D534" s="11" t="s">
        <v>1200</v>
      </c>
      <c r="E534" s="11">
        <v>7</v>
      </c>
      <c r="F534" s="11">
        <v>2</v>
      </c>
      <c r="G534" s="11">
        <v>0</v>
      </c>
      <c r="H534" s="11">
        <v>5</v>
      </c>
      <c r="I534" s="11">
        <v>1</v>
      </c>
      <c r="J534" s="11">
        <v>0</v>
      </c>
      <c r="K534" s="11">
        <v>19</v>
      </c>
      <c r="L534" s="11">
        <v>9</v>
      </c>
      <c r="M534" s="11">
        <v>3</v>
      </c>
      <c r="N534" s="11">
        <v>0</v>
      </c>
      <c r="O534" s="11">
        <v>8</v>
      </c>
      <c r="P534" s="11">
        <f t="shared" si="26"/>
        <v>0.47407407407407409</v>
      </c>
      <c r="Q534" s="11">
        <f t="shared" si="27"/>
        <v>0.28444444444444444</v>
      </c>
      <c r="R534" s="11">
        <f t="shared" si="28"/>
        <v>1</v>
      </c>
    </row>
    <row r="535" spans="1:18" s="11" customFormat="1">
      <c r="A535" s="11" t="s">
        <v>1052</v>
      </c>
      <c r="B535" s="11" t="s">
        <v>621</v>
      </c>
      <c r="C535" s="11" t="s">
        <v>949</v>
      </c>
      <c r="D535" s="11" t="s">
        <v>965</v>
      </c>
      <c r="E535" s="11">
        <v>6</v>
      </c>
      <c r="F535" s="11">
        <v>2</v>
      </c>
      <c r="G535" s="11">
        <v>0</v>
      </c>
      <c r="H535" s="11">
        <v>1</v>
      </c>
      <c r="I535" s="11">
        <v>1</v>
      </c>
      <c r="J535" s="11">
        <v>2</v>
      </c>
      <c r="K535" s="11">
        <v>18</v>
      </c>
      <c r="L535" s="11">
        <v>3</v>
      </c>
      <c r="M535" s="11">
        <v>5</v>
      </c>
      <c r="N535" s="11">
        <v>0</v>
      </c>
      <c r="O535" s="11">
        <v>8</v>
      </c>
      <c r="P535" s="11">
        <f t="shared" si="26"/>
        <v>0.47407407407407409</v>
      </c>
      <c r="Q535" s="11">
        <f t="shared" si="27"/>
        <v>0.28444444444444444</v>
      </c>
      <c r="R535" s="11">
        <f t="shared" si="28"/>
        <v>1</v>
      </c>
    </row>
    <row r="536" spans="1:18" s="11" customFormat="1">
      <c r="A536" s="11" t="s">
        <v>95</v>
      </c>
      <c r="B536" s="11" t="s">
        <v>58</v>
      </c>
      <c r="C536" s="11" t="s">
        <v>979</v>
      </c>
      <c r="D536" s="11" t="s">
        <v>951</v>
      </c>
      <c r="E536" s="11">
        <v>2</v>
      </c>
      <c r="F536" s="11">
        <v>0</v>
      </c>
      <c r="G536" s="11">
        <v>0</v>
      </c>
      <c r="H536" s="11">
        <v>2</v>
      </c>
      <c r="I536" s="11">
        <v>0</v>
      </c>
      <c r="J536" s="11">
        <v>1</v>
      </c>
      <c r="K536" s="11">
        <v>4</v>
      </c>
      <c r="L536" s="11">
        <v>2</v>
      </c>
      <c r="M536" s="11">
        <v>2</v>
      </c>
      <c r="N536" s="11">
        <v>0</v>
      </c>
      <c r="O536" s="11">
        <v>8</v>
      </c>
      <c r="P536" s="11">
        <f t="shared" si="26"/>
        <v>0.47407407407407409</v>
      </c>
      <c r="Q536" s="11">
        <f t="shared" si="27"/>
        <v>0.28444444444444444</v>
      </c>
      <c r="R536" s="11">
        <f t="shared" si="28"/>
        <v>1</v>
      </c>
    </row>
    <row r="537" spans="1:18" s="11" customFormat="1">
      <c r="A537" s="11" t="s">
        <v>1760</v>
      </c>
      <c r="B537" s="11" t="s">
        <v>530</v>
      </c>
      <c r="C537" s="11" t="s">
        <v>975</v>
      </c>
      <c r="D537" s="11" t="s">
        <v>956</v>
      </c>
      <c r="E537" s="11">
        <v>7</v>
      </c>
      <c r="F537" s="11">
        <v>1</v>
      </c>
      <c r="G537" s="11">
        <v>0</v>
      </c>
      <c r="H537" s="11">
        <v>3</v>
      </c>
      <c r="I537" s="11">
        <v>0</v>
      </c>
      <c r="J537" s="11">
        <v>0</v>
      </c>
      <c r="K537" s="11">
        <v>9</v>
      </c>
      <c r="L537" s="11">
        <v>2</v>
      </c>
      <c r="M537" s="11">
        <v>0</v>
      </c>
      <c r="N537" s="11">
        <v>2</v>
      </c>
      <c r="O537" s="11">
        <v>7</v>
      </c>
      <c r="P537" s="11">
        <f t="shared" si="26"/>
        <v>0.4148148148148148</v>
      </c>
      <c r="Q537" s="11">
        <f t="shared" si="27"/>
        <v>0.24888888888888888</v>
      </c>
      <c r="R537" s="11">
        <f t="shared" si="28"/>
        <v>1</v>
      </c>
    </row>
    <row r="538" spans="1:18" s="11" customFormat="1">
      <c r="A538" s="11" t="s">
        <v>1037</v>
      </c>
      <c r="B538" s="11" t="s">
        <v>991</v>
      </c>
      <c r="C538" s="11" t="s">
        <v>981</v>
      </c>
      <c r="D538" s="11" t="s">
        <v>952</v>
      </c>
      <c r="E538" s="11">
        <v>10</v>
      </c>
      <c r="F538" s="11">
        <v>4</v>
      </c>
      <c r="G538" s="11">
        <v>0</v>
      </c>
      <c r="H538" s="11">
        <v>7</v>
      </c>
      <c r="I538" s="11">
        <v>0</v>
      </c>
      <c r="J538" s="11">
        <v>0</v>
      </c>
      <c r="K538" s="11">
        <v>27</v>
      </c>
      <c r="L538" s="11">
        <v>5</v>
      </c>
      <c r="M538" s="11">
        <v>4</v>
      </c>
      <c r="N538" s="11">
        <v>0</v>
      </c>
      <c r="O538" s="11">
        <v>7</v>
      </c>
      <c r="P538" s="11">
        <f t="shared" si="26"/>
        <v>0.4148148148148148</v>
      </c>
      <c r="Q538" s="11">
        <f t="shared" si="27"/>
        <v>0.24888888888888888</v>
      </c>
      <c r="R538" s="11">
        <f t="shared" si="28"/>
        <v>1</v>
      </c>
    </row>
    <row r="539" spans="1:18" s="11" customFormat="1">
      <c r="A539" s="11" t="s">
        <v>114</v>
      </c>
      <c r="B539" s="11" t="s">
        <v>551</v>
      </c>
      <c r="C539" s="11" t="s">
        <v>975</v>
      </c>
      <c r="D539" s="11" t="s">
        <v>953</v>
      </c>
      <c r="E539" s="11">
        <v>2</v>
      </c>
      <c r="F539" s="11">
        <v>2</v>
      </c>
      <c r="G539" s="11">
        <v>0</v>
      </c>
      <c r="H539" s="11">
        <v>3</v>
      </c>
      <c r="I539" s="11">
        <v>0</v>
      </c>
      <c r="J539" s="11">
        <v>0</v>
      </c>
      <c r="K539" s="11">
        <v>6</v>
      </c>
      <c r="L539" s="11">
        <v>3</v>
      </c>
      <c r="M539" s="11">
        <v>1</v>
      </c>
      <c r="N539" s="11">
        <v>0</v>
      </c>
      <c r="O539" s="11">
        <v>7</v>
      </c>
      <c r="P539" s="11">
        <f t="shared" si="26"/>
        <v>0.4148148148148148</v>
      </c>
      <c r="Q539" s="11">
        <f t="shared" si="27"/>
        <v>0.24888888888888888</v>
      </c>
      <c r="R539" s="11">
        <f t="shared" si="28"/>
        <v>1</v>
      </c>
    </row>
    <row r="540" spans="1:18" s="11" customFormat="1">
      <c r="A540" s="11" t="s">
        <v>299</v>
      </c>
      <c r="B540" s="11" t="s">
        <v>34</v>
      </c>
      <c r="C540" s="11" t="s">
        <v>2</v>
      </c>
      <c r="D540" s="11" t="s">
        <v>952</v>
      </c>
      <c r="E540" s="11">
        <v>15</v>
      </c>
      <c r="F540" s="11">
        <v>3</v>
      </c>
      <c r="G540" s="11">
        <v>0</v>
      </c>
      <c r="H540" s="11">
        <v>2</v>
      </c>
      <c r="I540" s="11">
        <v>0</v>
      </c>
      <c r="J540" s="11">
        <v>1</v>
      </c>
      <c r="K540" s="11">
        <v>32</v>
      </c>
      <c r="L540" s="11">
        <v>5</v>
      </c>
      <c r="M540" s="11">
        <v>7</v>
      </c>
      <c r="N540" s="11">
        <v>0</v>
      </c>
      <c r="O540" s="11">
        <v>7</v>
      </c>
      <c r="P540" s="11">
        <f t="shared" si="26"/>
        <v>0.4148148148148148</v>
      </c>
      <c r="Q540" s="11">
        <f t="shared" si="27"/>
        <v>0.24888888888888888</v>
      </c>
      <c r="R540" s="11">
        <f t="shared" si="28"/>
        <v>1</v>
      </c>
    </row>
    <row r="541" spans="1:18" s="11" customFormat="1">
      <c r="A541" s="11" t="s">
        <v>147</v>
      </c>
      <c r="B541" s="11" t="s">
        <v>233</v>
      </c>
      <c r="C541" s="11" t="s">
        <v>975</v>
      </c>
      <c r="D541" s="11" t="s">
        <v>967</v>
      </c>
      <c r="E541" s="11">
        <v>4</v>
      </c>
      <c r="F541" s="11">
        <v>0</v>
      </c>
      <c r="G541" s="11">
        <v>0</v>
      </c>
      <c r="H541" s="11">
        <v>5</v>
      </c>
      <c r="I541" s="11">
        <v>0</v>
      </c>
      <c r="J541" s="11">
        <v>1</v>
      </c>
      <c r="K541" s="11">
        <v>11</v>
      </c>
      <c r="L541" s="11">
        <v>4</v>
      </c>
      <c r="M541" s="11">
        <v>1</v>
      </c>
      <c r="N541" s="11">
        <v>0</v>
      </c>
      <c r="O541" s="11">
        <v>7</v>
      </c>
      <c r="P541" s="11">
        <f t="shared" si="26"/>
        <v>0.4148148148148148</v>
      </c>
      <c r="Q541" s="11">
        <f t="shared" si="27"/>
        <v>0.24888888888888888</v>
      </c>
      <c r="R541" s="11">
        <f t="shared" si="28"/>
        <v>1</v>
      </c>
    </row>
    <row r="542" spans="1:18" s="11" customFormat="1">
      <c r="A542" s="11" t="s">
        <v>1583</v>
      </c>
      <c r="B542" s="11" t="s">
        <v>1612</v>
      </c>
      <c r="C542" s="11" t="s">
        <v>949</v>
      </c>
      <c r="D542" s="11" t="s">
        <v>980</v>
      </c>
      <c r="E542" s="11">
        <v>5</v>
      </c>
      <c r="F542" s="11">
        <v>2</v>
      </c>
      <c r="G542" s="11">
        <v>0</v>
      </c>
      <c r="H542" s="11">
        <v>2</v>
      </c>
      <c r="I542" s="11">
        <v>1</v>
      </c>
      <c r="J542" s="11">
        <v>0</v>
      </c>
      <c r="K542" s="11">
        <v>7</v>
      </c>
      <c r="L542" s="11">
        <v>2</v>
      </c>
      <c r="M542" s="11">
        <v>2</v>
      </c>
      <c r="N542" s="11">
        <v>0</v>
      </c>
      <c r="O542" s="11">
        <v>7</v>
      </c>
      <c r="P542" s="11">
        <f t="shared" si="26"/>
        <v>0.4148148148148148</v>
      </c>
      <c r="Q542" s="11">
        <f t="shared" si="27"/>
        <v>0.24888888888888888</v>
      </c>
      <c r="R542" s="11">
        <f t="shared" si="28"/>
        <v>1</v>
      </c>
    </row>
    <row r="543" spans="1:18" s="11" customFormat="1">
      <c r="A543" s="11" t="s">
        <v>1038</v>
      </c>
      <c r="B543" s="11" t="s">
        <v>105</v>
      </c>
      <c r="C543" s="11" t="s">
        <v>1</v>
      </c>
      <c r="D543" s="11" t="s">
        <v>957</v>
      </c>
      <c r="E543" s="11">
        <v>3</v>
      </c>
      <c r="F543" s="11">
        <v>0</v>
      </c>
      <c r="G543" s="11">
        <v>0</v>
      </c>
      <c r="H543" s="11">
        <v>2</v>
      </c>
      <c r="I543" s="11">
        <v>0</v>
      </c>
      <c r="J543" s="11">
        <v>0</v>
      </c>
      <c r="K543" s="11">
        <v>2</v>
      </c>
      <c r="L543" s="11">
        <v>3</v>
      </c>
      <c r="M543" s="11">
        <v>0</v>
      </c>
      <c r="N543" s="11">
        <v>1</v>
      </c>
      <c r="O543" s="11">
        <v>7</v>
      </c>
      <c r="P543" s="11">
        <f t="shared" si="26"/>
        <v>0.4148148148148148</v>
      </c>
      <c r="Q543" s="11">
        <f t="shared" si="27"/>
        <v>0.24888888888888888</v>
      </c>
      <c r="R543" s="11">
        <f t="shared" si="28"/>
        <v>1</v>
      </c>
    </row>
    <row r="544" spans="1:18" s="11" customFormat="1">
      <c r="A544" s="11" t="s">
        <v>1213</v>
      </c>
      <c r="B544" s="11" t="s">
        <v>130</v>
      </c>
      <c r="C544" s="11" t="s">
        <v>1</v>
      </c>
      <c r="D544" s="11" t="s">
        <v>956</v>
      </c>
      <c r="E544" s="11">
        <v>2</v>
      </c>
      <c r="F544" s="11">
        <v>3</v>
      </c>
      <c r="G544" s="11">
        <v>0</v>
      </c>
      <c r="H544" s="11">
        <v>2</v>
      </c>
      <c r="I544" s="11">
        <v>0</v>
      </c>
      <c r="J544" s="11">
        <v>0</v>
      </c>
      <c r="K544" s="11">
        <v>6</v>
      </c>
      <c r="L544" s="11">
        <v>3</v>
      </c>
      <c r="M544" s="11">
        <v>0</v>
      </c>
      <c r="N544" s="11">
        <v>0</v>
      </c>
      <c r="O544" s="11">
        <v>7</v>
      </c>
      <c r="P544" s="11">
        <f t="shared" si="26"/>
        <v>0.4148148148148148</v>
      </c>
      <c r="Q544" s="11">
        <f t="shared" si="27"/>
        <v>0.24888888888888888</v>
      </c>
      <c r="R544" s="11">
        <f t="shared" si="28"/>
        <v>1</v>
      </c>
    </row>
    <row r="545" spans="1:18" s="11" customFormat="1">
      <c r="A545" s="11" t="s">
        <v>391</v>
      </c>
      <c r="B545" s="11" t="s">
        <v>345</v>
      </c>
      <c r="C545" s="11" t="s">
        <v>3</v>
      </c>
      <c r="D545" s="11" t="s">
        <v>952</v>
      </c>
      <c r="E545" s="11">
        <v>5</v>
      </c>
      <c r="F545" s="11">
        <v>0</v>
      </c>
      <c r="G545" s="11">
        <v>0</v>
      </c>
      <c r="H545" s="11">
        <v>5</v>
      </c>
      <c r="I545" s="11">
        <v>1</v>
      </c>
      <c r="J545" s="11">
        <v>0</v>
      </c>
      <c r="K545" s="11">
        <v>7</v>
      </c>
      <c r="L545" s="11">
        <v>3</v>
      </c>
      <c r="M545" s="11">
        <v>1</v>
      </c>
      <c r="N545" s="11">
        <v>1</v>
      </c>
      <c r="O545" s="11">
        <v>7</v>
      </c>
      <c r="P545" s="11">
        <f t="shared" si="26"/>
        <v>0.4148148148148148</v>
      </c>
      <c r="Q545" s="11">
        <f t="shared" si="27"/>
        <v>0.24888888888888888</v>
      </c>
      <c r="R545" s="11">
        <f t="shared" si="28"/>
        <v>1</v>
      </c>
    </row>
    <row r="546" spans="1:18" s="11" customFormat="1">
      <c r="A546" s="11" t="s">
        <v>1094</v>
      </c>
      <c r="B546" s="11" t="s">
        <v>70</v>
      </c>
      <c r="C546" s="11" t="s">
        <v>979</v>
      </c>
      <c r="D546" s="11" t="s">
        <v>958</v>
      </c>
      <c r="E546" s="11">
        <v>1</v>
      </c>
      <c r="F546" s="11">
        <v>0</v>
      </c>
      <c r="G546" s="11">
        <v>0</v>
      </c>
      <c r="H546" s="11">
        <v>1</v>
      </c>
      <c r="I546" s="11">
        <v>0</v>
      </c>
      <c r="J546" s="11">
        <v>1</v>
      </c>
      <c r="K546" s="11">
        <v>2</v>
      </c>
      <c r="L546" s="11">
        <v>1</v>
      </c>
      <c r="M546" s="11">
        <v>1</v>
      </c>
      <c r="N546" s="11">
        <v>1</v>
      </c>
      <c r="O546" s="11">
        <v>7</v>
      </c>
      <c r="P546" s="11">
        <f t="shared" si="26"/>
        <v>0.4148148148148148</v>
      </c>
      <c r="Q546" s="11">
        <f t="shared" si="27"/>
        <v>0.24888888888888888</v>
      </c>
      <c r="R546" s="11">
        <f t="shared" si="28"/>
        <v>1</v>
      </c>
    </row>
    <row r="547" spans="1:18" s="11" customFormat="1">
      <c r="A547" s="11" t="s">
        <v>1787</v>
      </c>
      <c r="B547" s="11" t="s">
        <v>1788</v>
      </c>
      <c r="C547" s="11" t="s">
        <v>949</v>
      </c>
      <c r="D547" s="11" t="s">
        <v>947</v>
      </c>
      <c r="E547" s="11">
        <v>6</v>
      </c>
      <c r="F547" s="11">
        <v>2</v>
      </c>
      <c r="G547" s="11">
        <v>0</v>
      </c>
      <c r="H547" s="11">
        <v>0</v>
      </c>
      <c r="I547" s="11">
        <v>0</v>
      </c>
      <c r="J547" s="11">
        <v>0</v>
      </c>
      <c r="K547" s="11">
        <v>8</v>
      </c>
      <c r="L547" s="11">
        <v>1</v>
      </c>
      <c r="M547" s="11">
        <v>3</v>
      </c>
      <c r="N547" s="11">
        <v>0</v>
      </c>
      <c r="O547" s="11">
        <v>6</v>
      </c>
      <c r="P547" s="11">
        <f t="shared" si="26"/>
        <v>0.35555555555555557</v>
      </c>
      <c r="Q547" s="11">
        <f t="shared" si="27"/>
        <v>0.21333333333333335</v>
      </c>
      <c r="R547" s="11">
        <f t="shared" si="28"/>
        <v>1</v>
      </c>
    </row>
    <row r="548" spans="1:18" s="11" customFormat="1">
      <c r="A548" s="11" t="s">
        <v>130</v>
      </c>
      <c r="B548" s="11" t="s">
        <v>136</v>
      </c>
      <c r="C548" s="11" t="s">
        <v>949</v>
      </c>
      <c r="D548" s="11" t="s">
        <v>963</v>
      </c>
      <c r="E548" s="11">
        <v>1</v>
      </c>
      <c r="F548" s="11">
        <v>0</v>
      </c>
      <c r="G548" s="11">
        <v>0</v>
      </c>
      <c r="H548" s="11">
        <v>0</v>
      </c>
      <c r="I548" s="11">
        <v>0</v>
      </c>
      <c r="J548" s="11">
        <v>1</v>
      </c>
      <c r="K548" s="11">
        <v>3</v>
      </c>
      <c r="L548" s="11">
        <v>1</v>
      </c>
      <c r="M548" s="11">
        <v>3</v>
      </c>
      <c r="N548" s="11">
        <v>0</v>
      </c>
      <c r="O548" s="11">
        <v>6</v>
      </c>
      <c r="P548" s="11">
        <f t="shared" si="26"/>
        <v>0.35555555555555557</v>
      </c>
      <c r="Q548" s="11">
        <f t="shared" si="27"/>
        <v>0.21333333333333335</v>
      </c>
      <c r="R548" s="11">
        <f t="shared" si="28"/>
        <v>1</v>
      </c>
    </row>
    <row r="549" spans="1:18" s="11" customFormat="1">
      <c r="A549" s="11" t="s">
        <v>1215</v>
      </c>
      <c r="B549" s="11" t="s">
        <v>992</v>
      </c>
      <c r="C549" s="11" t="s">
        <v>949</v>
      </c>
      <c r="D549" s="11" t="s">
        <v>955</v>
      </c>
      <c r="E549" s="11">
        <v>4</v>
      </c>
      <c r="F549" s="11">
        <v>1</v>
      </c>
      <c r="G549" s="11">
        <v>0</v>
      </c>
      <c r="H549" s="11">
        <v>1</v>
      </c>
      <c r="I549" s="11">
        <v>0</v>
      </c>
      <c r="J549" s="11">
        <v>0</v>
      </c>
      <c r="K549" s="11">
        <v>5</v>
      </c>
      <c r="L549" s="11">
        <v>2</v>
      </c>
      <c r="M549" s="11">
        <v>2</v>
      </c>
      <c r="N549" s="11">
        <v>0</v>
      </c>
      <c r="O549" s="11">
        <v>6</v>
      </c>
      <c r="P549" s="11">
        <f t="shared" si="26"/>
        <v>0.35555555555555557</v>
      </c>
      <c r="Q549" s="11">
        <f t="shared" si="27"/>
        <v>0.21333333333333335</v>
      </c>
      <c r="R549" s="11">
        <f t="shared" si="28"/>
        <v>1</v>
      </c>
    </row>
    <row r="550" spans="1:18" s="11" customFormat="1">
      <c r="A550" s="11" t="s">
        <v>1712</v>
      </c>
      <c r="B550" s="11" t="s">
        <v>1713</v>
      </c>
      <c r="C550" s="11" t="s">
        <v>981</v>
      </c>
      <c r="D550" s="11" t="s">
        <v>965</v>
      </c>
      <c r="E550" s="11">
        <v>3</v>
      </c>
      <c r="F550" s="11">
        <v>0</v>
      </c>
      <c r="G550" s="11">
        <v>0</v>
      </c>
      <c r="H550" s="11">
        <v>1</v>
      </c>
      <c r="I550" s="11">
        <v>0</v>
      </c>
      <c r="J550" s="11">
        <v>0</v>
      </c>
      <c r="K550" s="11">
        <v>3</v>
      </c>
      <c r="L550" s="11">
        <v>1</v>
      </c>
      <c r="M550" s="11">
        <v>2</v>
      </c>
      <c r="N550" s="11">
        <v>1</v>
      </c>
      <c r="O550" s="11">
        <v>5</v>
      </c>
      <c r="P550" s="11">
        <f t="shared" si="26"/>
        <v>0.29629629629629628</v>
      </c>
      <c r="Q550" s="11">
        <f t="shared" si="27"/>
        <v>0.17777777777777776</v>
      </c>
      <c r="R550" s="11">
        <f t="shared" si="28"/>
        <v>1</v>
      </c>
    </row>
    <row r="551" spans="1:18" s="11" customFormat="1">
      <c r="A551" s="11" t="s">
        <v>64</v>
      </c>
      <c r="B551" s="11" t="s">
        <v>731</v>
      </c>
      <c r="C551" s="11" t="s">
        <v>2</v>
      </c>
      <c r="D551" s="11" t="s">
        <v>943</v>
      </c>
      <c r="E551" s="11">
        <v>3</v>
      </c>
      <c r="F551" s="11">
        <v>0</v>
      </c>
      <c r="G551" s="11">
        <v>0</v>
      </c>
      <c r="H551" s="11">
        <v>0</v>
      </c>
      <c r="I551" s="11">
        <v>0</v>
      </c>
      <c r="J551" s="11">
        <v>0</v>
      </c>
      <c r="K551" s="11">
        <v>0</v>
      </c>
      <c r="L551" s="11">
        <v>1</v>
      </c>
      <c r="M551" s="11">
        <v>1</v>
      </c>
      <c r="N551" s="11">
        <v>0</v>
      </c>
      <c r="O551" s="11">
        <v>5</v>
      </c>
      <c r="P551" s="11">
        <f t="shared" si="26"/>
        <v>0.29629629629629628</v>
      </c>
      <c r="Q551" s="11">
        <f t="shared" si="27"/>
        <v>0.17777777777777776</v>
      </c>
      <c r="R551" s="11">
        <f t="shared" si="28"/>
        <v>1</v>
      </c>
    </row>
    <row r="552" spans="1:18" s="11" customFormat="1">
      <c r="A552" s="11" t="s">
        <v>1245</v>
      </c>
      <c r="B552" s="11" t="s">
        <v>1572</v>
      </c>
      <c r="C552" s="11" t="s">
        <v>976</v>
      </c>
      <c r="D552" s="11" t="s">
        <v>971</v>
      </c>
      <c r="E552" s="11">
        <v>10</v>
      </c>
      <c r="F552" s="11">
        <v>2</v>
      </c>
      <c r="G552" s="11">
        <v>0</v>
      </c>
      <c r="H552" s="11">
        <v>3</v>
      </c>
      <c r="I552" s="11">
        <v>1</v>
      </c>
      <c r="J552" s="11">
        <v>0</v>
      </c>
      <c r="K552" s="11">
        <v>23</v>
      </c>
      <c r="L552" s="11">
        <v>5</v>
      </c>
      <c r="M552" s="11">
        <v>5</v>
      </c>
      <c r="N552" s="11">
        <v>2</v>
      </c>
      <c r="O552" s="11">
        <v>5</v>
      </c>
      <c r="P552" s="11">
        <f t="shared" si="26"/>
        <v>0.29629629629629628</v>
      </c>
      <c r="Q552" s="11">
        <f t="shared" si="27"/>
        <v>0.17777777777777776</v>
      </c>
      <c r="R552" s="11">
        <f t="shared" si="28"/>
        <v>1</v>
      </c>
    </row>
    <row r="553" spans="1:18" s="11" customFormat="1">
      <c r="A553" s="11" t="s">
        <v>3315</v>
      </c>
      <c r="B553" s="11" t="s">
        <v>128</v>
      </c>
      <c r="C553" s="11" t="s">
        <v>949</v>
      </c>
      <c r="D553" s="11" t="s">
        <v>969</v>
      </c>
      <c r="E553" s="11">
        <v>3</v>
      </c>
      <c r="F553" s="11">
        <v>1</v>
      </c>
      <c r="G553" s="11">
        <v>0</v>
      </c>
      <c r="H553" s="11">
        <v>1</v>
      </c>
      <c r="I553" s="11">
        <v>0</v>
      </c>
      <c r="J553" s="11">
        <v>0</v>
      </c>
      <c r="K553" s="11">
        <v>4</v>
      </c>
      <c r="L553" s="11">
        <v>1</v>
      </c>
      <c r="M553" s="11">
        <v>2</v>
      </c>
      <c r="N553" s="11">
        <v>0</v>
      </c>
      <c r="O553" s="11">
        <v>5</v>
      </c>
      <c r="P553" s="11">
        <f t="shared" si="26"/>
        <v>0.29629629629629628</v>
      </c>
      <c r="Q553" s="11">
        <f t="shared" si="27"/>
        <v>0.17777777777777776</v>
      </c>
      <c r="R553" s="11">
        <f t="shared" si="28"/>
        <v>1</v>
      </c>
    </row>
    <row r="554" spans="1:18" s="11" customFormat="1">
      <c r="A554" s="11" t="s">
        <v>1633</v>
      </c>
      <c r="B554" s="11" t="s">
        <v>219</v>
      </c>
      <c r="C554" s="11" t="s">
        <v>975</v>
      </c>
      <c r="D554" s="11" t="s">
        <v>959</v>
      </c>
      <c r="E554" s="11">
        <v>5</v>
      </c>
      <c r="F554" s="11">
        <v>0</v>
      </c>
      <c r="G554" s="11">
        <v>0</v>
      </c>
      <c r="H554" s="11">
        <v>0</v>
      </c>
      <c r="I554" s="11">
        <v>0</v>
      </c>
      <c r="J554" s="11">
        <v>0</v>
      </c>
      <c r="K554" s="11">
        <v>1</v>
      </c>
      <c r="L554" s="11">
        <v>1</v>
      </c>
      <c r="M554" s="11">
        <v>0</v>
      </c>
      <c r="N554" s="11">
        <v>0</v>
      </c>
      <c r="O554" s="11">
        <v>5</v>
      </c>
      <c r="P554" s="11">
        <f t="shared" si="26"/>
        <v>0.29629629629629628</v>
      </c>
      <c r="Q554" s="11">
        <f t="shared" si="27"/>
        <v>0.17777777777777776</v>
      </c>
      <c r="R554" s="11">
        <f t="shared" si="28"/>
        <v>1</v>
      </c>
    </row>
    <row r="555" spans="1:18" s="11" customFormat="1">
      <c r="A555" s="11" t="s">
        <v>1633</v>
      </c>
      <c r="B555" s="11" t="s">
        <v>44</v>
      </c>
      <c r="C555" s="11" t="s">
        <v>979</v>
      </c>
      <c r="D555" s="11" t="s">
        <v>956</v>
      </c>
      <c r="E555" s="11">
        <v>1</v>
      </c>
      <c r="F555" s="11">
        <v>1</v>
      </c>
      <c r="G555" s="11">
        <v>0</v>
      </c>
      <c r="H555" s="11">
        <v>0</v>
      </c>
      <c r="I555" s="11">
        <v>0</v>
      </c>
      <c r="J555" s="11">
        <v>1</v>
      </c>
      <c r="K555" s="11">
        <v>5</v>
      </c>
      <c r="L555" s="11">
        <v>2</v>
      </c>
      <c r="M555" s="11">
        <v>1</v>
      </c>
      <c r="N555" s="11">
        <v>0</v>
      </c>
      <c r="O555" s="11">
        <v>5</v>
      </c>
      <c r="P555" s="11">
        <f t="shared" si="26"/>
        <v>0.29629629629629628</v>
      </c>
      <c r="Q555" s="11">
        <f t="shared" si="27"/>
        <v>0.17777777777777776</v>
      </c>
      <c r="R555" s="11">
        <f t="shared" si="28"/>
        <v>1</v>
      </c>
    </row>
    <row r="556" spans="1:18" s="11" customFormat="1">
      <c r="A556" s="11" t="s">
        <v>222</v>
      </c>
      <c r="B556" s="11" t="s">
        <v>67</v>
      </c>
      <c r="C556" s="11" t="s">
        <v>1199</v>
      </c>
      <c r="D556" s="11" t="s">
        <v>968</v>
      </c>
      <c r="E556" s="11">
        <v>0</v>
      </c>
      <c r="F556" s="11">
        <v>1</v>
      </c>
      <c r="G556" s="11">
        <v>0</v>
      </c>
      <c r="H556" s="11">
        <v>1</v>
      </c>
      <c r="I556" s="11">
        <v>0</v>
      </c>
      <c r="J556" s="11">
        <v>0</v>
      </c>
      <c r="K556" s="11">
        <v>1</v>
      </c>
      <c r="L556" s="11">
        <v>3</v>
      </c>
      <c r="M556" s="11">
        <v>0</v>
      </c>
      <c r="N556" s="11">
        <v>0</v>
      </c>
      <c r="O556" s="11">
        <v>5</v>
      </c>
      <c r="P556" s="11">
        <f t="shared" si="26"/>
        <v>0.29629629629629628</v>
      </c>
      <c r="Q556" s="11">
        <f t="shared" si="27"/>
        <v>0.17777777777777776</v>
      </c>
      <c r="R556" s="11">
        <f t="shared" si="28"/>
        <v>1</v>
      </c>
    </row>
    <row r="557" spans="1:18" s="11" customFormat="1">
      <c r="A557" s="11" t="s">
        <v>1216</v>
      </c>
      <c r="B557" s="11" t="s">
        <v>62</v>
      </c>
      <c r="C557" s="11" t="s">
        <v>975</v>
      </c>
      <c r="D557" s="11" t="s">
        <v>972</v>
      </c>
      <c r="E557" s="11">
        <v>8</v>
      </c>
      <c r="F557" s="11">
        <v>0</v>
      </c>
      <c r="G557" s="11">
        <v>0</v>
      </c>
      <c r="H557" s="11">
        <v>0</v>
      </c>
      <c r="I557" s="11">
        <v>3</v>
      </c>
      <c r="J557" s="11">
        <v>0</v>
      </c>
      <c r="K557" s="11">
        <v>5</v>
      </c>
      <c r="L557" s="11">
        <v>2</v>
      </c>
      <c r="M557" s="11">
        <v>3</v>
      </c>
      <c r="N557" s="11">
        <v>0</v>
      </c>
      <c r="O557" s="11">
        <v>5</v>
      </c>
      <c r="P557" s="11">
        <f t="shared" si="26"/>
        <v>0.29629629629629628</v>
      </c>
      <c r="Q557" s="11">
        <f t="shared" si="27"/>
        <v>0.17777777777777776</v>
      </c>
      <c r="R557" s="11">
        <f t="shared" si="28"/>
        <v>1</v>
      </c>
    </row>
    <row r="558" spans="1:18" s="11" customFormat="1">
      <c r="A558" s="11" t="s">
        <v>389</v>
      </c>
      <c r="B558" s="11" t="s">
        <v>203</v>
      </c>
      <c r="C558" s="11" t="s">
        <v>949</v>
      </c>
      <c r="D558" s="11" t="s">
        <v>958</v>
      </c>
      <c r="E558" s="11">
        <v>2</v>
      </c>
      <c r="F558" s="11">
        <v>1</v>
      </c>
      <c r="G558" s="11">
        <v>0</v>
      </c>
      <c r="H558" s="11">
        <v>1</v>
      </c>
      <c r="I558" s="11">
        <v>0</v>
      </c>
      <c r="J558" s="11">
        <v>0</v>
      </c>
      <c r="K558" s="11">
        <v>2</v>
      </c>
      <c r="L558" s="11">
        <v>1</v>
      </c>
      <c r="M558" s="11">
        <v>0</v>
      </c>
      <c r="N558" s="11">
        <v>1</v>
      </c>
      <c r="O558" s="11">
        <v>5</v>
      </c>
      <c r="P558" s="11">
        <f t="shared" si="26"/>
        <v>0.29629629629629628</v>
      </c>
      <c r="Q558" s="11">
        <f t="shared" si="27"/>
        <v>0.17777777777777776</v>
      </c>
      <c r="R558" s="11">
        <f t="shared" si="28"/>
        <v>1</v>
      </c>
    </row>
    <row r="559" spans="1:18" s="11" customFormat="1">
      <c r="A559" s="11" t="s">
        <v>405</v>
      </c>
      <c r="B559" s="11" t="s">
        <v>1369</v>
      </c>
      <c r="C559" s="11" t="s">
        <v>1</v>
      </c>
      <c r="D559" s="11" t="s">
        <v>946</v>
      </c>
      <c r="E559" s="11">
        <v>1</v>
      </c>
      <c r="F559" s="11">
        <v>0</v>
      </c>
      <c r="G559" s="11">
        <v>0</v>
      </c>
      <c r="H559" s="11">
        <v>2</v>
      </c>
      <c r="I559" s="11">
        <v>0</v>
      </c>
      <c r="J559" s="11">
        <v>0</v>
      </c>
      <c r="K559" s="11">
        <v>1</v>
      </c>
      <c r="L559" s="11">
        <v>0</v>
      </c>
      <c r="M559" s="11">
        <v>1</v>
      </c>
      <c r="N559" s="11">
        <v>1</v>
      </c>
      <c r="O559" s="11">
        <v>4</v>
      </c>
      <c r="P559" s="11">
        <f t="shared" si="26"/>
        <v>0.23703703703703705</v>
      </c>
      <c r="Q559" s="11">
        <f t="shared" si="27"/>
        <v>0.14222222222222222</v>
      </c>
      <c r="R559" s="11">
        <f t="shared" si="28"/>
        <v>1</v>
      </c>
    </row>
    <row r="560" spans="1:18" s="11" customFormat="1">
      <c r="A560" s="11" t="s">
        <v>366</v>
      </c>
      <c r="B560" s="11" t="s">
        <v>99</v>
      </c>
      <c r="C560" s="11" t="s">
        <v>1199</v>
      </c>
      <c r="D560" s="11" t="s">
        <v>952</v>
      </c>
      <c r="E560" s="11">
        <v>7</v>
      </c>
      <c r="F560" s="11">
        <v>0</v>
      </c>
      <c r="G560" s="11">
        <v>0</v>
      </c>
      <c r="H560" s="11">
        <v>0</v>
      </c>
      <c r="I560" s="11">
        <v>0</v>
      </c>
      <c r="J560" s="11">
        <v>0</v>
      </c>
      <c r="K560" s="11">
        <v>12</v>
      </c>
      <c r="L560" s="11">
        <v>5</v>
      </c>
      <c r="M560" s="11">
        <v>3</v>
      </c>
      <c r="N560" s="11">
        <v>1</v>
      </c>
      <c r="O560" s="11">
        <v>4</v>
      </c>
      <c r="P560" s="11">
        <f t="shared" si="26"/>
        <v>0.23703703703703705</v>
      </c>
      <c r="Q560" s="11">
        <f t="shared" si="27"/>
        <v>0.14222222222222222</v>
      </c>
      <c r="R560" s="11">
        <f t="shared" si="28"/>
        <v>1</v>
      </c>
    </row>
    <row r="561" spans="1:18" s="11" customFormat="1">
      <c r="A561" s="11" t="s">
        <v>323</v>
      </c>
      <c r="B561" s="11" t="s">
        <v>306</v>
      </c>
      <c r="C561" s="11" t="s">
        <v>979</v>
      </c>
      <c r="D561" s="11" t="s">
        <v>1200</v>
      </c>
      <c r="E561" s="11">
        <v>5</v>
      </c>
      <c r="F561" s="11">
        <v>0</v>
      </c>
      <c r="G561" s="11">
        <v>0</v>
      </c>
      <c r="H561" s="11">
        <v>4</v>
      </c>
      <c r="I561" s="11">
        <v>0</v>
      </c>
      <c r="J561" s="11">
        <v>0</v>
      </c>
      <c r="K561" s="11">
        <v>8</v>
      </c>
      <c r="L561" s="11">
        <v>3</v>
      </c>
      <c r="M561" s="11">
        <v>0</v>
      </c>
      <c r="N561" s="11">
        <v>0</v>
      </c>
      <c r="O561" s="11">
        <v>4</v>
      </c>
      <c r="P561" s="11">
        <f t="shared" si="26"/>
        <v>0.23703703703703705</v>
      </c>
      <c r="Q561" s="11">
        <f t="shared" si="27"/>
        <v>0.14222222222222222</v>
      </c>
      <c r="R561" s="11">
        <f t="shared" si="28"/>
        <v>1</v>
      </c>
    </row>
    <row r="562" spans="1:18" s="11" customFormat="1">
      <c r="A562" s="11" t="s">
        <v>190</v>
      </c>
      <c r="B562" s="11" t="s">
        <v>191</v>
      </c>
      <c r="C562" s="11" t="s">
        <v>975</v>
      </c>
      <c r="D562" s="11" t="s">
        <v>1200</v>
      </c>
      <c r="E562" s="11">
        <v>2</v>
      </c>
      <c r="F562" s="11">
        <v>1</v>
      </c>
      <c r="G562" s="11">
        <v>0</v>
      </c>
      <c r="H562" s="11">
        <v>1</v>
      </c>
      <c r="I562" s="11">
        <v>0</v>
      </c>
      <c r="J562" s="11">
        <v>0</v>
      </c>
      <c r="K562" s="11">
        <v>3</v>
      </c>
      <c r="L562" s="11">
        <v>1</v>
      </c>
      <c r="M562" s="11">
        <v>1</v>
      </c>
      <c r="N562" s="11">
        <v>0</v>
      </c>
      <c r="O562" s="11">
        <v>4</v>
      </c>
      <c r="P562" s="11">
        <f t="shared" si="26"/>
        <v>0.23703703703703705</v>
      </c>
      <c r="Q562" s="11">
        <f t="shared" si="27"/>
        <v>0.14222222222222222</v>
      </c>
      <c r="R562" s="11">
        <f t="shared" si="28"/>
        <v>1</v>
      </c>
    </row>
    <row r="563" spans="1:18" s="11" customFormat="1">
      <c r="A563" s="11" t="s">
        <v>1570</v>
      </c>
      <c r="B563" s="11" t="s">
        <v>1978</v>
      </c>
      <c r="C563" s="11" t="s">
        <v>2</v>
      </c>
      <c r="D563" s="11" t="s">
        <v>967</v>
      </c>
      <c r="E563" s="11">
        <v>0</v>
      </c>
      <c r="F563" s="11">
        <v>1</v>
      </c>
      <c r="G563" s="11">
        <v>0</v>
      </c>
      <c r="H563" s="11">
        <v>1</v>
      </c>
      <c r="I563" s="11">
        <v>0</v>
      </c>
      <c r="J563" s="11">
        <v>0</v>
      </c>
      <c r="K563" s="11">
        <v>1</v>
      </c>
      <c r="L563" s="11">
        <v>1</v>
      </c>
      <c r="M563" s="11">
        <v>0</v>
      </c>
      <c r="N563" s="11">
        <v>0</v>
      </c>
      <c r="O563" s="11">
        <v>3</v>
      </c>
      <c r="P563" s="11">
        <f t="shared" si="26"/>
        <v>0.17777777777777778</v>
      </c>
      <c r="Q563" s="11">
        <f t="shared" si="27"/>
        <v>0.10666666666666667</v>
      </c>
      <c r="R563" s="11">
        <f t="shared" si="28"/>
        <v>1</v>
      </c>
    </row>
    <row r="564" spans="1:18" s="11" customFormat="1">
      <c r="A564" s="11" t="s">
        <v>2025</v>
      </c>
      <c r="B564" s="11" t="s">
        <v>99</v>
      </c>
      <c r="C564" s="11" t="s">
        <v>976</v>
      </c>
      <c r="D564" s="11" t="s">
        <v>956</v>
      </c>
      <c r="E564" s="11">
        <v>4</v>
      </c>
      <c r="F564" s="11">
        <v>1</v>
      </c>
      <c r="G564" s="11">
        <v>0</v>
      </c>
      <c r="H564" s="11">
        <v>1</v>
      </c>
      <c r="I564" s="11">
        <v>0</v>
      </c>
      <c r="J564" s="11">
        <v>0</v>
      </c>
      <c r="K564" s="11">
        <v>6</v>
      </c>
      <c r="L564" s="11">
        <v>2</v>
      </c>
      <c r="M564" s="11">
        <v>0</v>
      </c>
      <c r="N564" s="11">
        <v>0</v>
      </c>
      <c r="O564" s="11">
        <v>3</v>
      </c>
      <c r="P564" s="11">
        <f t="shared" si="26"/>
        <v>0.17777777777777778</v>
      </c>
      <c r="Q564" s="11">
        <f t="shared" si="27"/>
        <v>0.10666666666666667</v>
      </c>
      <c r="R564" s="11">
        <f t="shared" si="28"/>
        <v>1</v>
      </c>
    </row>
    <row r="565" spans="1:18" s="11" customFormat="1">
      <c r="A565" s="11" t="s">
        <v>2254</v>
      </c>
      <c r="B565" s="11" t="s">
        <v>648</v>
      </c>
      <c r="C565" s="11" t="s">
        <v>2</v>
      </c>
      <c r="D565" s="11" t="s">
        <v>972</v>
      </c>
      <c r="E565" s="11">
        <v>2</v>
      </c>
      <c r="F565" s="11">
        <v>0</v>
      </c>
      <c r="G565" s="11">
        <v>0</v>
      </c>
      <c r="H565" s="11">
        <v>1</v>
      </c>
      <c r="I565" s="11">
        <v>0</v>
      </c>
      <c r="J565" s="11">
        <v>0</v>
      </c>
      <c r="K565" s="11">
        <v>2</v>
      </c>
      <c r="L565" s="11">
        <v>2</v>
      </c>
      <c r="M565" s="11">
        <v>0</v>
      </c>
      <c r="N565" s="11">
        <v>0</v>
      </c>
      <c r="O565" s="11">
        <v>3</v>
      </c>
      <c r="P565" s="11">
        <f t="shared" si="26"/>
        <v>0.17777777777777778</v>
      </c>
      <c r="Q565" s="11">
        <f t="shared" si="27"/>
        <v>0.10666666666666667</v>
      </c>
      <c r="R565" s="11">
        <f t="shared" si="28"/>
        <v>1</v>
      </c>
    </row>
    <row r="566" spans="1:18" s="11" customFormat="1">
      <c r="A566" s="11" t="s">
        <v>1211</v>
      </c>
      <c r="B566" s="11" t="s">
        <v>1355</v>
      </c>
      <c r="C566" s="11" t="s">
        <v>975</v>
      </c>
      <c r="D566" s="11" t="s">
        <v>959</v>
      </c>
      <c r="E566" s="11">
        <v>3</v>
      </c>
      <c r="F566" s="11">
        <v>0</v>
      </c>
      <c r="G566" s="11">
        <v>0</v>
      </c>
      <c r="H566" s="11">
        <v>1</v>
      </c>
      <c r="I566" s="11">
        <v>0</v>
      </c>
      <c r="J566" s="11">
        <v>0</v>
      </c>
      <c r="K566" s="11">
        <v>5</v>
      </c>
      <c r="L566" s="11">
        <v>3</v>
      </c>
      <c r="M566" s="11">
        <v>1</v>
      </c>
      <c r="N566" s="11">
        <v>0</v>
      </c>
      <c r="O566" s="11">
        <v>3</v>
      </c>
      <c r="P566" s="11">
        <f t="shared" si="26"/>
        <v>0.17777777777777778</v>
      </c>
      <c r="Q566" s="11">
        <f t="shared" si="27"/>
        <v>0.10666666666666667</v>
      </c>
      <c r="R566" s="11">
        <f t="shared" si="28"/>
        <v>1</v>
      </c>
    </row>
    <row r="567" spans="1:18" s="11" customFormat="1">
      <c r="A567" s="11" t="s">
        <v>2653</v>
      </c>
      <c r="B567" s="11" t="s">
        <v>232</v>
      </c>
      <c r="C567" s="11" t="s">
        <v>949</v>
      </c>
      <c r="D567" s="11" t="s">
        <v>965</v>
      </c>
      <c r="E567" s="11">
        <v>3</v>
      </c>
      <c r="F567" s="11">
        <v>0</v>
      </c>
      <c r="G567" s="11">
        <v>0</v>
      </c>
      <c r="H567" s="11">
        <v>0</v>
      </c>
      <c r="I567" s="11">
        <v>0</v>
      </c>
      <c r="J567" s="11">
        <v>0</v>
      </c>
      <c r="K567" s="11">
        <v>1</v>
      </c>
      <c r="L567" s="11">
        <v>0</v>
      </c>
      <c r="M567" s="11">
        <v>1</v>
      </c>
      <c r="N567" s="11">
        <v>0</v>
      </c>
      <c r="O567" s="11">
        <v>3</v>
      </c>
      <c r="P567" s="11">
        <f t="shared" si="26"/>
        <v>0.17777777777777778</v>
      </c>
      <c r="Q567" s="11">
        <f t="shared" si="27"/>
        <v>0.10666666666666667</v>
      </c>
      <c r="R567" s="11">
        <f t="shared" si="28"/>
        <v>1</v>
      </c>
    </row>
    <row r="568" spans="1:18" s="11" customFormat="1">
      <c r="A568" s="11" t="s">
        <v>1643</v>
      </c>
      <c r="B568" s="11" t="s">
        <v>865</v>
      </c>
      <c r="C568" s="11" t="s">
        <v>949</v>
      </c>
      <c r="D568" s="11" t="s">
        <v>961</v>
      </c>
      <c r="E568" s="11">
        <v>1</v>
      </c>
      <c r="F568" s="11">
        <v>1</v>
      </c>
      <c r="G568" s="11">
        <v>0</v>
      </c>
      <c r="H568" s="11">
        <v>0</v>
      </c>
      <c r="I568" s="11">
        <v>0</v>
      </c>
      <c r="J568" s="11">
        <v>0</v>
      </c>
      <c r="K568" s="11">
        <v>2</v>
      </c>
      <c r="L568" s="11">
        <v>1</v>
      </c>
      <c r="M568" s="11">
        <v>0</v>
      </c>
      <c r="N568" s="11">
        <v>0</v>
      </c>
      <c r="O568" s="11">
        <v>2</v>
      </c>
      <c r="P568" s="11">
        <f t="shared" si="26"/>
        <v>0.11851851851851852</v>
      </c>
      <c r="Q568" s="11">
        <f t="shared" si="27"/>
        <v>7.1111111111111111E-2</v>
      </c>
      <c r="R568" s="11">
        <f t="shared" si="28"/>
        <v>1</v>
      </c>
    </row>
    <row r="569" spans="1:18" s="11" customFormat="1">
      <c r="A569" s="11" t="s">
        <v>1045</v>
      </c>
      <c r="B569" s="11" t="s">
        <v>136</v>
      </c>
      <c r="C569" s="11" t="s">
        <v>949</v>
      </c>
      <c r="D569" s="11" t="s">
        <v>964</v>
      </c>
      <c r="E569" s="11">
        <v>0</v>
      </c>
      <c r="F569" s="11">
        <v>1</v>
      </c>
      <c r="G569" s="11">
        <v>0</v>
      </c>
      <c r="H569" s="11">
        <v>1</v>
      </c>
      <c r="I569" s="11">
        <v>0</v>
      </c>
      <c r="J569" s="11">
        <v>0</v>
      </c>
      <c r="K569" s="11">
        <v>1</v>
      </c>
      <c r="L569" s="11">
        <v>0</v>
      </c>
      <c r="M569" s="11">
        <v>0</v>
      </c>
      <c r="N569" s="11">
        <v>0</v>
      </c>
      <c r="O569" s="11">
        <v>2</v>
      </c>
      <c r="P569" s="11">
        <f t="shared" si="26"/>
        <v>0.11851851851851852</v>
      </c>
      <c r="Q569" s="11">
        <f t="shared" si="27"/>
        <v>7.1111111111111111E-2</v>
      </c>
      <c r="R569" s="11">
        <f t="shared" si="28"/>
        <v>1</v>
      </c>
    </row>
    <row r="570" spans="1:18" s="11" customFormat="1">
      <c r="A570" s="11" t="s">
        <v>1960</v>
      </c>
      <c r="B570" s="11" t="s">
        <v>992</v>
      </c>
      <c r="C570" s="11" t="s">
        <v>975</v>
      </c>
      <c r="D570" s="11" t="s">
        <v>969</v>
      </c>
      <c r="E570" s="11">
        <v>0</v>
      </c>
      <c r="F570" s="11">
        <v>1</v>
      </c>
      <c r="G570" s="11">
        <v>0</v>
      </c>
      <c r="H570" s="11">
        <v>0</v>
      </c>
      <c r="I570" s="11">
        <v>0</v>
      </c>
      <c r="J570" s="11">
        <v>0</v>
      </c>
      <c r="K570" s="11">
        <v>1</v>
      </c>
      <c r="L570" s="11">
        <v>1</v>
      </c>
      <c r="M570" s="11">
        <v>0</v>
      </c>
      <c r="N570" s="11">
        <v>0</v>
      </c>
      <c r="O570" s="11">
        <v>2</v>
      </c>
      <c r="P570" s="11">
        <f t="shared" si="26"/>
        <v>0.11851851851851852</v>
      </c>
      <c r="Q570" s="11">
        <f t="shared" si="27"/>
        <v>7.1111111111111111E-2</v>
      </c>
      <c r="R570" s="11">
        <f t="shared" si="28"/>
        <v>1</v>
      </c>
    </row>
    <row r="571" spans="1:18" s="11" customFormat="1">
      <c r="A571" s="11" t="s">
        <v>363</v>
      </c>
      <c r="B571" s="11" t="s">
        <v>364</v>
      </c>
      <c r="C571" s="11" t="s">
        <v>949</v>
      </c>
      <c r="D571" s="11" t="s">
        <v>969</v>
      </c>
      <c r="E571" s="11">
        <v>0</v>
      </c>
      <c r="F571" s="11">
        <v>0</v>
      </c>
      <c r="G571" s="11">
        <v>0</v>
      </c>
      <c r="H571" s="11">
        <v>2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1">
        <v>2</v>
      </c>
      <c r="P571" s="11">
        <f t="shared" si="26"/>
        <v>0.11851851851851852</v>
      </c>
      <c r="Q571" s="11">
        <f t="shared" si="27"/>
        <v>7.1111111111111111E-2</v>
      </c>
      <c r="R571" s="11">
        <f t="shared" si="28"/>
        <v>1</v>
      </c>
    </row>
    <row r="572" spans="1:18" s="11" customFormat="1">
      <c r="A572" s="11" t="s">
        <v>49</v>
      </c>
      <c r="B572" s="11" t="s">
        <v>100</v>
      </c>
      <c r="C572" s="11" t="s">
        <v>949</v>
      </c>
      <c r="D572" s="11" t="s">
        <v>960</v>
      </c>
      <c r="E572" s="11">
        <v>6</v>
      </c>
      <c r="F572" s="11">
        <v>0</v>
      </c>
      <c r="G572" s="11">
        <v>0</v>
      </c>
      <c r="H572" s="11">
        <v>6</v>
      </c>
      <c r="I572" s="11">
        <v>0</v>
      </c>
      <c r="J572" s="11">
        <v>0</v>
      </c>
      <c r="K572" s="11">
        <v>12</v>
      </c>
      <c r="L572" s="11">
        <v>0</v>
      </c>
      <c r="M572" s="11">
        <v>2</v>
      </c>
      <c r="N572" s="11">
        <v>0</v>
      </c>
      <c r="O572" s="11">
        <v>2</v>
      </c>
      <c r="P572" s="11">
        <f t="shared" si="26"/>
        <v>0.11851851851851852</v>
      </c>
      <c r="Q572" s="11">
        <f t="shared" si="27"/>
        <v>7.1111111111111111E-2</v>
      </c>
      <c r="R572" s="11">
        <f t="shared" si="28"/>
        <v>1</v>
      </c>
    </row>
    <row r="573" spans="1:18" s="11" customFormat="1">
      <c r="A573" s="11" t="s">
        <v>1212</v>
      </c>
      <c r="B573" s="11" t="s">
        <v>1364</v>
      </c>
      <c r="C573" s="11" t="s">
        <v>976</v>
      </c>
      <c r="D573" s="11" t="s">
        <v>962</v>
      </c>
      <c r="E573" s="11">
        <v>3</v>
      </c>
      <c r="F573" s="11">
        <v>1</v>
      </c>
      <c r="G573" s="11">
        <v>0</v>
      </c>
      <c r="H573" s="11">
        <v>3</v>
      </c>
      <c r="I573" s="11">
        <v>1</v>
      </c>
      <c r="J573" s="11">
        <v>0</v>
      </c>
      <c r="K573" s="11">
        <v>11</v>
      </c>
      <c r="L573" s="11">
        <v>5</v>
      </c>
      <c r="M573" s="11">
        <v>1</v>
      </c>
      <c r="N573" s="11">
        <v>0</v>
      </c>
      <c r="O573" s="11">
        <v>2</v>
      </c>
      <c r="P573" s="11">
        <f t="shared" si="26"/>
        <v>0.11851851851851852</v>
      </c>
      <c r="Q573" s="11">
        <f t="shared" si="27"/>
        <v>7.1111111111111111E-2</v>
      </c>
      <c r="R573" s="11">
        <f t="shared" si="28"/>
        <v>1</v>
      </c>
    </row>
    <row r="574" spans="1:18" s="11" customFormat="1">
      <c r="A574" s="11" t="s">
        <v>1423</v>
      </c>
      <c r="B574" s="11" t="s">
        <v>100</v>
      </c>
      <c r="C574" s="11" t="s">
        <v>949</v>
      </c>
      <c r="D574" s="11" t="s">
        <v>946</v>
      </c>
      <c r="E574" s="11">
        <v>0</v>
      </c>
      <c r="F574" s="11">
        <v>0</v>
      </c>
      <c r="G574" s="11">
        <v>0</v>
      </c>
      <c r="H574" s="11">
        <v>1</v>
      </c>
      <c r="I574" s="11">
        <v>0</v>
      </c>
      <c r="J574" s="11">
        <v>0</v>
      </c>
      <c r="K574" s="11">
        <v>0</v>
      </c>
      <c r="L574" s="11">
        <v>1</v>
      </c>
      <c r="M574" s="11">
        <v>0</v>
      </c>
      <c r="N574" s="11">
        <v>0</v>
      </c>
      <c r="O574" s="11">
        <v>2</v>
      </c>
      <c r="P574" s="11">
        <f t="shared" si="26"/>
        <v>0.11851851851851852</v>
      </c>
      <c r="Q574" s="11">
        <f t="shared" si="27"/>
        <v>7.1111111111111111E-2</v>
      </c>
      <c r="R574" s="11">
        <f t="shared" si="28"/>
        <v>1</v>
      </c>
    </row>
    <row r="575" spans="1:18" s="11" customFormat="1">
      <c r="A575" s="11" t="s">
        <v>366</v>
      </c>
      <c r="B575" s="11" t="s">
        <v>580</v>
      </c>
      <c r="C575" s="11" t="s">
        <v>976</v>
      </c>
      <c r="D575" s="11" t="s">
        <v>967</v>
      </c>
      <c r="E575" s="11">
        <v>5</v>
      </c>
      <c r="F575" s="11">
        <v>0</v>
      </c>
      <c r="G575" s="11">
        <v>0</v>
      </c>
      <c r="H575" s="11">
        <v>1</v>
      </c>
      <c r="I575" s="11">
        <v>0</v>
      </c>
      <c r="J575" s="11">
        <v>1</v>
      </c>
      <c r="K575" s="11">
        <v>12</v>
      </c>
      <c r="L575" s="11">
        <v>1</v>
      </c>
      <c r="M575" s="11">
        <v>3</v>
      </c>
      <c r="N575" s="11">
        <v>0</v>
      </c>
      <c r="O575" s="11">
        <v>2</v>
      </c>
      <c r="P575" s="11">
        <f t="shared" si="26"/>
        <v>0.11851851851851852</v>
      </c>
      <c r="Q575" s="11">
        <f t="shared" si="27"/>
        <v>7.1111111111111111E-2</v>
      </c>
      <c r="R575" s="11">
        <f t="shared" si="28"/>
        <v>1</v>
      </c>
    </row>
    <row r="576" spans="1:18" s="11" customFormat="1">
      <c r="A576" s="11" t="s">
        <v>189</v>
      </c>
      <c r="B576" s="11" t="s">
        <v>80</v>
      </c>
      <c r="C576" s="11" t="s">
        <v>3</v>
      </c>
      <c r="D576" s="11" t="s">
        <v>972</v>
      </c>
      <c r="E576" s="11">
        <v>0</v>
      </c>
      <c r="F576" s="11">
        <v>1</v>
      </c>
      <c r="G576" s="11">
        <v>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1">
        <v>2</v>
      </c>
      <c r="P576" s="11">
        <f t="shared" si="26"/>
        <v>0.11851851851851852</v>
      </c>
      <c r="Q576" s="11">
        <f t="shared" si="27"/>
        <v>7.1111111111111111E-2</v>
      </c>
      <c r="R576" s="11">
        <f t="shared" si="28"/>
        <v>1</v>
      </c>
    </row>
    <row r="577" spans="1:18" s="11" customFormat="1">
      <c r="A577" s="11" t="s">
        <v>1021</v>
      </c>
      <c r="B577" s="11" t="s">
        <v>485</v>
      </c>
      <c r="C577" s="11" t="s">
        <v>978</v>
      </c>
      <c r="D577" s="11" t="s">
        <v>943</v>
      </c>
      <c r="E577" s="11">
        <v>0</v>
      </c>
      <c r="F577" s="11">
        <v>0</v>
      </c>
      <c r="G577" s="11">
        <v>0</v>
      </c>
      <c r="H577" s="11">
        <v>0</v>
      </c>
      <c r="I577" s="11">
        <v>0</v>
      </c>
      <c r="J577" s="11">
        <v>0</v>
      </c>
      <c r="K577" s="11">
        <v>0</v>
      </c>
      <c r="L577" s="11">
        <v>1</v>
      </c>
      <c r="M577" s="11">
        <v>0</v>
      </c>
      <c r="N577" s="11">
        <v>1</v>
      </c>
      <c r="O577" s="11">
        <v>2</v>
      </c>
      <c r="P577" s="11">
        <f t="shared" si="26"/>
        <v>0.11851851851851852</v>
      </c>
      <c r="Q577" s="11">
        <f t="shared" si="27"/>
        <v>7.1111111111111111E-2</v>
      </c>
      <c r="R577" s="11">
        <f t="shared" si="28"/>
        <v>1</v>
      </c>
    </row>
    <row r="578" spans="1:18" s="11" customFormat="1">
      <c r="A578" s="11" t="s">
        <v>1226</v>
      </c>
      <c r="B578" s="11" t="s">
        <v>360</v>
      </c>
      <c r="C578" s="11" t="s">
        <v>2</v>
      </c>
      <c r="D578" s="11" t="s">
        <v>946</v>
      </c>
      <c r="E578" s="11">
        <v>4</v>
      </c>
      <c r="F578" s="11">
        <v>0</v>
      </c>
      <c r="G578" s="11">
        <v>0</v>
      </c>
      <c r="H578" s="11">
        <v>1</v>
      </c>
      <c r="I578" s="11">
        <v>0</v>
      </c>
      <c r="J578" s="11">
        <v>0</v>
      </c>
      <c r="K578" s="11">
        <v>7</v>
      </c>
      <c r="L578" s="11">
        <v>4</v>
      </c>
      <c r="M578" s="11">
        <v>0</v>
      </c>
      <c r="N578" s="11">
        <v>0</v>
      </c>
      <c r="O578" s="11">
        <v>2</v>
      </c>
      <c r="P578" s="11">
        <f t="shared" si="26"/>
        <v>0.11851851851851852</v>
      </c>
      <c r="Q578" s="11">
        <f t="shared" si="27"/>
        <v>7.1111111111111111E-2</v>
      </c>
      <c r="R578" s="11">
        <f t="shared" si="28"/>
        <v>1</v>
      </c>
    </row>
    <row r="579" spans="1:18" s="11" customFormat="1">
      <c r="A579" s="11" t="s">
        <v>1040</v>
      </c>
      <c r="B579" s="11" t="s">
        <v>191</v>
      </c>
      <c r="C579" s="11" t="s">
        <v>949</v>
      </c>
      <c r="D579" s="11" t="s">
        <v>968</v>
      </c>
      <c r="E579" s="11">
        <v>3</v>
      </c>
      <c r="F579" s="11">
        <v>0</v>
      </c>
      <c r="G579" s="11">
        <v>0</v>
      </c>
      <c r="H579" s="11">
        <v>1</v>
      </c>
      <c r="I579" s="11">
        <v>0</v>
      </c>
      <c r="J579" s="11">
        <v>0</v>
      </c>
      <c r="K579" s="11">
        <v>3</v>
      </c>
      <c r="L579" s="11">
        <v>1</v>
      </c>
      <c r="M579" s="11">
        <v>0</v>
      </c>
      <c r="N579" s="11">
        <v>0</v>
      </c>
      <c r="O579" s="11">
        <v>2</v>
      </c>
      <c r="P579" s="11">
        <f t="shared" ref="P579:P603" si="29">O579/16.875</f>
        <v>0.11851851851851852</v>
      </c>
      <c r="Q579" s="11">
        <f t="shared" ref="Q579:Q603" si="30">IF(O579 &gt;= 500,P579*1.1,IF(O579 &gt; 400,P579,IF(O579&gt;300,P579*0.9,IF(O579&gt;200,P579*0.8,IF(O579&gt;100,P579*0.7,P579*0.6)))))</f>
        <v>7.1111111111111111E-2</v>
      </c>
      <c r="R579" s="11">
        <f t="shared" ref="R579:R603" si="31">IF(Q579 &lt; 1.5,1,Q579)</f>
        <v>1</v>
      </c>
    </row>
    <row r="580" spans="1:18" s="11" customFormat="1">
      <c r="A580" s="11" t="s">
        <v>2433</v>
      </c>
      <c r="B580" s="11" t="s">
        <v>219</v>
      </c>
      <c r="C580" s="11" t="s">
        <v>976</v>
      </c>
      <c r="D580" s="11" t="s">
        <v>961</v>
      </c>
      <c r="E580" s="11">
        <v>2</v>
      </c>
      <c r="F580" s="11">
        <v>0</v>
      </c>
      <c r="G580" s="11">
        <v>0</v>
      </c>
      <c r="H580" s="11">
        <v>1</v>
      </c>
      <c r="I580" s="11">
        <v>0</v>
      </c>
      <c r="J580" s="11">
        <v>0</v>
      </c>
      <c r="K580" s="11">
        <v>1</v>
      </c>
      <c r="L580" s="11">
        <v>0</v>
      </c>
      <c r="M580" s="11">
        <v>0</v>
      </c>
      <c r="N580" s="11">
        <v>0</v>
      </c>
      <c r="O580" s="11">
        <v>2</v>
      </c>
      <c r="P580" s="11">
        <f t="shared" si="29"/>
        <v>0.11851851851851852</v>
      </c>
      <c r="Q580" s="11">
        <f t="shared" si="30"/>
        <v>7.1111111111111111E-2</v>
      </c>
      <c r="R580" s="11">
        <f t="shared" si="31"/>
        <v>1</v>
      </c>
    </row>
    <row r="581" spans="1:18" s="11" customFormat="1">
      <c r="A581" s="11" t="s">
        <v>190</v>
      </c>
      <c r="B581" s="11" t="s">
        <v>356</v>
      </c>
      <c r="C581" s="11" t="s">
        <v>3</v>
      </c>
      <c r="D581" s="11" t="s">
        <v>957</v>
      </c>
      <c r="E581" s="11">
        <v>0</v>
      </c>
      <c r="F581" s="11">
        <v>0</v>
      </c>
      <c r="G581" s="11">
        <v>0</v>
      </c>
      <c r="H581" s="11">
        <v>0</v>
      </c>
      <c r="I581" s="11">
        <v>0</v>
      </c>
      <c r="J581" s="11">
        <v>0</v>
      </c>
      <c r="K581" s="11">
        <v>0</v>
      </c>
      <c r="L581" s="11">
        <v>2</v>
      </c>
      <c r="M581" s="11">
        <v>0</v>
      </c>
      <c r="N581" s="11">
        <v>0</v>
      </c>
      <c r="O581" s="11">
        <v>2</v>
      </c>
      <c r="P581" s="11">
        <f t="shared" si="29"/>
        <v>0.11851851851851852</v>
      </c>
      <c r="Q581" s="11">
        <f t="shared" si="30"/>
        <v>7.1111111111111111E-2</v>
      </c>
      <c r="R581" s="11">
        <f t="shared" si="31"/>
        <v>1</v>
      </c>
    </row>
    <row r="582" spans="1:18" s="11" customFormat="1">
      <c r="A582" s="11" t="s">
        <v>2162</v>
      </c>
      <c r="B582" s="11" t="s">
        <v>549</v>
      </c>
      <c r="C582" s="11" t="s">
        <v>1</v>
      </c>
      <c r="D582" s="11" t="s">
        <v>964</v>
      </c>
      <c r="E582" s="11">
        <v>1</v>
      </c>
      <c r="F582" s="11">
        <v>0</v>
      </c>
      <c r="G582" s="11">
        <v>0</v>
      </c>
      <c r="H582" s="11">
        <v>1</v>
      </c>
      <c r="I582" s="11">
        <v>0</v>
      </c>
      <c r="J582" s="11">
        <v>0</v>
      </c>
      <c r="K582" s="11">
        <v>3</v>
      </c>
      <c r="L582" s="11">
        <v>1</v>
      </c>
      <c r="M582" s="11">
        <v>1</v>
      </c>
      <c r="N582" s="11">
        <v>0</v>
      </c>
      <c r="O582" s="11">
        <v>1</v>
      </c>
      <c r="P582" s="11">
        <f t="shared" si="29"/>
        <v>5.9259259259259262E-2</v>
      </c>
      <c r="Q582" s="11">
        <f t="shared" si="30"/>
        <v>3.5555555555555556E-2</v>
      </c>
      <c r="R582" s="11">
        <f t="shared" si="31"/>
        <v>1</v>
      </c>
    </row>
    <row r="583" spans="1:18" s="11" customFormat="1">
      <c r="A583" s="11" t="s">
        <v>330</v>
      </c>
      <c r="B583" s="11" t="s">
        <v>81</v>
      </c>
      <c r="C583" s="11" t="s">
        <v>1</v>
      </c>
      <c r="D583" s="11" t="s">
        <v>1200</v>
      </c>
      <c r="E583" s="11">
        <v>0</v>
      </c>
      <c r="F583" s="11">
        <v>0</v>
      </c>
      <c r="G583" s="11">
        <v>0</v>
      </c>
      <c r="H583" s="11">
        <v>1</v>
      </c>
      <c r="I583" s="11">
        <v>0</v>
      </c>
      <c r="J583" s="11">
        <v>0</v>
      </c>
      <c r="K583" s="11">
        <v>1</v>
      </c>
      <c r="L583" s="11">
        <v>0</v>
      </c>
      <c r="M583" s="11">
        <v>1</v>
      </c>
      <c r="N583" s="11">
        <v>0</v>
      </c>
      <c r="O583" s="11">
        <v>1</v>
      </c>
      <c r="P583" s="11">
        <f t="shared" si="29"/>
        <v>5.9259259259259262E-2</v>
      </c>
      <c r="Q583" s="11">
        <f t="shared" si="30"/>
        <v>3.5555555555555556E-2</v>
      </c>
      <c r="R583" s="11">
        <f t="shared" si="31"/>
        <v>1</v>
      </c>
    </row>
    <row r="584" spans="1:18" s="11" customFormat="1">
      <c r="A584" s="11" t="s">
        <v>1096</v>
      </c>
      <c r="B584" s="11" t="s">
        <v>58</v>
      </c>
      <c r="C584" s="11" t="s">
        <v>975</v>
      </c>
      <c r="D584" s="11" t="s">
        <v>950</v>
      </c>
      <c r="E584" s="11">
        <v>2</v>
      </c>
      <c r="F584" s="11">
        <v>0</v>
      </c>
      <c r="G584" s="11">
        <v>0</v>
      </c>
      <c r="H584" s="11">
        <v>0</v>
      </c>
      <c r="I584" s="11">
        <v>0</v>
      </c>
      <c r="J584" s="11">
        <v>0</v>
      </c>
      <c r="K584" s="11">
        <v>2</v>
      </c>
      <c r="L584" s="11">
        <v>0</v>
      </c>
      <c r="M584" s="11">
        <v>1</v>
      </c>
      <c r="N584" s="11">
        <v>0</v>
      </c>
      <c r="O584" s="11">
        <v>1</v>
      </c>
      <c r="P584" s="11">
        <f t="shared" si="29"/>
        <v>5.9259259259259262E-2</v>
      </c>
      <c r="Q584" s="11">
        <f t="shared" si="30"/>
        <v>3.5555555555555556E-2</v>
      </c>
      <c r="R584" s="11">
        <f t="shared" si="31"/>
        <v>1</v>
      </c>
    </row>
    <row r="585" spans="1:18" s="11" customFormat="1">
      <c r="A585" s="11" t="s">
        <v>2423</v>
      </c>
      <c r="B585" s="11" t="s">
        <v>881</v>
      </c>
      <c r="C585" s="11" t="s">
        <v>949</v>
      </c>
      <c r="D585" s="11" t="s">
        <v>962</v>
      </c>
      <c r="E585" s="11">
        <v>2</v>
      </c>
      <c r="F585" s="11">
        <v>0</v>
      </c>
      <c r="G585" s="11">
        <v>0</v>
      </c>
      <c r="H585" s="11">
        <v>0</v>
      </c>
      <c r="I585" s="11">
        <v>0</v>
      </c>
      <c r="J585" s="11">
        <v>0</v>
      </c>
      <c r="K585" s="11">
        <v>2</v>
      </c>
      <c r="L585" s="11">
        <v>0</v>
      </c>
      <c r="M585" s="11">
        <v>1</v>
      </c>
      <c r="N585" s="11">
        <v>0</v>
      </c>
      <c r="O585" s="11">
        <v>1</v>
      </c>
      <c r="P585" s="11">
        <f t="shared" si="29"/>
        <v>5.9259259259259262E-2</v>
      </c>
      <c r="Q585" s="11">
        <f t="shared" si="30"/>
        <v>3.5555555555555556E-2</v>
      </c>
      <c r="R585" s="11">
        <f t="shared" si="31"/>
        <v>1</v>
      </c>
    </row>
    <row r="586" spans="1:18" s="11" customFormat="1">
      <c r="A586" s="11" t="s">
        <v>2559</v>
      </c>
      <c r="B586" s="11" t="s">
        <v>174</v>
      </c>
      <c r="C586" s="11" t="s">
        <v>949</v>
      </c>
      <c r="D586" s="11" t="s">
        <v>955</v>
      </c>
      <c r="E586" s="11">
        <v>1</v>
      </c>
      <c r="F586" s="11">
        <v>0</v>
      </c>
      <c r="G586" s="11">
        <v>0</v>
      </c>
      <c r="H586" s="11">
        <v>0</v>
      </c>
      <c r="I586" s="11">
        <v>0</v>
      </c>
      <c r="J586" s="11">
        <v>0</v>
      </c>
      <c r="K586" s="11">
        <v>3</v>
      </c>
      <c r="L586" s="11">
        <v>2</v>
      </c>
      <c r="M586" s="11">
        <v>1</v>
      </c>
      <c r="N586" s="11">
        <v>0</v>
      </c>
      <c r="O586" s="11">
        <v>1</v>
      </c>
      <c r="P586" s="11">
        <f t="shared" si="29"/>
        <v>5.9259259259259262E-2</v>
      </c>
      <c r="Q586" s="11">
        <f t="shared" si="30"/>
        <v>3.5555555555555556E-2</v>
      </c>
      <c r="R586" s="11">
        <f t="shared" si="31"/>
        <v>1</v>
      </c>
    </row>
    <row r="587" spans="1:18" s="11" customFormat="1">
      <c r="A587" s="11" t="s">
        <v>170</v>
      </c>
      <c r="B587" s="11" t="s">
        <v>278</v>
      </c>
      <c r="C587" s="11" t="s">
        <v>976</v>
      </c>
      <c r="D587" s="11" t="s">
        <v>972</v>
      </c>
      <c r="E587" s="11">
        <v>2</v>
      </c>
      <c r="F587" s="11">
        <v>0</v>
      </c>
      <c r="G587" s="11">
        <v>0</v>
      </c>
      <c r="H587" s="11">
        <v>0</v>
      </c>
      <c r="I587" s="11">
        <v>0</v>
      </c>
      <c r="J587" s="11">
        <v>0</v>
      </c>
      <c r="K587" s="11">
        <v>3</v>
      </c>
      <c r="L587" s="11">
        <v>2</v>
      </c>
      <c r="M587" s="11">
        <v>0</v>
      </c>
      <c r="N587" s="11">
        <v>0</v>
      </c>
      <c r="O587" s="11">
        <v>1</v>
      </c>
      <c r="P587" s="11">
        <f t="shared" si="29"/>
        <v>5.9259259259259262E-2</v>
      </c>
      <c r="Q587" s="11">
        <f t="shared" si="30"/>
        <v>3.5555555555555556E-2</v>
      </c>
      <c r="R587" s="11">
        <f t="shared" si="31"/>
        <v>1</v>
      </c>
    </row>
    <row r="588" spans="1:18" s="11" customFormat="1">
      <c r="A588" s="11" t="s">
        <v>1599</v>
      </c>
      <c r="B588" s="11" t="s">
        <v>1600</v>
      </c>
      <c r="C588" s="11" t="s">
        <v>3</v>
      </c>
      <c r="D588" s="11" t="s">
        <v>968</v>
      </c>
      <c r="E588" s="11">
        <v>1</v>
      </c>
      <c r="F588" s="11">
        <v>0</v>
      </c>
      <c r="G588" s="11">
        <v>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1">
        <v>1</v>
      </c>
      <c r="P588" s="11">
        <f t="shared" si="29"/>
        <v>5.9259259259259262E-2</v>
      </c>
      <c r="Q588" s="11">
        <f t="shared" si="30"/>
        <v>3.5555555555555556E-2</v>
      </c>
      <c r="R588" s="11">
        <f t="shared" si="31"/>
        <v>1</v>
      </c>
    </row>
    <row r="589" spans="1:18" s="11" customFormat="1">
      <c r="A589" s="11" t="s">
        <v>586</v>
      </c>
      <c r="B589" s="11" t="s">
        <v>432</v>
      </c>
      <c r="C589" s="11" t="s">
        <v>949</v>
      </c>
      <c r="D589" s="11" t="s">
        <v>977</v>
      </c>
      <c r="E589" s="11">
        <v>0</v>
      </c>
      <c r="F589" s="11">
        <v>1</v>
      </c>
      <c r="G589" s="11">
        <v>0</v>
      </c>
      <c r="H589" s="11">
        <v>1</v>
      </c>
      <c r="I589" s="11">
        <v>0</v>
      </c>
      <c r="J589" s="11">
        <v>0</v>
      </c>
      <c r="K589" s="11">
        <v>5</v>
      </c>
      <c r="L589" s="11">
        <v>1</v>
      </c>
      <c r="M589" s="11">
        <v>2</v>
      </c>
      <c r="N589" s="11">
        <v>0</v>
      </c>
      <c r="O589" s="11">
        <v>1</v>
      </c>
      <c r="P589" s="11">
        <f t="shared" si="29"/>
        <v>5.9259259259259262E-2</v>
      </c>
      <c r="Q589" s="11">
        <f t="shared" si="30"/>
        <v>3.5555555555555556E-2</v>
      </c>
      <c r="R589" s="11">
        <f t="shared" si="31"/>
        <v>1</v>
      </c>
    </row>
    <row r="590" spans="1:18" s="11" customFormat="1">
      <c r="A590" s="11" t="s">
        <v>401</v>
      </c>
      <c r="B590" s="11" t="s">
        <v>3317</v>
      </c>
      <c r="C590" s="11" t="s">
        <v>949</v>
      </c>
      <c r="D590" s="11" t="s">
        <v>967</v>
      </c>
      <c r="E590" s="11">
        <v>3</v>
      </c>
      <c r="F590" s="11">
        <v>1</v>
      </c>
      <c r="G590" s="11">
        <v>0</v>
      </c>
      <c r="H590" s="11">
        <v>1</v>
      </c>
      <c r="I590" s="11">
        <v>0</v>
      </c>
      <c r="J590" s="11">
        <v>0</v>
      </c>
      <c r="K590" s="11">
        <v>9</v>
      </c>
      <c r="L590" s="11">
        <v>3</v>
      </c>
      <c r="M590" s="11">
        <v>1</v>
      </c>
      <c r="N590" s="11">
        <v>0</v>
      </c>
      <c r="O590" s="11">
        <v>1</v>
      </c>
      <c r="P590" s="11">
        <f t="shared" si="29"/>
        <v>5.9259259259259262E-2</v>
      </c>
      <c r="Q590" s="11">
        <f t="shared" si="30"/>
        <v>3.5555555555555556E-2</v>
      </c>
      <c r="R590" s="11">
        <f t="shared" si="31"/>
        <v>1</v>
      </c>
    </row>
    <row r="591" spans="1:18" s="11" customFormat="1">
      <c r="A591" s="11" t="s">
        <v>1651</v>
      </c>
      <c r="B591" s="11" t="s">
        <v>1988</v>
      </c>
      <c r="C591" s="11" t="s">
        <v>2</v>
      </c>
      <c r="D591" s="11" t="s">
        <v>943</v>
      </c>
      <c r="E591" s="11">
        <v>0</v>
      </c>
      <c r="F591" s="11">
        <v>0</v>
      </c>
      <c r="G591" s="11">
        <v>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1">
        <v>0</v>
      </c>
      <c r="P591" s="11">
        <f t="shared" si="29"/>
        <v>0</v>
      </c>
      <c r="Q591" s="11">
        <f t="shared" si="30"/>
        <v>0</v>
      </c>
      <c r="R591" s="11">
        <f t="shared" si="31"/>
        <v>1</v>
      </c>
    </row>
    <row r="592" spans="1:18" s="11" customFormat="1">
      <c r="A592" s="11" t="s">
        <v>1653</v>
      </c>
      <c r="B592" s="11" t="s">
        <v>105</v>
      </c>
      <c r="C592" s="11" t="s">
        <v>979</v>
      </c>
      <c r="D592" s="11" t="s">
        <v>945</v>
      </c>
      <c r="E592" s="11">
        <v>0</v>
      </c>
      <c r="F592" s="11">
        <v>0</v>
      </c>
      <c r="G592" s="11">
        <v>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1">
        <v>0</v>
      </c>
      <c r="P592" s="11">
        <f t="shared" si="29"/>
        <v>0</v>
      </c>
      <c r="Q592" s="11">
        <f t="shared" si="30"/>
        <v>0</v>
      </c>
      <c r="R592" s="11">
        <f t="shared" si="31"/>
        <v>1</v>
      </c>
    </row>
    <row r="593" spans="1:18" s="11" customFormat="1">
      <c r="A593" s="11" t="s">
        <v>1654</v>
      </c>
      <c r="B593" s="11" t="s">
        <v>1655</v>
      </c>
      <c r="C593" s="11" t="s">
        <v>975</v>
      </c>
      <c r="D593" s="11" t="s">
        <v>954</v>
      </c>
      <c r="E593" s="11">
        <v>0</v>
      </c>
      <c r="F593" s="11">
        <v>0</v>
      </c>
      <c r="G593" s="11">
        <v>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1">
        <v>0</v>
      </c>
      <c r="P593" s="11">
        <f t="shared" si="29"/>
        <v>0</v>
      </c>
      <c r="Q593" s="11">
        <f t="shared" si="30"/>
        <v>0</v>
      </c>
      <c r="R593" s="11">
        <f t="shared" si="31"/>
        <v>1</v>
      </c>
    </row>
    <row r="594" spans="1:18" s="11" customFormat="1">
      <c r="A594" s="11" t="s">
        <v>1656</v>
      </c>
      <c r="B594" s="11" t="s">
        <v>348</v>
      </c>
      <c r="C594" s="11" t="s">
        <v>979</v>
      </c>
      <c r="D594" s="11" t="s">
        <v>953</v>
      </c>
      <c r="E594" s="11">
        <v>0</v>
      </c>
      <c r="F594" s="11">
        <v>0</v>
      </c>
      <c r="G594" s="11">
        <v>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1">
        <v>0</v>
      </c>
      <c r="P594" s="11">
        <f t="shared" si="29"/>
        <v>0</v>
      </c>
      <c r="Q594" s="11">
        <f t="shared" si="30"/>
        <v>0</v>
      </c>
      <c r="R594" s="11">
        <f t="shared" si="31"/>
        <v>1</v>
      </c>
    </row>
    <row r="595" spans="1:18" s="11" customFormat="1">
      <c r="A595" s="11" t="s">
        <v>1070</v>
      </c>
      <c r="B595" s="11" t="s">
        <v>100</v>
      </c>
      <c r="C595" s="11" t="s">
        <v>1</v>
      </c>
      <c r="D595" s="11" t="s">
        <v>968</v>
      </c>
      <c r="E595" s="11">
        <v>0</v>
      </c>
      <c r="F595" s="11">
        <v>0</v>
      </c>
      <c r="G595" s="11">
        <v>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1">
        <v>0</v>
      </c>
      <c r="P595" s="11">
        <f t="shared" si="29"/>
        <v>0</v>
      </c>
      <c r="Q595" s="11">
        <f t="shared" si="30"/>
        <v>0</v>
      </c>
      <c r="R595" s="11">
        <f t="shared" si="31"/>
        <v>1</v>
      </c>
    </row>
    <row r="596" spans="1:18" s="11" customFormat="1">
      <c r="A596" s="11" t="s">
        <v>1657</v>
      </c>
      <c r="B596" s="11" t="s">
        <v>1658</v>
      </c>
      <c r="C596" s="11" t="s">
        <v>1</v>
      </c>
      <c r="D596" s="11" t="s">
        <v>972</v>
      </c>
      <c r="E596" s="11">
        <v>0</v>
      </c>
      <c r="F596" s="11">
        <v>0</v>
      </c>
      <c r="G596" s="11">
        <v>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1">
        <v>0</v>
      </c>
      <c r="P596" s="11">
        <f t="shared" si="29"/>
        <v>0</v>
      </c>
      <c r="Q596" s="11">
        <f t="shared" si="30"/>
        <v>0</v>
      </c>
      <c r="R596" s="11">
        <f t="shared" si="31"/>
        <v>1</v>
      </c>
    </row>
    <row r="597" spans="1:18" s="11" customFormat="1">
      <c r="A597" s="11" t="s">
        <v>2960</v>
      </c>
      <c r="B597" s="11" t="s">
        <v>296</v>
      </c>
      <c r="C597" s="11" t="s">
        <v>981</v>
      </c>
      <c r="D597" s="11" t="s">
        <v>958</v>
      </c>
      <c r="E597" s="11">
        <v>0</v>
      </c>
      <c r="F597" s="11">
        <v>0</v>
      </c>
      <c r="G597" s="11">
        <v>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1">
        <v>0</v>
      </c>
      <c r="P597" s="11">
        <f t="shared" si="29"/>
        <v>0</v>
      </c>
      <c r="Q597" s="11">
        <f t="shared" si="30"/>
        <v>0</v>
      </c>
      <c r="R597" s="11">
        <f t="shared" si="31"/>
        <v>1</v>
      </c>
    </row>
    <row r="598" spans="1:18" s="11" customFormat="1">
      <c r="A598" s="11" t="s">
        <v>1659</v>
      </c>
      <c r="B598" s="11" t="s">
        <v>1660</v>
      </c>
      <c r="C598" s="11" t="s">
        <v>3</v>
      </c>
      <c r="D598" s="11" t="s">
        <v>954</v>
      </c>
      <c r="E598" s="11">
        <v>0</v>
      </c>
      <c r="F598" s="11">
        <v>0</v>
      </c>
      <c r="G598" s="11">
        <v>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1">
        <v>0</v>
      </c>
      <c r="P598" s="11">
        <f t="shared" si="29"/>
        <v>0</v>
      </c>
      <c r="Q598" s="11">
        <f t="shared" si="30"/>
        <v>0</v>
      </c>
      <c r="R598" s="11">
        <f t="shared" si="31"/>
        <v>1</v>
      </c>
    </row>
    <row r="599" spans="1:18" s="11" customFormat="1">
      <c r="A599" s="11" t="s">
        <v>1661</v>
      </c>
      <c r="B599" s="11" t="s">
        <v>987</v>
      </c>
      <c r="C599" s="11" t="s">
        <v>975</v>
      </c>
      <c r="D599" s="11" t="s">
        <v>967</v>
      </c>
      <c r="E599" s="11">
        <v>0</v>
      </c>
      <c r="F599" s="11">
        <v>0</v>
      </c>
      <c r="G599" s="11">
        <v>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1">
        <v>0</v>
      </c>
      <c r="P599" s="11">
        <f t="shared" si="29"/>
        <v>0</v>
      </c>
      <c r="Q599" s="11">
        <f t="shared" si="30"/>
        <v>0</v>
      </c>
      <c r="R599" s="11">
        <f t="shared" si="31"/>
        <v>1</v>
      </c>
    </row>
    <row r="600" spans="1:18" s="11" customFormat="1">
      <c r="A600" s="11" t="s">
        <v>1662</v>
      </c>
      <c r="B600" s="11" t="s">
        <v>1663</v>
      </c>
      <c r="C600" s="11" t="s">
        <v>976</v>
      </c>
      <c r="D600" s="11" t="s">
        <v>958</v>
      </c>
      <c r="E600" s="11">
        <v>0</v>
      </c>
      <c r="F600" s="11">
        <v>0</v>
      </c>
      <c r="G600" s="11">
        <v>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1">
        <v>0</v>
      </c>
      <c r="P600" s="11">
        <f t="shared" si="29"/>
        <v>0</v>
      </c>
      <c r="Q600" s="11">
        <f t="shared" si="30"/>
        <v>0</v>
      </c>
      <c r="R600" s="11">
        <f t="shared" si="31"/>
        <v>1</v>
      </c>
    </row>
    <row r="601" spans="1:18" s="11" customFormat="1">
      <c r="A601" s="11" t="s">
        <v>785</v>
      </c>
      <c r="B601" s="11" t="s">
        <v>1568</v>
      </c>
      <c r="C601" s="11" t="s">
        <v>1199</v>
      </c>
      <c r="D601" s="11" t="s">
        <v>954</v>
      </c>
      <c r="E601" s="11">
        <v>0</v>
      </c>
      <c r="F601" s="11">
        <v>0</v>
      </c>
      <c r="G601" s="11">
        <v>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1">
        <v>0</v>
      </c>
      <c r="P601" s="11">
        <f t="shared" si="29"/>
        <v>0</v>
      </c>
      <c r="Q601" s="11">
        <f t="shared" si="30"/>
        <v>0</v>
      </c>
      <c r="R601" s="11">
        <f t="shared" si="31"/>
        <v>1</v>
      </c>
    </row>
    <row r="602" spans="1:18" s="11" customFormat="1">
      <c r="A602" s="11" t="s">
        <v>280</v>
      </c>
      <c r="B602" s="11" t="s">
        <v>181</v>
      </c>
      <c r="C602" s="11" t="s">
        <v>981</v>
      </c>
      <c r="D602" s="11" t="s">
        <v>956</v>
      </c>
      <c r="E602" s="11">
        <v>0</v>
      </c>
      <c r="F602" s="11">
        <v>0</v>
      </c>
      <c r="G602" s="11">
        <v>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1">
        <v>0</v>
      </c>
      <c r="P602" s="11">
        <f t="shared" si="29"/>
        <v>0</v>
      </c>
      <c r="Q602" s="11">
        <f t="shared" si="30"/>
        <v>0</v>
      </c>
      <c r="R602" s="11">
        <f t="shared" si="31"/>
        <v>1</v>
      </c>
    </row>
    <row r="603" spans="1:18">
      <c r="A603" s="11" t="s">
        <v>500</v>
      </c>
      <c r="B603" s="11" t="s">
        <v>159</v>
      </c>
      <c r="C603" s="11" t="s">
        <v>2</v>
      </c>
      <c r="D603" s="11" t="s">
        <v>967</v>
      </c>
      <c r="E603" s="11">
        <v>0</v>
      </c>
      <c r="F603" s="11">
        <v>1</v>
      </c>
      <c r="G603" s="11">
        <v>0</v>
      </c>
      <c r="H603" s="11">
        <v>0</v>
      </c>
      <c r="I603" s="11">
        <v>0</v>
      </c>
      <c r="J603" s="11">
        <v>0</v>
      </c>
      <c r="K603" s="11">
        <v>2</v>
      </c>
      <c r="L603" s="11">
        <v>0</v>
      </c>
      <c r="M603" s="11">
        <v>0</v>
      </c>
      <c r="N603" s="11">
        <v>0</v>
      </c>
      <c r="O603" s="11">
        <v>0</v>
      </c>
      <c r="P603" s="11">
        <f t="shared" si="29"/>
        <v>0</v>
      </c>
      <c r="Q603" s="11">
        <f t="shared" si="30"/>
        <v>0</v>
      </c>
      <c r="R603" s="11">
        <f t="shared" si="31"/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S2540"/>
  <sheetViews>
    <sheetView topLeftCell="A474" workbookViewId="0">
      <selection activeCell="A490" sqref="A490"/>
    </sheetView>
  </sheetViews>
  <sheetFormatPr defaultRowHeight="15"/>
  <cols>
    <col min="1" max="1" width="29" customWidth="1"/>
    <col min="2" max="2" width="15.28515625" style="11" customWidth="1"/>
    <col min="3" max="3" width="8.5703125" style="11" customWidth="1"/>
    <col min="4" max="4" width="7.85546875" style="11" customWidth="1"/>
    <col min="5" max="5" width="5.85546875" style="11" customWidth="1"/>
    <col min="6" max="6" width="5.5703125" style="11" customWidth="1"/>
    <col min="7" max="16" width="4.85546875" customWidth="1"/>
  </cols>
  <sheetData>
    <row r="1" spans="1:19">
      <c r="A1" s="11" t="s">
        <v>23</v>
      </c>
      <c r="B1" s="11" t="s">
        <v>24</v>
      </c>
      <c r="C1" s="11" t="s">
        <v>974</v>
      </c>
      <c r="D1" s="11" t="s">
        <v>0</v>
      </c>
      <c r="E1" s="11" t="s">
        <v>12</v>
      </c>
      <c r="F1" s="11" t="s">
        <v>13</v>
      </c>
      <c r="G1" s="11" t="s">
        <v>14</v>
      </c>
      <c r="H1" s="11" t="s">
        <v>15</v>
      </c>
      <c r="I1" s="11" t="s">
        <v>16</v>
      </c>
      <c r="J1" s="11" t="s">
        <v>17</v>
      </c>
      <c r="K1" s="11" t="s">
        <v>18</v>
      </c>
      <c r="L1" s="11" t="s">
        <v>19</v>
      </c>
      <c r="M1" s="11" t="s">
        <v>20</v>
      </c>
      <c r="N1" s="11" t="s">
        <v>21</v>
      </c>
      <c r="O1" s="11" t="s">
        <v>22</v>
      </c>
      <c r="P1" s="11" t="s">
        <v>11</v>
      </c>
      <c r="Q1" t="s">
        <v>1110</v>
      </c>
      <c r="R1" t="s">
        <v>1111</v>
      </c>
      <c r="S1" t="s">
        <v>1112</v>
      </c>
    </row>
    <row r="2" spans="1:19" s="11" customFormat="1">
      <c r="A2" s="11" t="s">
        <v>748</v>
      </c>
      <c r="B2" s="11" t="s">
        <v>157</v>
      </c>
      <c r="C2" s="11" t="s">
        <v>1114</v>
      </c>
      <c r="D2" s="11" t="s">
        <v>972</v>
      </c>
      <c r="E2" s="11">
        <v>20</v>
      </c>
      <c r="F2" s="11">
        <v>4</v>
      </c>
      <c r="G2" s="11">
        <v>0</v>
      </c>
      <c r="H2" s="11">
        <v>9</v>
      </c>
      <c r="I2" s="11">
        <v>39</v>
      </c>
      <c r="J2" s="11">
        <v>0</v>
      </c>
      <c r="K2" s="11">
        <v>67</v>
      </c>
      <c r="L2" s="11">
        <v>98</v>
      </c>
      <c r="M2" s="11">
        <v>3</v>
      </c>
      <c r="N2" s="11">
        <v>50</v>
      </c>
      <c r="O2" s="11">
        <v>4</v>
      </c>
      <c r="P2" s="11">
        <v>494</v>
      </c>
      <c r="Q2" s="11">
        <f>P2/16.875</f>
        <v>29.274074074074075</v>
      </c>
      <c r="R2" s="11">
        <f>IF(P2 &gt;= 400,Q2*1.2,IF(P2 &gt; 300,Q2,IF(P2&gt;200,Q2*0.8,IF(P2&gt;100,Q2*0.6,Q2*0.5))))</f>
        <v>35.128888888888888</v>
      </c>
      <c r="S2" s="11">
        <f>IF(R2 &lt; 1.5,1,R2)</f>
        <v>35.128888888888888</v>
      </c>
    </row>
    <row r="3" spans="1:19" s="11" customFormat="1">
      <c r="A3" s="11" t="s">
        <v>880</v>
      </c>
      <c r="B3" s="11" t="s">
        <v>881</v>
      </c>
      <c r="C3" s="11" t="s">
        <v>1113</v>
      </c>
      <c r="D3" s="11" t="s">
        <v>959</v>
      </c>
      <c r="E3" s="11">
        <v>56</v>
      </c>
      <c r="F3" s="11">
        <v>0</v>
      </c>
      <c r="G3" s="11">
        <v>0</v>
      </c>
      <c r="H3" s="11">
        <v>69</v>
      </c>
      <c r="I3" s="11">
        <v>152</v>
      </c>
      <c r="J3" s="11">
        <v>0</v>
      </c>
      <c r="K3" s="11">
        <v>214.3</v>
      </c>
      <c r="L3" s="11">
        <v>240</v>
      </c>
      <c r="M3" s="11">
        <v>3</v>
      </c>
      <c r="N3" s="11">
        <v>0</v>
      </c>
      <c r="O3" s="11">
        <v>21</v>
      </c>
      <c r="P3" s="11">
        <v>488.83</v>
      </c>
      <c r="Q3" s="11">
        <f t="shared" ref="Q3:Q66" si="0">P3/16.875</f>
        <v>28.967703703703702</v>
      </c>
      <c r="R3" s="11">
        <f t="shared" ref="R3:R66" si="1">IF(P3 &gt;= 400,Q3*1.2,IF(P3 &gt; 300,Q3,IF(P3&gt;200,Q3*0.8,IF(P3&gt;100,Q3*0.6,Q3*0.5))))</f>
        <v>34.761244444444444</v>
      </c>
      <c r="S3" s="11">
        <f t="shared" ref="S3:S66" si="2">IF(R3 &lt; 1.5,1,R3)</f>
        <v>34.761244444444444</v>
      </c>
    </row>
    <row r="4" spans="1:19" s="11" customFormat="1">
      <c r="A4" s="11" t="s">
        <v>729</v>
      </c>
      <c r="B4" s="11" t="s">
        <v>987</v>
      </c>
      <c r="C4" s="11" t="s">
        <v>1114</v>
      </c>
      <c r="D4" s="11" t="s">
        <v>958</v>
      </c>
      <c r="E4" s="11">
        <v>18</v>
      </c>
      <c r="F4" s="11">
        <v>3</v>
      </c>
      <c r="G4" s="11">
        <v>0</v>
      </c>
      <c r="H4" s="11">
        <v>9</v>
      </c>
      <c r="I4" s="11">
        <v>40</v>
      </c>
      <c r="J4" s="11">
        <v>1</v>
      </c>
      <c r="K4" s="11">
        <v>67</v>
      </c>
      <c r="L4" s="11">
        <v>103</v>
      </c>
      <c r="M4" s="11">
        <v>1</v>
      </c>
      <c r="N4" s="11">
        <v>47</v>
      </c>
      <c r="O4" s="11">
        <v>2</v>
      </c>
      <c r="P4" s="11">
        <v>471.5</v>
      </c>
      <c r="Q4" s="11">
        <f t="shared" si="0"/>
        <v>27.94074074074074</v>
      </c>
      <c r="R4" s="11">
        <f t="shared" si="1"/>
        <v>33.528888888888886</v>
      </c>
      <c r="S4" s="11">
        <f t="shared" si="2"/>
        <v>33.528888888888886</v>
      </c>
    </row>
    <row r="5" spans="1:19" s="11" customFormat="1">
      <c r="A5" s="11" t="s">
        <v>921</v>
      </c>
      <c r="B5" s="11" t="s">
        <v>203</v>
      </c>
      <c r="C5" s="11" t="s">
        <v>1113</v>
      </c>
      <c r="D5" s="11" t="s">
        <v>953</v>
      </c>
      <c r="E5" s="11">
        <v>35</v>
      </c>
      <c r="F5" s="11">
        <v>0</v>
      </c>
      <c r="G5" s="11">
        <v>5</v>
      </c>
      <c r="H5" s="11">
        <v>79</v>
      </c>
      <c r="I5" s="11">
        <v>223</v>
      </c>
      <c r="J5" s="11">
        <v>0</v>
      </c>
      <c r="K5" s="11">
        <v>241.7</v>
      </c>
      <c r="L5" s="11">
        <v>219</v>
      </c>
      <c r="M5" s="11">
        <v>9</v>
      </c>
      <c r="N5" s="11">
        <v>0</v>
      </c>
      <c r="O5" s="11">
        <v>19</v>
      </c>
      <c r="P5" s="11">
        <v>462.67</v>
      </c>
      <c r="Q5" s="11">
        <f t="shared" si="0"/>
        <v>27.417481481481481</v>
      </c>
      <c r="R5" s="11">
        <f t="shared" si="1"/>
        <v>32.900977777777776</v>
      </c>
      <c r="S5" s="11">
        <f t="shared" si="2"/>
        <v>32.900977777777776</v>
      </c>
    </row>
    <row r="6" spans="1:19" s="11" customFormat="1">
      <c r="A6" s="11" t="s">
        <v>746</v>
      </c>
      <c r="B6" s="11" t="s">
        <v>747</v>
      </c>
      <c r="C6" s="11" t="s">
        <v>1113</v>
      </c>
      <c r="D6" s="11" t="s">
        <v>961</v>
      </c>
      <c r="E6" s="11">
        <v>52</v>
      </c>
      <c r="F6" s="11">
        <v>0</v>
      </c>
      <c r="G6" s="11">
        <v>3</v>
      </c>
      <c r="H6" s="11">
        <v>48</v>
      </c>
      <c r="I6" s="11">
        <v>164</v>
      </c>
      <c r="J6" s="11">
        <v>0</v>
      </c>
      <c r="K6" s="11">
        <v>236</v>
      </c>
      <c r="L6" s="11">
        <v>232</v>
      </c>
      <c r="M6" s="11">
        <v>9</v>
      </c>
      <c r="N6" s="11">
        <v>0</v>
      </c>
      <c r="O6" s="11">
        <v>16</v>
      </c>
      <c r="P6" s="11">
        <v>458</v>
      </c>
      <c r="Q6" s="11">
        <f t="shared" si="0"/>
        <v>27.140740740740739</v>
      </c>
      <c r="R6" s="11">
        <f t="shared" si="1"/>
        <v>32.568888888888885</v>
      </c>
      <c r="S6" s="11">
        <f t="shared" si="2"/>
        <v>32.568888888888885</v>
      </c>
    </row>
    <row r="7" spans="1:19" s="11" customFormat="1">
      <c r="A7" s="11" t="s">
        <v>819</v>
      </c>
      <c r="B7" s="11" t="s">
        <v>369</v>
      </c>
      <c r="C7" s="11" t="s">
        <v>1114</v>
      </c>
      <c r="D7" s="11" t="s">
        <v>959</v>
      </c>
      <c r="E7" s="11">
        <v>22</v>
      </c>
      <c r="F7" s="11">
        <v>3</v>
      </c>
      <c r="G7" s="11">
        <v>0</v>
      </c>
      <c r="H7" s="11">
        <v>10</v>
      </c>
      <c r="I7" s="11">
        <v>36</v>
      </c>
      <c r="J7" s="11">
        <v>0</v>
      </c>
      <c r="K7" s="11">
        <v>64.7</v>
      </c>
      <c r="L7" s="11">
        <v>73</v>
      </c>
      <c r="M7" s="11">
        <v>2</v>
      </c>
      <c r="N7" s="11">
        <v>43</v>
      </c>
      <c r="O7" s="11">
        <v>6</v>
      </c>
      <c r="P7" s="11">
        <v>441.67</v>
      </c>
      <c r="Q7" s="11">
        <f t="shared" si="0"/>
        <v>26.173037037037037</v>
      </c>
      <c r="R7" s="11">
        <f t="shared" si="1"/>
        <v>31.407644444444443</v>
      </c>
      <c r="S7" s="11">
        <f t="shared" si="2"/>
        <v>31.407644444444443</v>
      </c>
    </row>
    <row r="8" spans="1:19" s="11" customFormat="1">
      <c r="A8" s="11" t="s">
        <v>734</v>
      </c>
      <c r="B8" s="11" t="s">
        <v>735</v>
      </c>
      <c r="C8" s="11" t="s">
        <v>1114</v>
      </c>
      <c r="D8" s="11" t="s">
        <v>961</v>
      </c>
      <c r="E8" s="11">
        <v>18</v>
      </c>
      <c r="F8" s="11">
        <v>4</v>
      </c>
      <c r="G8" s="11">
        <v>0</v>
      </c>
      <c r="H8" s="11">
        <v>16</v>
      </c>
      <c r="I8" s="11">
        <v>48</v>
      </c>
      <c r="J8" s="11">
        <v>16</v>
      </c>
      <c r="K8" s="11">
        <v>76.7</v>
      </c>
      <c r="L8" s="11">
        <v>111</v>
      </c>
      <c r="M8" s="11">
        <v>3</v>
      </c>
      <c r="N8" s="11">
        <v>28</v>
      </c>
      <c r="O8" s="11">
        <v>4</v>
      </c>
      <c r="P8" s="11">
        <v>420.67</v>
      </c>
      <c r="Q8" s="11">
        <f t="shared" si="0"/>
        <v>24.928592592592594</v>
      </c>
      <c r="R8" s="11">
        <f t="shared" si="1"/>
        <v>29.914311111111111</v>
      </c>
      <c r="S8" s="11">
        <f t="shared" si="2"/>
        <v>29.914311111111111</v>
      </c>
    </row>
    <row r="9" spans="1:19" s="11" customFormat="1">
      <c r="A9" s="11" t="s">
        <v>342</v>
      </c>
      <c r="B9" s="11" t="s">
        <v>428</v>
      </c>
      <c r="C9" s="11" t="s">
        <v>1113</v>
      </c>
      <c r="D9" s="11" t="s">
        <v>969</v>
      </c>
      <c r="E9" s="11">
        <v>32</v>
      </c>
      <c r="F9" s="11">
        <v>0</v>
      </c>
      <c r="G9" s="11">
        <v>2</v>
      </c>
      <c r="H9" s="11">
        <v>71</v>
      </c>
      <c r="I9" s="11">
        <v>193</v>
      </c>
      <c r="J9" s="11">
        <v>0</v>
      </c>
      <c r="K9" s="11">
        <v>222.7</v>
      </c>
      <c r="L9" s="11">
        <v>222</v>
      </c>
      <c r="M9" s="11">
        <v>8</v>
      </c>
      <c r="N9" s="11">
        <v>0</v>
      </c>
      <c r="O9" s="11">
        <v>14</v>
      </c>
      <c r="P9" s="11">
        <v>406.67</v>
      </c>
      <c r="Q9" s="11">
        <f t="shared" si="0"/>
        <v>24.098962962962965</v>
      </c>
      <c r="R9" s="11">
        <f t="shared" si="1"/>
        <v>28.918755555555556</v>
      </c>
      <c r="S9" s="11">
        <f t="shared" si="2"/>
        <v>28.918755555555556</v>
      </c>
    </row>
    <row r="10" spans="1:19" s="11" customFormat="1">
      <c r="A10" s="11" t="s">
        <v>1287</v>
      </c>
      <c r="B10" s="11" t="s">
        <v>1454</v>
      </c>
      <c r="C10" s="11" t="s">
        <v>1113</v>
      </c>
      <c r="D10" s="11" t="s">
        <v>956</v>
      </c>
      <c r="E10" s="11">
        <v>80</v>
      </c>
      <c r="F10" s="11">
        <v>0</v>
      </c>
      <c r="G10" s="11">
        <v>0</v>
      </c>
      <c r="H10" s="11">
        <v>66</v>
      </c>
      <c r="I10" s="11">
        <v>145</v>
      </c>
      <c r="J10" s="11">
        <v>0</v>
      </c>
      <c r="K10" s="11">
        <v>209.7</v>
      </c>
      <c r="L10" s="11">
        <v>277</v>
      </c>
      <c r="M10" s="11">
        <v>9</v>
      </c>
      <c r="N10" s="11">
        <v>0</v>
      </c>
      <c r="O10" s="11">
        <v>13</v>
      </c>
      <c r="P10" s="11">
        <v>404.17</v>
      </c>
      <c r="Q10" s="11">
        <f t="shared" si="0"/>
        <v>23.950814814814816</v>
      </c>
      <c r="R10" s="11">
        <f t="shared" si="1"/>
        <v>28.740977777777779</v>
      </c>
      <c r="S10" s="11">
        <f t="shared" si="2"/>
        <v>28.740977777777779</v>
      </c>
    </row>
    <row r="11" spans="1:19" s="11" customFormat="1">
      <c r="A11" s="11" t="s">
        <v>641</v>
      </c>
      <c r="B11" s="11" t="s">
        <v>642</v>
      </c>
      <c r="C11" s="11" t="s">
        <v>1114</v>
      </c>
      <c r="D11" s="11" t="s">
        <v>951</v>
      </c>
      <c r="E11" s="11">
        <v>29</v>
      </c>
      <c r="F11" s="11">
        <v>5</v>
      </c>
      <c r="G11" s="11">
        <v>0</v>
      </c>
      <c r="H11" s="11">
        <v>18</v>
      </c>
      <c r="I11" s="11">
        <v>37</v>
      </c>
      <c r="J11" s="11">
        <v>0</v>
      </c>
      <c r="K11" s="11">
        <v>63.7</v>
      </c>
      <c r="L11" s="11">
        <v>112</v>
      </c>
      <c r="M11" s="11">
        <v>5</v>
      </c>
      <c r="N11" s="11">
        <v>38</v>
      </c>
      <c r="O11" s="11">
        <v>4</v>
      </c>
      <c r="P11" s="11">
        <v>400.17</v>
      </c>
      <c r="Q11" s="11">
        <f t="shared" si="0"/>
        <v>23.713777777777779</v>
      </c>
      <c r="R11" s="11">
        <f t="shared" si="1"/>
        <v>28.456533333333333</v>
      </c>
      <c r="S11" s="11">
        <f t="shared" si="2"/>
        <v>28.456533333333333</v>
      </c>
    </row>
    <row r="12" spans="1:19" s="11" customFormat="1">
      <c r="A12" s="11" t="s">
        <v>314</v>
      </c>
      <c r="B12" s="11" t="s">
        <v>530</v>
      </c>
      <c r="C12" s="11" t="s">
        <v>1114</v>
      </c>
      <c r="D12" s="11" t="s">
        <v>964</v>
      </c>
      <c r="E12" s="11">
        <v>18</v>
      </c>
      <c r="F12" s="11">
        <v>9</v>
      </c>
      <c r="G12" s="11">
        <v>0</v>
      </c>
      <c r="H12" s="11">
        <v>23</v>
      </c>
      <c r="I12" s="11">
        <v>72</v>
      </c>
      <c r="J12" s="11">
        <v>0</v>
      </c>
      <c r="K12" s="11">
        <v>70.3</v>
      </c>
      <c r="L12" s="11">
        <v>56</v>
      </c>
      <c r="M12" s="11">
        <v>8</v>
      </c>
      <c r="N12" s="11">
        <v>50</v>
      </c>
      <c r="O12" s="11">
        <v>3</v>
      </c>
      <c r="P12" s="11">
        <v>398.83</v>
      </c>
      <c r="Q12" s="11">
        <f t="shared" si="0"/>
        <v>23.63437037037037</v>
      </c>
      <c r="R12" s="11">
        <f t="shared" si="1"/>
        <v>23.63437037037037</v>
      </c>
      <c r="S12" s="11">
        <f t="shared" si="2"/>
        <v>23.63437037037037</v>
      </c>
    </row>
    <row r="13" spans="1:19" s="11" customFormat="1">
      <c r="A13" s="11" t="s">
        <v>940</v>
      </c>
      <c r="B13" s="11" t="s">
        <v>778</v>
      </c>
      <c r="C13" s="11" t="s">
        <v>1113</v>
      </c>
      <c r="D13" s="11" t="s">
        <v>980</v>
      </c>
      <c r="E13" s="11">
        <v>40</v>
      </c>
      <c r="F13" s="11">
        <v>0</v>
      </c>
      <c r="G13" s="11">
        <v>4</v>
      </c>
      <c r="H13" s="11">
        <v>77</v>
      </c>
      <c r="I13" s="11">
        <v>192</v>
      </c>
      <c r="J13" s="11">
        <v>0</v>
      </c>
      <c r="K13" s="11">
        <v>213.3</v>
      </c>
      <c r="L13" s="11">
        <v>161</v>
      </c>
      <c r="M13" s="11">
        <v>9</v>
      </c>
      <c r="N13" s="11">
        <v>0</v>
      </c>
      <c r="O13" s="11">
        <v>19</v>
      </c>
      <c r="P13" s="11">
        <v>382.83</v>
      </c>
      <c r="Q13" s="11">
        <f t="shared" si="0"/>
        <v>22.68622222222222</v>
      </c>
      <c r="R13" s="11">
        <f t="shared" si="1"/>
        <v>22.68622222222222</v>
      </c>
      <c r="S13" s="11">
        <f t="shared" si="2"/>
        <v>22.68622222222222</v>
      </c>
    </row>
    <row r="14" spans="1:19" s="11" customFormat="1">
      <c r="A14" s="11" t="s">
        <v>315</v>
      </c>
      <c r="B14" s="11" t="s">
        <v>1387</v>
      </c>
      <c r="C14" s="11" t="s">
        <v>1114</v>
      </c>
      <c r="D14" s="11" t="s">
        <v>947</v>
      </c>
      <c r="E14" s="11">
        <v>23</v>
      </c>
      <c r="F14" s="11">
        <v>8</v>
      </c>
      <c r="G14" s="11">
        <v>0</v>
      </c>
      <c r="H14" s="11">
        <v>30</v>
      </c>
      <c r="I14" s="11">
        <v>56</v>
      </c>
      <c r="J14" s="11">
        <v>0</v>
      </c>
      <c r="K14" s="11">
        <v>71.3</v>
      </c>
      <c r="L14" s="11">
        <v>72</v>
      </c>
      <c r="M14" s="11">
        <v>4</v>
      </c>
      <c r="N14" s="11">
        <v>40</v>
      </c>
      <c r="O14" s="11">
        <v>5</v>
      </c>
      <c r="P14" s="11">
        <v>379.33</v>
      </c>
      <c r="Q14" s="11">
        <f t="shared" si="0"/>
        <v>22.478814814814815</v>
      </c>
      <c r="R14" s="11">
        <f t="shared" si="1"/>
        <v>22.478814814814815</v>
      </c>
      <c r="S14" s="11">
        <f t="shared" si="2"/>
        <v>22.478814814814815</v>
      </c>
    </row>
    <row r="15" spans="1:19" s="11" customFormat="1">
      <c r="A15" s="11" t="s">
        <v>908</v>
      </c>
      <c r="B15" s="11" t="s">
        <v>909</v>
      </c>
      <c r="C15" s="11" t="s">
        <v>1114</v>
      </c>
      <c r="D15" s="11" t="s">
        <v>954</v>
      </c>
      <c r="E15" s="11">
        <v>9</v>
      </c>
      <c r="F15" s="11">
        <v>3</v>
      </c>
      <c r="G15" s="11">
        <v>0</v>
      </c>
      <c r="H15" s="11">
        <v>9</v>
      </c>
      <c r="I15" s="11">
        <v>33</v>
      </c>
      <c r="J15" s="11">
        <v>13</v>
      </c>
      <c r="K15" s="11">
        <v>74.3</v>
      </c>
      <c r="L15" s="11">
        <v>101</v>
      </c>
      <c r="M15" s="11">
        <v>1</v>
      </c>
      <c r="N15" s="11">
        <v>21</v>
      </c>
      <c r="O15" s="11">
        <v>4</v>
      </c>
      <c r="P15" s="11">
        <v>375.33</v>
      </c>
      <c r="Q15" s="11">
        <f t="shared" si="0"/>
        <v>22.241777777777777</v>
      </c>
      <c r="R15" s="11">
        <f t="shared" si="1"/>
        <v>22.241777777777777</v>
      </c>
      <c r="S15" s="11">
        <f t="shared" si="2"/>
        <v>22.241777777777777</v>
      </c>
    </row>
    <row r="16" spans="1:19" s="11" customFormat="1">
      <c r="A16" s="11" t="s">
        <v>507</v>
      </c>
      <c r="B16" s="11" t="s">
        <v>239</v>
      </c>
      <c r="C16" s="11" t="s">
        <v>1114</v>
      </c>
      <c r="D16" s="11" t="s">
        <v>980</v>
      </c>
      <c r="E16" s="11">
        <v>17</v>
      </c>
      <c r="F16" s="11">
        <v>6</v>
      </c>
      <c r="G16" s="11">
        <v>0</v>
      </c>
      <c r="H16" s="11">
        <v>23</v>
      </c>
      <c r="I16" s="11">
        <v>65</v>
      </c>
      <c r="J16" s="11">
        <v>0</v>
      </c>
      <c r="K16" s="11">
        <v>66.7</v>
      </c>
      <c r="L16" s="11">
        <v>51</v>
      </c>
      <c r="M16" s="11">
        <v>3</v>
      </c>
      <c r="N16" s="11">
        <v>43</v>
      </c>
      <c r="O16" s="11">
        <v>3</v>
      </c>
      <c r="P16" s="11">
        <v>366.67</v>
      </c>
      <c r="Q16" s="11">
        <f t="shared" si="0"/>
        <v>21.728592592592594</v>
      </c>
      <c r="R16" s="11">
        <f t="shared" si="1"/>
        <v>21.728592592592594</v>
      </c>
      <c r="S16" s="11">
        <f t="shared" si="2"/>
        <v>21.728592592592594</v>
      </c>
    </row>
    <row r="17" spans="1:19" s="11" customFormat="1">
      <c r="A17" s="11" t="s">
        <v>1457</v>
      </c>
      <c r="B17" s="11" t="s">
        <v>1458</v>
      </c>
      <c r="C17" s="11" t="s">
        <v>1113</v>
      </c>
      <c r="D17" s="11" t="s">
        <v>948</v>
      </c>
      <c r="E17" s="11">
        <v>42</v>
      </c>
      <c r="F17" s="11">
        <v>0</v>
      </c>
      <c r="G17" s="11">
        <v>0</v>
      </c>
      <c r="H17" s="11">
        <v>65</v>
      </c>
      <c r="I17" s="11">
        <v>179</v>
      </c>
      <c r="J17" s="11">
        <v>0</v>
      </c>
      <c r="K17" s="11">
        <v>219.7</v>
      </c>
      <c r="L17" s="11">
        <v>185</v>
      </c>
      <c r="M17" s="11">
        <v>6</v>
      </c>
      <c r="N17" s="11">
        <v>0</v>
      </c>
      <c r="O17" s="11">
        <v>14</v>
      </c>
      <c r="P17" s="11">
        <v>362.67</v>
      </c>
      <c r="Q17" s="11">
        <f t="shared" si="0"/>
        <v>21.491555555555557</v>
      </c>
      <c r="R17" s="11">
        <f t="shared" si="1"/>
        <v>21.491555555555557</v>
      </c>
      <c r="S17" s="11">
        <f t="shared" si="2"/>
        <v>21.491555555555557</v>
      </c>
    </row>
    <row r="18" spans="1:19" s="11" customFormat="1">
      <c r="A18" s="11" t="s">
        <v>689</v>
      </c>
      <c r="B18" s="11" t="s">
        <v>690</v>
      </c>
      <c r="C18" s="11" t="s">
        <v>1114</v>
      </c>
      <c r="D18" s="11" t="s">
        <v>946</v>
      </c>
      <c r="E18" s="11">
        <v>30</v>
      </c>
      <c r="F18" s="11">
        <v>4</v>
      </c>
      <c r="G18" s="11">
        <v>0</v>
      </c>
      <c r="H18" s="11">
        <v>29</v>
      </c>
      <c r="I18" s="11">
        <v>55</v>
      </c>
      <c r="J18" s="11">
        <v>2</v>
      </c>
      <c r="K18" s="11">
        <v>68.7</v>
      </c>
      <c r="L18" s="11">
        <v>98</v>
      </c>
      <c r="M18" s="11">
        <v>4</v>
      </c>
      <c r="N18" s="11">
        <v>37</v>
      </c>
      <c r="O18" s="11">
        <v>2</v>
      </c>
      <c r="P18" s="11">
        <v>361.67</v>
      </c>
      <c r="Q18" s="11">
        <f t="shared" si="0"/>
        <v>21.432296296296297</v>
      </c>
      <c r="R18" s="11">
        <f t="shared" si="1"/>
        <v>21.432296296296297</v>
      </c>
      <c r="S18" s="11">
        <f t="shared" si="2"/>
        <v>21.432296296296297</v>
      </c>
    </row>
    <row r="19" spans="1:19" s="11" customFormat="1">
      <c r="A19" s="11" t="s">
        <v>1154</v>
      </c>
      <c r="B19" s="11" t="s">
        <v>1118</v>
      </c>
      <c r="C19" s="11" t="s">
        <v>1114</v>
      </c>
      <c r="D19" s="11" t="s">
        <v>971</v>
      </c>
      <c r="E19" s="11">
        <v>15</v>
      </c>
      <c r="F19" s="11">
        <v>4</v>
      </c>
      <c r="G19" s="11">
        <v>0</v>
      </c>
      <c r="H19" s="11">
        <v>16</v>
      </c>
      <c r="I19" s="11">
        <v>43</v>
      </c>
      <c r="J19" s="11">
        <v>0</v>
      </c>
      <c r="K19" s="11">
        <v>62.7</v>
      </c>
      <c r="L19" s="11">
        <v>77</v>
      </c>
      <c r="M19" s="11">
        <v>0</v>
      </c>
      <c r="N19" s="11">
        <v>36</v>
      </c>
      <c r="O19" s="11">
        <v>2</v>
      </c>
      <c r="P19" s="11">
        <v>359.17</v>
      </c>
      <c r="Q19" s="11">
        <f t="shared" si="0"/>
        <v>21.284148148148148</v>
      </c>
      <c r="R19" s="11">
        <f t="shared" si="1"/>
        <v>21.284148148148148</v>
      </c>
      <c r="S19" s="11">
        <f t="shared" si="2"/>
        <v>21.284148148148148</v>
      </c>
    </row>
    <row r="20" spans="1:19" s="11" customFormat="1">
      <c r="A20" s="11" t="s">
        <v>859</v>
      </c>
      <c r="B20" s="11" t="s">
        <v>580</v>
      </c>
      <c r="C20" s="11" t="s">
        <v>1114</v>
      </c>
      <c r="D20" s="11" t="s">
        <v>948</v>
      </c>
      <c r="E20" s="11">
        <v>36</v>
      </c>
      <c r="F20" s="11">
        <v>8</v>
      </c>
      <c r="G20" s="11">
        <v>0</v>
      </c>
      <c r="H20" s="11">
        <v>25</v>
      </c>
      <c r="I20" s="11">
        <v>53</v>
      </c>
      <c r="J20" s="11">
        <v>0</v>
      </c>
      <c r="K20" s="11">
        <v>66.7</v>
      </c>
      <c r="L20" s="11">
        <v>82</v>
      </c>
      <c r="M20" s="11">
        <v>4</v>
      </c>
      <c r="N20" s="11">
        <v>37</v>
      </c>
      <c r="O20" s="11">
        <v>5</v>
      </c>
      <c r="P20" s="11">
        <v>354.67</v>
      </c>
      <c r="Q20" s="11">
        <f t="shared" si="0"/>
        <v>21.017481481481482</v>
      </c>
      <c r="R20" s="11">
        <f t="shared" si="1"/>
        <v>21.017481481481482</v>
      </c>
      <c r="S20" s="11">
        <f t="shared" si="2"/>
        <v>21.017481481481482</v>
      </c>
    </row>
    <row r="21" spans="1:19" s="11" customFormat="1">
      <c r="A21" s="11" t="s">
        <v>873</v>
      </c>
      <c r="B21" s="11" t="s">
        <v>136</v>
      </c>
      <c r="C21" s="11" t="s">
        <v>1113</v>
      </c>
      <c r="D21" s="11" t="s">
        <v>977</v>
      </c>
      <c r="E21" s="11">
        <v>46</v>
      </c>
      <c r="F21" s="11">
        <v>0</v>
      </c>
      <c r="G21" s="11">
        <v>4</v>
      </c>
      <c r="H21" s="11">
        <v>73</v>
      </c>
      <c r="I21" s="11">
        <v>184</v>
      </c>
      <c r="J21" s="11">
        <v>0</v>
      </c>
      <c r="K21" s="11">
        <v>214.3</v>
      </c>
      <c r="L21" s="11">
        <v>226</v>
      </c>
      <c r="M21" s="11">
        <v>14</v>
      </c>
      <c r="N21" s="11">
        <v>0</v>
      </c>
      <c r="O21" s="11">
        <v>11</v>
      </c>
      <c r="P21" s="11">
        <v>353.83</v>
      </c>
      <c r="Q21" s="11">
        <f t="shared" si="0"/>
        <v>20.967703703703702</v>
      </c>
      <c r="R21" s="11">
        <f t="shared" si="1"/>
        <v>20.967703703703702</v>
      </c>
      <c r="S21" s="11">
        <f t="shared" si="2"/>
        <v>20.967703703703702</v>
      </c>
    </row>
    <row r="22" spans="1:19" s="11" customFormat="1">
      <c r="A22" s="11" t="s">
        <v>815</v>
      </c>
      <c r="B22" s="11" t="s">
        <v>816</v>
      </c>
      <c r="C22" s="11" t="s">
        <v>1114</v>
      </c>
      <c r="D22" s="11" t="s">
        <v>954</v>
      </c>
      <c r="E22" s="11">
        <v>5</v>
      </c>
      <c r="F22" s="11">
        <v>4</v>
      </c>
      <c r="G22" s="11">
        <v>0</v>
      </c>
      <c r="H22" s="11">
        <v>20</v>
      </c>
      <c r="I22" s="11">
        <v>60</v>
      </c>
      <c r="J22" s="11">
        <v>5</v>
      </c>
      <c r="K22" s="11">
        <v>64.7</v>
      </c>
      <c r="L22" s="11">
        <v>46</v>
      </c>
      <c r="M22" s="11">
        <v>1</v>
      </c>
      <c r="N22" s="11">
        <v>37</v>
      </c>
      <c r="O22" s="11">
        <v>2</v>
      </c>
      <c r="P22" s="11">
        <v>353.67</v>
      </c>
      <c r="Q22" s="11">
        <f t="shared" si="0"/>
        <v>20.958222222222222</v>
      </c>
      <c r="R22" s="11">
        <f t="shared" si="1"/>
        <v>20.958222222222222</v>
      </c>
      <c r="S22" s="11">
        <f t="shared" si="2"/>
        <v>20.958222222222222</v>
      </c>
    </row>
    <row r="23" spans="1:19" s="11" customFormat="1">
      <c r="A23" s="11" t="s">
        <v>866</v>
      </c>
      <c r="B23" s="11" t="s">
        <v>809</v>
      </c>
      <c r="C23" s="11" t="s">
        <v>1114</v>
      </c>
      <c r="D23" s="11" t="s">
        <v>945</v>
      </c>
      <c r="E23" s="11">
        <v>12</v>
      </c>
      <c r="F23" s="11">
        <v>5</v>
      </c>
      <c r="G23" s="11">
        <v>0</v>
      </c>
      <c r="H23" s="11">
        <v>17</v>
      </c>
      <c r="I23" s="11">
        <v>53</v>
      </c>
      <c r="J23" s="11">
        <v>0</v>
      </c>
      <c r="K23" s="11">
        <v>60.3</v>
      </c>
      <c r="L23" s="11">
        <v>58</v>
      </c>
      <c r="M23" s="11">
        <v>8</v>
      </c>
      <c r="N23" s="11">
        <v>38</v>
      </c>
      <c r="O23" s="11">
        <v>5</v>
      </c>
      <c r="P23" s="11">
        <v>353.33</v>
      </c>
      <c r="Q23" s="11">
        <f t="shared" si="0"/>
        <v>20.938074074074073</v>
      </c>
      <c r="R23" s="11">
        <f t="shared" si="1"/>
        <v>20.938074074074073</v>
      </c>
      <c r="S23" s="11">
        <f t="shared" si="2"/>
        <v>20.938074074074073</v>
      </c>
    </row>
    <row r="24" spans="1:19" s="11" customFormat="1">
      <c r="A24" s="11" t="s">
        <v>484</v>
      </c>
      <c r="B24" s="11" t="s">
        <v>877</v>
      </c>
      <c r="C24" s="11" t="s">
        <v>1113</v>
      </c>
      <c r="D24" s="11" t="s">
        <v>959</v>
      </c>
      <c r="E24" s="11">
        <v>54</v>
      </c>
      <c r="F24" s="11">
        <v>0</v>
      </c>
      <c r="G24" s="11">
        <v>1</v>
      </c>
      <c r="H24" s="11">
        <v>52</v>
      </c>
      <c r="I24" s="11">
        <v>156</v>
      </c>
      <c r="J24" s="11">
        <v>0</v>
      </c>
      <c r="K24" s="11">
        <v>182</v>
      </c>
      <c r="L24" s="11">
        <v>202</v>
      </c>
      <c r="M24" s="11">
        <v>8</v>
      </c>
      <c r="N24" s="11">
        <v>0</v>
      </c>
      <c r="O24" s="11">
        <v>14</v>
      </c>
      <c r="P24" s="11">
        <v>347</v>
      </c>
      <c r="Q24" s="11">
        <f t="shared" si="0"/>
        <v>20.562962962962963</v>
      </c>
      <c r="R24" s="11">
        <f t="shared" si="1"/>
        <v>20.562962962962963</v>
      </c>
      <c r="S24" s="11">
        <f t="shared" si="2"/>
        <v>20.562962962962963</v>
      </c>
    </row>
    <row r="25" spans="1:19" s="11" customFormat="1">
      <c r="A25" s="11" t="s">
        <v>1167</v>
      </c>
      <c r="B25" s="11" t="s">
        <v>992</v>
      </c>
      <c r="C25" s="11" t="s">
        <v>1114</v>
      </c>
      <c r="D25" s="11" t="s">
        <v>1200</v>
      </c>
      <c r="E25" s="11">
        <v>22</v>
      </c>
      <c r="F25" s="11">
        <v>2</v>
      </c>
      <c r="G25" s="11">
        <v>0</v>
      </c>
      <c r="H25" s="11">
        <v>18</v>
      </c>
      <c r="I25" s="11">
        <v>53</v>
      </c>
      <c r="J25" s="11">
        <v>1</v>
      </c>
      <c r="K25" s="11">
        <v>69.7</v>
      </c>
      <c r="L25" s="11">
        <v>74</v>
      </c>
      <c r="M25" s="11">
        <v>6</v>
      </c>
      <c r="N25" s="11">
        <v>34</v>
      </c>
      <c r="O25" s="11">
        <v>4</v>
      </c>
      <c r="P25" s="11">
        <v>346.17</v>
      </c>
      <c r="Q25" s="11">
        <f t="shared" si="0"/>
        <v>20.513777777777779</v>
      </c>
      <c r="R25" s="11">
        <f t="shared" si="1"/>
        <v>20.513777777777779</v>
      </c>
      <c r="S25" s="11">
        <f t="shared" si="2"/>
        <v>20.513777777777779</v>
      </c>
    </row>
    <row r="26" spans="1:19" s="11" customFormat="1">
      <c r="A26" s="11" t="s">
        <v>736</v>
      </c>
      <c r="B26" s="11" t="s">
        <v>81</v>
      </c>
      <c r="C26" s="11" t="s">
        <v>1114</v>
      </c>
      <c r="D26" s="11" t="s">
        <v>957</v>
      </c>
      <c r="E26" s="11">
        <v>13</v>
      </c>
      <c r="F26" s="11">
        <v>2</v>
      </c>
      <c r="G26" s="11">
        <v>0</v>
      </c>
      <c r="H26" s="11">
        <v>15</v>
      </c>
      <c r="I26" s="11">
        <v>39</v>
      </c>
      <c r="J26" s="11">
        <v>1</v>
      </c>
      <c r="K26" s="11">
        <v>52.7</v>
      </c>
      <c r="L26" s="11">
        <v>50</v>
      </c>
      <c r="M26" s="11">
        <v>1</v>
      </c>
      <c r="N26" s="11">
        <v>34</v>
      </c>
      <c r="O26" s="11">
        <v>4</v>
      </c>
      <c r="P26" s="11">
        <v>337.67</v>
      </c>
      <c r="Q26" s="11">
        <f t="shared" si="0"/>
        <v>20.010074074074076</v>
      </c>
      <c r="R26" s="11">
        <f t="shared" si="1"/>
        <v>20.010074074074076</v>
      </c>
      <c r="S26" s="11">
        <f t="shared" si="2"/>
        <v>20.010074074074076</v>
      </c>
    </row>
    <row r="27" spans="1:19" s="11" customFormat="1">
      <c r="A27" s="11" t="s">
        <v>279</v>
      </c>
      <c r="B27" s="11" t="s">
        <v>435</v>
      </c>
      <c r="C27" s="11" t="s">
        <v>1113</v>
      </c>
      <c r="D27" s="11" t="s">
        <v>948</v>
      </c>
      <c r="E27" s="11">
        <v>46</v>
      </c>
      <c r="F27" s="11">
        <v>0</v>
      </c>
      <c r="G27" s="11">
        <v>0</v>
      </c>
      <c r="H27" s="11">
        <v>69</v>
      </c>
      <c r="I27" s="11">
        <v>185</v>
      </c>
      <c r="J27" s="11">
        <v>0</v>
      </c>
      <c r="K27" s="11">
        <v>204.3</v>
      </c>
      <c r="L27" s="11">
        <v>216</v>
      </c>
      <c r="M27" s="11">
        <v>10</v>
      </c>
      <c r="N27" s="11">
        <v>0</v>
      </c>
      <c r="O27" s="11">
        <v>12</v>
      </c>
      <c r="P27" s="11">
        <v>337.33</v>
      </c>
      <c r="Q27" s="11">
        <f t="shared" si="0"/>
        <v>19.989925925925924</v>
      </c>
      <c r="R27" s="11">
        <f t="shared" si="1"/>
        <v>19.989925925925924</v>
      </c>
      <c r="S27" s="11">
        <f t="shared" si="2"/>
        <v>19.989925925925924</v>
      </c>
    </row>
    <row r="28" spans="1:19" s="11" customFormat="1">
      <c r="A28" s="11" t="s">
        <v>623</v>
      </c>
      <c r="B28" s="11" t="s">
        <v>624</v>
      </c>
      <c r="C28" s="11" t="s">
        <v>1113</v>
      </c>
      <c r="D28" s="11" t="s">
        <v>945</v>
      </c>
      <c r="E28" s="11">
        <v>62</v>
      </c>
      <c r="F28" s="11">
        <v>0</v>
      </c>
      <c r="G28" s="11">
        <v>0</v>
      </c>
      <c r="H28" s="11">
        <v>62</v>
      </c>
      <c r="I28" s="11">
        <v>146</v>
      </c>
      <c r="J28" s="11">
        <v>0</v>
      </c>
      <c r="K28" s="11">
        <v>201.3</v>
      </c>
      <c r="L28" s="11">
        <v>199</v>
      </c>
      <c r="M28" s="11">
        <v>9</v>
      </c>
      <c r="N28" s="11">
        <v>0</v>
      </c>
      <c r="O28" s="11">
        <v>13</v>
      </c>
      <c r="P28" s="11">
        <v>337.33</v>
      </c>
      <c r="Q28" s="11">
        <f t="shared" si="0"/>
        <v>19.989925925925924</v>
      </c>
      <c r="R28" s="11">
        <f t="shared" si="1"/>
        <v>19.989925925925924</v>
      </c>
      <c r="S28" s="11">
        <f t="shared" si="2"/>
        <v>19.989925925925924</v>
      </c>
    </row>
    <row r="29" spans="1:19" s="11" customFormat="1">
      <c r="A29" s="11" t="s">
        <v>597</v>
      </c>
      <c r="B29" s="11" t="s">
        <v>598</v>
      </c>
      <c r="C29" s="11" t="s">
        <v>1114</v>
      </c>
      <c r="D29" s="11" t="s">
        <v>943</v>
      </c>
      <c r="E29" s="11">
        <v>27</v>
      </c>
      <c r="F29" s="11">
        <v>3</v>
      </c>
      <c r="G29" s="11">
        <v>0</v>
      </c>
      <c r="H29" s="11">
        <v>18</v>
      </c>
      <c r="I29" s="11">
        <v>48</v>
      </c>
      <c r="J29" s="11">
        <v>0</v>
      </c>
      <c r="K29" s="11">
        <v>62.7</v>
      </c>
      <c r="L29" s="11">
        <v>72</v>
      </c>
      <c r="M29" s="11">
        <v>3</v>
      </c>
      <c r="N29" s="11">
        <v>38</v>
      </c>
      <c r="O29" s="11">
        <v>1</v>
      </c>
      <c r="P29" s="11">
        <v>335.67</v>
      </c>
      <c r="Q29" s="11">
        <f t="shared" si="0"/>
        <v>19.891555555555556</v>
      </c>
      <c r="R29" s="11">
        <f t="shared" si="1"/>
        <v>19.891555555555556</v>
      </c>
      <c r="S29" s="11">
        <f t="shared" si="2"/>
        <v>19.891555555555556</v>
      </c>
    </row>
    <row r="30" spans="1:19" s="11" customFormat="1">
      <c r="A30" s="11" t="s">
        <v>1077</v>
      </c>
      <c r="B30" s="11" t="s">
        <v>1124</v>
      </c>
      <c r="C30" s="11" t="s">
        <v>1113</v>
      </c>
      <c r="D30" s="11" t="s">
        <v>965</v>
      </c>
      <c r="E30" s="11">
        <v>29</v>
      </c>
      <c r="F30" s="11">
        <v>0</v>
      </c>
      <c r="G30" s="11">
        <v>3</v>
      </c>
      <c r="H30" s="11">
        <v>56</v>
      </c>
      <c r="I30" s="11">
        <v>193</v>
      </c>
      <c r="J30" s="11">
        <v>0</v>
      </c>
      <c r="K30" s="11">
        <v>190.3</v>
      </c>
      <c r="L30" s="11">
        <v>117</v>
      </c>
      <c r="M30" s="11">
        <v>6</v>
      </c>
      <c r="N30" s="11">
        <v>0</v>
      </c>
      <c r="O30" s="11">
        <v>18</v>
      </c>
      <c r="P30" s="11">
        <v>330.83</v>
      </c>
      <c r="Q30" s="11">
        <f t="shared" si="0"/>
        <v>19.604740740740741</v>
      </c>
      <c r="R30" s="11">
        <f t="shared" si="1"/>
        <v>19.604740740740741</v>
      </c>
      <c r="S30" s="11">
        <f t="shared" si="2"/>
        <v>19.604740740740741</v>
      </c>
    </row>
    <row r="31" spans="1:19" s="11" customFormat="1">
      <c r="A31" s="11" t="s">
        <v>3036</v>
      </c>
      <c r="B31" s="11" t="s">
        <v>1689</v>
      </c>
      <c r="C31" s="11" t="s">
        <v>1113</v>
      </c>
      <c r="D31" s="11" t="s">
        <v>947</v>
      </c>
      <c r="E31" s="11">
        <v>54</v>
      </c>
      <c r="F31" s="11">
        <v>0</v>
      </c>
      <c r="G31" s="11">
        <v>3</v>
      </c>
      <c r="H31" s="11">
        <v>79</v>
      </c>
      <c r="I31" s="11">
        <v>189</v>
      </c>
      <c r="J31" s="11">
        <v>0</v>
      </c>
      <c r="K31" s="11">
        <v>208.3</v>
      </c>
      <c r="L31" s="11">
        <v>178</v>
      </c>
      <c r="M31" s="11">
        <v>8</v>
      </c>
      <c r="N31" s="11">
        <v>0</v>
      </c>
      <c r="O31" s="11">
        <v>14</v>
      </c>
      <c r="P31" s="11">
        <v>329.33</v>
      </c>
      <c r="Q31" s="11">
        <f t="shared" si="0"/>
        <v>19.515851851851853</v>
      </c>
      <c r="R31" s="11">
        <f t="shared" si="1"/>
        <v>19.515851851851853</v>
      </c>
      <c r="S31" s="11">
        <f t="shared" si="2"/>
        <v>19.515851851851853</v>
      </c>
    </row>
    <row r="32" spans="1:19" s="11" customFormat="1">
      <c r="A32" s="11" t="s">
        <v>1879</v>
      </c>
      <c r="B32" s="11" t="s">
        <v>191</v>
      </c>
      <c r="C32" s="11" t="s">
        <v>1113</v>
      </c>
      <c r="D32" s="11" t="s">
        <v>965</v>
      </c>
      <c r="E32" s="11">
        <v>31</v>
      </c>
      <c r="F32" s="11">
        <v>0</v>
      </c>
      <c r="G32" s="11">
        <v>1</v>
      </c>
      <c r="H32" s="11">
        <v>45</v>
      </c>
      <c r="I32" s="11">
        <v>135</v>
      </c>
      <c r="J32" s="11">
        <v>0</v>
      </c>
      <c r="K32" s="11">
        <v>178.3</v>
      </c>
      <c r="L32" s="11">
        <v>191</v>
      </c>
      <c r="M32" s="11">
        <v>5</v>
      </c>
      <c r="N32" s="11">
        <v>0</v>
      </c>
      <c r="O32" s="11">
        <v>9</v>
      </c>
      <c r="P32" s="11">
        <v>328.33</v>
      </c>
      <c r="Q32" s="11">
        <f t="shared" si="0"/>
        <v>19.456592592592592</v>
      </c>
      <c r="R32" s="11">
        <f t="shared" si="1"/>
        <v>19.456592592592592</v>
      </c>
      <c r="S32" s="11">
        <f t="shared" si="2"/>
        <v>19.456592592592592</v>
      </c>
    </row>
    <row r="33" spans="1:19" s="11" customFormat="1">
      <c r="A33" s="11" t="s">
        <v>756</v>
      </c>
      <c r="B33" s="11" t="s">
        <v>241</v>
      </c>
      <c r="C33" s="11" t="s">
        <v>1113</v>
      </c>
      <c r="D33" s="11" t="s">
        <v>951</v>
      </c>
      <c r="E33" s="11">
        <v>58</v>
      </c>
      <c r="F33" s="11">
        <v>0</v>
      </c>
      <c r="G33" s="11">
        <v>1</v>
      </c>
      <c r="H33" s="11">
        <v>74</v>
      </c>
      <c r="I33" s="11">
        <v>197</v>
      </c>
      <c r="J33" s="11">
        <v>0</v>
      </c>
      <c r="K33" s="11">
        <v>210.7</v>
      </c>
      <c r="L33" s="11">
        <v>187</v>
      </c>
      <c r="M33" s="11">
        <v>7</v>
      </c>
      <c r="N33" s="11">
        <v>0</v>
      </c>
      <c r="O33" s="11">
        <v>14</v>
      </c>
      <c r="P33" s="11">
        <v>328.17</v>
      </c>
      <c r="Q33" s="11">
        <f t="shared" si="0"/>
        <v>19.447111111111113</v>
      </c>
      <c r="R33" s="11">
        <f t="shared" si="1"/>
        <v>19.447111111111113</v>
      </c>
      <c r="S33" s="11">
        <f t="shared" si="2"/>
        <v>19.447111111111113</v>
      </c>
    </row>
    <row r="34" spans="1:19" s="11" customFormat="1">
      <c r="A34" s="11" t="s">
        <v>803</v>
      </c>
      <c r="B34" s="11" t="s">
        <v>184</v>
      </c>
      <c r="C34" s="11" t="s">
        <v>1114</v>
      </c>
      <c r="D34" s="11" t="s">
        <v>952</v>
      </c>
      <c r="E34" s="11">
        <v>8</v>
      </c>
      <c r="F34" s="11">
        <v>5</v>
      </c>
      <c r="G34" s="11">
        <v>0</v>
      </c>
      <c r="H34" s="11">
        <v>11</v>
      </c>
      <c r="I34" s="11">
        <v>60</v>
      </c>
      <c r="J34" s="11">
        <v>26</v>
      </c>
      <c r="K34" s="11">
        <v>71</v>
      </c>
      <c r="L34" s="11">
        <v>70</v>
      </c>
      <c r="M34" s="11">
        <v>2</v>
      </c>
      <c r="N34" s="11">
        <v>16</v>
      </c>
      <c r="O34" s="11">
        <v>3</v>
      </c>
      <c r="P34" s="11">
        <v>327.5</v>
      </c>
      <c r="Q34" s="11">
        <f t="shared" si="0"/>
        <v>19.407407407407408</v>
      </c>
      <c r="R34" s="11">
        <f t="shared" si="1"/>
        <v>19.407407407407408</v>
      </c>
      <c r="S34" s="11">
        <f t="shared" si="2"/>
        <v>19.407407407407408</v>
      </c>
    </row>
    <row r="35" spans="1:19" s="11" customFormat="1">
      <c r="A35" s="11" t="s">
        <v>1839</v>
      </c>
      <c r="B35" s="11" t="s">
        <v>62</v>
      </c>
      <c r="C35" s="11" t="s">
        <v>1113</v>
      </c>
      <c r="D35" s="11" t="s">
        <v>1200</v>
      </c>
      <c r="E35" s="11">
        <v>58</v>
      </c>
      <c r="F35" s="11">
        <v>0</v>
      </c>
      <c r="G35" s="11">
        <v>0</v>
      </c>
      <c r="H35" s="11">
        <v>42</v>
      </c>
      <c r="I35" s="11">
        <v>111</v>
      </c>
      <c r="J35" s="11">
        <v>0</v>
      </c>
      <c r="K35" s="11">
        <v>172.7</v>
      </c>
      <c r="L35" s="11">
        <v>187</v>
      </c>
      <c r="M35" s="11">
        <v>6</v>
      </c>
      <c r="N35" s="11">
        <v>0</v>
      </c>
      <c r="O35" s="11">
        <v>12</v>
      </c>
      <c r="P35" s="11">
        <v>327.17</v>
      </c>
      <c r="Q35" s="11">
        <f t="shared" si="0"/>
        <v>19.387851851851853</v>
      </c>
      <c r="R35" s="11">
        <f t="shared" si="1"/>
        <v>19.387851851851853</v>
      </c>
      <c r="S35" s="11">
        <f t="shared" si="2"/>
        <v>19.387851851851853</v>
      </c>
    </row>
    <row r="36" spans="1:19" s="11" customFormat="1">
      <c r="A36" s="11" t="s">
        <v>906</v>
      </c>
      <c r="B36" s="11" t="s">
        <v>136</v>
      </c>
      <c r="C36" s="11" t="s">
        <v>1113</v>
      </c>
      <c r="D36" s="11" t="s">
        <v>955</v>
      </c>
      <c r="E36" s="11">
        <v>68</v>
      </c>
      <c r="F36" s="11">
        <v>0</v>
      </c>
      <c r="G36" s="11">
        <v>1</v>
      </c>
      <c r="H36" s="11">
        <v>85</v>
      </c>
      <c r="I36" s="11">
        <v>184</v>
      </c>
      <c r="J36" s="11">
        <v>0</v>
      </c>
      <c r="K36" s="11">
        <v>206.3</v>
      </c>
      <c r="L36" s="11">
        <v>179</v>
      </c>
      <c r="M36" s="11">
        <v>7</v>
      </c>
      <c r="N36" s="11">
        <v>0</v>
      </c>
      <c r="O36" s="11">
        <v>16</v>
      </c>
      <c r="P36" s="11">
        <v>326.83</v>
      </c>
      <c r="Q36" s="11">
        <f t="shared" si="0"/>
        <v>19.367703703703704</v>
      </c>
      <c r="R36" s="11">
        <f t="shared" si="1"/>
        <v>19.367703703703704</v>
      </c>
      <c r="S36" s="11">
        <f t="shared" si="2"/>
        <v>19.367703703703704</v>
      </c>
    </row>
    <row r="37" spans="1:19" s="11" customFormat="1">
      <c r="A37" s="11" t="s">
        <v>79</v>
      </c>
      <c r="B37" s="11" t="s">
        <v>931</v>
      </c>
      <c r="C37" s="11" t="s">
        <v>1113</v>
      </c>
      <c r="D37" s="11" t="s">
        <v>946</v>
      </c>
      <c r="E37" s="11">
        <v>85</v>
      </c>
      <c r="F37" s="11">
        <v>0</v>
      </c>
      <c r="G37" s="11">
        <v>0</v>
      </c>
      <c r="H37" s="11">
        <v>80</v>
      </c>
      <c r="I37" s="11">
        <v>200</v>
      </c>
      <c r="J37" s="11">
        <v>0</v>
      </c>
      <c r="K37" s="11">
        <v>212.3</v>
      </c>
      <c r="L37" s="11">
        <v>188</v>
      </c>
      <c r="M37" s="11">
        <v>7</v>
      </c>
      <c r="N37" s="11">
        <v>0</v>
      </c>
      <c r="O37" s="11">
        <v>17</v>
      </c>
      <c r="P37" s="11">
        <v>324.33</v>
      </c>
      <c r="Q37" s="11">
        <f t="shared" si="0"/>
        <v>19.219555555555555</v>
      </c>
      <c r="R37" s="11">
        <f t="shared" si="1"/>
        <v>19.219555555555555</v>
      </c>
      <c r="S37" s="11">
        <f t="shared" si="2"/>
        <v>19.219555555555555</v>
      </c>
    </row>
    <row r="38" spans="1:19" s="11" customFormat="1">
      <c r="A38" s="11" t="s">
        <v>608</v>
      </c>
      <c r="B38" s="11" t="s">
        <v>609</v>
      </c>
      <c r="C38" s="11" t="s">
        <v>1114</v>
      </c>
      <c r="D38" s="11" t="s">
        <v>963</v>
      </c>
      <c r="E38" s="11">
        <v>22</v>
      </c>
      <c r="F38" s="11">
        <v>2</v>
      </c>
      <c r="G38" s="11">
        <v>0</v>
      </c>
      <c r="H38" s="11">
        <v>15</v>
      </c>
      <c r="I38" s="11">
        <v>47</v>
      </c>
      <c r="J38" s="11">
        <v>9</v>
      </c>
      <c r="K38" s="11">
        <v>67</v>
      </c>
      <c r="L38" s="11">
        <v>73</v>
      </c>
      <c r="M38" s="11">
        <v>1</v>
      </c>
      <c r="N38" s="11">
        <v>24</v>
      </c>
      <c r="O38" s="11">
        <v>4</v>
      </c>
      <c r="P38" s="11">
        <v>324</v>
      </c>
      <c r="Q38" s="11">
        <f t="shared" si="0"/>
        <v>19.2</v>
      </c>
      <c r="R38" s="11">
        <f t="shared" si="1"/>
        <v>19.2</v>
      </c>
      <c r="S38" s="11">
        <f t="shared" si="2"/>
        <v>19.2</v>
      </c>
    </row>
    <row r="39" spans="1:19" s="11" customFormat="1">
      <c r="A39" s="11" t="s">
        <v>1381</v>
      </c>
      <c r="B39" s="11" t="s">
        <v>530</v>
      </c>
      <c r="C39" s="11" t="s">
        <v>1114</v>
      </c>
      <c r="D39" s="11" t="s">
        <v>968</v>
      </c>
      <c r="E39" s="11">
        <v>24</v>
      </c>
      <c r="F39" s="11">
        <v>4</v>
      </c>
      <c r="G39" s="11">
        <v>0</v>
      </c>
      <c r="H39" s="11">
        <v>18</v>
      </c>
      <c r="I39" s="11">
        <v>44</v>
      </c>
      <c r="J39" s="11">
        <v>5</v>
      </c>
      <c r="K39" s="11">
        <v>60</v>
      </c>
      <c r="L39" s="11">
        <v>75</v>
      </c>
      <c r="M39" s="11">
        <v>5</v>
      </c>
      <c r="N39" s="11">
        <v>28</v>
      </c>
      <c r="O39" s="11">
        <v>5</v>
      </c>
      <c r="P39" s="11">
        <v>323</v>
      </c>
      <c r="Q39" s="11">
        <f t="shared" si="0"/>
        <v>19.140740740740739</v>
      </c>
      <c r="R39" s="11">
        <f t="shared" si="1"/>
        <v>19.140740740740739</v>
      </c>
      <c r="S39" s="11">
        <f t="shared" si="2"/>
        <v>19.140740740740739</v>
      </c>
    </row>
    <row r="40" spans="1:19" s="11" customFormat="1">
      <c r="A40" s="11" t="s">
        <v>808</v>
      </c>
      <c r="B40" s="11" t="s">
        <v>46</v>
      </c>
      <c r="C40" s="11" t="s">
        <v>1113</v>
      </c>
      <c r="D40" s="11" t="s">
        <v>972</v>
      </c>
      <c r="E40" s="11">
        <v>46</v>
      </c>
      <c r="F40" s="11">
        <v>0</v>
      </c>
      <c r="G40" s="11">
        <v>1</v>
      </c>
      <c r="H40" s="11">
        <v>73</v>
      </c>
      <c r="I40" s="11">
        <v>177</v>
      </c>
      <c r="J40" s="11">
        <v>0</v>
      </c>
      <c r="K40" s="11">
        <v>204.7</v>
      </c>
      <c r="L40" s="11">
        <v>181</v>
      </c>
      <c r="M40" s="11">
        <v>9</v>
      </c>
      <c r="N40" s="11">
        <v>0</v>
      </c>
      <c r="O40" s="11">
        <v>13</v>
      </c>
      <c r="P40" s="11">
        <v>322.67</v>
      </c>
      <c r="Q40" s="11">
        <f t="shared" si="0"/>
        <v>19.121185185185187</v>
      </c>
      <c r="R40" s="11">
        <f t="shared" si="1"/>
        <v>19.121185185185187</v>
      </c>
      <c r="S40" s="11">
        <f t="shared" si="2"/>
        <v>19.121185185185187</v>
      </c>
    </row>
    <row r="41" spans="1:19" s="11" customFormat="1">
      <c r="A41" s="11" t="s">
        <v>884</v>
      </c>
      <c r="B41" s="11" t="s">
        <v>348</v>
      </c>
      <c r="C41" s="11" t="s">
        <v>1113</v>
      </c>
      <c r="D41" s="11" t="s">
        <v>958</v>
      </c>
      <c r="E41" s="11">
        <v>68</v>
      </c>
      <c r="F41" s="11">
        <v>0</v>
      </c>
      <c r="G41" s="11">
        <v>2</v>
      </c>
      <c r="H41" s="11">
        <v>80</v>
      </c>
      <c r="I41" s="11">
        <v>215</v>
      </c>
      <c r="J41" s="11">
        <v>0</v>
      </c>
      <c r="K41" s="11">
        <v>228.7</v>
      </c>
      <c r="L41" s="11">
        <v>196</v>
      </c>
      <c r="M41" s="11">
        <v>9</v>
      </c>
      <c r="N41" s="11">
        <v>0</v>
      </c>
      <c r="O41" s="11">
        <v>13</v>
      </c>
      <c r="P41" s="11">
        <v>322.17</v>
      </c>
      <c r="Q41" s="11">
        <f t="shared" si="0"/>
        <v>19.091555555555555</v>
      </c>
      <c r="R41" s="11">
        <f t="shared" si="1"/>
        <v>19.091555555555555</v>
      </c>
      <c r="S41" s="11">
        <f t="shared" si="2"/>
        <v>19.091555555555555</v>
      </c>
    </row>
    <row r="42" spans="1:19" s="11" customFormat="1">
      <c r="A42" s="11" t="s">
        <v>788</v>
      </c>
      <c r="B42" s="11" t="s">
        <v>374</v>
      </c>
      <c r="C42" s="11" t="s">
        <v>1113</v>
      </c>
      <c r="D42" s="11" t="s">
        <v>970</v>
      </c>
      <c r="E42" s="11">
        <v>76</v>
      </c>
      <c r="F42" s="11">
        <v>0</v>
      </c>
      <c r="G42" s="11">
        <v>3</v>
      </c>
      <c r="H42" s="11">
        <v>74</v>
      </c>
      <c r="I42" s="11">
        <v>156</v>
      </c>
      <c r="J42" s="11">
        <v>0</v>
      </c>
      <c r="K42" s="11">
        <v>193</v>
      </c>
      <c r="L42" s="11">
        <v>195</v>
      </c>
      <c r="M42" s="11">
        <v>10</v>
      </c>
      <c r="N42" s="11">
        <v>0</v>
      </c>
      <c r="O42" s="11">
        <v>14</v>
      </c>
      <c r="P42" s="11">
        <v>322</v>
      </c>
      <c r="Q42" s="11">
        <f t="shared" si="0"/>
        <v>19.081481481481482</v>
      </c>
      <c r="R42" s="11">
        <f t="shared" si="1"/>
        <v>19.081481481481482</v>
      </c>
      <c r="S42" s="11">
        <f t="shared" si="2"/>
        <v>19.081481481481482</v>
      </c>
    </row>
    <row r="43" spans="1:19" s="11" customFormat="1">
      <c r="A43" s="11" t="s">
        <v>706</v>
      </c>
      <c r="B43" s="11" t="s">
        <v>707</v>
      </c>
      <c r="C43" s="11" t="s">
        <v>1113</v>
      </c>
      <c r="D43" s="11" t="s">
        <v>961</v>
      </c>
      <c r="E43" s="11">
        <v>46</v>
      </c>
      <c r="F43" s="11">
        <v>0</v>
      </c>
      <c r="G43" s="11">
        <v>1</v>
      </c>
      <c r="H43" s="11">
        <v>52</v>
      </c>
      <c r="I43" s="11">
        <v>152</v>
      </c>
      <c r="J43" s="11">
        <v>0</v>
      </c>
      <c r="K43" s="11">
        <v>177.7</v>
      </c>
      <c r="L43" s="11">
        <v>148</v>
      </c>
      <c r="M43" s="11">
        <v>4</v>
      </c>
      <c r="N43" s="11">
        <v>0</v>
      </c>
      <c r="O43" s="11">
        <v>15</v>
      </c>
      <c r="P43" s="11">
        <v>320.67</v>
      </c>
      <c r="Q43" s="11">
        <f t="shared" si="0"/>
        <v>19.002666666666666</v>
      </c>
      <c r="R43" s="11">
        <f t="shared" si="1"/>
        <v>19.002666666666666</v>
      </c>
      <c r="S43" s="11">
        <f t="shared" si="2"/>
        <v>19.002666666666666</v>
      </c>
    </row>
    <row r="44" spans="1:19" s="11" customFormat="1">
      <c r="A44" s="11" t="s">
        <v>767</v>
      </c>
      <c r="B44" s="11" t="s">
        <v>147</v>
      </c>
      <c r="C44" s="11" t="s">
        <v>1113</v>
      </c>
      <c r="D44" s="11" t="s">
        <v>952</v>
      </c>
      <c r="E44" s="11">
        <v>63</v>
      </c>
      <c r="F44" s="11">
        <v>0</v>
      </c>
      <c r="G44" s="11">
        <v>2</v>
      </c>
      <c r="H44" s="11">
        <v>54</v>
      </c>
      <c r="I44" s="11">
        <v>134</v>
      </c>
      <c r="J44" s="11">
        <v>0</v>
      </c>
      <c r="K44" s="11">
        <v>161</v>
      </c>
      <c r="L44" s="11">
        <v>163</v>
      </c>
      <c r="M44" s="11">
        <v>8</v>
      </c>
      <c r="N44" s="11">
        <v>0</v>
      </c>
      <c r="O44" s="11">
        <v>16</v>
      </c>
      <c r="P44" s="11">
        <v>313</v>
      </c>
      <c r="Q44" s="11">
        <f t="shared" si="0"/>
        <v>18.548148148148147</v>
      </c>
      <c r="R44" s="11">
        <f t="shared" si="1"/>
        <v>18.548148148148147</v>
      </c>
      <c r="S44" s="11">
        <f t="shared" si="2"/>
        <v>18.548148148148147</v>
      </c>
    </row>
    <row r="45" spans="1:19" s="11" customFormat="1">
      <c r="A45" s="11" t="s">
        <v>1178</v>
      </c>
      <c r="B45" s="11" t="s">
        <v>58</v>
      </c>
      <c r="C45" s="11" t="s">
        <v>1114</v>
      </c>
      <c r="D45" s="11" t="s">
        <v>952</v>
      </c>
      <c r="E45" s="11">
        <v>13</v>
      </c>
      <c r="F45" s="11">
        <v>2</v>
      </c>
      <c r="G45" s="11">
        <v>0</v>
      </c>
      <c r="H45" s="11">
        <v>15</v>
      </c>
      <c r="I45" s="11">
        <v>40</v>
      </c>
      <c r="J45" s="11">
        <v>2</v>
      </c>
      <c r="K45" s="11">
        <v>50</v>
      </c>
      <c r="L45" s="11">
        <v>74</v>
      </c>
      <c r="M45" s="11">
        <v>2</v>
      </c>
      <c r="N45" s="11">
        <v>33</v>
      </c>
      <c r="O45" s="11">
        <v>0</v>
      </c>
      <c r="P45" s="11">
        <v>312.5</v>
      </c>
      <c r="Q45" s="11">
        <f t="shared" si="0"/>
        <v>18.518518518518519</v>
      </c>
      <c r="R45" s="11">
        <f t="shared" si="1"/>
        <v>18.518518518518519</v>
      </c>
      <c r="S45" s="11">
        <f t="shared" si="2"/>
        <v>18.518518518518519</v>
      </c>
    </row>
    <row r="46" spans="1:19" s="11" customFormat="1">
      <c r="A46" s="11" t="s">
        <v>805</v>
      </c>
      <c r="B46" s="11" t="s">
        <v>1567</v>
      </c>
      <c r="C46" s="11" t="s">
        <v>1113</v>
      </c>
      <c r="D46" s="11" t="s">
        <v>953</v>
      </c>
      <c r="E46" s="11">
        <v>57</v>
      </c>
      <c r="F46" s="11">
        <v>0</v>
      </c>
      <c r="G46" s="11">
        <v>1</v>
      </c>
      <c r="H46" s="11">
        <v>59</v>
      </c>
      <c r="I46" s="11">
        <v>152</v>
      </c>
      <c r="J46" s="11">
        <v>0</v>
      </c>
      <c r="K46" s="11">
        <v>173.3</v>
      </c>
      <c r="L46" s="11">
        <v>169</v>
      </c>
      <c r="M46" s="11">
        <v>9</v>
      </c>
      <c r="N46" s="11">
        <v>0</v>
      </c>
      <c r="O46" s="11">
        <v>15</v>
      </c>
      <c r="P46" s="11">
        <v>307.83</v>
      </c>
      <c r="Q46" s="11">
        <f t="shared" si="0"/>
        <v>18.241777777777777</v>
      </c>
      <c r="R46" s="11">
        <f t="shared" si="1"/>
        <v>18.241777777777777</v>
      </c>
      <c r="S46" s="11">
        <f t="shared" si="2"/>
        <v>18.241777777777777</v>
      </c>
    </row>
    <row r="47" spans="1:19" s="11" customFormat="1">
      <c r="A47" s="11" t="s">
        <v>1343</v>
      </c>
      <c r="B47" s="11" t="s">
        <v>94</v>
      </c>
      <c r="C47" s="11" t="s">
        <v>1113</v>
      </c>
      <c r="D47" s="11" t="s">
        <v>972</v>
      </c>
      <c r="E47" s="11">
        <v>45</v>
      </c>
      <c r="F47" s="11">
        <v>0</v>
      </c>
      <c r="G47" s="11">
        <v>0</v>
      </c>
      <c r="H47" s="11">
        <v>66</v>
      </c>
      <c r="I47" s="11">
        <v>173</v>
      </c>
      <c r="J47" s="11">
        <v>0</v>
      </c>
      <c r="K47" s="11">
        <v>185.7</v>
      </c>
      <c r="L47" s="11">
        <v>170</v>
      </c>
      <c r="M47" s="11">
        <v>8</v>
      </c>
      <c r="N47" s="11">
        <v>0</v>
      </c>
      <c r="O47" s="11">
        <v>14</v>
      </c>
      <c r="P47" s="11">
        <v>307.17</v>
      </c>
      <c r="Q47" s="11">
        <f t="shared" si="0"/>
        <v>18.202666666666669</v>
      </c>
      <c r="R47" s="11">
        <f t="shared" si="1"/>
        <v>18.202666666666669</v>
      </c>
      <c r="S47" s="11">
        <f t="shared" si="2"/>
        <v>18.202666666666669</v>
      </c>
    </row>
    <row r="48" spans="1:19" s="11" customFormat="1">
      <c r="A48" s="11" t="s">
        <v>595</v>
      </c>
      <c r="B48" s="11" t="s">
        <v>596</v>
      </c>
      <c r="C48" s="11" t="s">
        <v>1113</v>
      </c>
      <c r="D48" s="11" t="s">
        <v>951</v>
      </c>
      <c r="E48" s="11">
        <v>54</v>
      </c>
      <c r="F48" s="11">
        <v>0</v>
      </c>
      <c r="G48" s="11">
        <v>2</v>
      </c>
      <c r="H48" s="11">
        <v>81</v>
      </c>
      <c r="I48" s="11">
        <v>181</v>
      </c>
      <c r="J48" s="11">
        <v>0</v>
      </c>
      <c r="K48" s="11">
        <v>209</v>
      </c>
      <c r="L48" s="11">
        <v>199</v>
      </c>
      <c r="M48" s="11">
        <v>12</v>
      </c>
      <c r="N48" s="11">
        <v>0</v>
      </c>
      <c r="O48" s="11">
        <v>11</v>
      </c>
      <c r="P48" s="11">
        <v>307</v>
      </c>
      <c r="Q48" s="11">
        <f t="shared" si="0"/>
        <v>18.192592592592593</v>
      </c>
      <c r="R48" s="11">
        <f t="shared" si="1"/>
        <v>18.192592592592593</v>
      </c>
      <c r="S48" s="11">
        <f t="shared" si="2"/>
        <v>18.192592592592593</v>
      </c>
    </row>
    <row r="49" spans="1:19" s="11" customFormat="1">
      <c r="A49" s="11" t="s">
        <v>917</v>
      </c>
      <c r="B49" s="11" t="s">
        <v>374</v>
      </c>
      <c r="C49" s="11" t="s">
        <v>1113</v>
      </c>
      <c r="D49" s="11" t="s">
        <v>959</v>
      </c>
      <c r="E49" s="11">
        <v>75</v>
      </c>
      <c r="F49" s="11">
        <v>0</v>
      </c>
      <c r="G49" s="11">
        <v>0</v>
      </c>
      <c r="H49" s="11">
        <v>84</v>
      </c>
      <c r="I49" s="11">
        <v>212</v>
      </c>
      <c r="J49" s="11">
        <v>0</v>
      </c>
      <c r="K49" s="11">
        <v>218.3</v>
      </c>
      <c r="L49" s="11">
        <v>217</v>
      </c>
      <c r="M49" s="11">
        <v>12</v>
      </c>
      <c r="N49" s="11">
        <v>0</v>
      </c>
      <c r="O49" s="11">
        <v>13</v>
      </c>
      <c r="P49" s="11">
        <v>306.33</v>
      </c>
      <c r="Q49" s="11">
        <f t="shared" si="0"/>
        <v>18.152888888888889</v>
      </c>
      <c r="R49" s="11">
        <f t="shared" si="1"/>
        <v>18.152888888888889</v>
      </c>
      <c r="S49" s="11">
        <f t="shared" si="2"/>
        <v>18.152888888888889</v>
      </c>
    </row>
    <row r="50" spans="1:19" s="11" customFormat="1">
      <c r="A50" s="11" t="s">
        <v>761</v>
      </c>
      <c r="B50" s="11" t="s">
        <v>281</v>
      </c>
      <c r="C50" s="11" t="s">
        <v>1113</v>
      </c>
      <c r="D50" s="11" t="s">
        <v>954</v>
      </c>
      <c r="E50" s="11">
        <v>67</v>
      </c>
      <c r="F50" s="11">
        <v>0</v>
      </c>
      <c r="G50" s="11">
        <v>1</v>
      </c>
      <c r="H50" s="11">
        <v>89</v>
      </c>
      <c r="I50" s="11">
        <v>209</v>
      </c>
      <c r="J50" s="11">
        <v>0</v>
      </c>
      <c r="K50" s="11">
        <v>213.3</v>
      </c>
      <c r="L50" s="11">
        <v>177</v>
      </c>
      <c r="M50" s="11">
        <v>8</v>
      </c>
      <c r="N50" s="11">
        <v>0</v>
      </c>
      <c r="O50" s="11">
        <v>15</v>
      </c>
      <c r="P50" s="11">
        <v>305.33</v>
      </c>
      <c r="Q50" s="11">
        <f t="shared" si="0"/>
        <v>18.093629629629628</v>
      </c>
      <c r="R50" s="11">
        <f t="shared" si="1"/>
        <v>18.093629629629628</v>
      </c>
      <c r="S50" s="11">
        <f t="shared" si="2"/>
        <v>18.093629629629628</v>
      </c>
    </row>
    <row r="51" spans="1:19" s="11" customFormat="1">
      <c r="A51" s="11" t="s">
        <v>1314</v>
      </c>
      <c r="B51" s="11" t="s">
        <v>74</v>
      </c>
      <c r="C51" s="11" t="s">
        <v>1113</v>
      </c>
      <c r="D51" s="11" t="s">
        <v>953</v>
      </c>
      <c r="E51" s="11">
        <v>76</v>
      </c>
      <c r="F51" s="11">
        <v>0</v>
      </c>
      <c r="G51" s="11">
        <v>0</v>
      </c>
      <c r="H51" s="11">
        <v>89</v>
      </c>
      <c r="I51" s="11">
        <v>189</v>
      </c>
      <c r="J51" s="11">
        <v>0</v>
      </c>
      <c r="K51" s="11">
        <v>201.7</v>
      </c>
      <c r="L51" s="11">
        <v>198</v>
      </c>
      <c r="M51" s="11">
        <v>10</v>
      </c>
      <c r="N51" s="11">
        <v>0</v>
      </c>
      <c r="O51" s="11">
        <v>15</v>
      </c>
      <c r="P51" s="11">
        <v>304.67</v>
      </c>
      <c r="Q51" s="11">
        <f t="shared" si="0"/>
        <v>18.05451851851852</v>
      </c>
      <c r="R51" s="11">
        <f t="shared" si="1"/>
        <v>18.05451851851852</v>
      </c>
      <c r="S51" s="11">
        <f t="shared" si="2"/>
        <v>18.05451851851852</v>
      </c>
    </row>
    <row r="52" spans="1:19" s="11" customFormat="1">
      <c r="A52" s="11" t="s">
        <v>841</v>
      </c>
      <c r="B52" s="11" t="s">
        <v>356</v>
      </c>
      <c r="C52" s="11" t="s">
        <v>1114</v>
      </c>
      <c r="D52" s="11" t="s">
        <v>969</v>
      </c>
      <c r="E52" s="11">
        <v>11</v>
      </c>
      <c r="F52" s="11">
        <v>7</v>
      </c>
      <c r="G52" s="11">
        <v>0</v>
      </c>
      <c r="H52" s="11">
        <v>20</v>
      </c>
      <c r="I52" s="11">
        <v>59</v>
      </c>
      <c r="J52" s="11">
        <v>0</v>
      </c>
      <c r="K52" s="11">
        <v>61.7</v>
      </c>
      <c r="L52" s="11">
        <v>57</v>
      </c>
      <c r="M52" s="11">
        <v>1</v>
      </c>
      <c r="N52" s="11">
        <v>29</v>
      </c>
      <c r="O52" s="11">
        <v>5</v>
      </c>
      <c r="P52" s="11">
        <v>304.17</v>
      </c>
      <c r="Q52" s="11">
        <f t="shared" si="0"/>
        <v>18.024888888888889</v>
      </c>
      <c r="R52" s="11">
        <f t="shared" si="1"/>
        <v>18.024888888888889</v>
      </c>
      <c r="S52" s="11">
        <f t="shared" si="2"/>
        <v>18.024888888888889</v>
      </c>
    </row>
    <row r="53" spans="1:19" s="11" customFormat="1">
      <c r="A53" s="11" t="s">
        <v>2592</v>
      </c>
      <c r="B53" s="11" t="s">
        <v>205</v>
      </c>
      <c r="C53" s="11" t="s">
        <v>1113</v>
      </c>
      <c r="D53" s="11" t="s">
        <v>964</v>
      </c>
      <c r="E53" s="11">
        <v>54</v>
      </c>
      <c r="F53" s="11">
        <v>0</v>
      </c>
      <c r="G53" s="11">
        <v>1</v>
      </c>
      <c r="H53" s="11">
        <v>85</v>
      </c>
      <c r="I53" s="11">
        <v>171</v>
      </c>
      <c r="J53" s="11">
        <v>0</v>
      </c>
      <c r="K53" s="11">
        <v>200</v>
      </c>
      <c r="L53" s="11">
        <v>171</v>
      </c>
      <c r="M53" s="11">
        <v>10</v>
      </c>
      <c r="N53" s="11">
        <v>0</v>
      </c>
      <c r="O53" s="11">
        <v>14</v>
      </c>
      <c r="P53" s="11">
        <v>304</v>
      </c>
      <c r="Q53" s="11">
        <f t="shared" si="0"/>
        <v>18.014814814814816</v>
      </c>
      <c r="R53" s="11">
        <f t="shared" si="1"/>
        <v>18.014814814814816</v>
      </c>
      <c r="S53" s="11">
        <f t="shared" si="2"/>
        <v>18.014814814814816</v>
      </c>
    </row>
    <row r="54" spans="1:19" s="11" customFormat="1">
      <c r="A54" s="11" t="s">
        <v>3031</v>
      </c>
      <c r="B54" s="11" t="s">
        <v>3032</v>
      </c>
      <c r="C54" s="11" t="s">
        <v>1113</v>
      </c>
      <c r="D54" s="11" t="s">
        <v>961</v>
      </c>
      <c r="E54" s="11">
        <v>49</v>
      </c>
      <c r="F54" s="11">
        <v>0</v>
      </c>
      <c r="G54" s="11">
        <v>2</v>
      </c>
      <c r="H54" s="11">
        <v>64</v>
      </c>
      <c r="I54" s="11">
        <v>182</v>
      </c>
      <c r="J54" s="11">
        <v>0</v>
      </c>
      <c r="K54" s="11">
        <v>192</v>
      </c>
      <c r="L54" s="11">
        <v>154</v>
      </c>
      <c r="M54" s="11">
        <v>8</v>
      </c>
      <c r="N54" s="11">
        <v>0</v>
      </c>
      <c r="O54" s="11">
        <v>14</v>
      </c>
      <c r="P54" s="11">
        <v>300</v>
      </c>
      <c r="Q54" s="11">
        <f t="shared" si="0"/>
        <v>17.777777777777779</v>
      </c>
      <c r="R54" s="11">
        <f t="shared" si="1"/>
        <v>14.222222222222223</v>
      </c>
      <c r="S54" s="11">
        <f t="shared" si="2"/>
        <v>14.222222222222223</v>
      </c>
    </row>
    <row r="55" spans="1:19" s="11" customFormat="1">
      <c r="A55" s="11" t="s">
        <v>389</v>
      </c>
      <c r="B55" s="11" t="s">
        <v>191</v>
      </c>
      <c r="C55" s="11" t="s">
        <v>1113</v>
      </c>
      <c r="D55" s="11" t="s">
        <v>943</v>
      </c>
      <c r="E55" s="11">
        <v>76</v>
      </c>
      <c r="F55" s="11">
        <v>0</v>
      </c>
      <c r="G55" s="11">
        <v>1</v>
      </c>
      <c r="H55" s="11">
        <v>55</v>
      </c>
      <c r="I55" s="11">
        <v>119</v>
      </c>
      <c r="J55" s="11">
        <v>0</v>
      </c>
      <c r="K55" s="11">
        <v>150.30000000000001</v>
      </c>
      <c r="L55" s="11">
        <v>143</v>
      </c>
      <c r="M55" s="11">
        <v>4</v>
      </c>
      <c r="N55" s="11">
        <v>0</v>
      </c>
      <c r="O55" s="11">
        <v>17</v>
      </c>
      <c r="P55" s="11">
        <v>293.33</v>
      </c>
      <c r="Q55" s="11">
        <f t="shared" si="0"/>
        <v>17.382518518518516</v>
      </c>
      <c r="R55" s="11">
        <f t="shared" si="1"/>
        <v>13.906014814814814</v>
      </c>
      <c r="S55" s="11">
        <f t="shared" si="2"/>
        <v>13.906014814814814</v>
      </c>
    </row>
    <row r="56" spans="1:19" s="11" customFormat="1">
      <c r="A56" s="11" t="s">
        <v>668</v>
      </c>
      <c r="B56" s="11" t="s">
        <v>669</v>
      </c>
      <c r="C56" s="11" t="s">
        <v>1113</v>
      </c>
      <c r="D56" s="11" t="s">
        <v>957</v>
      </c>
      <c r="E56" s="11">
        <v>71</v>
      </c>
      <c r="F56" s="11">
        <v>0</v>
      </c>
      <c r="G56" s="11">
        <v>3</v>
      </c>
      <c r="H56" s="11">
        <v>105</v>
      </c>
      <c r="I56" s="11">
        <v>207</v>
      </c>
      <c r="J56" s="11">
        <v>0</v>
      </c>
      <c r="K56" s="11">
        <v>224.7</v>
      </c>
      <c r="L56" s="11">
        <v>177</v>
      </c>
      <c r="M56" s="11">
        <v>13</v>
      </c>
      <c r="N56" s="11">
        <v>0</v>
      </c>
      <c r="O56" s="11">
        <v>14</v>
      </c>
      <c r="P56" s="11">
        <v>290.67</v>
      </c>
      <c r="Q56" s="11">
        <f t="shared" si="0"/>
        <v>17.224888888888891</v>
      </c>
      <c r="R56" s="11">
        <f t="shared" si="1"/>
        <v>13.779911111111113</v>
      </c>
      <c r="S56" s="11">
        <f t="shared" si="2"/>
        <v>13.779911111111113</v>
      </c>
    </row>
    <row r="57" spans="1:19" s="11" customFormat="1">
      <c r="A57" s="11" t="s">
        <v>896</v>
      </c>
      <c r="B57" s="11" t="s">
        <v>897</v>
      </c>
      <c r="C57" s="11" t="s">
        <v>1114</v>
      </c>
      <c r="D57" s="11" t="s">
        <v>963</v>
      </c>
      <c r="E57" s="11">
        <v>14</v>
      </c>
      <c r="F57" s="11">
        <v>2</v>
      </c>
      <c r="G57" s="11">
        <v>0</v>
      </c>
      <c r="H57" s="11">
        <v>17</v>
      </c>
      <c r="I57" s="11">
        <v>44</v>
      </c>
      <c r="J57" s="11">
        <v>0</v>
      </c>
      <c r="K57" s="11">
        <v>56.7</v>
      </c>
      <c r="L57" s="11">
        <v>46</v>
      </c>
      <c r="M57" s="11">
        <v>5</v>
      </c>
      <c r="N57" s="11">
        <v>33</v>
      </c>
      <c r="O57" s="11">
        <v>2</v>
      </c>
      <c r="P57" s="11">
        <v>290.17</v>
      </c>
      <c r="Q57" s="11">
        <f t="shared" si="0"/>
        <v>17.195259259259259</v>
      </c>
      <c r="R57" s="11">
        <f t="shared" si="1"/>
        <v>13.756207407407409</v>
      </c>
      <c r="S57" s="11">
        <f t="shared" si="2"/>
        <v>13.756207407407409</v>
      </c>
    </row>
    <row r="58" spans="1:19" s="11" customFormat="1">
      <c r="A58" s="11" t="s">
        <v>1127</v>
      </c>
      <c r="B58" s="11" t="s">
        <v>1015</v>
      </c>
      <c r="C58" s="11" t="s">
        <v>1113</v>
      </c>
      <c r="D58" s="11" t="s">
        <v>972</v>
      </c>
      <c r="E58" s="11">
        <v>47</v>
      </c>
      <c r="F58" s="11">
        <v>0</v>
      </c>
      <c r="G58" s="11">
        <v>0</v>
      </c>
      <c r="H58" s="11">
        <v>68</v>
      </c>
      <c r="I58" s="11">
        <v>194</v>
      </c>
      <c r="J58" s="11">
        <v>0</v>
      </c>
      <c r="K58" s="11">
        <v>197</v>
      </c>
      <c r="L58" s="11">
        <v>157</v>
      </c>
      <c r="M58" s="11">
        <v>12</v>
      </c>
      <c r="N58" s="11">
        <v>0</v>
      </c>
      <c r="O58" s="11">
        <v>15</v>
      </c>
      <c r="P58" s="11">
        <v>290</v>
      </c>
      <c r="Q58" s="11">
        <f t="shared" si="0"/>
        <v>17.185185185185187</v>
      </c>
      <c r="R58" s="11">
        <f t="shared" si="1"/>
        <v>13.74814814814815</v>
      </c>
      <c r="S58" s="11">
        <f t="shared" si="2"/>
        <v>13.74814814814815</v>
      </c>
    </row>
    <row r="59" spans="1:19" s="11" customFormat="1">
      <c r="A59" s="11" t="s">
        <v>858</v>
      </c>
      <c r="B59" s="11" t="s">
        <v>181</v>
      </c>
      <c r="C59" s="11" t="s">
        <v>1114</v>
      </c>
      <c r="D59" s="11" t="s">
        <v>967</v>
      </c>
      <c r="E59" s="11">
        <v>18</v>
      </c>
      <c r="F59" s="11">
        <v>2</v>
      </c>
      <c r="G59" s="11">
        <v>0</v>
      </c>
      <c r="H59" s="11">
        <v>15</v>
      </c>
      <c r="I59" s="11">
        <v>51</v>
      </c>
      <c r="J59" s="11">
        <v>33</v>
      </c>
      <c r="K59" s="11">
        <v>66.3</v>
      </c>
      <c r="L59" s="11">
        <v>77</v>
      </c>
      <c r="M59" s="11">
        <v>1</v>
      </c>
      <c r="N59" s="11">
        <v>3</v>
      </c>
      <c r="O59" s="11">
        <v>5</v>
      </c>
      <c r="P59" s="11">
        <v>288.33</v>
      </c>
      <c r="Q59" s="11">
        <f t="shared" si="0"/>
        <v>17.086222222222222</v>
      </c>
      <c r="R59" s="11">
        <f t="shared" si="1"/>
        <v>13.668977777777778</v>
      </c>
      <c r="S59" s="11">
        <f t="shared" si="2"/>
        <v>13.668977777777778</v>
      </c>
    </row>
    <row r="60" spans="1:19" s="11" customFormat="1">
      <c r="A60" s="11" t="s">
        <v>625</v>
      </c>
      <c r="B60" s="11" t="s">
        <v>205</v>
      </c>
      <c r="C60" s="11" t="s">
        <v>1113</v>
      </c>
      <c r="D60" s="11" t="s">
        <v>969</v>
      </c>
      <c r="E60" s="11">
        <v>67</v>
      </c>
      <c r="F60" s="11">
        <v>0</v>
      </c>
      <c r="G60" s="11">
        <v>1</v>
      </c>
      <c r="H60" s="11">
        <v>70</v>
      </c>
      <c r="I60" s="11">
        <v>165</v>
      </c>
      <c r="J60" s="11">
        <v>0</v>
      </c>
      <c r="K60" s="11">
        <v>191</v>
      </c>
      <c r="L60" s="11">
        <v>209</v>
      </c>
      <c r="M60" s="11">
        <v>11</v>
      </c>
      <c r="N60" s="11">
        <v>0</v>
      </c>
      <c r="O60" s="11">
        <v>10</v>
      </c>
      <c r="P60" s="11">
        <v>287.5</v>
      </c>
      <c r="Q60" s="11">
        <f t="shared" si="0"/>
        <v>17.037037037037038</v>
      </c>
      <c r="R60" s="11">
        <f t="shared" si="1"/>
        <v>13.629629629629632</v>
      </c>
      <c r="S60" s="11">
        <f t="shared" si="2"/>
        <v>13.629629629629632</v>
      </c>
    </row>
    <row r="61" spans="1:19" s="11" customFormat="1">
      <c r="A61" s="11" t="s">
        <v>739</v>
      </c>
      <c r="B61" s="11" t="s">
        <v>740</v>
      </c>
      <c r="C61" s="11" t="s">
        <v>1113</v>
      </c>
      <c r="D61" s="11" t="s">
        <v>955</v>
      </c>
      <c r="E61" s="11">
        <v>80</v>
      </c>
      <c r="F61" s="11">
        <v>0</v>
      </c>
      <c r="G61" s="11">
        <v>0</v>
      </c>
      <c r="H61" s="11">
        <v>67</v>
      </c>
      <c r="I61" s="11">
        <v>163</v>
      </c>
      <c r="J61" s="11">
        <v>0</v>
      </c>
      <c r="K61" s="11">
        <v>182.7</v>
      </c>
      <c r="L61" s="11">
        <v>194</v>
      </c>
      <c r="M61" s="11">
        <v>9</v>
      </c>
      <c r="N61" s="11">
        <v>0</v>
      </c>
      <c r="O61" s="11">
        <v>13</v>
      </c>
      <c r="P61" s="11">
        <v>284.67</v>
      </c>
      <c r="Q61" s="11">
        <f t="shared" si="0"/>
        <v>16.869333333333334</v>
      </c>
      <c r="R61" s="11">
        <f t="shared" si="1"/>
        <v>13.495466666666667</v>
      </c>
      <c r="S61" s="11">
        <f t="shared" si="2"/>
        <v>13.495466666666667</v>
      </c>
    </row>
    <row r="62" spans="1:19" s="11" customFormat="1">
      <c r="A62" s="11" t="s">
        <v>683</v>
      </c>
      <c r="B62" s="11" t="s">
        <v>684</v>
      </c>
      <c r="C62" s="11" t="s">
        <v>1113</v>
      </c>
      <c r="D62" s="11" t="s">
        <v>980</v>
      </c>
      <c r="E62" s="11">
        <v>44</v>
      </c>
      <c r="F62" s="11">
        <v>0</v>
      </c>
      <c r="G62" s="11">
        <v>1</v>
      </c>
      <c r="H62" s="11">
        <v>85</v>
      </c>
      <c r="I62" s="11">
        <v>229</v>
      </c>
      <c r="J62" s="11">
        <v>0</v>
      </c>
      <c r="K62" s="11">
        <v>208.7</v>
      </c>
      <c r="L62" s="11">
        <v>159</v>
      </c>
      <c r="M62" s="11">
        <v>9</v>
      </c>
      <c r="N62" s="11">
        <v>0</v>
      </c>
      <c r="O62" s="11">
        <v>14</v>
      </c>
      <c r="P62" s="11">
        <v>284.67</v>
      </c>
      <c r="Q62" s="11">
        <f t="shared" si="0"/>
        <v>16.869333333333334</v>
      </c>
      <c r="R62" s="11">
        <f t="shared" si="1"/>
        <v>13.495466666666667</v>
      </c>
      <c r="S62" s="11">
        <f t="shared" si="2"/>
        <v>13.495466666666667</v>
      </c>
    </row>
    <row r="63" spans="1:19" s="11" customFormat="1">
      <c r="A63" s="11" t="s">
        <v>850</v>
      </c>
      <c r="B63" s="11" t="s">
        <v>181</v>
      </c>
      <c r="C63" s="11" t="s">
        <v>1113</v>
      </c>
      <c r="D63" s="11" t="s">
        <v>943</v>
      </c>
      <c r="E63" s="11">
        <v>27</v>
      </c>
      <c r="F63" s="11">
        <v>0</v>
      </c>
      <c r="G63" s="11">
        <v>4</v>
      </c>
      <c r="H63" s="11">
        <v>69</v>
      </c>
      <c r="I63" s="11">
        <v>178</v>
      </c>
      <c r="J63" s="11">
        <v>0</v>
      </c>
      <c r="K63" s="11">
        <v>186.7</v>
      </c>
      <c r="L63" s="11">
        <v>151</v>
      </c>
      <c r="M63" s="11">
        <v>8</v>
      </c>
      <c r="N63" s="11">
        <v>0</v>
      </c>
      <c r="O63" s="11">
        <v>10</v>
      </c>
      <c r="P63" s="11">
        <v>283.17</v>
      </c>
      <c r="Q63" s="11">
        <f t="shared" si="0"/>
        <v>16.780444444444445</v>
      </c>
      <c r="R63" s="11">
        <f t="shared" si="1"/>
        <v>13.424355555555557</v>
      </c>
      <c r="S63" s="11">
        <f t="shared" si="2"/>
        <v>13.424355555555557</v>
      </c>
    </row>
    <row r="64" spans="1:19" s="11" customFormat="1">
      <c r="A64" s="11" t="s">
        <v>252</v>
      </c>
      <c r="B64" s="11" t="s">
        <v>701</v>
      </c>
      <c r="C64" s="11" t="s">
        <v>1113</v>
      </c>
      <c r="D64" s="11" t="s">
        <v>980</v>
      </c>
      <c r="E64" s="11">
        <v>76</v>
      </c>
      <c r="F64" s="11">
        <v>0</v>
      </c>
      <c r="G64" s="11">
        <v>1</v>
      </c>
      <c r="H64" s="11">
        <v>73</v>
      </c>
      <c r="I64" s="11">
        <v>169</v>
      </c>
      <c r="J64" s="11">
        <v>0</v>
      </c>
      <c r="K64" s="11">
        <v>195.7</v>
      </c>
      <c r="L64" s="11">
        <v>192</v>
      </c>
      <c r="M64" s="11">
        <v>8</v>
      </c>
      <c r="N64" s="11">
        <v>0</v>
      </c>
      <c r="O64" s="11">
        <v>11</v>
      </c>
      <c r="P64" s="11">
        <v>281.67</v>
      </c>
      <c r="Q64" s="11">
        <f t="shared" si="0"/>
        <v>16.691555555555556</v>
      </c>
      <c r="R64" s="11">
        <f t="shared" si="1"/>
        <v>13.353244444444446</v>
      </c>
      <c r="S64" s="11">
        <f t="shared" si="2"/>
        <v>13.353244444444446</v>
      </c>
    </row>
    <row r="65" spans="1:19" s="11" customFormat="1">
      <c r="A65" s="11" t="s">
        <v>895</v>
      </c>
      <c r="B65" s="11" t="s">
        <v>198</v>
      </c>
      <c r="C65" s="11" t="s">
        <v>1113</v>
      </c>
      <c r="D65" s="11" t="s">
        <v>980</v>
      </c>
      <c r="E65" s="11">
        <v>56</v>
      </c>
      <c r="F65" s="11">
        <v>0</v>
      </c>
      <c r="G65" s="11">
        <v>1</v>
      </c>
      <c r="H65" s="11">
        <v>61</v>
      </c>
      <c r="I65" s="11">
        <v>136</v>
      </c>
      <c r="J65" s="11">
        <v>0</v>
      </c>
      <c r="K65" s="11">
        <v>183</v>
      </c>
      <c r="L65" s="11">
        <v>191</v>
      </c>
      <c r="M65" s="11">
        <v>9</v>
      </c>
      <c r="N65" s="11">
        <v>0</v>
      </c>
      <c r="O65" s="11">
        <v>8</v>
      </c>
      <c r="P65" s="11">
        <v>277.5</v>
      </c>
      <c r="Q65" s="11">
        <f t="shared" si="0"/>
        <v>16.444444444444443</v>
      </c>
      <c r="R65" s="11">
        <f t="shared" si="1"/>
        <v>13.155555555555555</v>
      </c>
      <c r="S65" s="11">
        <f t="shared" si="2"/>
        <v>13.155555555555555</v>
      </c>
    </row>
    <row r="66" spans="1:19" s="11" customFormat="1">
      <c r="A66" s="11" t="s">
        <v>823</v>
      </c>
      <c r="B66" s="11" t="s">
        <v>824</v>
      </c>
      <c r="C66" s="11" t="s">
        <v>1113</v>
      </c>
      <c r="D66" s="11" t="s">
        <v>971</v>
      </c>
      <c r="E66" s="11">
        <v>46</v>
      </c>
      <c r="F66" s="11">
        <v>0</v>
      </c>
      <c r="G66" s="11">
        <v>0</v>
      </c>
      <c r="H66" s="11">
        <v>82</v>
      </c>
      <c r="I66" s="11">
        <v>195</v>
      </c>
      <c r="J66" s="11">
        <v>0</v>
      </c>
      <c r="K66" s="11">
        <v>199.3</v>
      </c>
      <c r="L66" s="11">
        <v>165</v>
      </c>
      <c r="M66" s="11">
        <v>11</v>
      </c>
      <c r="N66" s="11">
        <v>0</v>
      </c>
      <c r="O66" s="11">
        <v>13</v>
      </c>
      <c r="P66" s="11">
        <v>276.83</v>
      </c>
      <c r="Q66" s="11">
        <f t="shared" si="0"/>
        <v>16.404740740740738</v>
      </c>
      <c r="R66" s="11">
        <f t="shared" si="1"/>
        <v>13.123792592592592</v>
      </c>
      <c r="S66" s="11">
        <f t="shared" si="2"/>
        <v>13.123792592592592</v>
      </c>
    </row>
    <row r="67" spans="1:19" s="11" customFormat="1">
      <c r="A67" s="11" t="s">
        <v>729</v>
      </c>
      <c r="B67" s="11" t="s">
        <v>313</v>
      </c>
      <c r="C67" s="11" t="s">
        <v>1113</v>
      </c>
      <c r="D67" s="11" t="s">
        <v>956</v>
      </c>
      <c r="E67" s="11">
        <v>64</v>
      </c>
      <c r="F67" s="11">
        <v>0</v>
      </c>
      <c r="G67" s="11">
        <v>2</v>
      </c>
      <c r="H67" s="11">
        <v>81</v>
      </c>
      <c r="I67" s="11">
        <v>210</v>
      </c>
      <c r="J67" s="11">
        <v>0</v>
      </c>
      <c r="K67" s="11">
        <v>213</v>
      </c>
      <c r="L67" s="11">
        <v>189</v>
      </c>
      <c r="M67" s="11">
        <v>9</v>
      </c>
      <c r="N67" s="11">
        <v>0</v>
      </c>
      <c r="O67" s="11">
        <v>10</v>
      </c>
      <c r="P67" s="11">
        <v>275.5</v>
      </c>
      <c r="Q67" s="11">
        <f t="shared" ref="Q67:Q130" si="3">P67/16.875</f>
        <v>16.325925925925926</v>
      </c>
      <c r="R67" s="11">
        <f t="shared" ref="R67:R130" si="4">IF(P67 &gt;= 400,Q67*1.2,IF(P67 &gt; 300,Q67,IF(P67&gt;200,Q67*0.8,IF(P67&gt;100,Q67*0.6,Q67*0.5))))</f>
        <v>13.060740740740741</v>
      </c>
      <c r="S67" s="11">
        <f t="shared" ref="S67:S130" si="5">IF(R67 &lt; 1.5,1,R67)</f>
        <v>13.060740740740741</v>
      </c>
    </row>
    <row r="68" spans="1:19" s="11" customFormat="1">
      <c r="A68" s="11" t="s">
        <v>572</v>
      </c>
      <c r="B68" s="11" t="s">
        <v>335</v>
      </c>
      <c r="C68" s="11" t="s">
        <v>1114</v>
      </c>
      <c r="D68" s="11" t="s">
        <v>960</v>
      </c>
      <c r="E68" s="11">
        <v>32</v>
      </c>
      <c r="F68" s="11">
        <v>5</v>
      </c>
      <c r="G68" s="11">
        <v>0</v>
      </c>
      <c r="H68" s="11">
        <v>24</v>
      </c>
      <c r="I68" s="11">
        <v>53</v>
      </c>
      <c r="J68" s="11">
        <v>0</v>
      </c>
      <c r="K68" s="11">
        <v>62</v>
      </c>
      <c r="L68" s="11">
        <v>56</v>
      </c>
      <c r="M68" s="11">
        <v>6</v>
      </c>
      <c r="N68" s="11">
        <v>33</v>
      </c>
      <c r="O68" s="11">
        <v>2</v>
      </c>
      <c r="P68" s="11">
        <v>270.5</v>
      </c>
      <c r="Q68" s="11">
        <f t="shared" si="3"/>
        <v>16.029629629629628</v>
      </c>
      <c r="R68" s="11">
        <f t="shared" si="4"/>
        <v>12.823703703703703</v>
      </c>
      <c r="S68" s="11">
        <f t="shared" si="5"/>
        <v>12.823703703703703</v>
      </c>
    </row>
    <row r="69" spans="1:19" s="11" customFormat="1">
      <c r="A69" s="11" t="s">
        <v>1277</v>
      </c>
      <c r="B69" s="11" t="s">
        <v>1376</v>
      </c>
      <c r="C69" s="11" t="s">
        <v>1114</v>
      </c>
      <c r="D69" s="11" t="s">
        <v>950</v>
      </c>
      <c r="E69" s="11">
        <v>36</v>
      </c>
      <c r="F69" s="11">
        <v>2</v>
      </c>
      <c r="G69" s="11">
        <v>0</v>
      </c>
      <c r="H69" s="11">
        <v>13</v>
      </c>
      <c r="I69" s="11">
        <v>51</v>
      </c>
      <c r="J69" s="11">
        <v>12</v>
      </c>
      <c r="K69" s="11">
        <v>67.3</v>
      </c>
      <c r="L69" s="11">
        <v>76</v>
      </c>
      <c r="M69" s="11">
        <v>1</v>
      </c>
      <c r="N69" s="11">
        <v>19</v>
      </c>
      <c r="O69" s="11">
        <v>2</v>
      </c>
      <c r="P69" s="11">
        <v>269.33</v>
      </c>
      <c r="Q69" s="11">
        <f t="shared" si="3"/>
        <v>15.960296296296296</v>
      </c>
      <c r="R69" s="11">
        <f t="shared" si="4"/>
        <v>12.768237037037037</v>
      </c>
      <c r="S69" s="11">
        <f t="shared" si="5"/>
        <v>12.768237037037037</v>
      </c>
    </row>
    <row r="70" spans="1:19" s="11" customFormat="1">
      <c r="A70" s="11" t="s">
        <v>646</v>
      </c>
      <c r="B70" s="11" t="s">
        <v>153</v>
      </c>
      <c r="C70" s="11" t="s">
        <v>1114</v>
      </c>
      <c r="D70" s="11" t="s">
        <v>980</v>
      </c>
      <c r="E70" s="11">
        <v>24</v>
      </c>
      <c r="F70" s="11">
        <v>3</v>
      </c>
      <c r="G70" s="11">
        <v>0</v>
      </c>
      <c r="H70" s="11">
        <v>19</v>
      </c>
      <c r="I70" s="11">
        <v>37</v>
      </c>
      <c r="J70" s="11">
        <v>33</v>
      </c>
      <c r="K70" s="11">
        <v>71</v>
      </c>
      <c r="L70" s="11">
        <v>73</v>
      </c>
      <c r="M70" s="11">
        <v>3</v>
      </c>
      <c r="N70" s="11">
        <v>0</v>
      </c>
      <c r="O70" s="11">
        <v>6</v>
      </c>
      <c r="P70" s="11">
        <v>269</v>
      </c>
      <c r="Q70" s="11">
        <f t="shared" si="3"/>
        <v>15.940740740740742</v>
      </c>
      <c r="R70" s="11">
        <f t="shared" si="4"/>
        <v>12.752592592592594</v>
      </c>
      <c r="S70" s="11">
        <f t="shared" si="5"/>
        <v>12.752592592592594</v>
      </c>
    </row>
    <row r="71" spans="1:19" s="11" customFormat="1">
      <c r="A71" s="11" t="s">
        <v>712</v>
      </c>
      <c r="B71" s="11" t="s">
        <v>246</v>
      </c>
      <c r="C71" s="11" t="s">
        <v>1113</v>
      </c>
      <c r="D71" s="11" t="s">
        <v>969</v>
      </c>
      <c r="E71" s="11">
        <v>50</v>
      </c>
      <c r="F71" s="11">
        <v>0</v>
      </c>
      <c r="G71" s="11">
        <v>1</v>
      </c>
      <c r="H71" s="11">
        <v>88</v>
      </c>
      <c r="I71" s="11">
        <v>205</v>
      </c>
      <c r="J71" s="11">
        <v>0</v>
      </c>
      <c r="K71" s="11">
        <v>220</v>
      </c>
      <c r="L71" s="11">
        <v>202</v>
      </c>
      <c r="M71" s="11">
        <v>14</v>
      </c>
      <c r="N71" s="11">
        <v>0</v>
      </c>
      <c r="O71" s="11">
        <v>8</v>
      </c>
      <c r="P71" s="11">
        <v>268.5</v>
      </c>
      <c r="Q71" s="11">
        <f t="shared" si="3"/>
        <v>15.911111111111111</v>
      </c>
      <c r="R71" s="11">
        <f t="shared" si="4"/>
        <v>12.728888888888889</v>
      </c>
      <c r="S71" s="11">
        <f t="shared" si="5"/>
        <v>12.728888888888889</v>
      </c>
    </row>
    <row r="72" spans="1:19" s="11" customFormat="1">
      <c r="A72" s="11" t="s">
        <v>870</v>
      </c>
      <c r="B72" s="11" t="s">
        <v>871</v>
      </c>
      <c r="C72" s="11" t="s">
        <v>1113</v>
      </c>
      <c r="D72" s="11" t="s">
        <v>967</v>
      </c>
      <c r="E72" s="11">
        <v>65</v>
      </c>
      <c r="F72" s="11">
        <v>0</v>
      </c>
      <c r="G72" s="11">
        <v>2</v>
      </c>
      <c r="H72" s="11">
        <v>112</v>
      </c>
      <c r="I72" s="11">
        <v>224</v>
      </c>
      <c r="J72" s="11">
        <v>0</v>
      </c>
      <c r="K72" s="11">
        <v>211</v>
      </c>
      <c r="L72" s="11">
        <v>175</v>
      </c>
      <c r="M72" s="11">
        <v>13</v>
      </c>
      <c r="N72" s="11">
        <v>0</v>
      </c>
      <c r="O72" s="11">
        <v>14</v>
      </c>
      <c r="P72" s="11">
        <v>264</v>
      </c>
      <c r="Q72" s="11">
        <f t="shared" si="3"/>
        <v>15.644444444444444</v>
      </c>
      <c r="R72" s="11">
        <f t="shared" si="4"/>
        <v>12.515555555555556</v>
      </c>
      <c r="S72" s="11">
        <f t="shared" si="5"/>
        <v>12.515555555555556</v>
      </c>
    </row>
    <row r="73" spans="1:19" s="11" customFormat="1">
      <c r="A73" s="11" t="s">
        <v>588</v>
      </c>
      <c r="B73" s="11" t="s">
        <v>589</v>
      </c>
      <c r="C73" s="11" t="s">
        <v>1113</v>
      </c>
      <c r="D73" s="11" t="s">
        <v>947</v>
      </c>
      <c r="E73" s="11">
        <v>34</v>
      </c>
      <c r="F73" s="11">
        <v>0</v>
      </c>
      <c r="G73" s="11">
        <v>2</v>
      </c>
      <c r="H73" s="11">
        <v>85</v>
      </c>
      <c r="I73" s="11">
        <v>199</v>
      </c>
      <c r="J73" s="11">
        <v>0</v>
      </c>
      <c r="K73" s="11">
        <v>202</v>
      </c>
      <c r="L73" s="11">
        <v>124</v>
      </c>
      <c r="M73" s="11">
        <v>12</v>
      </c>
      <c r="N73" s="11">
        <v>0</v>
      </c>
      <c r="O73" s="11">
        <v>14</v>
      </c>
      <c r="P73" s="11">
        <v>264</v>
      </c>
      <c r="Q73" s="11">
        <f t="shared" si="3"/>
        <v>15.644444444444444</v>
      </c>
      <c r="R73" s="11">
        <f t="shared" si="4"/>
        <v>12.515555555555556</v>
      </c>
      <c r="S73" s="11">
        <f t="shared" si="5"/>
        <v>12.515555555555556</v>
      </c>
    </row>
    <row r="74" spans="1:19" s="11" customFormat="1">
      <c r="A74" s="11" t="s">
        <v>939</v>
      </c>
      <c r="B74" s="11" t="s">
        <v>208</v>
      </c>
      <c r="C74" s="11" t="s">
        <v>1114</v>
      </c>
      <c r="D74" s="11" t="s">
        <v>947</v>
      </c>
      <c r="E74" s="11">
        <v>22</v>
      </c>
      <c r="F74" s="11">
        <v>2</v>
      </c>
      <c r="G74" s="11">
        <v>0</v>
      </c>
      <c r="H74" s="11">
        <v>18</v>
      </c>
      <c r="I74" s="11">
        <v>61</v>
      </c>
      <c r="J74" s="11">
        <v>11</v>
      </c>
      <c r="K74" s="11">
        <v>73</v>
      </c>
      <c r="L74" s="11">
        <v>44</v>
      </c>
      <c r="M74" s="11">
        <v>1</v>
      </c>
      <c r="N74" s="11">
        <v>13</v>
      </c>
      <c r="O74" s="11">
        <v>8</v>
      </c>
      <c r="P74" s="11">
        <v>263.5</v>
      </c>
      <c r="Q74" s="11">
        <f t="shared" si="3"/>
        <v>15.614814814814816</v>
      </c>
      <c r="R74" s="11">
        <f t="shared" si="4"/>
        <v>12.491851851851854</v>
      </c>
      <c r="S74" s="11">
        <f t="shared" si="5"/>
        <v>12.491851851851854</v>
      </c>
    </row>
    <row r="75" spans="1:19" s="11" customFormat="1">
      <c r="A75" s="11" t="s">
        <v>1282</v>
      </c>
      <c r="B75" s="11" t="s">
        <v>44</v>
      </c>
      <c r="C75" s="11" t="s">
        <v>1113</v>
      </c>
      <c r="D75" s="11" t="s">
        <v>943</v>
      </c>
      <c r="E75" s="11">
        <v>45</v>
      </c>
      <c r="F75" s="11">
        <v>0</v>
      </c>
      <c r="G75" s="11">
        <v>1</v>
      </c>
      <c r="H75" s="11">
        <v>44</v>
      </c>
      <c r="I75" s="11">
        <v>120</v>
      </c>
      <c r="J75" s="11">
        <v>0</v>
      </c>
      <c r="K75" s="11">
        <v>143.30000000000001</v>
      </c>
      <c r="L75" s="11">
        <v>134</v>
      </c>
      <c r="M75" s="11">
        <v>3</v>
      </c>
      <c r="N75" s="11">
        <v>0</v>
      </c>
      <c r="O75" s="11">
        <v>11</v>
      </c>
      <c r="P75" s="11">
        <v>256.33</v>
      </c>
      <c r="Q75" s="11">
        <f t="shared" si="3"/>
        <v>15.189925925925925</v>
      </c>
      <c r="R75" s="11">
        <f t="shared" si="4"/>
        <v>12.151940740740741</v>
      </c>
      <c r="S75" s="11">
        <f t="shared" si="5"/>
        <v>12.151940740740741</v>
      </c>
    </row>
    <row r="76" spans="1:19" s="11" customFormat="1">
      <c r="A76" s="11" t="s">
        <v>846</v>
      </c>
      <c r="B76" s="11" t="s">
        <v>136</v>
      </c>
      <c r="C76" s="11" t="s">
        <v>1114</v>
      </c>
      <c r="D76" s="11" t="s">
        <v>961</v>
      </c>
      <c r="E76" s="11">
        <v>21</v>
      </c>
      <c r="F76" s="11">
        <v>5</v>
      </c>
      <c r="G76" s="11">
        <v>0</v>
      </c>
      <c r="H76" s="11">
        <v>26</v>
      </c>
      <c r="I76" s="11">
        <v>56</v>
      </c>
      <c r="J76" s="11">
        <v>1</v>
      </c>
      <c r="K76" s="11">
        <v>54</v>
      </c>
      <c r="L76" s="11">
        <v>54</v>
      </c>
      <c r="M76" s="11">
        <v>3</v>
      </c>
      <c r="N76" s="11">
        <v>25</v>
      </c>
      <c r="O76" s="11">
        <v>5</v>
      </c>
      <c r="P76" s="11">
        <v>256</v>
      </c>
      <c r="Q76" s="11">
        <f t="shared" si="3"/>
        <v>15.170370370370371</v>
      </c>
      <c r="R76" s="11">
        <f t="shared" si="4"/>
        <v>12.136296296296297</v>
      </c>
      <c r="S76" s="11">
        <f t="shared" si="5"/>
        <v>12.136296296296297</v>
      </c>
    </row>
    <row r="77" spans="1:19" s="11" customFormat="1">
      <c r="A77" s="11" t="s">
        <v>3039</v>
      </c>
      <c r="B77" s="11" t="s">
        <v>166</v>
      </c>
      <c r="C77" s="11" t="s">
        <v>1114</v>
      </c>
      <c r="D77" s="11" t="s">
        <v>953</v>
      </c>
      <c r="E77" s="11">
        <v>20</v>
      </c>
      <c r="F77" s="11">
        <v>5</v>
      </c>
      <c r="G77" s="11">
        <v>0</v>
      </c>
      <c r="H77" s="11">
        <v>22</v>
      </c>
      <c r="I77" s="11">
        <v>63</v>
      </c>
      <c r="J77" s="11">
        <v>29</v>
      </c>
      <c r="K77" s="11">
        <v>75.3</v>
      </c>
      <c r="L77" s="11">
        <v>108</v>
      </c>
      <c r="M77" s="11">
        <v>4</v>
      </c>
      <c r="N77" s="11">
        <v>3</v>
      </c>
      <c r="O77" s="11">
        <v>2</v>
      </c>
      <c r="P77" s="11">
        <v>255.83</v>
      </c>
      <c r="Q77" s="11">
        <f t="shared" si="3"/>
        <v>15.160296296296297</v>
      </c>
      <c r="R77" s="11">
        <f t="shared" si="4"/>
        <v>12.128237037037039</v>
      </c>
      <c r="S77" s="11">
        <f t="shared" si="5"/>
        <v>12.128237037037039</v>
      </c>
    </row>
    <row r="78" spans="1:19" s="11" customFormat="1">
      <c r="A78" s="11" t="s">
        <v>754</v>
      </c>
      <c r="B78" s="11" t="s">
        <v>100</v>
      </c>
      <c r="C78" s="11" t="s">
        <v>1113</v>
      </c>
      <c r="D78" s="11" t="s">
        <v>954</v>
      </c>
      <c r="E78" s="11">
        <v>40</v>
      </c>
      <c r="F78" s="11">
        <v>0</v>
      </c>
      <c r="G78" s="11">
        <v>2</v>
      </c>
      <c r="H78" s="11">
        <v>74</v>
      </c>
      <c r="I78" s="11">
        <v>179</v>
      </c>
      <c r="J78" s="11">
        <v>0</v>
      </c>
      <c r="K78" s="11">
        <v>189.3</v>
      </c>
      <c r="L78" s="11">
        <v>161</v>
      </c>
      <c r="M78" s="11">
        <v>13</v>
      </c>
      <c r="N78" s="11">
        <v>0</v>
      </c>
      <c r="O78" s="11">
        <v>10</v>
      </c>
      <c r="P78" s="11">
        <v>254.83</v>
      </c>
      <c r="Q78" s="11">
        <f t="shared" si="3"/>
        <v>15.101037037037038</v>
      </c>
      <c r="R78" s="11">
        <f t="shared" si="4"/>
        <v>12.080829629629632</v>
      </c>
      <c r="S78" s="11">
        <f t="shared" si="5"/>
        <v>12.080829629629632</v>
      </c>
    </row>
    <row r="79" spans="1:19" s="11" customFormat="1">
      <c r="A79" s="11" t="s">
        <v>849</v>
      </c>
      <c r="B79" s="11" t="s">
        <v>40</v>
      </c>
      <c r="C79" s="11" t="s">
        <v>1113</v>
      </c>
      <c r="D79" s="11" t="s">
        <v>959</v>
      </c>
      <c r="E79" s="11">
        <v>42</v>
      </c>
      <c r="F79" s="11">
        <v>0</v>
      </c>
      <c r="G79" s="11">
        <v>1</v>
      </c>
      <c r="H79" s="11">
        <v>85</v>
      </c>
      <c r="I79" s="11">
        <v>185</v>
      </c>
      <c r="J79" s="11">
        <v>0</v>
      </c>
      <c r="K79" s="11">
        <v>177</v>
      </c>
      <c r="L79" s="11">
        <v>142</v>
      </c>
      <c r="M79" s="11">
        <v>8</v>
      </c>
      <c r="N79" s="11">
        <v>0</v>
      </c>
      <c r="O79" s="11">
        <v>13</v>
      </c>
      <c r="P79" s="11">
        <v>253</v>
      </c>
      <c r="Q79" s="11">
        <f t="shared" si="3"/>
        <v>14.992592592592592</v>
      </c>
      <c r="R79" s="11">
        <f t="shared" si="4"/>
        <v>11.994074074074074</v>
      </c>
      <c r="S79" s="11">
        <f t="shared" si="5"/>
        <v>11.994074074074074</v>
      </c>
    </row>
    <row r="80" spans="1:19" s="11" customFormat="1">
      <c r="A80" s="11" t="s">
        <v>758</v>
      </c>
      <c r="B80" s="11" t="s">
        <v>46</v>
      </c>
      <c r="C80" s="11" t="s">
        <v>1113</v>
      </c>
      <c r="D80" s="11" t="s">
        <v>951</v>
      </c>
      <c r="E80" s="11">
        <v>48</v>
      </c>
      <c r="F80" s="11">
        <v>0</v>
      </c>
      <c r="G80" s="11">
        <v>0</v>
      </c>
      <c r="H80" s="11">
        <v>72</v>
      </c>
      <c r="I80" s="11">
        <v>193</v>
      </c>
      <c r="J80" s="11">
        <v>0</v>
      </c>
      <c r="K80" s="11">
        <v>192.3</v>
      </c>
      <c r="L80" s="11">
        <v>122</v>
      </c>
      <c r="M80" s="11">
        <v>7</v>
      </c>
      <c r="N80" s="11">
        <v>0</v>
      </c>
      <c r="O80" s="11">
        <v>14</v>
      </c>
      <c r="P80" s="11">
        <v>252.83</v>
      </c>
      <c r="Q80" s="11">
        <f t="shared" si="3"/>
        <v>14.982518518518519</v>
      </c>
      <c r="R80" s="11">
        <f t="shared" si="4"/>
        <v>11.986014814814816</v>
      </c>
      <c r="S80" s="11">
        <f t="shared" si="5"/>
        <v>11.986014814814816</v>
      </c>
    </row>
    <row r="81" spans="1:19" s="11" customFormat="1">
      <c r="A81" s="11" t="s">
        <v>752</v>
      </c>
      <c r="B81" s="11" t="s">
        <v>753</v>
      </c>
      <c r="C81" s="11" t="s">
        <v>1113</v>
      </c>
      <c r="D81" s="11" t="s">
        <v>967</v>
      </c>
      <c r="E81" s="11">
        <v>43</v>
      </c>
      <c r="F81" s="11">
        <v>0</v>
      </c>
      <c r="G81" s="11">
        <v>1</v>
      </c>
      <c r="H81" s="11">
        <v>74</v>
      </c>
      <c r="I81" s="11">
        <v>191</v>
      </c>
      <c r="J81" s="11">
        <v>0</v>
      </c>
      <c r="K81" s="11">
        <v>201.3</v>
      </c>
      <c r="L81" s="11">
        <v>150</v>
      </c>
      <c r="M81" s="11">
        <v>13</v>
      </c>
      <c r="N81" s="11">
        <v>0</v>
      </c>
      <c r="O81" s="11">
        <v>11</v>
      </c>
      <c r="P81" s="11">
        <v>251.83</v>
      </c>
      <c r="Q81" s="11">
        <f t="shared" si="3"/>
        <v>14.923259259259259</v>
      </c>
      <c r="R81" s="11">
        <f t="shared" si="4"/>
        <v>11.938607407407408</v>
      </c>
      <c r="S81" s="11">
        <f t="shared" si="5"/>
        <v>11.938607407407408</v>
      </c>
    </row>
    <row r="82" spans="1:19" s="11" customFormat="1">
      <c r="A82" s="11" t="s">
        <v>3035</v>
      </c>
      <c r="B82" s="11" t="s">
        <v>197</v>
      </c>
      <c r="C82" s="11" t="s">
        <v>1114</v>
      </c>
      <c r="D82" s="11" t="s">
        <v>959</v>
      </c>
      <c r="E82" s="11">
        <v>17</v>
      </c>
      <c r="F82" s="11">
        <v>4</v>
      </c>
      <c r="G82" s="11">
        <v>0</v>
      </c>
      <c r="H82" s="11">
        <v>20</v>
      </c>
      <c r="I82" s="11">
        <v>62</v>
      </c>
      <c r="J82" s="11">
        <v>21</v>
      </c>
      <c r="K82" s="11">
        <v>76</v>
      </c>
      <c r="L82" s="11">
        <v>81</v>
      </c>
      <c r="M82" s="11">
        <v>0</v>
      </c>
      <c r="N82" s="11">
        <v>2</v>
      </c>
      <c r="O82" s="11">
        <v>6</v>
      </c>
      <c r="P82" s="11">
        <v>249</v>
      </c>
      <c r="Q82" s="11">
        <f t="shared" si="3"/>
        <v>14.755555555555556</v>
      </c>
      <c r="R82" s="11">
        <f t="shared" si="4"/>
        <v>11.804444444444446</v>
      </c>
      <c r="S82" s="11">
        <f t="shared" si="5"/>
        <v>11.804444444444446</v>
      </c>
    </row>
    <row r="83" spans="1:19" s="11" customFormat="1">
      <c r="A83" s="11" t="s">
        <v>489</v>
      </c>
      <c r="B83" s="11" t="s">
        <v>878</v>
      </c>
      <c r="C83" s="11" t="s">
        <v>1113</v>
      </c>
      <c r="D83" s="11" t="s">
        <v>958</v>
      </c>
      <c r="E83" s="11">
        <v>51</v>
      </c>
      <c r="F83" s="11">
        <v>0</v>
      </c>
      <c r="G83" s="11">
        <v>0</v>
      </c>
      <c r="H83" s="11">
        <v>76</v>
      </c>
      <c r="I83" s="11">
        <v>190</v>
      </c>
      <c r="J83" s="11">
        <v>0</v>
      </c>
      <c r="K83" s="11">
        <v>211</v>
      </c>
      <c r="L83" s="11">
        <v>161</v>
      </c>
      <c r="M83" s="11">
        <v>10</v>
      </c>
      <c r="N83" s="11">
        <v>0</v>
      </c>
      <c r="O83" s="11">
        <v>9</v>
      </c>
      <c r="P83" s="11">
        <v>248</v>
      </c>
      <c r="Q83" s="11">
        <f t="shared" si="3"/>
        <v>14.696296296296296</v>
      </c>
      <c r="R83" s="11">
        <f t="shared" si="4"/>
        <v>11.757037037037037</v>
      </c>
      <c r="S83" s="11">
        <f t="shared" si="5"/>
        <v>11.757037037037037</v>
      </c>
    </row>
    <row r="84" spans="1:19" s="11" customFormat="1">
      <c r="A84" s="11" t="s">
        <v>1146</v>
      </c>
      <c r="B84" s="11" t="s">
        <v>1079</v>
      </c>
      <c r="C84" s="11" t="s">
        <v>1113</v>
      </c>
      <c r="D84" s="11" t="s">
        <v>965</v>
      </c>
      <c r="E84" s="11">
        <v>47</v>
      </c>
      <c r="F84" s="11">
        <v>0</v>
      </c>
      <c r="G84" s="11">
        <v>2</v>
      </c>
      <c r="H84" s="11">
        <v>80</v>
      </c>
      <c r="I84" s="11">
        <v>208</v>
      </c>
      <c r="J84" s="11">
        <v>0</v>
      </c>
      <c r="K84" s="11">
        <v>199</v>
      </c>
      <c r="L84" s="11">
        <v>142</v>
      </c>
      <c r="M84" s="11">
        <v>11</v>
      </c>
      <c r="N84" s="11">
        <v>0</v>
      </c>
      <c r="O84" s="11">
        <v>12</v>
      </c>
      <c r="P84" s="11">
        <v>247</v>
      </c>
      <c r="Q84" s="11">
        <f t="shared" si="3"/>
        <v>14.637037037037038</v>
      </c>
      <c r="R84" s="11">
        <f t="shared" si="4"/>
        <v>11.709629629629632</v>
      </c>
      <c r="S84" s="11">
        <f t="shared" si="5"/>
        <v>11.709629629629632</v>
      </c>
    </row>
    <row r="85" spans="1:19" s="11" customFormat="1">
      <c r="A85" s="11" t="s">
        <v>844</v>
      </c>
      <c r="B85" s="11" t="s">
        <v>231</v>
      </c>
      <c r="C85" s="11" t="s">
        <v>1113</v>
      </c>
      <c r="D85" s="11" t="s">
        <v>954</v>
      </c>
      <c r="E85" s="11">
        <v>36</v>
      </c>
      <c r="F85" s="11">
        <v>0</v>
      </c>
      <c r="G85" s="11">
        <v>2</v>
      </c>
      <c r="H85" s="11">
        <v>67</v>
      </c>
      <c r="I85" s="11">
        <v>130</v>
      </c>
      <c r="J85" s="11">
        <v>0</v>
      </c>
      <c r="K85" s="11">
        <v>144.69999999999999</v>
      </c>
      <c r="L85" s="11">
        <v>121</v>
      </c>
      <c r="M85" s="11">
        <v>5</v>
      </c>
      <c r="N85" s="11">
        <v>0</v>
      </c>
      <c r="O85" s="11">
        <v>12</v>
      </c>
      <c r="P85" s="11">
        <v>246.17</v>
      </c>
      <c r="Q85" s="11">
        <f t="shared" si="3"/>
        <v>14.587851851851852</v>
      </c>
      <c r="R85" s="11">
        <f t="shared" si="4"/>
        <v>11.670281481481481</v>
      </c>
      <c r="S85" s="11">
        <f t="shared" si="5"/>
        <v>11.670281481481481</v>
      </c>
    </row>
    <row r="86" spans="1:19" s="11" customFormat="1">
      <c r="A86" s="11" t="s">
        <v>429</v>
      </c>
      <c r="B86" s="11" t="s">
        <v>715</v>
      </c>
      <c r="C86" s="11" t="s">
        <v>1114</v>
      </c>
      <c r="D86" s="11" t="s">
        <v>943</v>
      </c>
      <c r="E86" s="11">
        <v>34</v>
      </c>
      <c r="F86" s="11">
        <v>3</v>
      </c>
      <c r="G86" s="11">
        <v>0</v>
      </c>
      <c r="H86" s="11">
        <v>27</v>
      </c>
      <c r="I86" s="11">
        <v>47</v>
      </c>
      <c r="J86" s="11">
        <v>41</v>
      </c>
      <c r="K86" s="11">
        <v>71.3</v>
      </c>
      <c r="L86" s="11">
        <v>74</v>
      </c>
      <c r="M86" s="11">
        <v>8</v>
      </c>
      <c r="N86" s="11">
        <v>1</v>
      </c>
      <c r="O86" s="11">
        <v>3</v>
      </c>
      <c r="P86" s="11">
        <v>245.33</v>
      </c>
      <c r="Q86" s="11">
        <f t="shared" si="3"/>
        <v>14.538074074074075</v>
      </c>
      <c r="R86" s="11">
        <f t="shared" si="4"/>
        <v>11.630459259259261</v>
      </c>
      <c r="S86" s="11">
        <f t="shared" si="5"/>
        <v>11.630459259259261</v>
      </c>
    </row>
    <row r="87" spans="1:19" s="11" customFormat="1">
      <c r="A87" s="11" t="s">
        <v>292</v>
      </c>
      <c r="B87" s="11" t="s">
        <v>360</v>
      </c>
      <c r="C87" s="11" t="s">
        <v>1114</v>
      </c>
      <c r="D87" s="11" t="s">
        <v>955</v>
      </c>
      <c r="E87" s="11">
        <v>14</v>
      </c>
      <c r="F87" s="11">
        <v>2</v>
      </c>
      <c r="G87" s="11">
        <v>0</v>
      </c>
      <c r="H87" s="11">
        <v>27</v>
      </c>
      <c r="I87" s="11">
        <v>71</v>
      </c>
      <c r="J87" s="11">
        <v>21</v>
      </c>
      <c r="K87" s="11">
        <v>86.3</v>
      </c>
      <c r="L87" s="11">
        <v>68</v>
      </c>
      <c r="M87" s="11">
        <v>5</v>
      </c>
      <c r="N87" s="11">
        <v>4</v>
      </c>
      <c r="O87" s="11">
        <v>6</v>
      </c>
      <c r="P87" s="11">
        <v>244.33</v>
      </c>
      <c r="Q87" s="11">
        <f t="shared" si="3"/>
        <v>14.478814814814816</v>
      </c>
      <c r="R87" s="11">
        <f t="shared" si="4"/>
        <v>11.583051851851854</v>
      </c>
      <c r="S87" s="11">
        <f t="shared" si="5"/>
        <v>11.583051851851854</v>
      </c>
    </row>
    <row r="88" spans="1:19" s="11" customFormat="1">
      <c r="A88" s="11" t="s">
        <v>874</v>
      </c>
      <c r="B88" s="11" t="s">
        <v>50</v>
      </c>
      <c r="C88" s="11" t="s">
        <v>1113</v>
      </c>
      <c r="D88" s="11" t="s">
        <v>960</v>
      </c>
      <c r="E88" s="11">
        <v>78</v>
      </c>
      <c r="F88" s="11">
        <v>0</v>
      </c>
      <c r="G88" s="11">
        <v>2</v>
      </c>
      <c r="H88" s="11">
        <v>103</v>
      </c>
      <c r="I88" s="11">
        <v>210</v>
      </c>
      <c r="J88" s="11">
        <v>0</v>
      </c>
      <c r="K88" s="11">
        <v>213.7</v>
      </c>
      <c r="L88" s="11">
        <v>214</v>
      </c>
      <c r="M88" s="11">
        <v>13</v>
      </c>
      <c r="N88" s="11">
        <v>0</v>
      </c>
      <c r="O88" s="11">
        <v>8</v>
      </c>
      <c r="P88" s="11">
        <v>244.17</v>
      </c>
      <c r="Q88" s="11">
        <f t="shared" si="3"/>
        <v>14.469333333333333</v>
      </c>
      <c r="R88" s="11">
        <f t="shared" si="4"/>
        <v>11.575466666666667</v>
      </c>
      <c r="S88" s="11">
        <f t="shared" si="5"/>
        <v>11.575466666666667</v>
      </c>
    </row>
    <row r="89" spans="1:19" s="11" customFormat="1">
      <c r="A89" s="11" t="s">
        <v>2000</v>
      </c>
      <c r="B89" s="11" t="s">
        <v>62</v>
      </c>
      <c r="C89" s="11" t="s">
        <v>1113</v>
      </c>
      <c r="D89" s="11" t="s">
        <v>977</v>
      </c>
      <c r="E89" s="11">
        <v>56</v>
      </c>
      <c r="F89" s="11">
        <v>0</v>
      </c>
      <c r="G89" s="11">
        <v>0</v>
      </c>
      <c r="H89" s="11">
        <v>78</v>
      </c>
      <c r="I89" s="11">
        <v>188</v>
      </c>
      <c r="J89" s="11">
        <v>0</v>
      </c>
      <c r="K89" s="11">
        <v>200</v>
      </c>
      <c r="L89" s="11">
        <v>164</v>
      </c>
      <c r="M89" s="11">
        <v>7</v>
      </c>
      <c r="N89" s="11">
        <v>0</v>
      </c>
      <c r="O89" s="11">
        <v>9</v>
      </c>
      <c r="P89" s="11">
        <v>244</v>
      </c>
      <c r="Q89" s="11">
        <f t="shared" si="3"/>
        <v>14.459259259259259</v>
      </c>
      <c r="R89" s="11">
        <f t="shared" si="4"/>
        <v>11.567407407407408</v>
      </c>
      <c r="S89" s="11">
        <f t="shared" si="5"/>
        <v>11.567407407407408</v>
      </c>
    </row>
    <row r="90" spans="1:19" s="11" customFormat="1">
      <c r="A90" s="11" t="s">
        <v>771</v>
      </c>
      <c r="B90" s="11" t="s">
        <v>85</v>
      </c>
      <c r="C90" s="11" t="s">
        <v>1113</v>
      </c>
      <c r="D90" s="11" t="s">
        <v>968</v>
      </c>
      <c r="E90" s="11">
        <v>36</v>
      </c>
      <c r="F90" s="11">
        <v>0</v>
      </c>
      <c r="G90" s="11">
        <v>2</v>
      </c>
      <c r="H90" s="11">
        <v>74</v>
      </c>
      <c r="I90" s="11">
        <v>196</v>
      </c>
      <c r="J90" s="11">
        <v>0</v>
      </c>
      <c r="K90" s="11">
        <v>198.7</v>
      </c>
      <c r="L90" s="11">
        <v>125</v>
      </c>
      <c r="M90" s="11">
        <v>10</v>
      </c>
      <c r="N90" s="11">
        <v>0</v>
      </c>
      <c r="O90" s="11">
        <v>11</v>
      </c>
      <c r="P90" s="11">
        <v>242.67</v>
      </c>
      <c r="Q90" s="11">
        <f t="shared" si="3"/>
        <v>14.380444444444445</v>
      </c>
      <c r="R90" s="11">
        <f t="shared" si="4"/>
        <v>11.504355555555556</v>
      </c>
      <c r="S90" s="11">
        <f t="shared" si="5"/>
        <v>11.504355555555556</v>
      </c>
    </row>
    <row r="91" spans="1:19" s="11" customFormat="1">
      <c r="A91" s="11" t="s">
        <v>619</v>
      </c>
      <c r="B91" s="11" t="s">
        <v>620</v>
      </c>
      <c r="C91" s="11" t="s">
        <v>1113</v>
      </c>
      <c r="D91" s="11" t="s">
        <v>954</v>
      </c>
      <c r="E91" s="11">
        <v>36</v>
      </c>
      <c r="F91" s="11">
        <v>0</v>
      </c>
      <c r="G91" s="11">
        <v>1</v>
      </c>
      <c r="H91" s="11">
        <v>21</v>
      </c>
      <c r="I91" s="11">
        <v>75</v>
      </c>
      <c r="J91" s="11">
        <v>0</v>
      </c>
      <c r="K91" s="11">
        <v>108.3</v>
      </c>
      <c r="L91" s="11">
        <v>96</v>
      </c>
      <c r="M91" s="11">
        <v>1</v>
      </c>
      <c r="N91" s="11">
        <v>0</v>
      </c>
      <c r="O91" s="11">
        <v>12</v>
      </c>
      <c r="P91" s="11">
        <v>242.33</v>
      </c>
      <c r="Q91" s="11">
        <f t="shared" si="3"/>
        <v>14.360296296296298</v>
      </c>
      <c r="R91" s="11">
        <f t="shared" si="4"/>
        <v>11.488237037037038</v>
      </c>
      <c r="S91" s="11">
        <f t="shared" si="5"/>
        <v>11.488237037037038</v>
      </c>
    </row>
    <row r="92" spans="1:19" s="11" customFormat="1">
      <c r="A92" s="11" t="s">
        <v>661</v>
      </c>
      <c r="B92" s="11" t="s">
        <v>131</v>
      </c>
      <c r="C92" s="11" t="s">
        <v>1113</v>
      </c>
      <c r="D92" s="11" t="s">
        <v>950</v>
      </c>
      <c r="E92" s="11">
        <v>62</v>
      </c>
      <c r="F92" s="11">
        <v>0</v>
      </c>
      <c r="G92" s="11">
        <v>0</v>
      </c>
      <c r="H92" s="11">
        <v>65</v>
      </c>
      <c r="I92" s="11">
        <v>170</v>
      </c>
      <c r="J92" s="11">
        <v>0</v>
      </c>
      <c r="K92" s="11">
        <v>167.7</v>
      </c>
      <c r="L92" s="11">
        <v>112</v>
      </c>
      <c r="M92" s="11">
        <v>6</v>
      </c>
      <c r="N92" s="11">
        <v>0</v>
      </c>
      <c r="O92" s="11">
        <v>16</v>
      </c>
      <c r="P92" s="11">
        <v>242.17</v>
      </c>
      <c r="Q92" s="11">
        <f t="shared" si="3"/>
        <v>14.350814814814814</v>
      </c>
      <c r="R92" s="11">
        <f t="shared" si="4"/>
        <v>11.480651851851853</v>
      </c>
      <c r="S92" s="11">
        <f t="shared" si="5"/>
        <v>11.480651851851853</v>
      </c>
    </row>
    <row r="93" spans="1:19" s="11" customFormat="1">
      <c r="A93" s="11" t="s">
        <v>637</v>
      </c>
      <c r="B93" s="11" t="s">
        <v>638</v>
      </c>
      <c r="C93" s="11" t="s">
        <v>1113</v>
      </c>
      <c r="D93" s="11" t="s">
        <v>950</v>
      </c>
      <c r="E93" s="11">
        <v>61</v>
      </c>
      <c r="F93" s="11">
        <v>0</v>
      </c>
      <c r="G93" s="11">
        <v>0</v>
      </c>
      <c r="H93" s="11">
        <v>76</v>
      </c>
      <c r="I93" s="11">
        <v>188</v>
      </c>
      <c r="J93" s="11">
        <v>0</v>
      </c>
      <c r="K93" s="11">
        <v>197.3</v>
      </c>
      <c r="L93" s="11">
        <v>126</v>
      </c>
      <c r="M93" s="11">
        <v>10</v>
      </c>
      <c r="N93" s="11">
        <v>0</v>
      </c>
      <c r="O93" s="11">
        <v>14</v>
      </c>
      <c r="P93" s="11">
        <v>240.33</v>
      </c>
      <c r="Q93" s="11">
        <f t="shared" si="3"/>
        <v>14.241777777777779</v>
      </c>
      <c r="R93" s="11">
        <f t="shared" si="4"/>
        <v>11.393422222222224</v>
      </c>
      <c r="S93" s="11">
        <f t="shared" si="5"/>
        <v>11.393422222222224</v>
      </c>
    </row>
    <row r="94" spans="1:19" s="11" customFormat="1">
      <c r="A94" s="11" t="s">
        <v>3055</v>
      </c>
      <c r="B94" s="11" t="s">
        <v>2987</v>
      </c>
      <c r="C94" s="11" t="s">
        <v>1114</v>
      </c>
      <c r="D94" s="11" t="s">
        <v>956</v>
      </c>
      <c r="E94" s="11">
        <v>24</v>
      </c>
      <c r="F94" s="11">
        <v>2</v>
      </c>
      <c r="G94" s="11">
        <v>0</v>
      </c>
      <c r="H94" s="11">
        <v>16</v>
      </c>
      <c r="I94" s="11">
        <v>58</v>
      </c>
      <c r="J94" s="11">
        <v>27</v>
      </c>
      <c r="K94" s="11">
        <v>76.7</v>
      </c>
      <c r="L94" s="11">
        <v>59</v>
      </c>
      <c r="M94" s="11">
        <v>2</v>
      </c>
      <c r="N94" s="11">
        <v>1</v>
      </c>
      <c r="O94" s="11">
        <v>6</v>
      </c>
      <c r="P94" s="11">
        <v>239.67</v>
      </c>
      <c r="Q94" s="11">
        <f t="shared" si="3"/>
        <v>14.202666666666666</v>
      </c>
      <c r="R94" s="11">
        <f t="shared" si="4"/>
        <v>11.362133333333333</v>
      </c>
      <c r="S94" s="11">
        <f t="shared" si="5"/>
        <v>11.362133333333333</v>
      </c>
    </row>
    <row r="95" spans="1:19" s="11" customFormat="1">
      <c r="A95" s="11" t="s">
        <v>843</v>
      </c>
      <c r="B95" s="11" t="s">
        <v>29</v>
      </c>
      <c r="C95" s="11" t="s">
        <v>1114</v>
      </c>
      <c r="D95" s="11" t="s">
        <v>965</v>
      </c>
      <c r="E95" s="11">
        <v>12</v>
      </c>
      <c r="F95" s="11">
        <v>4</v>
      </c>
      <c r="G95" s="11">
        <v>0</v>
      </c>
      <c r="H95" s="11">
        <v>12</v>
      </c>
      <c r="I95" s="11">
        <v>38</v>
      </c>
      <c r="J95" s="11">
        <v>0</v>
      </c>
      <c r="K95" s="11">
        <v>50</v>
      </c>
      <c r="L95" s="11">
        <v>44</v>
      </c>
      <c r="M95" s="11">
        <v>5</v>
      </c>
      <c r="N95" s="11">
        <v>22</v>
      </c>
      <c r="O95" s="11">
        <v>5</v>
      </c>
      <c r="P95" s="11">
        <v>238</v>
      </c>
      <c r="Q95" s="11">
        <f t="shared" si="3"/>
        <v>14.103703703703705</v>
      </c>
      <c r="R95" s="11">
        <f t="shared" si="4"/>
        <v>11.282962962962964</v>
      </c>
      <c r="S95" s="11">
        <f t="shared" si="5"/>
        <v>11.282962962962964</v>
      </c>
    </row>
    <row r="96" spans="1:19" s="11" customFormat="1">
      <c r="A96" s="11" t="s">
        <v>764</v>
      </c>
      <c r="B96" s="11" t="s">
        <v>731</v>
      </c>
      <c r="C96" s="11" t="s">
        <v>1113</v>
      </c>
      <c r="D96" s="11" t="s">
        <v>945</v>
      </c>
      <c r="E96" s="11">
        <v>76</v>
      </c>
      <c r="F96" s="11">
        <v>0</v>
      </c>
      <c r="G96" s="11">
        <v>1</v>
      </c>
      <c r="H96" s="11">
        <v>96</v>
      </c>
      <c r="I96" s="11">
        <v>184</v>
      </c>
      <c r="J96" s="11">
        <v>0</v>
      </c>
      <c r="K96" s="11">
        <v>197.7</v>
      </c>
      <c r="L96" s="11">
        <v>193</v>
      </c>
      <c r="M96" s="11">
        <v>14</v>
      </c>
      <c r="N96" s="11">
        <v>0</v>
      </c>
      <c r="O96" s="11">
        <v>10</v>
      </c>
      <c r="P96" s="11">
        <v>237.67</v>
      </c>
      <c r="Q96" s="11">
        <f t="shared" si="3"/>
        <v>14.084148148148147</v>
      </c>
      <c r="R96" s="11">
        <f t="shared" si="4"/>
        <v>11.267318518518518</v>
      </c>
      <c r="S96" s="11">
        <f t="shared" si="5"/>
        <v>11.267318518518518</v>
      </c>
    </row>
    <row r="97" spans="1:19" s="11" customFormat="1">
      <c r="A97" s="11" t="s">
        <v>1310</v>
      </c>
      <c r="B97" s="11" t="s">
        <v>272</v>
      </c>
      <c r="C97" s="11" t="s">
        <v>1113</v>
      </c>
      <c r="D97" s="11" t="s">
        <v>970</v>
      </c>
      <c r="E97" s="11">
        <v>33</v>
      </c>
      <c r="F97" s="11">
        <v>0</v>
      </c>
      <c r="G97" s="11">
        <v>0</v>
      </c>
      <c r="H97" s="11">
        <v>63</v>
      </c>
      <c r="I97" s="11">
        <v>153</v>
      </c>
      <c r="J97" s="11">
        <v>0</v>
      </c>
      <c r="K97" s="11">
        <v>147.30000000000001</v>
      </c>
      <c r="L97" s="11">
        <v>136</v>
      </c>
      <c r="M97" s="11">
        <v>5</v>
      </c>
      <c r="N97" s="11">
        <v>0</v>
      </c>
      <c r="O97" s="11">
        <v>11</v>
      </c>
      <c r="P97" s="11">
        <v>237.33</v>
      </c>
      <c r="Q97" s="11">
        <f t="shared" si="3"/>
        <v>14.064</v>
      </c>
      <c r="R97" s="11">
        <f t="shared" si="4"/>
        <v>11.251200000000001</v>
      </c>
      <c r="S97" s="11">
        <f t="shared" si="5"/>
        <v>11.251200000000001</v>
      </c>
    </row>
    <row r="98" spans="1:19" s="11" customFormat="1">
      <c r="A98" s="11" t="s">
        <v>66</v>
      </c>
      <c r="B98" s="11" t="s">
        <v>607</v>
      </c>
      <c r="C98" s="11" t="s">
        <v>1114</v>
      </c>
      <c r="D98" s="11" t="s">
        <v>943</v>
      </c>
      <c r="E98" s="11">
        <v>16</v>
      </c>
      <c r="F98" s="11">
        <v>7</v>
      </c>
      <c r="G98" s="11">
        <v>0</v>
      </c>
      <c r="H98" s="11">
        <v>30</v>
      </c>
      <c r="I98" s="11">
        <v>74</v>
      </c>
      <c r="J98" s="11">
        <v>8</v>
      </c>
      <c r="K98" s="11">
        <v>65.7</v>
      </c>
      <c r="L98" s="11">
        <v>72</v>
      </c>
      <c r="M98" s="11">
        <v>2</v>
      </c>
      <c r="N98" s="11">
        <v>15</v>
      </c>
      <c r="O98" s="11">
        <v>5</v>
      </c>
      <c r="P98" s="11">
        <v>236.67</v>
      </c>
      <c r="Q98" s="11">
        <f t="shared" si="3"/>
        <v>14.024888888888889</v>
      </c>
      <c r="R98" s="11">
        <f t="shared" si="4"/>
        <v>11.219911111111111</v>
      </c>
      <c r="S98" s="11">
        <f t="shared" si="5"/>
        <v>11.219911111111111</v>
      </c>
    </row>
    <row r="99" spans="1:19" s="11" customFormat="1">
      <c r="A99" s="11" t="s">
        <v>842</v>
      </c>
      <c r="B99" s="11" t="s">
        <v>483</v>
      </c>
      <c r="C99" s="11" t="s">
        <v>1113</v>
      </c>
      <c r="D99" s="11" t="s">
        <v>964</v>
      </c>
      <c r="E99" s="11">
        <v>63</v>
      </c>
      <c r="F99" s="11">
        <v>0</v>
      </c>
      <c r="G99" s="11">
        <v>1</v>
      </c>
      <c r="H99" s="11">
        <v>87</v>
      </c>
      <c r="I99" s="11">
        <v>178</v>
      </c>
      <c r="J99" s="11">
        <v>0</v>
      </c>
      <c r="K99" s="11">
        <v>197</v>
      </c>
      <c r="L99" s="11">
        <v>134</v>
      </c>
      <c r="M99" s="11">
        <v>8</v>
      </c>
      <c r="N99" s="11">
        <v>0</v>
      </c>
      <c r="O99" s="11">
        <v>12</v>
      </c>
      <c r="P99" s="11">
        <v>236.5</v>
      </c>
      <c r="Q99" s="11">
        <f t="shared" si="3"/>
        <v>14.014814814814814</v>
      </c>
      <c r="R99" s="11">
        <f t="shared" si="4"/>
        <v>11.211851851851852</v>
      </c>
      <c r="S99" s="11">
        <f t="shared" si="5"/>
        <v>11.211851851851852</v>
      </c>
    </row>
    <row r="100" spans="1:19" s="11" customFormat="1">
      <c r="A100" s="11" t="s">
        <v>681</v>
      </c>
      <c r="B100" s="11" t="s">
        <v>159</v>
      </c>
      <c r="C100" s="11" t="s">
        <v>1113</v>
      </c>
      <c r="D100" s="11" t="s">
        <v>962</v>
      </c>
      <c r="E100" s="11">
        <v>56</v>
      </c>
      <c r="F100" s="11">
        <v>0</v>
      </c>
      <c r="G100" s="11">
        <v>2</v>
      </c>
      <c r="H100" s="11">
        <v>78</v>
      </c>
      <c r="I100" s="11">
        <v>159</v>
      </c>
      <c r="J100" s="11">
        <v>0</v>
      </c>
      <c r="K100" s="11">
        <v>181.7</v>
      </c>
      <c r="L100" s="11">
        <v>132</v>
      </c>
      <c r="M100" s="11">
        <v>12</v>
      </c>
      <c r="N100" s="11">
        <v>0</v>
      </c>
      <c r="O100" s="11">
        <v>12</v>
      </c>
      <c r="P100" s="11">
        <v>233.17</v>
      </c>
      <c r="Q100" s="11">
        <f t="shared" si="3"/>
        <v>13.817481481481481</v>
      </c>
      <c r="R100" s="11">
        <f t="shared" si="4"/>
        <v>11.053985185185185</v>
      </c>
      <c r="S100" s="11">
        <f t="shared" si="5"/>
        <v>11.053985185185185</v>
      </c>
    </row>
    <row r="101" spans="1:19" s="11" customFormat="1">
      <c r="A101" s="11" t="s">
        <v>635</v>
      </c>
      <c r="B101" s="11" t="s">
        <v>379</v>
      </c>
      <c r="C101" s="11" t="s">
        <v>1113</v>
      </c>
      <c r="D101" s="11" t="s">
        <v>963</v>
      </c>
      <c r="E101" s="11">
        <v>47</v>
      </c>
      <c r="F101" s="11">
        <v>0</v>
      </c>
      <c r="G101" s="11">
        <v>1</v>
      </c>
      <c r="H101" s="11">
        <v>60</v>
      </c>
      <c r="I101" s="11">
        <v>151</v>
      </c>
      <c r="J101" s="11">
        <v>1</v>
      </c>
      <c r="K101" s="11">
        <v>175</v>
      </c>
      <c r="L101" s="11">
        <v>128</v>
      </c>
      <c r="M101" s="11">
        <v>9</v>
      </c>
      <c r="N101" s="11">
        <v>0</v>
      </c>
      <c r="O101" s="11">
        <v>10</v>
      </c>
      <c r="P101" s="11">
        <v>232.5</v>
      </c>
      <c r="Q101" s="11">
        <f t="shared" si="3"/>
        <v>13.777777777777779</v>
      </c>
      <c r="R101" s="11">
        <f t="shared" si="4"/>
        <v>11.022222222222224</v>
      </c>
      <c r="S101" s="11">
        <f t="shared" si="5"/>
        <v>11.022222222222224</v>
      </c>
    </row>
    <row r="102" spans="1:19" s="11" customFormat="1">
      <c r="A102" s="11" t="s">
        <v>705</v>
      </c>
      <c r="B102" s="11" t="s">
        <v>496</v>
      </c>
      <c r="C102" s="11" t="s">
        <v>1114</v>
      </c>
      <c r="D102" s="11" t="s">
        <v>964</v>
      </c>
      <c r="E102" s="11">
        <v>18</v>
      </c>
      <c r="F102" s="11">
        <v>5</v>
      </c>
      <c r="G102" s="11">
        <v>0</v>
      </c>
      <c r="H102" s="11">
        <v>20</v>
      </c>
      <c r="I102" s="11">
        <v>49</v>
      </c>
      <c r="J102" s="11">
        <v>25</v>
      </c>
      <c r="K102" s="11">
        <v>66.3</v>
      </c>
      <c r="L102" s="11">
        <v>64</v>
      </c>
      <c r="M102" s="11">
        <v>8</v>
      </c>
      <c r="N102" s="11">
        <v>4</v>
      </c>
      <c r="O102" s="11">
        <v>6</v>
      </c>
      <c r="P102" s="11">
        <v>231.83</v>
      </c>
      <c r="Q102" s="11">
        <f t="shared" si="3"/>
        <v>13.738074074074074</v>
      </c>
      <c r="R102" s="11">
        <f t="shared" si="4"/>
        <v>10.990459259259261</v>
      </c>
      <c r="S102" s="11">
        <f t="shared" si="5"/>
        <v>10.990459259259261</v>
      </c>
    </row>
    <row r="103" spans="1:19" s="11" customFormat="1">
      <c r="A103" s="11" t="s">
        <v>744</v>
      </c>
      <c r="B103" s="11" t="s">
        <v>159</v>
      </c>
      <c r="C103" s="11" t="s">
        <v>1113</v>
      </c>
      <c r="D103" s="11" t="s">
        <v>964</v>
      </c>
      <c r="E103" s="11">
        <v>47</v>
      </c>
      <c r="F103" s="11">
        <v>0</v>
      </c>
      <c r="G103" s="11">
        <v>0</v>
      </c>
      <c r="H103" s="11">
        <v>71</v>
      </c>
      <c r="I103" s="11">
        <v>162</v>
      </c>
      <c r="J103" s="11">
        <v>0</v>
      </c>
      <c r="K103" s="11">
        <v>158</v>
      </c>
      <c r="L103" s="11">
        <v>162</v>
      </c>
      <c r="M103" s="11">
        <v>9</v>
      </c>
      <c r="N103" s="11">
        <v>0</v>
      </c>
      <c r="O103" s="11">
        <v>10</v>
      </c>
      <c r="P103" s="11">
        <v>229.5</v>
      </c>
      <c r="Q103" s="11">
        <f t="shared" si="3"/>
        <v>13.6</v>
      </c>
      <c r="R103" s="11">
        <f t="shared" si="4"/>
        <v>10.88</v>
      </c>
      <c r="S103" s="11">
        <f t="shared" si="5"/>
        <v>10.88</v>
      </c>
    </row>
    <row r="104" spans="1:19" s="11" customFormat="1">
      <c r="A104" s="11" t="s">
        <v>699</v>
      </c>
      <c r="B104" s="11" t="s">
        <v>191</v>
      </c>
      <c r="C104" s="11" t="s">
        <v>1113</v>
      </c>
      <c r="D104" s="11" t="s">
        <v>968</v>
      </c>
      <c r="E104" s="11">
        <v>42</v>
      </c>
      <c r="F104" s="11">
        <v>0</v>
      </c>
      <c r="G104" s="11">
        <v>1</v>
      </c>
      <c r="H104" s="11">
        <v>66</v>
      </c>
      <c r="I104" s="11">
        <v>150</v>
      </c>
      <c r="J104" s="11">
        <v>0</v>
      </c>
      <c r="K104" s="11">
        <v>155.30000000000001</v>
      </c>
      <c r="L104" s="11">
        <v>136</v>
      </c>
      <c r="M104" s="11">
        <v>6</v>
      </c>
      <c r="N104" s="11">
        <v>0</v>
      </c>
      <c r="O104" s="11">
        <v>10</v>
      </c>
      <c r="P104" s="11">
        <v>228.33</v>
      </c>
      <c r="Q104" s="11">
        <f t="shared" si="3"/>
        <v>13.530666666666667</v>
      </c>
      <c r="R104" s="11">
        <f t="shared" si="4"/>
        <v>10.824533333333335</v>
      </c>
      <c r="S104" s="11">
        <f t="shared" si="5"/>
        <v>10.824533333333335</v>
      </c>
    </row>
    <row r="105" spans="1:19" s="11" customFormat="1">
      <c r="A105" s="11" t="s">
        <v>622</v>
      </c>
      <c r="B105" s="11" t="s">
        <v>184</v>
      </c>
      <c r="C105" s="11" t="s">
        <v>1113</v>
      </c>
      <c r="D105" s="11" t="s">
        <v>957</v>
      </c>
      <c r="E105" s="11">
        <v>51</v>
      </c>
      <c r="F105" s="11">
        <v>0</v>
      </c>
      <c r="G105" s="11">
        <v>1</v>
      </c>
      <c r="H105" s="11">
        <v>94</v>
      </c>
      <c r="I105" s="11">
        <v>223</v>
      </c>
      <c r="J105" s="11">
        <v>0</v>
      </c>
      <c r="K105" s="11">
        <v>203.7</v>
      </c>
      <c r="L105" s="11">
        <v>139</v>
      </c>
      <c r="M105" s="11">
        <v>10</v>
      </c>
      <c r="N105" s="11">
        <v>0</v>
      </c>
      <c r="O105" s="11">
        <v>12</v>
      </c>
      <c r="P105" s="11">
        <v>228.17</v>
      </c>
      <c r="Q105" s="11">
        <f t="shared" si="3"/>
        <v>13.521185185185184</v>
      </c>
      <c r="R105" s="11">
        <f t="shared" si="4"/>
        <v>10.816948148148148</v>
      </c>
      <c r="S105" s="11">
        <f t="shared" si="5"/>
        <v>10.816948148148148</v>
      </c>
    </row>
    <row r="106" spans="1:19" s="11" customFormat="1">
      <c r="A106" s="11" t="s">
        <v>799</v>
      </c>
      <c r="B106" s="11" t="s">
        <v>231</v>
      </c>
      <c r="C106" s="11" t="s">
        <v>1114</v>
      </c>
      <c r="D106" s="11" t="s">
        <v>943</v>
      </c>
      <c r="E106" s="11">
        <v>22</v>
      </c>
      <c r="F106" s="11">
        <v>4</v>
      </c>
      <c r="G106" s="11">
        <v>0</v>
      </c>
      <c r="H106" s="11">
        <v>28</v>
      </c>
      <c r="I106" s="11">
        <v>52</v>
      </c>
      <c r="J106" s="11">
        <v>28</v>
      </c>
      <c r="K106" s="11">
        <v>62.7</v>
      </c>
      <c r="L106" s="11">
        <v>75</v>
      </c>
      <c r="M106" s="11">
        <v>3</v>
      </c>
      <c r="N106" s="11">
        <v>1</v>
      </c>
      <c r="O106" s="11">
        <v>5</v>
      </c>
      <c r="P106" s="11">
        <v>227.67</v>
      </c>
      <c r="Q106" s="11">
        <f t="shared" si="3"/>
        <v>13.491555555555555</v>
      </c>
      <c r="R106" s="11">
        <f t="shared" si="4"/>
        <v>10.793244444444445</v>
      </c>
      <c r="S106" s="11">
        <f t="shared" si="5"/>
        <v>10.793244444444445</v>
      </c>
    </row>
    <row r="107" spans="1:19" s="11" customFormat="1">
      <c r="A107" s="11" t="s">
        <v>916</v>
      </c>
      <c r="B107" s="11" t="s">
        <v>62</v>
      </c>
      <c r="C107" s="11" t="s">
        <v>1114</v>
      </c>
      <c r="D107" s="11" t="s">
        <v>960</v>
      </c>
      <c r="E107" s="11">
        <v>22</v>
      </c>
      <c r="F107" s="11">
        <v>4</v>
      </c>
      <c r="G107" s="11">
        <v>0</v>
      </c>
      <c r="H107" s="11">
        <v>21</v>
      </c>
      <c r="I107" s="11">
        <v>45</v>
      </c>
      <c r="J107" s="11">
        <v>9</v>
      </c>
      <c r="K107" s="11">
        <v>62.7</v>
      </c>
      <c r="L107" s="11">
        <v>60</v>
      </c>
      <c r="M107" s="11">
        <v>5</v>
      </c>
      <c r="N107" s="11">
        <v>21</v>
      </c>
      <c r="O107" s="11">
        <v>0</v>
      </c>
      <c r="P107" s="11">
        <v>227.67</v>
      </c>
      <c r="Q107" s="11">
        <f t="shared" si="3"/>
        <v>13.491555555555555</v>
      </c>
      <c r="R107" s="11">
        <f t="shared" si="4"/>
        <v>10.793244444444445</v>
      </c>
      <c r="S107" s="11">
        <f t="shared" si="5"/>
        <v>10.793244444444445</v>
      </c>
    </row>
    <row r="108" spans="1:19" s="11" customFormat="1">
      <c r="A108" s="11" t="s">
        <v>709</v>
      </c>
      <c r="B108" s="11" t="s">
        <v>582</v>
      </c>
      <c r="C108" s="11" t="s">
        <v>1113</v>
      </c>
      <c r="D108" s="11" t="s">
        <v>958</v>
      </c>
      <c r="E108" s="11">
        <v>59</v>
      </c>
      <c r="F108" s="11">
        <v>0</v>
      </c>
      <c r="G108" s="11">
        <v>3</v>
      </c>
      <c r="H108" s="11">
        <v>95</v>
      </c>
      <c r="I108" s="11">
        <v>236</v>
      </c>
      <c r="J108" s="11">
        <v>0</v>
      </c>
      <c r="K108" s="11">
        <v>211.7</v>
      </c>
      <c r="L108" s="11">
        <v>111</v>
      </c>
      <c r="M108" s="11">
        <v>12</v>
      </c>
      <c r="N108" s="11">
        <v>0</v>
      </c>
      <c r="O108" s="11">
        <v>15</v>
      </c>
      <c r="P108" s="11">
        <v>227.17</v>
      </c>
      <c r="Q108" s="11">
        <f t="shared" si="3"/>
        <v>13.461925925925925</v>
      </c>
      <c r="R108" s="11">
        <f t="shared" si="4"/>
        <v>10.769540740740741</v>
      </c>
      <c r="S108" s="11">
        <f t="shared" si="5"/>
        <v>10.769540740740741</v>
      </c>
    </row>
    <row r="109" spans="1:19" s="11" customFormat="1">
      <c r="A109" s="11" t="s">
        <v>1151</v>
      </c>
      <c r="B109" s="11" t="s">
        <v>1116</v>
      </c>
      <c r="C109" s="11" t="s">
        <v>1114</v>
      </c>
      <c r="D109" s="11" t="s">
        <v>950</v>
      </c>
      <c r="E109" s="11">
        <v>10</v>
      </c>
      <c r="F109" s="11">
        <v>3</v>
      </c>
      <c r="G109" s="11">
        <v>0</v>
      </c>
      <c r="H109" s="11">
        <v>23</v>
      </c>
      <c r="I109" s="11">
        <v>71</v>
      </c>
      <c r="J109" s="11">
        <v>12</v>
      </c>
      <c r="K109" s="11">
        <v>70.7</v>
      </c>
      <c r="L109" s="11">
        <v>55</v>
      </c>
      <c r="M109" s="11">
        <v>2</v>
      </c>
      <c r="N109" s="11">
        <v>13</v>
      </c>
      <c r="O109" s="11">
        <v>3</v>
      </c>
      <c r="P109" s="11">
        <v>225.67</v>
      </c>
      <c r="Q109" s="11">
        <f t="shared" si="3"/>
        <v>13.373037037037037</v>
      </c>
      <c r="R109" s="11">
        <f t="shared" si="4"/>
        <v>10.698429629629629</v>
      </c>
      <c r="S109" s="11">
        <f t="shared" si="5"/>
        <v>10.698429629629629</v>
      </c>
    </row>
    <row r="110" spans="1:19" s="11" customFormat="1">
      <c r="A110" s="11" t="s">
        <v>1319</v>
      </c>
      <c r="B110" s="11" t="s">
        <v>360</v>
      </c>
      <c r="C110" s="11" t="s">
        <v>1113</v>
      </c>
      <c r="D110" s="11" t="s">
        <v>964</v>
      </c>
      <c r="E110" s="11">
        <v>39</v>
      </c>
      <c r="F110" s="11">
        <v>0</v>
      </c>
      <c r="G110" s="11">
        <v>1</v>
      </c>
      <c r="H110" s="11">
        <v>72</v>
      </c>
      <c r="I110" s="11">
        <v>160</v>
      </c>
      <c r="J110" s="11">
        <v>0</v>
      </c>
      <c r="K110" s="11">
        <v>156.30000000000001</v>
      </c>
      <c r="L110" s="11">
        <v>126</v>
      </c>
      <c r="M110" s="11">
        <v>9</v>
      </c>
      <c r="N110" s="11">
        <v>0</v>
      </c>
      <c r="O110" s="11">
        <v>12</v>
      </c>
      <c r="P110" s="11">
        <v>225.33</v>
      </c>
      <c r="Q110" s="11">
        <f t="shared" si="3"/>
        <v>13.35288888888889</v>
      </c>
      <c r="R110" s="11">
        <f t="shared" si="4"/>
        <v>10.682311111111112</v>
      </c>
      <c r="S110" s="11">
        <f t="shared" si="5"/>
        <v>10.682311111111112</v>
      </c>
    </row>
    <row r="111" spans="1:19" s="11" customFormat="1">
      <c r="A111" s="11" t="s">
        <v>502</v>
      </c>
      <c r="B111" s="11" t="s">
        <v>369</v>
      </c>
      <c r="C111" s="11" t="s">
        <v>1114</v>
      </c>
      <c r="D111" s="11" t="s">
        <v>946</v>
      </c>
      <c r="E111" s="11">
        <v>23</v>
      </c>
      <c r="F111" s="11">
        <v>5</v>
      </c>
      <c r="G111" s="11">
        <v>0</v>
      </c>
      <c r="H111" s="11">
        <v>16</v>
      </c>
      <c r="I111" s="11">
        <v>54</v>
      </c>
      <c r="J111" s="11">
        <v>25</v>
      </c>
      <c r="K111" s="11">
        <v>63</v>
      </c>
      <c r="L111" s="11">
        <v>54</v>
      </c>
      <c r="M111" s="11">
        <v>2</v>
      </c>
      <c r="N111" s="11">
        <v>3</v>
      </c>
      <c r="O111" s="11">
        <v>6</v>
      </c>
      <c r="P111" s="11">
        <v>224</v>
      </c>
      <c r="Q111" s="11">
        <f t="shared" si="3"/>
        <v>13.274074074074074</v>
      </c>
      <c r="R111" s="11">
        <f t="shared" si="4"/>
        <v>10.619259259259259</v>
      </c>
      <c r="S111" s="11">
        <f t="shared" si="5"/>
        <v>10.619259259259259</v>
      </c>
    </row>
    <row r="112" spans="1:19" s="11" customFormat="1">
      <c r="A112" s="11" t="s">
        <v>925</v>
      </c>
      <c r="B112" s="11" t="s">
        <v>926</v>
      </c>
      <c r="C112" s="11" t="s">
        <v>1113</v>
      </c>
      <c r="D112" s="11" t="s">
        <v>946</v>
      </c>
      <c r="E112" s="11">
        <v>37</v>
      </c>
      <c r="F112" s="11">
        <v>0</v>
      </c>
      <c r="G112" s="11">
        <v>0</v>
      </c>
      <c r="H112" s="11">
        <v>56</v>
      </c>
      <c r="I112" s="11">
        <v>139</v>
      </c>
      <c r="J112" s="11">
        <v>0</v>
      </c>
      <c r="K112" s="11">
        <v>154.30000000000001</v>
      </c>
      <c r="L112" s="11">
        <v>117</v>
      </c>
      <c r="M112" s="11">
        <v>8</v>
      </c>
      <c r="N112" s="11">
        <v>0</v>
      </c>
      <c r="O112" s="11">
        <v>11</v>
      </c>
      <c r="P112" s="11">
        <v>222.83</v>
      </c>
      <c r="Q112" s="11">
        <f t="shared" si="3"/>
        <v>13.204740740740741</v>
      </c>
      <c r="R112" s="11">
        <f t="shared" si="4"/>
        <v>10.563792592592593</v>
      </c>
      <c r="S112" s="11">
        <f t="shared" si="5"/>
        <v>10.563792592592593</v>
      </c>
    </row>
    <row r="113" spans="1:19" s="11" customFormat="1">
      <c r="A113" s="11" t="s">
        <v>1186</v>
      </c>
      <c r="B113" s="11" t="s">
        <v>286</v>
      </c>
      <c r="C113" s="11" t="s">
        <v>1113</v>
      </c>
      <c r="D113" s="11" t="s">
        <v>963</v>
      </c>
      <c r="E113" s="11">
        <v>40</v>
      </c>
      <c r="F113" s="11">
        <v>0</v>
      </c>
      <c r="G113" s="11">
        <v>2</v>
      </c>
      <c r="H113" s="11">
        <v>89</v>
      </c>
      <c r="I113" s="11">
        <v>219</v>
      </c>
      <c r="J113" s="11">
        <v>0</v>
      </c>
      <c r="K113" s="11">
        <v>203.7</v>
      </c>
      <c r="L113" s="11">
        <v>131</v>
      </c>
      <c r="M113" s="11">
        <v>13</v>
      </c>
      <c r="N113" s="11">
        <v>0</v>
      </c>
      <c r="O113" s="11">
        <v>11</v>
      </c>
      <c r="P113" s="11">
        <v>221.67</v>
      </c>
      <c r="Q113" s="11">
        <f t="shared" si="3"/>
        <v>13.135999999999999</v>
      </c>
      <c r="R113" s="11">
        <f t="shared" si="4"/>
        <v>10.508800000000001</v>
      </c>
      <c r="S113" s="11">
        <f t="shared" si="5"/>
        <v>10.508800000000001</v>
      </c>
    </row>
    <row r="114" spans="1:19" s="11" customFormat="1">
      <c r="A114" s="11" t="s">
        <v>721</v>
      </c>
      <c r="B114" s="11" t="s">
        <v>317</v>
      </c>
      <c r="C114" s="11" t="s">
        <v>1113</v>
      </c>
      <c r="D114" s="11" t="s">
        <v>961</v>
      </c>
      <c r="E114" s="11">
        <v>31</v>
      </c>
      <c r="F114" s="11">
        <v>0</v>
      </c>
      <c r="G114" s="11">
        <v>0</v>
      </c>
      <c r="H114" s="11">
        <v>88</v>
      </c>
      <c r="I114" s="11">
        <v>179</v>
      </c>
      <c r="J114" s="11">
        <v>0</v>
      </c>
      <c r="K114" s="11">
        <v>169.7</v>
      </c>
      <c r="L114" s="11">
        <v>151</v>
      </c>
      <c r="M114" s="11">
        <v>14</v>
      </c>
      <c r="N114" s="11">
        <v>1</v>
      </c>
      <c r="O114" s="11">
        <v>10</v>
      </c>
      <c r="P114" s="11">
        <v>221.17</v>
      </c>
      <c r="Q114" s="11">
        <f t="shared" si="3"/>
        <v>13.106370370370369</v>
      </c>
      <c r="R114" s="11">
        <f t="shared" si="4"/>
        <v>10.485096296296296</v>
      </c>
      <c r="S114" s="11">
        <f t="shared" si="5"/>
        <v>10.485096296296296</v>
      </c>
    </row>
    <row r="115" spans="1:19" s="11" customFormat="1">
      <c r="A115" s="11" t="s">
        <v>3049</v>
      </c>
      <c r="B115" s="11" t="s">
        <v>473</v>
      </c>
      <c r="C115" s="11" t="s">
        <v>1114</v>
      </c>
      <c r="D115" s="11" t="s">
        <v>964</v>
      </c>
      <c r="E115" s="11">
        <v>13</v>
      </c>
      <c r="F115" s="11">
        <v>5</v>
      </c>
      <c r="G115" s="11">
        <v>0</v>
      </c>
      <c r="H115" s="11">
        <v>24</v>
      </c>
      <c r="I115" s="11">
        <v>53</v>
      </c>
      <c r="J115" s="11">
        <v>26</v>
      </c>
      <c r="K115" s="11">
        <v>69</v>
      </c>
      <c r="L115" s="11">
        <v>60</v>
      </c>
      <c r="M115" s="11">
        <v>5</v>
      </c>
      <c r="N115" s="11">
        <v>2</v>
      </c>
      <c r="O115" s="11">
        <v>5</v>
      </c>
      <c r="P115" s="11">
        <v>220.5</v>
      </c>
      <c r="Q115" s="11">
        <f t="shared" si="3"/>
        <v>13.066666666666666</v>
      </c>
      <c r="R115" s="11">
        <f t="shared" si="4"/>
        <v>10.453333333333333</v>
      </c>
      <c r="S115" s="11">
        <f t="shared" si="5"/>
        <v>10.453333333333333</v>
      </c>
    </row>
    <row r="116" spans="1:19" s="11" customFormat="1">
      <c r="A116" s="11" t="s">
        <v>124</v>
      </c>
      <c r="B116" s="11" t="s">
        <v>191</v>
      </c>
      <c r="C116" s="11" t="s">
        <v>1113</v>
      </c>
      <c r="D116" s="11" t="s">
        <v>945</v>
      </c>
      <c r="E116" s="11">
        <v>55</v>
      </c>
      <c r="F116" s="11">
        <v>0</v>
      </c>
      <c r="G116" s="11">
        <v>0</v>
      </c>
      <c r="H116" s="11">
        <v>82</v>
      </c>
      <c r="I116" s="11">
        <v>158</v>
      </c>
      <c r="J116" s="11">
        <v>0</v>
      </c>
      <c r="K116" s="11">
        <v>184.3</v>
      </c>
      <c r="L116" s="11">
        <v>158</v>
      </c>
      <c r="M116" s="11">
        <v>10</v>
      </c>
      <c r="N116" s="11">
        <v>0</v>
      </c>
      <c r="O116" s="11">
        <v>8</v>
      </c>
      <c r="P116" s="11">
        <v>217.33</v>
      </c>
      <c r="Q116" s="11">
        <f t="shared" si="3"/>
        <v>12.878814814814815</v>
      </c>
      <c r="R116" s="11">
        <f t="shared" si="4"/>
        <v>10.303051851851853</v>
      </c>
      <c r="S116" s="11">
        <f t="shared" si="5"/>
        <v>10.303051851851853</v>
      </c>
    </row>
    <row r="117" spans="1:19" s="11" customFormat="1">
      <c r="A117" s="11" t="s">
        <v>694</v>
      </c>
      <c r="B117" s="11" t="s">
        <v>695</v>
      </c>
      <c r="C117" s="11" t="s">
        <v>1113</v>
      </c>
      <c r="D117" s="11" t="s">
        <v>968</v>
      </c>
      <c r="E117" s="11">
        <v>66</v>
      </c>
      <c r="F117" s="11">
        <v>0</v>
      </c>
      <c r="G117" s="11">
        <v>0</v>
      </c>
      <c r="H117" s="11">
        <v>84</v>
      </c>
      <c r="I117" s="11">
        <v>180</v>
      </c>
      <c r="J117" s="11">
        <v>0</v>
      </c>
      <c r="K117" s="11">
        <v>180.7</v>
      </c>
      <c r="L117" s="11">
        <v>144</v>
      </c>
      <c r="M117" s="11">
        <v>10</v>
      </c>
      <c r="N117" s="11">
        <v>0</v>
      </c>
      <c r="O117" s="11">
        <v>12</v>
      </c>
      <c r="P117" s="11">
        <v>216.67</v>
      </c>
      <c r="Q117" s="11">
        <f t="shared" si="3"/>
        <v>12.839703703703703</v>
      </c>
      <c r="R117" s="11">
        <f t="shared" si="4"/>
        <v>10.271762962962963</v>
      </c>
      <c r="S117" s="11">
        <f t="shared" si="5"/>
        <v>10.271762962962963</v>
      </c>
    </row>
    <row r="118" spans="1:19" s="11" customFormat="1">
      <c r="A118" s="11" t="s">
        <v>567</v>
      </c>
      <c r="B118" s="11" t="s">
        <v>261</v>
      </c>
      <c r="C118" s="11" t="s">
        <v>1113</v>
      </c>
      <c r="D118" s="11" t="s">
        <v>960</v>
      </c>
      <c r="E118" s="11">
        <v>66</v>
      </c>
      <c r="F118" s="11">
        <v>0</v>
      </c>
      <c r="G118" s="11">
        <v>0</v>
      </c>
      <c r="H118" s="11">
        <v>69</v>
      </c>
      <c r="I118" s="11">
        <v>163</v>
      </c>
      <c r="J118" s="11">
        <v>0</v>
      </c>
      <c r="K118" s="11">
        <v>200</v>
      </c>
      <c r="L118" s="11">
        <v>144</v>
      </c>
      <c r="M118" s="11">
        <v>12</v>
      </c>
      <c r="N118" s="11">
        <v>0</v>
      </c>
      <c r="O118" s="11">
        <v>9</v>
      </c>
      <c r="P118" s="11">
        <v>216</v>
      </c>
      <c r="Q118" s="11">
        <f t="shared" si="3"/>
        <v>12.8</v>
      </c>
      <c r="R118" s="11">
        <f t="shared" si="4"/>
        <v>10.240000000000002</v>
      </c>
      <c r="S118" s="11">
        <f t="shared" si="5"/>
        <v>10.240000000000002</v>
      </c>
    </row>
    <row r="119" spans="1:19" s="11" customFormat="1">
      <c r="A119" s="11" t="s">
        <v>661</v>
      </c>
      <c r="B119" s="11" t="s">
        <v>993</v>
      </c>
      <c r="C119" s="11" t="s">
        <v>1114</v>
      </c>
      <c r="D119" s="11" t="s">
        <v>946</v>
      </c>
      <c r="E119" s="11">
        <v>28</v>
      </c>
      <c r="F119" s="11">
        <v>3</v>
      </c>
      <c r="G119" s="11">
        <v>0</v>
      </c>
      <c r="H119" s="11">
        <v>23</v>
      </c>
      <c r="I119" s="11">
        <v>56</v>
      </c>
      <c r="J119" s="11">
        <v>20</v>
      </c>
      <c r="K119" s="11">
        <v>72.3</v>
      </c>
      <c r="L119" s="11">
        <v>65</v>
      </c>
      <c r="M119" s="11">
        <v>1</v>
      </c>
      <c r="N119" s="11">
        <v>2</v>
      </c>
      <c r="O119" s="11">
        <v>6</v>
      </c>
      <c r="P119" s="11">
        <v>214.83</v>
      </c>
      <c r="Q119" s="11">
        <f t="shared" si="3"/>
        <v>12.730666666666668</v>
      </c>
      <c r="R119" s="11">
        <f t="shared" si="4"/>
        <v>10.184533333333334</v>
      </c>
      <c r="S119" s="11">
        <f t="shared" si="5"/>
        <v>10.184533333333334</v>
      </c>
    </row>
    <row r="120" spans="1:19" s="11" customFormat="1">
      <c r="A120" s="11" t="s">
        <v>1318</v>
      </c>
      <c r="B120" s="11" t="s">
        <v>660</v>
      </c>
      <c r="C120" s="11" t="s">
        <v>1113</v>
      </c>
      <c r="D120" s="11" t="s">
        <v>947</v>
      </c>
      <c r="E120" s="11">
        <v>66</v>
      </c>
      <c r="F120" s="11">
        <v>0</v>
      </c>
      <c r="G120" s="11">
        <v>0</v>
      </c>
      <c r="H120" s="11">
        <v>80</v>
      </c>
      <c r="I120" s="11">
        <v>201</v>
      </c>
      <c r="J120" s="11">
        <v>0</v>
      </c>
      <c r="K120" s="11">
        <v>202.7</v>
      </c>
      <c r="L120" s="11">
        <v>147</v>
      </c>
      <c r="M120" s="11">
        <v>10</v>
      </c>
      <c r="N120" s="11">
        <v>0</v>
      </c>
      <c r="O120" s="11">
        <v>10</v>
      </c>
      <c r="P120" s="11">
        <v>213.17</v>
      </c>
      <c r="Q120" s="11">
        <f t="shared" si="3"/>
        <v>12.632296296296296</v>
      </c>
      <c r="R120" s="11">
        <f t="shared" si="4"/>
        <v>10.105837037037038</v>
      </c>
      <c r="S120" s="11">
        <f t="shared" si="5"/>
        <v>10.105837037037038</v>
      </c>
    </row>
    <row r="121" spans="1:19" s="11" customFormat="1">
      <c r="A121" s="11" t="s">
        <v>252</v>
      </c>
      <c r="B121" s="11" t="s">
        <v>119</v>
      </c>
      <c r="C121" s="11" t="s">
        <v>1113</v>
      </c>
      <c r="D121" s="11" t="s">
        <v>955</v>
      </c>
      <c r="E121" s="11">
        <v>53</v>
      </c>
      <c r="F121" s="11">
        <v>0</v>
      </c>
      <c r="G121" s="11">
        <v>0</v>
      </c>
      <c r="H121" s="11">
        <v>72</v>
      </c>
      <c r="I121" s="11">
        <v>157</v>
      </c>
      <c r="J121" s="11">
        <v>0</v>
      </c>
      <c r="K121" s="11">
        <v>171.3</v>
      </c>
      <c r="L121" s="11">
        <v>120</v>
      </c>
      <c r="M121" s="11">
        <v>8</v>
      </c>
      <c r="N121" s="11">
        <v>0</v>
      </c>
      <c r="O121" s="11">
        <v>11</v>
      </c>
      <c r="P121" s="11">
        <v>209.83</v>
      </c>
      <c r="Q121" s="11">
        <f t="shared" si="3"/>
        <v>12.43437037037037</v>
      </c>
      <c r="R121" s="11">
        <f t="shared" si="4"/>
        <v>9.9474962962962969</v>
      </c>
      <c r="S121" s="11">
        <f t="shared" si="5"/>
        <v>9.9474962962962969</v>
      </c>
    </row>
    <row r="122" spans="1:19" s="11" customFormat="1">
      <c r="A122" s="11" t="s">
        <v>3050</v>
      </c>
      <c r="B122" s="11" t="s">
        <v>140</v>
      </c>
      <c r="C122" s="11" t="s">
        <v>1114</v>
      </c>
      <c r="D122" s="11" t="s">
        <v>972</v>
      </c>
      <c r="E122" s="11">
        <v>22</v>
      </c>
      <c r="F122" s="11">
        <v>2</v>
      </c>
      <c r="G122" s="11">
        <v>0</v>
      </c>
      <c r="H122" s="11">
        <v>11</v>
      </c>
      <c r="I122" s="11">
        <v>40</v>
      </c>
      <c r="J122" s="11">
        <v>27</v>
      </c>
      <c r="K122" s="11">
        <v>65</v>
      </c>
      <c r="L122" s="11">
        <v>38</v>
      </c>
      <c r="M122" s="11">
        <v>0</v>
      </c>
      <c r="N122" s="11">
        <v>0</v>
      </c>
      <c r="O122" s="11">
        <v>5</v>
      </c>
      <c r="P122" s="11">
        <v>209.5</v>
      </c>
      <c r="Q122" s="11">
        <f t="shared" si="3"/>
        <v>12.414814814814815</v>
      </c>
      <c r="R122" s="11">
        <f t="shared" si="4"/>
        <v>9.931851851851853</v>
      </c>
      <c r="S122" s="11">
        <f t="shared" si="5"/>
        <v>9.931851851851853</v>
      </c>
    </row>
    <row r="123" spans="1:19" s="11" customFormat="1">
      <c r="A123" s="11" t="s">
        <v>651</v>
      </c>
      <c r="B123" s="11" t="s">
        <v>105</v>
      </c>
      <c r="C123" s="11" t="s">
        <v>1114</v>
      </c>
      <c r="D123" s="11" t="s">
        <v>964</v>
      </c>
      <c r="E123" s="11">
        <v>25</v>
      </c>
      <c r="F123" s="11">
        <v>7</v>
      </c>
      <c r="G123" s="11">
        <v>0</v>
      </c>
      <c r="H123" s="11">
        <v>19</v>
      </c>
      <c r="I123" s="11">
        <v>62</v>
      </c>
      <c r="J123" s="11">
        <v>23</v>
      </c>
      <c r="K123" s="11">
        <v>67.3</v>
      </c>
      <c r="L123" s="11">
        <v>67</v>
      </c>
      <c r="M123" s="11">
        <v>4</v>
      </c>
      <c r="N123" s="11">
        <v>2</v>
      </c>
      <c r="O123" s="11">
        <v>6</v>
      </c>
      <c r="P123" s="11">
        <v>208.83</v>
      </c>
      <c r="Q123" s="11">
        <f t="shared" si="3"/>
        <v>12.375111111111112</v>
      </c>
      <c r="R123" s="11">
        <f t="shared" si="4"/>
        <v>9.9000888888888898</v>
      </c>
      <c r="S123" s="11">
        <f t="shared" si="5"/>
        <v>9.9000888888888898</v>
      </c>
    </row>
    <row r="124" spans="1:19" s="11" customFormat="1">
      <c r="A124" s="11" t="s">
        <v>1188</v>
      </c>
      <c r="B124" s="11" t="s">
        <v>1126</v>
      </c>
      <c r="C124" s="11" t="s">
        <v>1114</v>
      </c>
      <c r="D124" s="11" t="s">
        <v>954</v>
      </c>
      <c r="E124" s="11">
        <v>12</v>
      </c>
      <c r="F124" s="11">
        <v>8</v>
      </c>
      <c r="G124" s="11">
        <v>0</v>
      </c>
      <c r="H124" s="11">
        <v>24</v>
      </c>
      <c r="I124" s="11">
        <v>70</v>
      </c>
      <c r="J124" s="11">
        <v>26</v>
      </c>
      <c r="K124" s="11">
        <v>68.3</v>
      </c>
      <c r="L124" s="11">
        <v>72</v>
      </c>
      <c r="M124" s="11">
        <v>4</v>
      </c>
      <c r="N124" s="11">
        <v>0</v>
      </c>
      <c r="O124" s="11">
        <v>5</v>
      </c>
      <c r="P124" s="11">
        <v>207.33</v>
      </c>
      <c r="Q124" s="11">
        <f t="shared" si="3"/>
        <v>12.286222222222223</v>
      </c>
      <c r="R124" s="11">
        <f t="shared" si="4"/>
        <v>9.82897777777778</v>
      </c>
      <c r="S124" s="11">
        <f t="shared" si="5"/>
        <v>9.82897777777778</v>
      </c>
    </row>
    <row r="125" spans="1:19" s="11" customFormat="1">
      <c r="A125" s="11" t="s">
        <v>828</v>
      </c>
      <c r="B125" s="11" t="s">
        <v>474</v>
      </c>
      <c r="C125" s="11" t="s">
        <v>1113</v>
      </c>
      <c r="D125" s="11" t="s">
        <v>967</v>
      </c>
      <c r="E125" s="11">
        <v>44</v>
      </c>
      <c r="F125" s="11">
        <v>0</v>
      </c>
      <c r="G125" s="11">
        <v>3</v>
      </c>
      <c r="H125" s="11">
        <v>48</v>
      </c>
      <c r="I125" s="11">
        <v>135</v>
      </c>
      <c r="J125" s="11">
        <v>0</v>
      </c>
      <c r="K125" s="11">
        <v>139.30000000000001</v>
      </c>
      <c r="L125" s="11">
        <v>116</v>
      </c>
      <c r="M125" s="11">
        <v>6</v>
      </c>
      <c r="N125" s="11">
        <v>0</v>
      </c>
      <c r="O125" s="11">
        <v>9</v>
      </c>
      <c r="P125" s="11">
        <v>206.83</v>
      </c>
      <c r="Q125" s="11">
        <f t="shared" si="3"/>
        <v>12.256592592592593</v>
      </c>
      <c r="R125" s="11">
        <f t="shared" si="4"/>
        <v>9.8052740740740756</v>
      </c>
      <c r="S125" s="11">
        <f t="shared" si="5"/>
        <v>9.8052740740740756</v>
      </c>
    </row>
    <row r="126" spans="1:19" s="11" customFormat="1">
      <c r="A126" s="11" t="s">
        <v>724</v>
      </c>
      <c r="B126" s="11" t="s">
        <v>582</v>
      </c>
      <c r="C126" s="11" t="s">
        <v>1113</v>
      </c>
      <c r="D126" s="11" t="s">
        <v>943</v>
      </c>
      <c r="E126" s="11">
        <v>50</v>
      </c>
      <c r="F126" s="11">
        <v>0</v>
      </c>
      <c r="G126" s="11">
        <v>0</v>
      </c>
      <c r="H126" s="11">
        <v>100</v>
      </c>
      <c r="I126" s="11">
        <v>185</v>
      </c>
      <c r="J126" s="11">
        <v>0</v>
      </c>
      <c r="K126" s="11">
        <v>174</v>
      </c>
      <c r="L126" s="11">
        <v>135</v>
      </c>
      <c r="M126" s="11">
        <v>10</v>
      </c>
      <c r="N126" s="11">
        <v>0</v>
      </c>
      <c r="O126" s="11">
        <v>12</v>
      </c>
      <c r="P126" s="11">
        <v>206.5</v>
      </c>
      <c r="Q126" s="11">
        <f t="shared" si="3"/>
        <v>12.237037037037037</v>
      </c>
      <c r="R126" s="11">
        <f t="shared" si="4"/>
        <v>9.7896296296296299</v>
      </c>
      <c r="S126" s="11">
        <f t="shared" si="5"/>
        <v>9.7896296296296299</v>
      </c>
    </row>
    <row r="127" spans="1:19" s="11" customFormat="1">
      <c r="A127" s="11" t="s">
        <v>137</v>
      </c>
      <c r="B127" s="11" t="s">
        <v>490</v>
      </c>
      <c r="C127" s="11" t="s">
        <v>1114</v>
      </c>
      <c r="D127" s="11" t="s">
        <v>945</v>
      </c>
      <c r="E127" s="11">
        <v>25</v>
      </c>
      <c r="F127" s="11">
        <v>1</v>
      </c>
      <c r="G127" s="11">
        <v>0</v>
      </c>
      <c r="H127" s="11">
        <v>12</v>
      </c>
      <c r="I127" s="11">
        <v>39</v>
      </c>
      <c r="J127" s="11">
        <v>23</v>
      </c>
      <c r="K127" s="11">
        <v>50</v>
      </c>
      <c r="L127" s="11">
        <v>38</v>
      </c>
      <c r="M127" s="11">
        <v>2</v>
      </c>
      <c r="N127" s="11">
        <v>2</v>
      </c>
      <c r="O127" s="11">
        <v>7</v>
      </c>
      <c r="P127" s="11">
        <v>205.5</v>
      </c>
      <c r="Q127" s="11">
        <f t="shared" si="3"/>
        <v>12.177777777777777</v>
      </c>
      <c r="R127" s="11">
        <f t="shared" si="4"/>
        <v>9.7422222222222228</v>
      </c>
      <c r="S127" s="11">
        <f t="shared" si="5"/>
        <v>9.7422222222222228</v>
      </c>
    </row>
    <row r="128" spans="1:19" s="11" customFormat="1">
      <c r="A128" s="11" t="s">
        <v>1051</v>
      </c>
      <c r="B128" s="11" t="s">
        <v>30</v>
      </c>
      <c r="C128" s="11" t="s">
        <v>1114</v>
      </c>
      <c r="D128" s="11" t="s">
        <v>952</v>
      </c>
      <c r="E128" s="11">
        <v>12</v>
      </c>
      <c r="F128" s="11">
        <v>2</v>
      </c>
      <c r="G128" s="11">
        <v>0</v>
      </c>
      <c r="H128" s="11">
        <v>19</v>
      </c>
      <c r="I128" s="11">
        <v>51</v>
      </c>
      <c r="J128" s="11">
        <v>22</v>
      </c>
      <c r="K128" s="11">
        <v>71.7</v>
      </c>
      <c r="L128" s="11">
        <v>54</v>
      </c>
      <c r="M128" s="11">
        <v>1</v>
      </c>
      <c r="N128" s="11">
        <v>2</v>
      </c>
      <c r="O128" s="11">
        <v>3</v>
      </c>
      <c r="P128" s="11">
        <v>203.67</v>
      </c>
      <c r="Q128" s="11">
        <f t="shared" si="3"/>
        <v>12.069333333333333</v>
      </c>
      <c r="R128" s="11">
        <f t="shared" si="4"/>
        <v>9.6554666666666673</v>
      </c>
      <c r="S128" s="11">
        <f t="shared" si="5"/>
        <v>9.6554666666666673</v>
      </c>
    </row>
    <row r="129" spans="1:19" s="11" customFormat="1">
      <c r="A129" s="11" t="s">
        <v>33</v>
      </c>
      <c r="B129" s="11" t="s">
        <v>478</v>
      </c>
      <c r="C129" s="11" t="s">
        <v>1114</v>
      </c>
      <c r="D129" s="11" t="s">
        <v>970</v>
      </c>
      <c r="E129" s="11">
        <v>26</v>
      </c>
      <c r="F129" s="11">
        <v>2</v>
      </c>
      <c r="G129" s="11">
        <v>0</v>
      </c>
      <c r="H129" s="11">
        <v>19</v>
      </c>
      <c r="I129" s="11">
        <v>62</v>
      </c>
      <c r="J129" s="11">
        <v>11</v>
      </c>
      <c r="K129" s="11">
        <v>70.3</v>
      </c>
      <c r="L129" s="11">
        <v>88</v>
      </c>
      <c r="M129" s="11">
        <v>1</v>
      </c>
      <c r="N129" s="11">
        <v>2</v>
      </c>
      <c r="O129" s="11">
        <v>6</v>
      </c>
      <c r="P129" s="11">
        <v>202.83</v>
      </c>
      <c r="Q129" s="11">
        <f t="shared" si="3"/>
        <v>12.019555555555556</v>
      </c>
      <c r="R129" s="11">
        <f t="shared" si="4"/>
        <v>9.6156444444444453</v>
      </c>
      <c r="S129" s="11">
        <f t="shared" si="5"/>
        <v>9.6156444444444453</v>
      </c>
    </row>
    <row r="130" spans="1:19" s="11" customFormat="1">
      <c r="A130" s="11" t="s">
        <v>672</v>
      </c>
      <c r="B130" s="11" t="s">
        <v>435</v>
      </c>
      <c r="C130" s="11" t="s">
        <v>1113</v>
      </c>
      <c r="D130" s="11" t="s">
        <v>954</v>
      </c>
      <c r="E130" s="11">
        <v>71</v>
      </c>
      <c r="F130" s="11">
        <v>0</v>
      </c>
      <c r="G130" s="11">
        <v>0</v>
      </c>
      <c r="H130" s="11">
        <v>78</v>
      </c>
      <c r="I130" s="11">
        <v>161</v>
      </c>
      <c r="J130" s="11">
        <v>0</v>
      </c>
      <c r="K130" s="11">
        <v>162.30000000000001</v>
      </c>
      <c r="L130" s="11">
        <v>139</v>
      </c>
      <c r="M130" s="11">
        <v>6</v>
      </c>
      <c r="N130" s="11">
        <v>0</v>
      </c>
      <c r="O130" s="11">
        <v>11</v>
      </c>
      <c r="P130" s="11">
        <v>202.83</v>
      </c>
      <c r="Q130" s="11">
        <f t="shared" si="3"/>
        <v>12.019555555555556</v>
      </c>
      <c r="R130" s="11">
        <f t="shared" si="4"/>
        <v>9.6156444444444453</v>
      </c>
      <c r="S130" s="11">
        <f t="shared" si="5"/>
        <v>9.6156444444444453</v>
      </c>
    </row>
    <row r="131" spans="1:19" s="11" customFormat="1">
      <c r="A131" s="11" t="s">
        <v>830</v>
      </c>
      <c r="B131" s="11" t="s">
        <v>831</v>
      </c>
      <c r="C131" s="11" t="s">
        <v>1114</v>
      </c>
      <c r="D131" s="11" t="s">
        <v>955</v>
      </c>
      <c r="E131" s="11">
        <v>15</v>
      </c>
      <c r="F131" s="11">
        <v>4</v>
      </c>
      <c r="G131" s="11">
        <v>0</v>
      </c>
      <c r="H131" s="11">
        <v>15</v>
      </c>
      <c r="I131" s="11">
        <v>47</v>
      </c>
      <c r="J131" s="11">
        <v>20</v>
      </c>
      <c r="K131" s="11">
        <v>62</v>
      </c>
      <c r="L131" s="11">
        <v>59</v>
      </c>
      <c r="M131" s="11">
        <v>3</v>
      </c>
      <c r="N131" s="11">
        <v>2</v>
      </c>
      <c r="O131" s="11">
        <v>5</v>
      </c>
      <c r="P131" s="11">
        <v>202</v>
      </c>
      <c r="Q131" s="11">
        <f t="shared" ref="Q131:Q194" si="6">P131/16.875</f>
        <v>11.97037037037037</v>
      </c>
      <c r="R131" s="11">
        <f t="shared" ref="R131:R194" si="7">IF(P131 &gt;= 400,Q131*1.2,IF(P131 &gt; 300,Q131,IF(P131&gt;200,Q131*0.8,IF(P131&gt;100,Q131*0.6,Q131*0.5))))</f>
        <v>9.576296296296297</v>
      </c>
      <c r="S131" s="11">
        <f t="shared" ref="S131:S194" si="8">IF(R131 &lt; 1.5,1,R131)</f>
        <v>9.576296296296297</v>
      </c>
    </row>
    <row r="132" spans="1:19" s="11" customFormat="1">
      <c r="A132" s="11" t="s">
        <v>1519</v>
      </c>
      <c r="B132" s="11" t="s">
        <v>1520</v>
      </c>
      <c r="C132" s="11" t="s">
        <v>1114</v>
      </c>
      <c r="D132" s="11" t="s">
        <v>956</v>
      </c>
      <c r="E132" s="11">
        <v>18</v>
      </c>
      <c r="F132" s="11">
        <v>3</v>
      </c>
      <c r="G132" s="11">
        <v>0</v>
      </c>
      <c r="H132" s="11">
        <v>7</v>
      </c>
      <c r="I132" s="11">
        <v>36</v>
      </c>
      <c r="J132" s="11">
        <v>11</v>
      </c>
      <c r="K132" s="11">
        <v>57</v>
      </c>
      <c r="L132" s="11">
        <v>65</v>
      </c>
      <c r="M132" s="11">
        <v>3</v>
      </c>
      <c r="N132" s="11">
        <v>1</v>
      </c>
      <c r="O132" s="11">
        <v>8</v>
      </c>
      <c r="P132" s="11">
        <v>198.5</v>
      </c>
      <c r="Q132" s="11">
        <f t="shared" si="6"/>
        <v>11.762962962962963</v>
      </c>
      <c r="R132" s="11">
        <f t="shared" si="7"/>
        <v>7.057777777777777</v>
      </c>
      <c r="S132" s="11">
        <f t="shared" si="8"/>
        <v>7.057777777777777</v>
      </c>
    </row>
    <row r="133" spans="1:19" s="11" customFormat="1">
      <c r="A133" s="11" t="s">
        <v>3034</v>
      </c>
      <c r="B133" s="11" t="s">
        <v>317</v>
      </c>
      <c r="C133" s="11" t="s">
        <v>1113</v>
      </c>
      <c r="D133" s="11" t="s">
        <v>964</v>
      </c>
      <c r="E133" s="11">
        <v>57</v>
      </c>
      <c r="F133" s="11">
        <v>0</v>
      </c>
      <c r="G133" s="11">
        <v>0</v>
      </c>
      <c r="H133" s="11">
        <v>67</v>
      </c>
      <c r="I133" s="11">
        <v>132</v>
      </c>
      <c r="J133" s="11">
        <v>0</v>
      </c>
      <c r="K133" s="11">
        <v>152.30000000000001</v>
      </c>
      <c r="L133" s="11">
        <v>124</v>
      </c>
      <c r="M133" s="11">
        <v>8</v>
      </c>
      <c r="N133" s="11">
        <v>0</v>
      </c>
      <c r="O133" s="11">
        <v>10</v>
      </c>
      <c r="P133" s="11">
        <v>195.83</v>
      </c>
      <c r="Q133" s="11">
        <f t="shared" si="6"/>
        <v>11.604740740740741</v>
      </c>
      <c r="R133" s="11">
        <f t="shared" si="7"/>
        <v>6.9628444444444444</v>
      </c>
      <c r="S133" s="11">
        <f t="shared" si="8"/>
        <v>6.9628444444444444</v>
      </c>
    </row>
    <row r="134" spans="1:19" s="11" customFormat="1">
      <c r="A134" s="11" t="s">
        <v>1171</v>
      </c>
      <c r="B134" s="11" t="s">
        <v>34</v>
      </c>
      <c r="C134" s="11" t="s">
        <v>1114</v>
      </c>
      <c r="D134" s="11" t="s">
        <v>968</v>
      </c>
      <c r="E134" s="11">
        <v>16</v>
      </c>
      <c r="F134" s="11">
        <v>4</v>
      </c>
      <c r="G134" s="11">
        <v>0</v>
      </c>
      <c r="H134" s="11">
        <v>23</v>
      </c>
      <c r="I134" s="11">
        <v>66</v>
      </c>
      <c r="J134" s="11">
        <v>27</v>
      </c>
      <c r="K134" s="11">
        <v>77</v>
      </c>
      <c r="L134" s="11">
        <v>58</v>
      </c>
      <c r="M134" s="11">
        <v>3</v>
      </c>
      <c r="N134" s="11">
        <v>0</v>
      </c>
      <c r="O134" s="11">
        <v>3</v>
      </c>
      <c r="P134" s="11">
        <v>195.5</v>
      </c>
      <c r="Q134" s="11">
        <f t="shared" si="6"/>
        <v>11.585185185185185</v>
      </c>
      <c r="R134" s="11">
        <f t="shared" si="7"/>
        <v>6.9511111111111115</v>
      </c>
      <c r="S134" s="11">
        <f t="shared" si="8"/>
        <v>6.9511111111111115</v>
      </c>
    </row>
    <row r="135" spans="1:19" s="11" customFormat="1">
      <c r="A135" s="11" t="s">
        <v>728</v>
      </c>
      <c r="B135" s="11" t="s">
        <v>496</v>
      </c>
      <c r="C135" s="11" t="s">
        <v>1114</v>
      </c>
      <c r="D135" s="11" t="s">
        <v>958</v>
      </c>
      <c r="E135" s="11">
        <v>17</v>
      </c>
      <c r="F135" s="11">
        <v>3</v>
      </c>
      <c r="G135" s="11">
        <v>0</v>
      </c>
      <c r="H135" s="11">
        <v>15</v>
      </c>
      <c r="I135" s="11">
        <v>41</v>
      </c>
      <c r="J135" s="11">
        <v>9</v>
      </c>
      <c r="K135" s="11">
        <v>70.3</v>
      </c>
      <c r="L135" s="11">
        <v>82</v>
      </c>
      <c r="M135" s="11">
        <v>2</v>
      </c>
      <c r="N135" s="11">
        <v>2</v>
      </c>
      <c r="O135" s="11">
        <v>5</v>
      </c>
      <c r="P135" s="11">
        <v>195.33</v>
      </c>
      <c r="Q135" s="11">
        <f t="shared" si="6"/>
        <v>11.575111111111111</v>
      </c>
      <c r="R135" s="11">
        <f t="shared" si="7"/>
        <v>6.9450666666666665</v>
      </c>
      <c r="S135" s="11">
        <f t="shared" si="8"/>
        <v>6.9450666666666665</v>
      </c>
    </row>
    <row r="136" spans="1:19" s="11" customFormat="1">
      <c r="A136" s="11" t="s">
        <v>3048</v>
      </c>
      <c r="B136" s="11" t="s">
        <v>136</v>
      </c>
      <c r="C136" s="11" t="s">
        <v>1113</v>
      </c>
      <c r="D136" s="11" t="s">
        <v>943</v>
      </c>
      <c r="E136" s="11">
        <v>38</v>
      </c>
      <c r="F136" s="11">
        <v>0</v>
      </c>
      <c r="G136" s="11">
        <v>2</v>
      </c>
      <c r="H136" s="11">
        <v>46</v>
      </c>
      <c r="I136" s="11">
        <v>107</v>
      </c>
      <c r="J136" s="11">
        <v>0</v>
      </c>
      <c r="K136" s="11">
        <v>128.69999999999999</v>
      </c>
      <c r="L136" s="11">
        <v>101</v>
      </c>
      <c r="M136" s="11">
        <v>7</v>
      </c>
      <c r="N136" s="11">
        <v>0</v>
      </c>
      <c r="O136" s="11">
        <v>9</v>
      </c>
      <c r="P136" s="11">
        <v>194.17</v>
      </c>
      <c r="Q136" s="11">
        <f t="shared" si="6"/>
        <v>11.506370370370369</v>
      </c>
      <c r="R136" s="11">
        <f t="shared" si="7"/>
        <v>6.9038222222222219</v>
      </c>
      <c r="S136" s="11">
        <f t="shared" si="8"/>
        <v>6.9038222222222219</v>
      </c>
    </row>
    <row r="137" spans="1:19" s="11" customFormat="1">
      <c r="A137" s="11" t="s">
        <v>280</v>
      </c>
      <c r="B137" s="11" t="s">
        <v>1391</v>
      </c>
      <c r="C137" s="11" t="s">
        <v>1114</v>
      </c>
      <c r="D137" s="11" t="s">
        <v>958</v>
      </c>
      <c r="E137" s="11">
        <v>21</v>
      </c>
      <c r="F137" s="11">
        <v>2</v>
      </c>
      <c r="G137" s="11">
        <v>0</v>
      </c>
      <c r="H137" s="11">
        <v>25</v>
      </c>
      <c r="I137" s="11">
        <v>48</v>
      </c>
      <c r="J137" s="11">
        <v>20</v>
      </c>
      <c r="K137" s="11">
        <v>58.3</v>
      </c>
      <c r="L137" s="11">
        <v>74</v>
      </c>
      <c r="M137" s="11">
        <v>7</v>
      </c>
      <c r="N137" s="11">
        <v>2</v>
      </c>
      <c r="O137" s="11">
        <v>5</v>
      </c>
      <c r="P137" s="11">
        <v>193.83</v>
      </c>
      <c r="Q137" s="11">
        <f t="shared" si="6"/>
        <v>11.486222222222223</v>
      </c>
      <c r="R137" s="11">
        <f t="shared" si="7"/>
        <v>6.8917333333333337</v>
      </c>
      <c r="S137" s="11">
        <f t="shared" si="8"/>
        <v>6.8917333333333337</v>
      </c>
    </row>
    <row r="138" spans="1:19" s="11" customFormat="1">
      <c r="A138" s="11" t="s">
        <v>894</v>
      </c>
      <c r="B138" s="11" t="s">
        <v>197</v>
      </c>
      <c r="C138" s="11" t="s">
        <v>1114</v>
      </c>
      <c r="D138" s="11" t="s">
        <v>980</v>
      </c>
      <c r="E138" s="11">
        <v>19</v>
      </c>
      <c r="F138" s="11">
        <v>5</v>
      </c>
      <c r="G138" s="11">
        <v>0</v>
      </c>
      <c r="H138" s="11">
        <v>31</v>
      </c>
      <c r="I138" s="11">
        <v>65</v>
      </c>
      <c r="J138" s="11">
        <v>24</v>
      </c>
      <c r="K138" s="11">
        <v>61.7</v>
      </c>
      <c r="L138" s="11">
        <v>58</v>
      </c>
      <c r="M138" s="11">
        <v>2</v>
      </c>
      <c r="N138" s="11">
        <v>3</v>
      </c>
      <c r="O138" s="11">
        <v>4</v>
      </c>
      <c r="P138" s="11">
        <v>193.67</v>
      </c>
      <c r="Q138" s="11">
        <f t="shared" si="6"/>
        <v>11.476740740740739</v>
      </c>
      <c r="R138" s="11">
        <f t="shared" si="7"/>
        <v>6.8860444444444431</v>
      </c>
      <c r="S138" s="11">
        <f t="shared" si="8"/>
        <v>6.8860444444444431</v>
      </c>
    </row>
    <row r="139" spans="1:19" s="11" customFormat="1">
      <c r="A139" s="11" t="s">
        <v>1082</v>
      </c>
      <c r="B139" s="11" t="s">
        <v>498</v>
      </c>
      <c r="C139" s="11" t="s">
        <v>1113</v>
      </c>
      <c r="D139" s="11" t="s">
        <v>968</v>
      </c>
      <c r="E139" s="11">
        <v>29</v>
      </c>
      <c r="F139" s="11">
        <v>0</v>
      </c>
      <c r="G139" s="11">
        <v>0</v>
      </c>
      <c r="H139" s="11">
        <v>55</v>
      </c>
      <c r="I139" s="11">
        <v>109</v>
      </c>
      <c r="J139" s="11">
        <v>0</v>
      </c>
      <c r="K139" s="11">
        <v>128</v>
      </c>
      <c r="L139" s="11">
        <v>118</v>
      </c>
      <c r="M139" s="11">
        <v>4</v>
      </c>
      <c r="N139" s="11">
        <v>0</v>
      </c>
      <c r="O139" s="11">
        <v>7</v>
      </c>
      <c r="P139" s="11">
        <v>193</v>
      </c>
      <c r="Q139" s="11">
        <f t="shared" si="6"/>
        <v>11.437037037037037</v>
      </c>
      <c r="R139" s="11">
        <f t="shared" si="7"/>
        <v>6.862222222222222</v>
      </c>
      <c r="S139" s="11">
        <f t="shared" si="8"/>
        <v>6.862222222222222</v>
      </c>
    </row>
    <row r="140" spans="1:19" s="11" customFormat="1">
      <c r="A140" s="11" t="s">
        <v>246</v>
      </c>
      <c r="B140" s="11" t="s">
        <v>3046</v>
      </c>
      <c r="C140" s="11" t="s">
        <v>1113</v>
      </c>
      <c r="D140" s="11" t="s">
        <v>952</v>
      </c>
      <c r="E140" s="11">
        <v>28</v>
      </c>
      <c r="F140" s="11">
        <v>0</v>
      </c>
      <c r="G140" s="11">
        <v>0</v>
      </c>
      <c r="H140" s="11">
        <v>42</v>
      </c>
      <c r="I140" s="11">
        <v>109</v>
      </c>
      <c r="J140" s="11">
        <v>0</v>
      </c>
      <c r="K140" s="11">
        <v>117.3</v>
      </c>
      <c r="L140" s="11">
        <v>100</v>
      </c>
      <c r="M140" s="11">
        <v>7</v>
      </c>
      <c r="N140" s="11">
        <v>0</v>
      </c>
      <c r="O140" s="11">
        <v>10</v>
      </c>
      <c r="P140" s="11">
        <v>192.83</v>
      </c>
      <c r="Q140" s="11">
        <f t="shared" si="6"/>
        <v>11.426962962962964</v>
      </c>
      <c r="R140" s="11">
        <f t="shared" si="7"/>
        <v>6.8561777777777779</v>
      </c>
      <c r="S140" s="11">
        <f t="shared" si="8"/>
        <v>6.8561777777777779</v>
      </c>
    </row>
    <row r="141" spans="1:19" s="11" customFormat="1">
      <c r="A141" s="11" t="s">
        <v>1517</v>
      </c>
      <c r="B141" s="11" t="s">
        <v>81</v>
      </c>
      <c r="C141" s="11" t="s">
        <v>1114</v>
      </c>
      <c r="D141" s="11" t="s">
        <v>971</v>
      </c>
      <c r="E141" s="11">
        <v>12</v>
      </c>
      <c r="F141" s="11">
        <v>2</v>
      </c>
      <c r="G141" s="11">
        <v>0</v>
      </c>
      <c r="H141" s="11">
        <v>27</v>
      </c>
      <c r="I141" s="11">
        <v>51</v>
      </c>
      <c r="J141" s="11">
        <v>17</v>
      </c>
      <c r="K141" s="11">
        <v>62</v>
      </c>
      <c r="L141" s="11">
        <v>73</v>
      </c>
      <c r="M141" s="11">
        <v>2</v>
      </c>
      <c r="N141" s="11">
        <v>0</v>
      </c>
      <c r="O141" s="11">
        <v>5</v>
      </c>
      <c r="P141" s="11">
        <v>192</v>
      </c>
      <c r="Q141" s="11">
        <f t="shared" si="6"/>
        <v>11.377777777777778</v>
      </c>
      <c r="R141" s="11">
        <f t="shared" si="7"/>
        <v>6.8266666666666671</v>
      </c>
      <c r="S141" s="11">
        <f t="shared" si="8"/>
        <v>6.8266666666666671</v>
      </c>
    </row>
    <row r="142" spans="1:19" s="11" customFormat="1">
      <c r="A142" s="11" t="s">
        <v>1348</v>
      </c>
      <c r="B142" s="11" t="s">
        <v>703</v>
      </c>
      <c r="C142" s="11" t="s">
        <v>1114</v>
      </c>
      <c r="D142" s="11" t="s">
        <v>948</v>
      </c>
      <c r="E142" s="11">
        <v>33</v>
      </c>
      <c r="F142" s="11">
        <v>5</v>
      </c>
      <c r="G142" s="11">
        <v>0</v>
      </c>
      <c r="H142" s="11">
        <v>27</v>
      </c>
      <c r="I142" s="11">
        <v>45</v>
      </c>
      <c r="J142" s="11">
        <v>2</v>
      </c>
      <c r="K142" s="11">
        <v>59</v>
      </c>
      <c r="L142" s="11">
        <v>45</v>
      </c>
      <c r="M142" s="11">
        <v>3</v>
      </c>
      <c r="N142" s="11">
        <v>24</v>
      </c>
      <c r="O142" s="11">
        <v>0</v>
      </c>
      <c r="P142" s="11">
        <v>192</v>
      </c>
      <c r="Q142" s="11">
        <f t="shared" si="6"/>
        <v>11.377777777777778</v>
      </c>
      <c r="R142" s="11">
        <f t="shared" si="7"/>
        <v>6.8266666666666671</v>
      </c>
      <c r="S142" s="11">
        <f t="shared" si="8"/>
        <v>6.8266666666666671</v>
      </c>
    </row>
    <row r="143" spans="1:19" s="11" customFormat="1">
      <c r="A143" s="11" t="s">
        <v>3083</v>
      </c>
      <c r="B143" s="11" t="s">
        <v>30</v>
      </c>
      <c r="C143" s="11" t="s">
        <v>1113</v>
      </c>
      <c r="D143" s="11" t="s">
        <v>951</v>
      </c>
      <c r="E143" s="11">
        <v>43</v>
      </c>
      <c r="F143" s="11">
        <v>0</v>
      </c>
      <c r="G143" s="11">
        <v>0</v>
      </c>
      <c r="H143" s="11">
        <v>34</v>
      </c>
      <c r="I143" s="11">
        <v>72</v>
      </c>
      <c r="J143" s="11">
        <v>1</v>
      </c>
      <c r="K143" s="11">
        <v>104.7</v>
      </c>
      <c r="L143" s="11">
        <v>120</v>
      </c>
      <c r="M143" s="11">
        <v>4</v>
      </c>
      <c r="N143" s="11">
        <v>0</v>
      </c>
      <c r="O143" s="11">
        <v>7</v>
      </c>
      <c r="P143" s="11">
        <v>190.67</v>
      </c>
      <c r="Q143" s="11">
        <f t="shared" si="6"/>
        <v>11.298962962962962</v>
      </c>
      <c r="R143" s="11">
        <f t="shared" si="7"/>
        <v>6.7793777777777775</v>
      </c>
      <c r="S143" s="11">
        <f t="shared" si="8"/>
        <v>6.7793777777777775</v>
      </c>
    </row>
    <row r="144" spans="1:19" s="11" customFormat="1">
      <c r="A144" s="11" t="s">
        <v>1336</v>
      </c>
      <c r="B144" s="11" t="s">
        <v>432</v>
      </c>
      <c r="C144" s="11" t="s">
        <v>1114</v>
      </c>
      <c r="D144" s="11" t="s">
        <v>970</v>
      </c>
      <c r="E144" s="11">
        <v>28</v>
      </c>
      <c r="F144" s="11">
        <v>4</v>
      </c>
      <c r="G144" s="11">
        <v>0</v>
      </c>
      <c r="H144" s="11">
        <v>27</v>
      </c>
      <c r="I144" s="11">
        <v>60</v>
      </c>
      <c r="J144" s="11">
        <v>12</v>
      </c>
      <c r="K144" s="11">
        <v>75</v>
      </c>
      <c r="L144" s="11">
        <v>73</v>
      </c>
      <c r="M144" s="11">
        <v>3</v>
      </c>
      <c r="N144" s="11">
        <v>1</v>
      </c>
      <c r="O144" s="11">
        <v>7</v>
      </c>
      <c r="P144" s="11">
        <v>184.5</v>
      </c>
      <c r="Q144" s="11">
        <f t="shared" si="6"/>
        <v>10.933333333333334</v>
      </c>
      <c r="R144" s="11">
        <f t="shared" si="7"/>
        <v>6.56</v>
      </c>
      <c r="S144" s="11">
        <f t="shared" si="8"/>
        <v>6.56</v>
      </c>
    </row>
    <row r="145" spans="1:19" s="11" customFormat="1">
      <c r="A145" s="11" t="s">
        <v>472</v>
      </c>
      <c r="B145" s="11" t="s">
        <v>1886</v>
      </c>
      <c r="C145" s="11" t="s">
        <v>1114</v>
      </c>
      <c r="D145" s="11" t="s">
        <v>961</v>
      </c>
      <c r="E145" s="11">
        <v>19</v>
      </c>
      <c r="F145" s="11">
        <v>3</v>
      </c>
      <c r="G145" s="11">
        <v>0</v>
      </c>
      <c r="H145" s="11">
        <v>14</v>
      </c>
      <c r="I145" s="11">
        <v>30</v>
      </c>
      <c r="J145" s="11">
        <v>20</v>
      </c>
      <c r="K145" s="11">
        <v>54.3</v>
      </c>
      <c r="L145" s="11">
        <v>63</v>
      </c>
      <c r="M145" s="11">
        <v>4</v>
      </c>
      <c r="N145" s="11">
        <v>2</v>
      </c>
      <c r="O145" s="11">
        <v>3</v>
      </c>
      <c r="P145" s="11">
        <v>182.33</v>
      </c>
      <c r="Q145" s="11">
        <f t="shared" si="6"/>
        <v>10.804740740740742</v>
      </c>
      <c r="R145" s="11">
        <f t="shared" si="7"/>
        <v>6.4828444444444449</v>
      </c>
      <c r="S145" s="11">
        <f t="shared" si="8"/>
        <v>6.4828444444444449</v>
      </c>
    </row>
    <row r="146" spans="1:19" s="11" customFormat="1">
      <c r="A146" s="11" t="s">
        <v>826</v>
      </c>
      <c r="B146" s="11" t="s">
        <v>827</v>
      </c>
      <c r="C146" s="11" t="s">
        <v>1113</v>
      </c>
      <c r="D146" s="11" t="s">
        <v>955</v>
      </c>
      <c r="E146" s="11">
        <v>67</v>
      </c>
      <c r="F146" s="11">
        <v>0</v>
      </c>
      <c r="G146" s="11">
        <v>0</v>
      </c>
      <c r="H146" s="11">
        <v>82</v>
      </c>
      <c r="I146" s="11">
        <v>196</v>
      </c>
      <c r="J146" s="11">
        <v>0</v>
      </c>
      <c r="K146" s="11">
        <v>176.7</v>
      </c>
      <c r="L146" s="11">
        <v>147</v>
      </c>
      <c r="M146" s="11">
        <v>12</v>
      </c>
      <c r="N146" s="11">
        <v>0</v>
      </c>
      <c r="O146" s="11">
        <v>10</v>
      </c>
      <c r="P146" s="11">
        <v>181.67</v>
      </c>
      <c r="Q146" s="11">
        <f t="shared" si="6"/>
        <v>10.765629629629629</v>
      </c>
      <c r="R146" s="11">
        <f t="shared" si="7"/>
        <v>6.4593777777777772</v>
      </c>
      <c r="S146" s="11">
        <f t="shared" si="8"/>
        <v>6.4593777777777772</v>
      </c>
    </row>
    <row r="147" spans="1:19" s="11" customFormat="1">
      <c r="A147" s="11" t="s">
        <v>1312</v>
      </c>
      <c r="B147" s="11" t="s">
        <v>50</v>
      </c>
      <c r="C147" s="11" t="s">
        <v>1113</v>
      </c>
      <c r="D147" s="11" t="s">
        <v>952</v>
      </c>
      <c r="E147" s="11">
        <v>84</v>
      </c>
      <c r="F147" s="11">
        <v>0</v>
      </c>
      <c r="G147" s="11">
        <v>0</v>
      </c>
      <c r="H147" s="11">
        <v>65</v>
      </c>
      <c r="I147" s="11">
        <v>146</v>
      </c>
      <c r="J147" s="11">
        <v>0</v>
      </c>
      <c r="K147" s="11">
        <v>166.3</v>
      </c>
      <c r="L147" s="11">
        <v>125</v>
      </c>
      <c r="M147" s="11">
        <v>7</v>
      </c>
      <c r="N147" s="11">
        <v>0</v>
      </c>
      <c r="O147" s="11">
        <v>10</v>
      </c>
      <c r="P147" s="11">
        <v>180.83</v>
      </c>
      <c r="Q147" s="11">
        <f t="shared" si="6"/>
        <v>10.715851851851852</v>
      </c>
      <c r="R147" s="11">
        <f t="shared" si="7"/>
        <v>6.4295111111111112</v>
      </c>
      <c r="S147" s="11">
        <f t="shared" si="8"/>
        <v>6.4295111111111112</v>
      </c>
    </row>
    <row r="148" spans="1:19" s="11" customFormat="1">
      <c r="A148" s="11" t="s">
        <v>1294</v>
      </c>
      <c r="B148" s="11" t="s">
        <v>215</v>
      </c>
      <c r="C148" s="11" t="s">
        <v>1114</v>
      </c>
      <c r="D148" s="11" t="s">
        <v>948</v>
      </c>
      <c r="E148" s="11">
        <v>22</v>
      </c>
      <c r="F148" s="11">
        <v>4</v>
      </c>
      <c r="G148" s="11">
        <v>0</v>
      </c>
      <c r="H148" s="11">
        <v>26</v>
      </c>
      <c r="I148" s="11">
        <v>44</v>
      </c>
      <c r="J148" s="11">
        <v>2</v>
      </c>
      <c r="K148" s="11">
        <v>55.7</v>
      </c>
      <c r="L148" s="11">
        <v>79</v>
      </c>
      <c r="M148" s="11">
        <v>3</v>
      </c>
      <c r="N148" s="11">
        <v>16</v>
      </c>
      <c r="O148" s="11">
        <v>0</v>
      </c>
      <c r="P148" s="11">
        <v>180.67</v>
      </c>
      <c r="Q148" s="11">
        <f t="shared" si="6"/>
        <v>10.706370370370369</v>
      </c>
      <c r="R148" s="11">
        <f t="shared" si="7"/>
        <v>6.4238222222222214</v>
      </c>
      <c r="S148" s="11">
        <f t="shared" si="8"/>
        <v>6.4238222222222214</v>
      </c>
    </row>
    <row r="149" spans="1:19" s="11" customFormat="1">
      <c r="A149" s="11" t="s">
        <v>911</v>
      </c>
      <c r="B149" s="11" t="s">
        <v>58</v>
      </c>
      <c r="C149" s="11" t="s">
        <v>1113</v>
      </c>
      <c r="D149" s="11" t="s">
        <v>958</v>
      </c>
      <c r="E149" s="11">
        <v>46</v>
      </c>
      <c r="F149" s="11">
        <v>0</v>
      </c>
      <c r="G149" s="11">
        <v>3</v>
      </c>
      <c r="H149" s="11">
        <v>67</v>
      </c>
      <c r="I149" s="11">
        <v>162</v>
      </c>
      <c r="J149" s="11">
        <v>0</v>
      </c>
      <c r="K149" s="11">
        <v>150</v>
      </c>
      <c r="L149" s="11">
        <v>109</v>
      </c>
      <c r="M149" s="11">
        <v>8</v>
      </c>
      <c r="N149" s="11">
        <v>0</v>
      </c>
      <c r="O149" s="11">
        <v>9</v>
      </c>
      <c r="P149" s="11">
        <v>179.5</v>
      </c>
      <c r="Q149" s="11">
        <f t="shared" si="6"/>
        <v>10.637037037037038</v>
      </c>
      <c r="R149" s="11">
        <f t="shared" si="7"/>
        <v>6.3822222222222225</v>
      </c>
      <c r="S149" s="11">
        <f t="shared" si="8"/>
        <v>6.3822222222222225</v>
      </c>
    </row>
    <row r="150" spans="1:19" s="11" customFormat="1">
      <c r="A150" s="11" t="s">
        <v>606</v>
      </c>
      <c r="B150" s="11" t="s">
        <v>191</v>
      </c>
      <c r="C150" s="11" t="s">
        <v>1114</v>
      </c>
      <c r="D150" s="11" t="s">
        <v>950</v>
      </c>
      <c r="E150" s="11">
        <v>15</v>
      </c>
      <c r="F150" s="11">
        <v>5</v>
      </c>
      <c r="G150" s="11">
        <v>0</v>
      </c>
      <c r="H150" s="11">
        <v>35</v>
      </c>
      <c r="I150" s="11">
        <v>76</v>
      </c>
      <c r="J150" s="11">
        <v>24</v>
      </c>
      <c r="K150" s="11">
        <v>73</v>
      </c>
      <c r="L150" s="11">
        <v>62</v>
      </c>
      <c r="M150" s="11">
        <v>7</v>
      </c>
      <c r="N150" s="11">
        <v>0</v>
      </c>
      <c r="O150" s="11">
        <v>5</v>
      </c>
      <c r="P150" s="11">
        <v>179.5</v>
      </c>
      <c r="Q150" s="11">
        <f t="shared" si="6"/>
        <v>10.637037037037038</v>
      </c>
      <c r="R150" s="11">
        <f t="shared" si="7"/>
        <v>6.3822222222222225</v>
      </c>
      <c r="S150" s="11">
        <f t="shared" si="8"/>
        <v>6.3822222222222225</v>
      </c>
    </row>
    <row r="151" spans="1:19" s="11" customFormat="1">
      <c r="A151" s="11" t="s">
        <v>79</v>
      </c>
      <c r="B151" s="11" t="s">
        <v>374</v>
      </c>
      <c r="C151" s="11" t="s">
        <v>1114</v>
      </c>
      <c r="D151" s="11" t="s">
        <v>952</v>
      </c>
      <c r="E151" s="11">
        <v>28</v>
      </c>
      <c r="F151" s="11">
        <v>3</v>
      </c>
      <c r="G151" s="11">
        <v>0</v>
      </c>
      <c r="H151" s="11">
        <v>17</v>
      </c>
      <c r="I151" s="11">
        <v>50</v>
      </c>
      <c r="J151" s="11">
        <v>14</v>
      </c>
      <c r="K151" s="11">
        <v>73.7</v>
      </c>
      <c r="L151" s="11">
        <v>59</v>
      </c>
      <c r="M151" s="11">
        <v>1</v>
      </c>
      <c r="N151" s="11">
        <v>0</v>
      </c>
      <c r="O151" s="11">
        <v>6</v>
      </c>
      <c r="P151" s="11">
        <v>178.17</v>
      </c>
      <c r="Q151" s="11">
        <f t="shared" si="6"/>
        <v>10.558222222222222</v>
      </c>
      <c r="R151" s="11">
        <f t="shared" si="7"/>
        <v>6.3349333333333329</v>
      </c>
      <c r="S151" s="11">
        <f t="shared" si="8"/>
        <v>6.3349333333333329</v>
      </c>
    </row>
    <row r="152" spans="1:19" s="11" customFormat="1">
      <c r="A152" s="11" t="s">
        <v>1434</v>
      </c>
      <c r="B152" s="11" t="s">
        <v>269</v>
      </c>
      <c r="C152" s="11" t="s">
        <v>1114</v>
      </c>
      <c r="D152" s="11" t="s">
        <v>951</v>
      </c>
      <c r="E152" s="11">
        <v>26</v>
      </c>
      <c r="F152" s="11">
        <v>2</v>
      </c>
      <c r="G152" s="11">
        <v>0</v>
      </c>
      <c r="H152" s="11">
        <v>21</v>
      </c>
      <c r="I152" s="11">
        <v>47</v>
      </c>
      <c r="J152" s="11">
        <v>13</v>
      </c>
      <c r="K152" s="11">
        <v>66</v>
      </c>
      <c r="L152" s="11">
        <v>67</v>
      </c>
      <c r="M152" s="11">
        <v>5</v>
      </c>
      <c r="N152" s="11">
        <v>3</v>
      </c>
      <c r="O152" s="11">
        <v>5</v>
      </c>
      <c r="P152" s="11">
        <v>177</v>
      </c>
      <c r="Q152" s="11">
        <f t="shared" si="6"/>
        <v>10.488888888888889</v>
      </c>
      <c r="R152" s="11">
        <f t="shared" si="7"/>
        <v>6.293333333333333</v>
      </c>
      <c r="S152" s="11">
        <f t="shared" si="8"/>
        <v>6.293333333333333</v>
      </c>
    </row>
    <row r="153" spans="1:19" s="11" customFormat="1">
      <c r="A153" s="11" t="s">
        <v>429</v>
      </c>
      <c r="B153" s="11" t="s">
        <v>1569</v>
      </c>
      <c r="C153" s="11" t="s">
        <v>1113</v>
      </c>
      <c r="D153" s="11" t="s">
        <v>968</v>
      </c>
      <c r="E153" s="11">
        <v>73</v>
      </c>
      <c r="F153" s="11">
        <v>0</v>
      </c>
      <c r="G153" s="11">
        <v>2</v>
      </c>
      <c r="H153" s="11">
        <v>89</v>
      </c>
      <c r="I153" s="11">
        <v>187</v>
      </c>
      <c r="J153" s="11">
        <v>0</v>
      </c>
      <c r="K153" s="11">
        <v>183.3</v>
      </c>
      <c r="L153" s="11">
        <v>129</v>
      </c>
      <c r="M153" s="11">
        <v>15</v>
      </c>
      <c r="N153" s="11">
        <v>0</v>
      </c>
      <c r="O153" s="11">
        <v>11</v>
      </c>
      <c r="P153" s="11">
        <v>176.33</v>
      </c>
      <c r="Q153" s="11">
        <f t="shared" si="6"/>
        <v>10.449185185185186</v>
      </c>
      <c r="R153" s="11">
        <f t="shared" si="7"/>
        <v>6.2695111111111119</v>
      </c>
      <c r="S153" s="11">
        <f t="shared" si="8"/>
        <v>6.2695111111111119</v>
      </c>
    </row>
    <row r="154" spans="1:19" s="11" customFormat="1">
      <c r="A154" s="11" t="s">
        <v>632</v>
      </c>
      <c r="B154" s="11" t="s">
        <v>181</v>
      </c>
      <c r="C154" s="11" t="s">
        <v>1114</v>
      </c>
      <c r="D154" s="11" t="s">
        <v>972</v>
      </c>
      <c r="E154" s="11">
        <v>20</v>
      </c>
      <c r="F154" s="11">
        <v>0</v>
      </c>
      <c r="G154" s="11">
        <v>0</v>
      </c>
      <c r="H154" s="11">
        <v>13</v>
      </c>
      <c r="I154" s="11">
        <v>45</v>
      </c>
      <c r="J154" s="11">
        <v>12</v>
      </c>
      <c r="K154" s="11">
        <v>65.7</v>
      </c>
      <c r="L154" s="11">
        <v>74</v>
      </c>
      <c r="M154" s="11">
        <v>1</v>
      </c>
      <c r="N154" s="11">
        <v>0</v>
      </c>
      <c r="O154" s="11">
        <v>4</v>
      </c>
      <c r="P154" s="11">
        <v>175.67</v>
      </c>
      <c r="Q154" s="11">
        <f t="shared" si="6"/>
        <v>10.410074074074073</v>
      </c>
      <c r="R154" s="11">
        <f t="shared" si="7"/>
        <v>6.2460444444444434</v>
      </c>
      <c r="S154" s="11">
        <f t="shared" si="8"/>
        <v>6.2460444444444434</v>
      </c>
    </row>
    <row r="155" spans="1:19" s="11" customFormat="1">
      <c r="A155" s="11" t="s">
        <v>664</v>
      </c>
      <c r="B155" s="11" t="s">
        <v>105</v>
      </c>
      <c r="C155" s="11" t="s">
        <v>1113</v>
      </c>
      <c r="D155" s="11" t="s">
        <v>954</v>
      </c>
      <c r="E155" s="11">
        <v>79</v>
      </c>
      <c r="F155" s="11">
        <v>0</v>
      </c>
      <c r="G155" s="11">
        <v>0</v>
      </c>
      <c r="H155" s="11">
        <v>87</v>
      </c>
      <c r="I155" s="11">
        <v>170</v>
      </c>
      <c r="J155" s="11">
        <v>0</v>
      </c>
      <c r="K155" s="11">
        <v>171.3</v>
      </c>
      <c r="L155" s="11">
        <v>157</v>
      </c>
      <c r="M155" s="11">
        <v>9</v>
      </c>
      <c r="N155" s="11">
        <v>0</v>
      </c>
      <c r="O155" s="11">
        <v>8</v>
      </c>
      <c r="P155" s="11">
        <v>173.83</v>
      </c>
      <c r="Q155" s="11">
        <f t="shared" si="6"/>
        <v>10.301037037037037</v>
      </c>
      <c r="R155" s="11">
        <f t="shared" si="7"/>
        <v>6.1806222222222225</v>
      </c>
      <c r="S155" s="11">
        <f t="shared" si="8"/>
        <v>6.1806222222222225</v>
      </c>
    </row>
    <row r="156" spans="1:19" s="11" customFormat="1">
      <c r="A156" s="11" t="s">
        <v>202</v>
      </c>
      <c r="B156" s="11" t="s">
        <v>46</v>
      </c>
      <c r="C156" s="11" t="s">
        <v>1114</v>
      </c>
      <c r="D156" s="11" t="s">
        <v>1200</v>
      </c>
      <c r="E156" s="11">
        <v>28</v>
      </c>
      <c r="F156" s="11">
        <v>3</v>
      </c>
      <c r="G156" s="11">
        <v>0</v>
      </c>
      <c r="H156" s="11">
        <v>20</v>
      </c>
      <c r="I156" s="11">
        <v>53</v>
      </c>
      <c r="J156" s="11">
        <v>18</v>
      </c>
      <c r="K156" s="11">
        <v>67.7</v>
      </c>
      <c r="L156" s="11">
        <v>72</v>
      </c>
      <c r="M156" s="11">
        <v>4</v>
      </c>
      <c r="N156" s="11">
        <v>2</v>
      </c>
      <c r="O156" s="11">
        <v>3</v>
      </c>
      <c r="P156" s="11">
        <v>173.17</v>
      </c>
      <c r="Q156" s="11">
        <f t="shared" si="6"/>
        <v>10.261925925925926</v>
      </c>
      <c r="R156" s="11">
        <f t="shared" si="7"/>
        <v>6.1571555555555557</v>
      </c>
      <c r="S156" s="11">
        <f t="shared" si="8"/>
        <v>6.1571555555555557</v>
      </c>
    </row>
    <row r="157" spans="1:19" s="11" customFormat="1">
      <c r="A157" s="11" t="s">
        <v>472</v>
      </c>
      <c r="B157" s="11" t="s">
        <v>147</v>
      </c>
      <c r="C157" s="11" t="s">
        <v>1114</v>
      </c>
      <c r="D157" s="11" t="s">
        <v>968</v>
      </c>
      <c r="E157" s="11">
        <v>14</v>
      </c>
      <c r="F157" s="11">
        <v>0</v>
      </c>
      <c r="G157" s="11">
        <v>0</v>
      </c>
      <c r="H157" s="11">
        <v>14</v>
      </c>
      <c r="I157" s="11">
        <v>42</v>
      </c>
      <c r="J157" s="11">
        <v>5</v>
      </c>
      <c r="K157" s="11">
        <v>46.7</v>
      </c>
      <c r="L157" s="11">
        <v>54</v>
      </c>
      <c r="M157" s="11">
        <v>2</v>
      </c>
      <c r="N157" s="11">
        <v>10</v>
      </c>
      <c r="O157" s="11">
        <v>3</v>
      </c>
      <c r="P157" s="11">
        <v>172.67</v>
      </c>
      <c r="Q157" s="11">
        <f t="shared" si="6"/>
        <v>10.232296296296296</v>
      </c>
      <c r="R157" s="11">
        <f t="shared" si="7"/>
        <v>6.1393777777777769</v>
      </c>
      <c r="S157" s="11">
        <f t="shared" si="8"/>
        <v>6.1393777777777769</v>
      </c>
    </row>
    <row r="158" spans="1:19" s="11" customFormat="1">
      <c r="A158" s="11" t="s">
        <v>326</v>
      </c>
      <c r="B158" s="11" t="s">
        <v>188</v>
      </c>
      <c r="C158" s="11" t="s">
        <v>1113</v>
      </c>
      <c r="D158" s="11" t="s">
        <v>963</v>
      </c>
      <c r="E158" s="11">
        <v>73</v>
      </c>
      <c r="F158" s="11">
        <v>0</v>
      </c>
      <c r="G158" s="11">
        <v>0</v>
      </c>
      <c r="H158" s="11">
        <v>99</v>
      </c>
      <c r="I158" s="11">
        <v>180</v>
      </c>
      <c r="J158" s="11">
        <v>0</v>
      </c>
      <c r="K158" s="11">
        <v>181.3</v>
      </c>
      <c r="L158" s="11">
        <v>163</v>
      </c>
      <c r="M158" s="11">
        <v>10</v>
      </c>
      <c r="N158" s="11">
        <v>0</v>
      </c>
      <c r="O158" s="11">
        <v>7</v>
      </c>
      <c r="P158" s="11">
        <v>171.83</v>
      </c>
      <c r="Q158" s="11">
        <f t="shared" si="6"/>
        <v>10.182518518518519</v>
      </c>
      <c r="R158" s="11">
        <f t="shared" si="7"/>
        <v>6.1095111111111109</v>
      </c>
      <c r="S158" s="11">
        <f t="shared" si="8"/>
        <v>6.1095111111111109</v>
      </c>
    </row>
    <row r="159" spans="1:19" s="11" customFormat="1">
      <c r="A159" s="11" t="s">
        <v>636</v>
      </c>
      <c r="B159" s="11" t="s">
        <v>243</v>
      </c>
      <c r="C159" s="11" t="s">
        <v>1114</v>
      </c>
      <c r="D159" s="11" t="s">
        <v>957</v>
      </c>
      <c r="E159" s="11">
        <v>23</v>
      </c>
      <c r="F159" s="11">
        <v>2</v>
      </c>
      <c r="G159" s="11">
        <v>0</v>
      </c>
      <c r="H159" s="11">
        <v>19</v>
      </c>
      <c r="I159" s="11">
        <v>44</v>
      </c>
      <c r="J159" s="11">
        <v>11</v>
      </c>
      <c r="K159" s="11">
        <v>60.7</v>
      </c>
      <c r="L159" s="11">
        <v>70</v>
      </c>
      <c r="M159" s="11">
        <v>1</v>
      </c>
      <c r="N159" s="11">
        <v>1</v>
      </c>
      <c r="O159" s="11">
        <v>5</v>
      </c>
      <c r="P159" s="11">
        <v>170.17</v>
      </c>
      <c r="Q159" s="11">
        <f t="shared" si="6"/>
        <v>10.084148148148147</v>
      </c>
      <c r="R159" s="11">
        <f t="shared" si="7"/>
        <v>6.0504888888888884</v>
      </c>
      <c r="S159" s="11">
        <f t="shared" si="8"/>
        <v>6.0504888888888884</v>
      </c>
    </row>
    <row r="160" spans="1:19" s="11" customFormat="1">
      <c r="A160" s="11" t="s">
        <v>318</v>
      </c>
      <c r="B160" s="11" t="s">
        <v>384</v>
      </c>
      <c r="C160" s="11" t="s">
        <v>1114</v>
      </c>
      <c r="D160" s="11" t="s">
        <v>977</v>
      </c>
      <c r="E160" s="11">
        <v>26</v>
      </c>
      <c r="F160" s="11">
        <v>4</v>
      </c>
      <c r="G160" s="11">
        <v>0</v>
      </c>
      <c r="H160" s="11">
        <v>36</v>
      </c>
      <c r="I160" s="11">
        <v>69</v>
      </c>
      <c r="J160" s="11">
        <v>16</v>
      </c>
      <c r="K160" s="11">
        <v>78</v>
      </c>
      <c r="L160" s="11">
        <v>89</v>
      </c>
      <c r="M160" s="11">
        <v>5</v>
      </c>
      <c r="N160" s="11">
        <v>0</v>
      </c>
      <c r="O160" s="11">
        <v>4</v>
      </c>
      <c r="P160" s="11">
        <v>169.5</v>
      </c>
      <c r="Q160" s="11">
        <f t="shared" si="6"/>
        <v>10.044444444444444</v>
      </c>
      <c r="R160" s="11">
        <f t="shared" si="7"/>
        <v>6.0266666666666664</v>
      </c>
      <c r="S160" s="11">
        <f t="shared" si="8"/>
        <v>6.0266666666666664</v>
      </c>
    </row>
    <row r="161" spans="1:19" s="11" customFormat="1">
      <c r="A161" s="11" t="s">
        <v>643</v>
      </c>
      <c r="B161" s="11" t="s">
        <v>110</v>
      </c>
      <c r="C161" s="11" t="s">
        <v>1114</v>
      </c>
      <c r="D161" s="11" t="s">
        <v>958</v>
      </c>
      <c r="E161" s="11">
        <v>36</v>
      </c>
      <c r="F161" s="11">
        <v>2</v>
      </c>
      <c r="G161" s="11">
        <v>0</v>
      </c>
      <c r="H161" s="11">
        <v>44</v>
      </c>
      <c r="I161" s="11">
        <v>107</v>
      </c>
      <c r="J161" s="11">
        <v>2</v>
      </c>
      <c r="K161" s="11">
        <v>121</v>
      </c>
      <c r="L161" s="11">
        <v>78</v>
      </c>
      <c r="M161" s="11">
        <v>4</v>
      </c>
      <c r="N161" s="11">
        <v>0</v>
      </c>
      <c r="O161" s="11">
        <v>9</v>
      </c>
      <c r="P161" s="11">
        <v>169.5</v>
      </c>
      <c r="Q161" s="11">
        <f t="shared" si="6"/>
        <v>10.044444444444444</v>
      </c>
      <c r="R161" s="11">
        <f t="shared" si="7"/>
        <v>6.0266666666666664</v>
      </c>
      <c r="S161" s="11">
        <f t="shared" si="8"/>
        <v>6.0266666666666664</v>
      </c>
    </row>
    <row r="162" spans="1:19" s="11" customFormat="1">
      <c r="A162" s="11" t="s">
        <v>316</v>
      </c>
      <c r="B162" s="11" t="s">
        <v>369</v>
      </c>
      <c r="C162" s="11" t="s">
        <v>1114</v>
      </c>
      <c r="D162" s="11" t="s">
        <v>953</v>
      </c>
      <c r="E162" s="11">
        <v>44</v>
      </c>
      <c r="F162" s="11">
        <v>1</v>
      </c>
      <c r="G162" s="11">
        <v>0</v>
      </c>
      <c r="H162" s="11">
        <v>37</v>
      </c>
      <c r="I162" s="11">
        <v>124</v>
      </c>
      <c r="J162" s="11">
        <v>2</v>
      </c>
      <c r="K162" s="11">
        <v>124</v>
      </c>
      <c r="L162" s="11">
        <v>79</v>
      </c>
      <c r="M162" s="11">
        <v>5</v>
      </c>
      <c r="N162" s="11">
        <v>0</v>
      </c>
      <c r="O162" s="11">
        <v>10</v>
      </c>
      <c r="P162" s="11">
        <v>169.5</v>
      </c>
      <c r="Q162" s="11">
        <f t="shared" si="6"/>
        <v>10.044444444444444</v>
      </c>
      <c r="R162" s="11">
        <f t="shared" si="7"/>
        <v>6.0266666666666664</v>
      </c>
      <c r="S162" s="11">
        <f t="shared" si="8"/>
        <v>6.0266666666666664</v>
      </c>
    </row>
    <row r="163" spans="1:19" s="11" customFormat="1">
      <c r="A163" s="11" t="s">
        <v>1329</v>
      </c>
      <c r="B163" s="11" t="s">
        <v>319</v>
      </c>
      <c r="C163" s="11" t="s">
        <v>1114</v>
      </c>
      <c r="D163" s="11" t="s">
        <v>946</v>
      </c>
      <c r="E163" s="11">
        <v>44</v>
      </c>
      <c r="F163" s="11">
        <v>1</v>
      </c>
      <c r="G163" s="11">
        <v>1</v>
      </c>
      <c r="H163" s="11">
        <v>67</v>
      </c>
      <c r="I163" s="11">
        <v>151</v>
      </c>
      <c r="J163" s="11">
        <v>5</v>
      </c>
      <c r="K163" s="11">
        <v>145</v>
      </c>
      <c r="L163" s="11">
        <v>101</v>
      </c>
      <c r="M163" s="11">
        <v>8</v>
      </c>
      <c r="N163" s="11">
        <v>1</v>
      </c>
      <c r="O163" s="11">
        <v>7</v>
      </c>
      <c r="P163" s="11">
        <v>169</v>
      </c>
      <c r="Q163" s="11">
        <f t="shared" si="6"/>
        <v>10.014814814814814</v>
      </c>
      <c r="R163" s="11">
        <f t="shared" si="7"/>
        <v>6.0088888888888885</v>
      </c>
      <c r="S163" s="11">
        <f t="shared" si="8"/>
        <v>6.0088888888888885</v>
      </c>
    </row>
    <row r="164" spans="1:19" s="11" customFormat="1">
      <c r="A164" s="11" t="s">
        <v>846</v>
      </c>
      <c r="B164" s="11" t="s">
        <v>365</v>
      </c>
      <c r="C164" s="11" t="s">
        <v>1113</v>
      </c>
      <c r="D164" s="11" t="s">
        <v>956</v>
      </c>
      <c r="E164" s="11">
        <v>37</v>
      </c>
      <c r="F164" s="11">
        <v>0</v>
      </c>
      <c r="G164" s="11">
        <v>1</v>
      </c>
      <c r="H164" s="11">
        <v>50</v>
      </c>
      <c r="I164" s="11">
        <v>129</v>
      </c>
      <c r="J164" s="11">
        <v>0</v>
      </c>
      <c r="K164" s="11">
        <v>124.3</v>
      </c>
      <c r="L164" s="11">
        <v>84</v>
      </c>
      <c r="M164" s="11">
        <v>6</v>
      </c>
      <c r="N164" s="11">
        <v>0</v>
      </c>
      <c r="O164" s="11">
        <v>10</v>
      </c>
      <c r="P164" s="11">
        <v>168.83</v>
      </c>
      <c r="Q164" s="11">
        <f t="shared" si="6"/>
        <v>10.004740740740742</v>
      </c>
      <c r="R164" s="11">
        <f t="shared" si="7"/>
        <v>6.0028444444444444</v>
      </c>
      <c r="S164" s="11">
        <f t="shared" si="8"/>
        <v>6.0028444444444444</v>
      </c>
    </row>
    <row r="165" spans="1:19" s="11" customFormat="1">
      <c r="A165" s="11" t="s">
        <v>1286</v>
      </c>
      <c r="B165" s="11" t="s">
        <v>171</v>
      </c>
      <c r="C165" s="11" t="s">
        <v>1114</v>
      </c>
      <c r="D165" s="11" t="s">
        <v>958</v>
      </c>
      <c r="E165" s="11">
        <v>22</v>
      </c>
      <c r="F165" s="11">
        <v>3</v>
      </c>
      <c r="G165" s="11">
        <v>0</v>
      </c>
      <c r="H165" s="11">
        <v>18</v>
      </c>
      <c r="I165" s="11">
        <v>49</v>
      </c>
      <c r="J165" s="11">
        <v>19</v>
      </c>
      <c r="K165" s="11">
        <v>48</v>
      </c>
      <c r="L165" s="11">
        <v>44</v>
      </c>
      <c r="M165" s="11">
        <v>5</v>
      </c>
      <c r="N165" s="11">
        <v>1</v>
      </c>
      <c r="O165" s="11">
        <v>7</v>
      </c>
      <c r="P165" s="11">
        <v>168.5</v>
      </c>
      <c r="Q165" s="11">
        <f t="shared" si="6"/>
        <v>9.9851851851851858</v>
      </c>
      <c r="R165" s="11">
        <f t="shared" si="7"/>
        <v>5.9911111111111115</v>
      </c>
      <c r="S165" s="11">
        <f t="shared" si="8"/>
        <v>5.9911111111111115</v>
      </c>
    </row>
    <row r="166" spans="1:19" s="11" customFormat="1">
      <c r="A166" s="11" t="s">
        <v>1161</v>
      </c>
      <c r="B166" s="11" t="s">
        <v>1009</v>
      </c>
      <c r="C166" s="11" t="s">
        <v>1114</v>
      </c>
      <c r="D166" s="11" t="s">
        <v>971</v>
      </c>
      <c r="E166" s="11">
        <v>22</v>
      </c>
      <c r="F166" s="11">
        <v>5</v>
      </c>
      <c r="G166" s="11">
        <v>0</v>
      </c>
      <c r="H166" s="11">
        <v>28</v>
      </c>
      <c r="I166" s="11">
        <v>61</v>
      </c>
      <c r="J166" s="11">
        <v>27</v>
      </c>
      <c r="K166" s="11">
        <v>66</v>
      </c>
      <c r="L166" s="11">
        <v>61</v>
      </c>
      <c r="M166" s="11">
        <v>9</v>
      </c>
      <c r="N166" s="11">
        <v>2</v>
      </c>
      <c r="O166" s="11">
        <v>2</v>
      </c>
      <c r="P166" s="11">
        <v>165.5</v>
      </c>
      <c r="Q166" s="11">
        <f t="shared" si="6"/>
        <v>9.8074074074074069</v>
      </c>
      <c r="R166" s="11">
        <f t="shared" si="7"/>
        <v>5.8844444444444441</v>
      </c>
      <c r="S166" s="11">
        <f t="shared" si="8"/>
        <v>5.8844444444444441</v>
      </c>
    </row>
    <row r="167" spans="1:19" s="11" customFormat="1">
      <c r="A167" s="11" t="s">
        <v>325</v>
      </c>
      <c r="B167" s="11" t="s">
        <v>85</v>
      </c>
      <c r="C167" s="11" t="s">
        <v>1113</v>
      </c>
      <c r="D167" s="11" t="s">
        <v>969</v>
      </c>
      <c r="E167" s="11">
        <v>47</v>
      </c>
      <c r="F167" s="11">
        <v>0</v>
      </c>
      <c r="G167" s="11">
        <v>2</v>
      </c>
      <c r="H167" s="11">
        <v>95</v>
      </c>
      <c r="I167" s="11">
        <v>207</v>
      </c>
      <c r="J167" s="11">
        <v>0</v>
      </c>
      <c r="K167" s="11">
        <v>182</v>
      </c>
      <c r="L167" s="11">
        <v>110</v>
      </c>
      <c r="M167" s="11">
        <v>13</v>
      </c>
      <c r="N167" s="11">
        <v>0</v>
      </c>
      <c r="O167" s="11">
        <v>10</v>
      </c>
      <c r="P167" s="11">
        <v>165</v>
      </c>
      <c r="Q167" s="11">
        <f t="shared" si="6"/>
        <v>9.7777777777777786</v>
      </c>
      <c r="R167" s="11">
        <f t="shared" si="7"/>
        <v>5.8666666666666671</v>
      </c>
      <c r="S167" s="11">
        <f t="shared" si="8"/>
        <v>5.8666666666666671</v>
      </c>
    </row>
    <row r="168" spans="1:19" s="11" customFormat="1">
      <c r="A168" s="11" t="s">
        <v>591</v>
      </c>
      <c r="B168" s="11" t="s">
        <v>100</v>
      </c>
      <c r="C168" s="11" t="s">
        <v>1114</v>
      </c>
      <c r="D168" s="11" t="s">
        <v>970</v>
      </c>
      <c r="E168" s="11">
        <v>26</v>
      </c>
      <c r="F168" s="11">
        <v>7</v>
      </c>
      <c r="G168" s="11">
        <v>0</v>
      </c>
      <c r="H168" s="11">
        <v>29</v>
      </c>
      <c r="I168" s="11">
        <v>73</v>
      </c>
      <c r="J168" s="11">
        <v>19</v>
      </c>
      <c r="K168" s="11">
        <v>65</v>
      </c>
      <c r="L168" s="11">
        <v>65</v>
      </c>
      <c r="M168" s="11">
        <v>7</v>
      </c>
      <c r="N168" s="11">
        <v>0</v>
      </c>
      <c r="O168" s="11">
        <v>7</v>
      </c>
      <c r="P168" s="11">
        <v>164</v>
      </c>
      <c r="Q168" s="11">
        <f t="shared" si="6"/>
        <v>9.7185185185185183</v>
      </c>
      <c r="R168" s="11">
        <f t="shared" si="7"/>
        <v>5.8311111111111105</v>
      </c>
      <c r="S168" s="11">
        <f t="shared" si="8"/>
        <v>5.8311111111111105</v>
      </c>
    </row>
    <row r="169" spans="1:19" s="11" customFormat="1">
      <c r="A169" s="11" t="s">
        <v>674</v>
      </c>
      <c r="B169" s="11" t="s">
        <v>377</v>
      </c>
      <c r="C169" s="11" t="s">
        <v>1114</v>
      </c>
      <c r="D169" s="11" t="s">
        <v>971</v>
      </c>
      <c r="E169" s="11">
        <v>22</v>
      </c>
      <c r="F169" s="11">
        <v>3</v>
      </c>
      <c r="G169" s="11">
        <v>0</v>
      </c>
      <c r="H169" s="11">
        <v>27</v>
      </c>
      <c r="I169" s="11">
        <v>68</v>
      </c>
      <c r="J169" s="11">
        <v>15</v>
      </c>
      <c r="K169" s="11">
        <v>61</v>
      </c>
      <c r="L169" s="11">
        <v>56</v>
      </c>
      <c r="M169" s="11">
        <v>2</v>
      </c>
      <c r="N169" s="11">
        <v>1</v>
      </c>
      <c r="O169" s="11">
        <v>6</v>
      </c>
      <c r="P169" s="11">
        <v>162.5</v>
      </c>
      <c r="Q169" s="11">
        <f t="shared" si="6"/>
        <v>9.6296296296296298</v>
      </c>
      <c r="R169" s="11">
        <f t="shared" si="7"/>
        <v>5.7777777777777777</v>
      </c>
      <c r="S169" s="11">
        <f t="shared" si="8"/>
        <v>5.7777777777777777</v>
      </c>
    </row>
    <row r="170" spans="1:19" s="11" customFormat="1">
      <c r="A170" s="11" t="s">
        <v>3157</v>
      </c>
      <c r="B170" s="11" t="s">
        <v>3204</v>
      </c>
      <c r="C170" s="11" t="s">
        <v>1114</v>
      </c>
      <c r="D170" s="11" t="s">
        <v>948</v>
      </c>
      <c r="E170" s="11">
        <v>40</v>
      </c>
      <c r="F170" s="11">
        <v>3</v>
      </c>
      <c r="G170" s="11">
        <v>0</v>
      </c>
      <c r="H170" s="11">
        <v>22</v>
      </c>
      <c r="I170" s="11">
        <v>49</v>
      </c>
      <c r="J170" s="11">
        <v>19</v>
      </c>
      <c r="K170" s="11">
        <v>68</v>
      </c>
      <c r="L170" s="11">
        <v>71</v>
      </c>
      <c r="M170" s="11">
        <v>6</v>
      </c>
      <c r="N170" s="11">
        <v>1</v>
      </c>
      <c r="O170" s="11">
        <v>4</v>
      </c>
      <c r="P170" s="11">
        <v>162.5</v>
      </c>
      <c r="Q170" s="11">
        <f t="shared" si="6"/>
        <v>9.6296296296296298</v>
      </c>
      <c r="R170" s="11">
        <f t="shared" si="7"/>
        <v>5.7777777777777777</v>
      </c>
      <c r="S170" s="11">
        <f t="shared" si="8"/>
        <v>5.7777777777777777</v>
      </c>
    </row>
    <row r="171" spans="1:19" s="11" customFormat="1">
      <c r="A171" s="11" t="s">
        <v>757</v>
      </c>
      <c r="B171" s="11" t="s">
        <v>34</v>
      </c>
      <c r="C171" s="11" t="s">
        <v>1114</v>
      </c>
      <c r="D171" s="11" t="s">
        <v>961</v>
      </c>
      <c r="E171" s="11">
        <v>15</v>
      </c>
      <c r="F171" s="11">
        <v>5</v>
      </c>
      <c r="G171" s="11">
        <v>0</v>
      </c>
      <c r="H171" s="11">
        <v>32</v>
      </c>
      <c r="I171" s="11">
        <v>69</v>
      </c>
      <c r="J171" s="11">
        <v>2</v>
      </c>
      <c r="K171" s="11">
        <v>54.3</v>
      </c>
      <c r="L171" s="11">
        <v>28</v>
      </c>
      <c r="M171" s="11">
        <v>4</v>
      </c>
      <c r="N171" s="11">
        <v>14</v>
      </c>
      <c r="O171" s="11">
        <v>6</v>
      </c>
      <c r="P171" s="11">
        <v>160.83000000000001</v>
      </c>
      <c r="Q171" s="11">
        <f t="shared" si="6"/>
        <v>9.5306666666666668</v>
      </c>
      <c r="R171" s="11">
        <f t="shared" si="7"/>
        <v>5.7183999999999999</v>
      </c>
      <c r="S171" s="11">
        <f t="shared" si="8"/>
        <v>5.7183999999999999</v>
      </c>
    </row>
    <row r="172" spans="1:19" s="11" customFormat="1">
      <c r="A172" s="11" t="s">
        <v>289</v>
      </c>
      <c r="B172" s="11" t="s">
        <v>731</v>
      </c>
      <c r="C172" s="11" t="s">
        <v>1113</v>
      </c>
      <c r="D172" s="11" t="s">
        <v>945</v>
      </c>
      <c r="E172" s="11">
        <v>36</v>
      </c>
      <c r="F172" s="11">
        <v>0</v>
      </c>
      <c r="G172" s="11">
        <v>0</v>
      </c>
      <c r="H172" s="11">
        <v>58</v>
      </c>
      <c r="I172" s="11">
        <v>120</v>
      </c>
      <c r="J172" s="11">
        <v>0</v>
      </c>
      <c r="K172" s="11">
        <v>131.30000000000001</v>
      </c>
      <c r="L172" s="11">
        <v>95</v>
      </c>
      <c r="M172" s="11">
        <v>7</v>
      </c>
      <c r="N172" s="11">
        <v>0</v>
      </c>
      <c r="O172" s="11">
        <v>8</v>
      </c>
      <c r="P172" s="11">
        <v>160.33000000000001</v>
      </c>
      <c r="Q172" s="11">
        <f t="shared" si="6"/>
        <v>9.5010370370370385</v>
      </c>
      <c r="R172" s="11">
        <f t="shared" si="7"/>
        <v>5.7006222222222229</v>
      </c>
      <c r="S172" s="11">
        <f t="shared" si="8"/>
        <v>5.7006222222222229</v>
      </c>
    </row>
    <row r="173" spans="1:19" s="11" customFormat="1">
      <c r="A173" s="11" t="s">
        <v>1652</v>
      </c>
      <c r="B173" s="11" t="s">
        <v>219</v>
      </c>
      <c r="C173" s="11" t="s">
        <v>1114</v>
      </c>
      <c r="D173" s="11" t="s">
        <v>963</v>
      </c>
      <c r="E173" s="11">
        <v>11</v>
      </c>
      <c r="F173" s="11">
        <v>0</v>
      </c>
      <c r="G173" s="11">
        <v>0</v>
      </c>
      <c r="H173" s="11">
        <v>11</v>
      </c>
      <c r="I173" s="11">
        <v>33</v>
      </c>
      <c r="J173" s="11">
        <v>10</v>
      </c>
      <c r="K173" s="11">
        <v>46.3</v>
      </c>
      <c r="L173" s="11">
        <v>49</v>
      </c>
      <c r="M173" s="11">
        <v>3</v>
      </c>
      <c r="N173" s="11">
        <v>1</v>
      </c>
      <c r="O173" s="11">
        <v>6</v>
      </c>
      <c r="P173" s="11">
        <v>160.33000000000001</v>
      </c>
      <c r="Q173" s="11">
        <f t="shared" si="6"/>
        <v>9.5010370370370385</v>
      </c>
      <c r="R173" s="11">
        <f t="shared" si="7"/>
        <v>5.7006222222222229</v>
      </c>
      <c r="S173" s="11">
        <f t="shared" si="8"/>
        <v>5.7006222222222229</v>
      </c>
    </row>
    <row r="174" spans="1:19" s="11" customFormat="1">
      <c r="A174" s="11" t="s">
        <v>1132</v>
      </c>
      <c r="B174" s="11" t="s">
        <v>157</v>
      </c>
      <c r="C174" s="11" t="s">
        <v>1114</v>
      </c>
      <c r="D174" s="11" t="s">
        <v>980</v>
      </c>
      <c r="E174" s="11">
        <v>27</v>
      </c>
      <c r="F174" s="11">
        <v>1</v>
      </c>
      <c r="G174" s="11">
        <v>0</v>
      </c>
      <c r="H174" s="11">
        <v>25</v>
      </c>
      <c r="I174" s="11">
        <v>78</v>
      </c>
      <c r="J174" s="11">
        <v>7</v>
      </c>
      <c r="K174" s="11">
        <v>81.7</v>
      </c>
      <c r="L174" s="11">
        <v>79</v>
      </c>
      <c r="M174" s="11">
        <v>6</v>
      </c>
      <c r="N174" s="11">
        <v>0</v>
      </c>
      <c r="O174" s="11">
        <v>7</v>
      </c>
      <c r="P174" s="11">
        <v>160.16999999999999</v>
      </c>
      <c r="Q174" s="11">
        <f t="shared" si="6"/>
        <v>9.4915555555555553</v>
      </c>
      <c r="R174" s="11">
        <f t="shared" si="7"/>
        <v>5.6949333333333332</v>
      </c>
      <c r="S174" s="11">
        <f t="shared" si="8"/>
        <v>5.6949333333333332</v>
      </c>
    </row>
    <row r="175" spans="1:19" s="11" customFormat="1">
      <c r="A175" s="11" t="s">
        <v>279</v>
      </c>
      <c r="B175" s="11" t="s">
        <v>181</v>
      </c>
      <c r="C175" s="11" t="s">
        <v>1114</v>
      </c>
      <c r="D175" s="11" t="s">
        <v>947</v>
      </c>
      <c r="E175" s="11">
        <v>24</v>
      </c>
      <c r="F175" s="11">
        <v>6</v>
      </c>
      <c r="G175" s="11">
        <v>0</v>
      </c>
      <c r="H175" s="11">
        <v>31</v>
      </c>
      <c r="I175" s="11">
        <v>50</v>
      </c>
      <c r="J175" s="11">
        <v>15</v>
      </c>
      <c r="K175" s="11">
        <v>62.3</v>
      </c>
      <c r="L175" s="11">
        <v>66</v>
      </c>
      <c r="M175" s="11">
        <v>6</v>
      </c>
      <c r="N175" s="11">
        <v>2</v>
      </c>
      <c r="O175" s="11">
        <v>5</v>
      </c>
      <c r="P175" s="11">
        <v>157.83000000000001</v>
      </c>
      <c r="Q175" s="11">
        <f t="shared" si="6"/>
        <v>9.3528888888888897</v>
      </c>
      <c r="R175" s="11">
        <f t="shared" si="7"/>
        <v>5.6117333333333335</v>
      </c>
      <c r="S175" s="11">
        <f t="shared" si="8"/>
        <v>5.6117333333333335</v>
      </c>
    </row>
    <row r="176" spans="1:19" s="11" customFormat="1">
      <c r="A176" s="11" t="s">
        <v>760</v>
      </c>
      <c r="B176" s="11" t="s">
        <v>663</v>
      </c>
      <c r="C176" s="11" t="s">
        <v>1114</v>
      </c>
      <c r="D176" s="11" t="s">
        <v>951</v>
      </c>
      <c r="E176" s="11">
        <v>24</v>
      </c>
      <c r="F176" s="11">
        <v>2</v>
      </c>
      <c r="G176" s="11">
        <v>0</v>
      </c>
      <c r="H176" s="11">
        <v>18</v>
      </c>
      <c r="I176" s="11">
        <v>50</v>
      </c>
      <c r="J176" s="11">
        <v>17</v>
      </c>
      <c r="K176" s="11">
        <v>61</v>
      </c>
      <c r="L176" s="11">
        <v>66</v>
      </c>
      <c r="M176" s="11">
        <v>1</v>
      </c>
      <c r="N176" s="11">
        <v>1</v>
      </c>
      <c r="O176" s="11">
        <v>2</v>
      </c>
      <c r="P176" s="11">
        <v>157</v>
      </c>
      <c r="Q176" s="11">
        <f t="shared" si="6"/>
        <v>9.3037037037037038</v>
      </c>
      <c r="R176" s="11">
        <f t="shared" si="7"/>
        <v>5.5822222222222218</v>
      </c>
      <c r="S176" s="11">
        <f t="shared" si="8"/>
        <v>5.5822222222222218</v>
      </c>
    </row>
    <row r="177" spans="1:19" s="11" customFormat="1">
      <c r="A177" s="11" t="s">
        <v>196</v>
      </c>
      <c r="B177" s="11" t="s">
        <v>159</v>
      </c>
      <c r="C177" s="11" t="s">
        <v>1114</v>
      </c>
      <c r="D177" s="11" t="s">
        <v>977</v>
      </c>
      <c r="E177" s="11">
        <v>19</v>
      </c>
      <c r="F177" s="11">
        <v>4</v>
      </c>
      <c r="G177" s="11">
        <v>0</v>
      </c>
      <c r="H177" s="11">
        <v>12</v>
      </c>
      <c r="I177" s="11">
        <v>45</v>
      </c>
      <c r="J177" s="11">
        <v>26</v>
      </c>
      <c r="K177" s="11">
        <v>43.3</v>
      </c>
      <c r="L177" s="11">
        <v>37</v>
      </c>
      <c r="M177" s="11">
        <v>4</v>
      </c>
      <c r="N177" s="11">
        <v>0</v>
      </c>
      <c r="O177" s="11">
        <v>4</v>
      </c>
      <c r="P177" s="11">
        <v>156.83000000000001</v>
      </c>
      <c r="Q177" s="11">
        <f t="shared" si="6"/>
        <v>9.2936296296296312</v>
      </c>
      <c r="R177" s="11">
        <f t="shared" si="7"/>
        <v>5.5761777777777786</v>
      </c>
      <c r="S177" s="11">
        <f t="shared" si="8"/>
        <v>5.5761777777777786</v>
      </c>
    </row>
    <row r="178" spans="1:19" s="11" customFormat="1">
      <c r="A178" s="11" t="s">
        <v>1128</v>
      </c>
      <c r="B178" s="11" t="s">
        <v>70</v>
      </c>
      <c r="C178" s="11" t="s">
        <v>1114</v>
      </c>
      <c r="D178" s="11" t="s">
        <v>960</v>
      </c>
      <c r="E178" s="11">
        <v>40</v>
      </c>
      <c r="F178" s="11">
        <v>1</v>
      </c>
      <c r="G178" s="11">
        <v>0</v>
      </c>
      <c r="H178" s="11">
        <v>58</v>
      </c>
      <c r="I178" s="11">
        <v>117</v>
      </c>
      <c r="J178" s="11">
        <v>2</v>
      </c>
      <c r="K178" s="11">
        <v>128.69999999999999</v>
      </c>
      <c r="L178" s="11">
        <v>103</v>
      </c>
      <c r="M178" s="11">
        <v>8</v>
      </c>
      <c r="N178" s="11">
        <v>0</v>
      </c>
      <c r="O178" s="11">
        <v>7</v>
      </c>
      <c r="P178" s="11">
        <v>156.16999999999999</v>
      </c>
      <c r="Q178" s="11">
        <f t="shared" si="6"/>
        <v>9.2545185185185179</v>
      </c>
      <c r="R178" s="11">
        <f t="shared" si="7"/>
        <v>5.5527111111111109</v>
      </c>
      <c r="S178" s="11">
        <f t="shared" si="8"/>
        <v>5.5527111111111109</v>
      </c>
    </row>
    <row r="179" spans="1:19" s="11" customFormat="1">
      <c r="A179" s="11" t="s">
        <v>781</v>
      </c>
      <c r="B179" s="11" t="s">
        <v>308</v>
      </c>
      <c r="C179" s="11" t="s">
        <v>1113</v>
      </c>
      <c r="D179" s="11" t="s">
        <v>961</v>
      </c>
      <c r="E179" s="11">
        <v>47</v>
      </c>
      <c r="F179" s="11">
        <v>0</v>
      </c>
      <c r="G179" s="11">
        <v>0</v>
      </c>
      <c r="H179" s="11">
        <v>75</v>
      </c>
      <c r="I179" s="11">
        <v>169</v>
      </c>
      <c r="J179" s="11">
        <v>0</v>
      </c>
      <c r="K179" s="11">
        <v>153</v>
      </c>
      <c r="L179" s="11">
        <v>105</v>
      </c>
      <c r="M179" s="11">
        <v>11</v>
      </c>
      <c r="N179" s="11">
        <v>0</v>
      </c>
      <c r="O179" s="11">
        <v>10</v>
      </c>
      <c r="P179" s="11">
        <v>156</v>
      </c>
      <c r="Q179" s="11">
        <f t="shared" si="6"/>
        <v>9.2444444444444436</v>
      </c>
      <c r="R179" s="11">
        <f t="shared" si="7"/>
        <v>5.546666666666666</v>
      </c>
      <c r="S179" s="11">
        <f t="shared" si="8"/>
        <v>5.546666666666666</v>
      </c>
    </row>
    <row r="180" spans="1:19" s="11" customFormat="1">
      <c r="A180" s="11" t="s">
        <v>248</v>
      </c>
      <c r="B180" s="11" t="s">
        <v>1488</v>
      </c>
      <c r="C180" s="11" t="s">
        <v>1114</v>
      </c>
      <c r="D180" s="11" t="s">
        <v>956</v>
      </c>
      <c r="E180" s="11">
        <v>19</v>
      </c>
      <c r="F180" s="11">
        <v>1</v>
      </c>
      <c r="G180" s="11">
        <v>0</v>
      </c>
      <c r="H180" s="11">
        <v>21</v>
      </c>
      <c r="I180" s="11">
        <v>63</v>
      </c>
      <c r="J180" s="11">
        <v>16</v>
      </c>
      <c r="K180" s="11">
        <v>62.3</v>
      </c>
      <c r="L180" s="11">
        <v>58</v>
      </c>
      <c r="M180" s="11">
        <v>2</v>
      </c>
      <c r="N180" s="11">
        <v>0</v>
      </c>
      <c r="O180" s="11">
        <v>4</v>
      </c>
      <c r="P180" s="11">
        <v>155.33000000000001</v>
      </c>
      <c r="Q180" s="11">
        <f t="shared" si="6"/>
        <v>9.2047407407407409</v>
      </c>
      <c r="R180" s="11">
        <f t="shared" si="7"/>
        <v>5.522844444444444</v>
      </c>
      <c r="S180" s="11">
        <f t="shared" si="8"/>
        <v>5.522844444444444</v>
      </c>
    </row>
    <row r="181" spans="1:19" s="11" customFormat="1">
      <c r="A181" s="11" t="s">
        <v>854</v>
      </c>
      <c r="B181" s="11" t="s">
        <v>611</v>
      </c>
      <c r="C181" s="11" t="s">
        <v>1114</v>
      </c>
      <c r="D181" s="11" t="s">
        <v>962</v>
      </c>
      <c r="E181" s="11">
        <v>19</v>
      </c>
      <c r="F181" s="11">
        <v>2</v>
      </c>
      <c r="G181" s="11">
        <v>0</v>
      </c>
      <c r="H181" s="11">
        <v>18</v>
      </c>
      <c r="I181" s="11">
        <v>57</v>
      </c>
      <c r="J181" s="11">
        <v>15</v>
      </c>
      <c r="K181" s="11">
        <v>62</v>
      </c>
      <c r="L181" s="11">
        <v>49</v>
      </c>
      <c r="M181" s="11">
        <v>2</v>
      </c>
      <c r="N181" s="11">
        <v>0</v>
      </c>
      <c r="O181" s="11">
        <v>5</v>
      </c>
      <c r="P181" s="11">
        <v>154.5</v>
      </c>
      <c r="Q181" s="11">
        <f t="shared" si="6"/>
        <v>9.155555555555555</v>
      </c>
      <c r="R181" s="11">
        <f t="shared" si="7"/>
        <v>5.4933333333333332</v>
      </c>
      <c r="S181" s="11">
        <f t="shared" si="8"/>
        <v>5.4933333333333332</v>
      </c>
    </row>
    <row r="182" spans="1:19" s="11" customFormat="1">
      <c r="A182" s="11" t="s">
        <v>1317</v>
      </c>
      <c r="B182" s="11" t="s">
        <v>160</v>
      </c>
      <c r="C182" s="11" t="s">
        <v>1113</v>
      </c>
      <c r="D182" s="11" t="s">
        <v>970</v>
      </c>
      <c r="E182" s="11">
        <v>49</v>
      </c>
      <c r="F182" s="11">
        <v>0</v>
      </c>
      <c r="G182" s="11">
        <v>0</v>
      </c>
      <c r="H182" s="11">
        <v>56</v>
      </c>
      <c r="I182" s="11">
        <v>134</v>
      </c>
      <c r="J182" s="11">
        <v>0</v>
      </c>
      <c r="K182" s="11">
        <v>134.30000000000001</v>
      </c>
      <c r="L182" s="11">
        <v>101</v>
      </c>
      <c r="M182" s="11">
        <v>9</v>
      </c>
      <c r="N182" s="11">
        <v>0</v>
      </c>
      <c r="O182" s="11">
        <v>9</v>
      </c>
      <c r="P182" s="11">
        <v>154.33000000000001</v>
      </c>
      <c r="Q182" s="11">
        <f t="shared" si="6"/>
        <v>9.1454814814814824</v>
      </c>
      <c r="R182" s="11">
        <f t="shared" si="7"/>
        <v>5.4872888888888891</v>
      </c>
      <c r="S182" s="11">
        <f t="shared" si="8"/>
        <v>5.4872888888888891</v>
      </c>
    </row>
    <row r="183" spans="1:19" s="11" customFormat="1">
      <c r="A183" s="11" t="s">
        <v>796</v>
      </c>
      <c r="B183" s="11" t="s">
        <v>1470</v>
      </c>
      <c r="C183" s="11" t="s">
        <v>1114</v>
      </c>
      <c r="D183" s="11" t="s">
        <v>952</v>
      </c>
      <c r="E183" s="11">
        <v>21</v>
      </c>
      <c r="F183" s="11">
        <v>2</v>
      </c>
      <c r="G183" s="11">
        <v>0</v>
      </c>
      <c r="H183" s="11">
        <v>23</v>
      </c>
      <c r="I183" s="11">
        <v>68</v>
      </c>
      <c r="J183" s="11">
        <v>6</v>
      </c>
      <c r="K183" s="11">
        <v>73.7</v>
      </c>
      <c r="L183" s="11">
        <v>46</v>
      </c>
      <c r="M183" s="11">
        <v>2</v>
      </c>
      <c r="N183" s="11">
        <v>1</v>
      </c>
      <c r="O183" s="11">
        <v>8</v>
      </c>
      <c r="P183" s="11">
        <v>154.16999999999999</v>
      </c>
      <c r="Q183" s="11">
        <f t="shared" si="6"/>
        <v>9.1359999999999992</v>
      </c>
      <c r="R183" s="11">
        <f t="shared" si="7"/>
        <v>5.4815999999999994</v>
      </c>
      <c r="S183" s="11">
        <f t="shared" si="8"/>
        <v>5.4815999999999994</v>
      </c>
    </row>
    <row r="184" spans="1:19" s="11" customFormat="1">
      <c r="A184" s="11" t="s">
        <v>1192</v>
      </c>
      <c r="B184" s="11" t="s">
        <v>1511</v>
      </c>
      <c r="C184" s="11" t="s">
        <v>1114</v>
      </c>
      <c r="D184" s="11" t="s">
        <v>963</v>
      </c>
      <c r="E184" s="11">
        <v>22</v>
      </c>
      <c r="F184" s="11">
        <v>3</v>
      </c>
      <c r="G184" s="11">
        <v>0</v>
      </c>
      <c r="H184" s="11">
        <v>24</v>
      </c>
      <c r="I184" s="11">
        <v>59</v>
      </c>
      <c r="J184" s="11">
        <v>18</v>
      </c>
      <c r="K184" s="11">
        <v>65</v>
      </c>
      <c r="L184" s="11">
        <v>64</v>
      </c>
      <c r="M184" s="11">
        <v>5</v>
      </c>
      <c r="N184" s="11">
        <v>1</v>
      </c>
      <c r="O184" s="11">
        <v>3</v>
      </c>
      <c r="P184" s="11">
        <v>153.5</v>
      </c>
      <c r="Q184" s="11">
        <f t="shared" si="6"/>
        <v>9.0962962962962965</v>
      </c>
      <c r="R184" s="11">
        <f t="shared" si="7"/>
        <v>5.4577777777777774</v>
      </c>
      <c r="S184" s="11">
        <f t="shared" si="8"/>
        <v>5.4577777777777774</v>
      </c>
    </row>
    <row r="185" spans="1:19" s="11" customFormat="1">
      <c r="A185" s="11" t="s">
        <v>821</v>
      </c>
      <c r="B185" s="11" t="s">
        <v>822</v>
      </c>
      <c r="C185" s="11" t="s">
        <v>1113</v>
      </c>
      <c r="D185" s="11" t="s">
        <v>965</v>
      </c>
      <c r="E185" s="11">
        <v>48</v>
      </c>
      <c r="F185" s="11">
        <v>0</v>
      </c>
      <c r="G185" s="11">
        <v>1</v>
      </c>
      <c r="H185" s="11">
        <v>59</v>
      </c>
      <c r="I185" s="11">
        <v>158</v>
      </c>
      <c r="J185" s="11">
        <v>0</v>
      </c>
      <c r="K185" s="11">
        <v>143</v>
      </c>
      <c r="L185" s="11">
        <v>105</v>
      </c>
      <c r="M185" s="11">
        <v>8</v>
      </c>
      <c r="N185" s="11">
        <v>0</v>
      </c>
      <c r="O185" s="11">
        <v>8</v>
      </c>
      <c r="P185" s="11">
        <v>152.5</v>
      </c>
      <c r="Q185" s="11">
        <f t="shared" si="6"/>
        <v>9.0370370370370363</v>
      </c>
      <c r="R185" s="11">
        <f t="shared" si="7"/>
        <v>5.4222222222222216</v>
      </c>
      <c r="S185" s="11">
        <f t="shared" si="8"/>
        <v>5.4222222222222216</v>
      </c>
    </row>
    <row r="186" spans="1:19" s="11" customFormat="1">
      <c r="A186" s="11" t="s">
        <v>885</v>
      </c>
      <c r="B186" s="11" t="s">
        <v>886</v>
      </c>
      <c r="C186" s="11" t="s">
        <v>1114</v>
      </c>
      <c r="D186" s="11" t="s">
        <v>951</v>
      </c>
      <c r="E186" s="11">
        <v>26</v>
      </c>
      <c r="F186" s="11">
        <v>2</v>
      </c>
      <c r="G186" s="11">
        <v>0</v>
      </c>
      <c r="H186" s="11">
        <v>28</v>
      </c>
      <c r="I186" s="11">
        <v>68</v>
      </c>
      <c r="J186" s="11">
        <v>6</v>
      </c>
      <c r="K186" s="11">
        <v>87.7</v>
      </c>
      <c r="L186" s="11">
        <v>63</v>
      </c>
      <c r="M186" s="11">
        <v>4</v>
      </c>
      <c r="N186" s="11">
        <v>1</v>
      </c>
      <c r="O186" s="11">
        <v>6</v>
      </c>
      <c r="P186" s="11">
        <v>151.66999999999999</v>
      </c>
      <c r="Q186" s="11">
        <f t="shared" si="6"/>
        <v>8.9878518518518504</v>
      </c>
      <c r="R186" s="11">
        <f t="shared" si="7"/>
        <v>5.3927111111111099</v>
      </c>
      <c r="S186" s="11">
        <f t="shared" si="8"/>
        <v>5.3927111111111099</v>
      </c>
    </row>
    <row r="187" spans="1:19" s="11" customFormat="1">
      <c r="A187" s="11" t="s">
        <v>3228</v>
      </c>
      <c r="B187" s="11" t="s">
        <v>503</v>
      </c>
      <c r="C187" s="11" t="s">
        <v>1114</v>
      </c>
      <c r="D187" s="11" t="s">
        <v>953</v>
      </c>
      <c r="E187" s="11">
        <v>13</v>
      </c>
      <c r="F187" s="11">
        <v>2</v>
      </c>
      <c r="G187" s="11">
        <v>0</v>
      </c>
      <c r="H187" s="11">
        <v>16</v>
      </c>
      <c r="I187" s="11">
        <v>65</v>
      </c>
      <c r="J187" s="11">
        <v>15</v>
      </c>
      <c r="K187" s="11">
        <v>62</v>
      </c>
      <c r="L187" s="11">
        <v>35</v>
      </c>
      <c r="M187" s="11">
        <v>2</v>
      </c>
      <c r="N187" s="11">
        <v>1</v>
      </c>
      <c r="O187" s="11">
        <v>5</v>
      </c>
      <c r="P187" s="11">
        <v>150.5</v>
      </c>
      <c r="Q187" s="11">
        <f t="shared" si="6"/>
        <v>8.9185185185185194</v>
      </c>
      <c r="R187" s="11">
        <f t="shared" si="7"/>
        <v>5.3511111111111118</v>
      </c>
      <c r="S187" s="11">
        <f t="shared" si="8"/>
        <v>5.3511111111111118</v>
      </c>
    </row>
    <row r="188" spans="1:19" s="11" customFormat="1">
      <c r="A188" s="11" t="s">
        <v>1461</v>
      </c>
      <c r="B188" s="11" t="s">
        <v>1462</v>
      </c>
      <c r="C188" s="11" t="s">
        <v>1114</v>
      </c>
      <c r="D188" s="11" t="s">
        <v>977</v>
      </c>
      <c r="E188" s="11">
        <v>28</v>
      </c>
      <c r="F188" s="11">
        <v>4</v>
      </c>
      <c r="G188" s="11">
        <v>0</v>
      </c>
      <c r="H188" s="11">
        <v>30</v>
      </c>
      <c r="I188" s="11">
        <v>72</v>
      </c>
      <c r="J188" s="11">
        <v>21</v>
      </c>
      <c r="K188" s="11">
        <v>68</v>
      </c>
      <c r="L188" s="11">
        <v>49</v>
      </c>
      <c r="M188" s="11">
        <v>7</v>
      </c>
      <c r="N188" s="11">
        <v>1</v>
      </c>
      <c r="O188" s="11">
        <v>5</v>
      </c>
      <c r="P188" s="11">
        <v>150</v>
      </c>
      <c r="Q188" s="11">
        <f t="shared" si="6"/>
        <v>8.8888888888888893</v>
      </c>
      <c r="R188" s="11">
        <f t="shared" si="7"/>
        <v>5.333333333333333</v>
      </c>
      <c r="S188" s="11">
        <f t="shared" si="8"/>
        <v>5.333333333333333</v>
      </c>
    </row>
    <row r="189" spans="1:19" s="11" customFormat="1">
      <c r="A189" s="11" t="s">
        <v>643</v>
      </c>
      <c r="B189" s="11" t="s">
        <v>1455</v>
      </c>
      <c r="C189" s="11" t="s">
        <v>1113</v>
      </c>
      <c r="D189" s="11" t="s">
        <v>955</v>
      </c>
      <c r="E189" s="11">
        <v>39</v>
      </c>
      <c r="F189" s="11">
        <v>0</v>
      </c>
      <c r="G189" s="11">
        <v>0</v>
      </c>
      <c r="H189" s="11">
        <v>62</v>
      </c>
      <c r="I189" s="11">
        <v>142</v>
      </c>
      <c r="J189" s="11">
        <v>0</v>
      </c>
      <c r="K189" s="11">
        <v>137</v>
      </c>
      <c r="L189" s="11">
        <v>104</v>
      </c>
      <c r="M189" s="11">
        <v>7</v>
      </c>
      <c r="N189" s="11">
        <v>0</v>
      </c>
      <c r="O189" s="11">
        <v>7</v>
      </c>
      <c r="P189" s="11">
        <v>149</v>
      </c>
      <c r="Q189" s="11">
        <f t="shared" si="6"/>
        <v>8.8296296296296291</v>
      </c>
      <c r="R189" s="11">
        <f t="shared" si="7"/>
        <v>5.2977777777777773</v>
      </c>
      <c r="S189" s="11">
        <f t="shared" si="8"/>
        <v>5.2977777777777773</v>
      </c>
    </row>
    <row r="190" spans="1:19" s="11" customFormat="1">
      <c r="A190" s="11" t="s">
        <v>922</v>
      </c>
      <c r="B190" s="11" t="s">
        <v>778</v>
      </c>
      <c r="C190" s="11" t="s">
        <v>1114</v>
      </c>
      <c r="D190" s="11" t="s">
        <v>972</v>
      </c>
      <c r="E190" s="11">
        <v>14</v>
      </c>
      <c r="F190" s="11">
        <v>2</v>
      </c>
      <c r="G190" s="11">
        <v>0</v>
      </c>
      <c r="H190" s="11">
        <v>18</v>
      </c>
      <c r="I190" s="11">
        <v>39</v>
      </c>
      <c r="J190" s="11">
        <v>14</v>
      </c>
      <c r="K190" s="11">
        <v>47</v>
      </c>
      <c r="L190" s="11">
        <v>54</v>
      </c>
      <c r="M190" s="11">
        <v>3</v>
      </c>
      <c r="N190" s="11">
        <v>1</v>
      </c>
      <c r="O190" s="11">
        <v>4</v>
      </c>
      <c r="P190" s="11">
        <v>148.5</v>
      </c>
      <c r="Q190" s="11">
        <f t="shared" si="6"/>
        <v>8.8000000000000007</v>
      </c>
      <c r="R190" s="11">
        <f t="shared" si="7"/>
        <v>5.28</v>
      </c>
      <c r="S190" s="11">
        <f t="shared" si="8"/>
        <v>5.28</v>
      </c>
    </row>
    <row r="191" spans="1:19" s="11" customFormat="1">
      <c r="A191" s="11" t="s">
        <v>1177</v>
      </c>
      <c r="B191" s="11" t="s">
        <v>812</v>
      </c>
      <c r="C191" s="11" t="s">
        <v>1114</v>
      </c>
      <c r="D191" s="11" t="s">
        <v>948</v>
      </c>
      <c r="E191" s="11">
        <v>29</v>
      </c>
      <c r="F191" s="11">
        <v>6</v>
      </c>
      <c r="G191" s="11">
        <v>0</v>
      </c>
      <c r="H191" s="11">
        <v>27</v>
      </c>
      <c r="I191" s="11">
        <v>48</v>
      </c>
      <c r="J191" s="11">
        <v>20</v>
      </c>
      <c r="K191" s="11">
        <v>65</v>
      </c>
      <c r="L191" s="11">
        <v>80</v>
      </c>
      <c r="M191" s="11">
        <v>6</v>
      </c>
      <c r="N191" s="11">
        <v>0</v>
      </c>
      <c r="O191" s="11">
        <v>2</v>
      </c>
      <c r="P191" s="11">
        <v>148.5</v>
      </c>
      <c r="Q191" s="11">
        <f t="shared" si="6"/>
        <v>8.8000000000000007</v>
      </c>
      <c r="R191" s="11">
        <f t="shared" si="7"/>
        <v>5.28</v>
      </c>
      <c r="S191" s="11">
        <f t="shared" si="8"/>
        <v>5.28</v>
      </c>
    </row>
    <row r="192" spans="1:19" s="11" customFormat="1">
      <c r="A192" s="11" t="s">
        <v>1107</v>
      </c>
      <c r="B192" s="11" t="s">
        <v>1380</v>
      </c>
      <c r="C192" s="11" t="s">
        <v>1113</v>
      </c>
      <c r="D192" s="11" t="s">
        <v>962</v>
      </c>
      <c r="E192" s="11">
        <v>55</v>
      </c>
      <c r="F192" s="11">
        <v>0</v>
      </c>
      <c r="G192" s="11">
        <v>0</v>
      </c>
      <c r="H192" s="11">
        <v>86</v>
      </c>
      <c r="I192" s="11">
        <v>181</v>
      </c>
      <c r="J192" s="11">
        <v>0</v>
      </c>
      <c r="K192" s="11">
        <v>169.3</v>
      </c>
      <c r="L192" s="11">
        <v>107</v>
      </c>
      <c r="M192" s="11">
        <v>10</v>
      </c>
      <c r="N192" s="11">
        <v>0</v>
      </c>
      <c r="O192" s="11">
        <v>9</v>
      </c>
      <c r="P192" s="11">
        <v>147.83000000000001</v>
      </c>
      <c r="Q192" s="11">
        <f t="shared" si="6"/>
        <v>8.7602962962962962</v>
      </c>
      <c r="R192" s="11">
        <f t="shared" si="7"/>
        <v>5.2561777777777774</v>
      </c>
      <c r="S192" s="11">
        <f t="shared" si="8"/>
        <v>5.2561777777777774</v>
      </c>
    </row>
    <row r="193" spans="1:19" s="11" customFormat="1">
      <c r="A193" s="11" t="s">
        <v>1321</v>
      </c>
      <c r="B193" s="11" t="s">
        <v>232</v>
      </c>
      <c r="C193" s="11" t="s">
        <v>1113</v>
      </c>
      <c r="D193" s="11" t="s">
        <v>950</v>
      </c>
      <c r="E193" s="11">
        <v>64</v>
      </c>
      <c r="F193" s="11">
        <v>0</v>
      </c>
      <c r="G193" s="11">
        <v>0</v>
      </c>
      <c r="H193" s="11">
        <v>90</v>
      </c>
      <c r="I193" s="11">
        <v>168</v>
      </c>
      <c r="J193" s="11">
        <v>0</v>
      </c>
      <c r="K193" s="11">
        <v>157.69999999999999</v>
      </c>
      <c r="L193" s="11">
        <v>119</v>
      </c>
      <c r="M193" s="11">
        <v>9</v>
      </c>
      <c r="N193" s="11">
        <v>0</v>
      </c>
      <c r="O193" s="11">
        <v>9</v>
      </c>
      <c r="P193" s="11">
        <v>146.66999999999999</v>
      </c>
      <c r="Q193" s="11">
        <f t="shared" si="6"/>
        <v>8.6915555555555546</v>
      </c>
      <c r="R193" s="11">
        <f t="shared" si="7"/>
        <v>5.2149333333333328</v>
      </c>
      <c r="S193" s="11">
        <f t="shared" si="8"/>
        <v>5.2149333333333328</v>
      </c>
    </row>
    <row r="194" spans="1:19" s="11" customFormat="1">
      <c r="A194" s="11" t="s">
        <v>351</v>
      </c>
      <c r="B194" s="11" t="s">
        <v>772</v>
      </c>
      <c r="C194" s="11" t="s">
        <v>1114</v>
      </c>
      <c r="D194" s="11" t="s">
        <v>945</v>
      </c>
      <c r="E194" s="11">
        <v>12</v>
      </c>
      <c r="F194" s="11">
        <v>0</v>
      </c>
      <c r="G194" s="11">
        <v>0</v>
      </c>
      <c r="H194" s="11">
        <v>8</v>
      </c>
      <c r="I194" s="11">
        <v>30</v>
      </c>
      <c r="J194" s="11">
        <v>15</v>
      </c>
      <c r="K194" s="11">
        <v>39.299999999999997</v>
      </c>
      <c r="L194" s="11">
        <v>37</v>
      </c>
      <c r="M194" s="11">
        <v>2</v>
      </c>
      <c r="N194" s="11">
        <v>1</v>
      </c>
      <c r="O194" s="11">
        <v>4</v>
      </c>
      <c r="P194" s="11">
        <v>146.33000000000001</v>
      </c>
      <c r="Q194" s="11">
        <f t="shared" si="6"/>
        <v>8.6714074074074077</v>
      </c>
      <c r="R194" s="11">
        <f t="shared" si="7"/>
        <v>5.2028444444444446</v>
      </c>
      <c r="S194" s="11">
        <f t="shared" si="8"/>
        <v>5.2028444444444446</v>
      </c>
    </row>
    <row r="195" spans="1:19" s="11" customFormat="1">
      <c r="A195" s="11" t="s">
        <v>730</v>
      </c>
      <c r="B195" s="11" t="s">
        <v>42</v>
      </c>
      <c r="C195" s="11" t="s">
        <v>1114</v>
      </c>
      <c r="D195" s="11" t="s">
        <v>961</v>
      </c>
      <c r="E195" s="11">
        <v>23</v>
      </c>
      <c r="F195" s="11">
        <v>0</v>
      </c>
      <c r="G195" s="11">
        <v>0</v>
      </c>
      <c r="H195" s="11">
        <v>14</v>
      </c>
      <c r="I195" s="11">
        <v>42</v>
      </c>
      <c r="J195" s="11">
        <v>11</v>
      </c>
      <c r="K195" s="11">
        <v>62</v>
      </c>
      <c r="L195" s="11">
        <v>54</v>
      </c>
      <c r="M195" s="11">
        <v>1</v>
      </c>
      <c r="N195" s="11">
        <v>0</v>
      </c>
      <c r="O195" s="11">
        <v>4</v>
      </c>
      <c r="P195" s="11">
        <v>146</v>
      </c>
      <c r="Q195" s="11">
        <f t="shared" ref="Q195:Q258" si="9">P195/16.875</f>
        <v>8.6518518518518519</v>
      </c>
      <c r="R195" s="11">
        <f t="shared" ref="R195:R258" si="10">IF(P195 &gt;= 400,Q195*1.2,IF(P195 &gt; 300,Q195,IF(P195&gt;200,Q195*0.8,IF(P195&gt;100,Q195*0.6,Q195*0.5))))</f>
        <v>5.1911111111111108</v>
      </c>
      <c r="S195" s="11">
        <f t="shared" ref="S195:S258" si="11">IF(R195 &lt; 1.5,1,R195)</f>
        <v>5.1911111111111108</v>
      </c>
    </row>
    <row r="196" spans="1:19" s="11" customFormat="1">
      <c r="A196" s="11" t="s">
        <v>811</v>
      </c>
      <c r="B196" s="11" t="s">
        <v>812</v>
      </c>
      <c r="C196" s="11" t="s">
        <v>1113</v>
      </c>
      <c r="D196" s="11" t="s">
        <v>952</v>
      </c>
      <c r="E196" s="11">
        <v>36</v>
      </c>
      <c r="F196" s="11">
        <v>0</v>
      </c>
      <c r="G196" s="11">
        <v>0</v>
      </c>
      <c r="H196" s="11">
        <v>42</v>
      </c>
      <c r="I196" s="11">
        <v>113</v>
      </c>
      <c r="J196" s="11">
        <v>0</v>
      </c>
      <c r="K196" s="11">
        <v>116</v>
      </c>
      <c r="L196" s="11">
        <v>85</v>
      </c>
      <c r="M196" s="11">
        <v>4</v>
      </c>
      <c r="N196" s="11">
        <v>0</v>
      </c>
      <c r="O196" s="11">
        <v>7</v>
      </c>
      <c r="P196" s="11">
        <v>145.5</v>
      </c>
      <c r="Q196" s="11">
        <f t="shared" si="9"/>
        <v>8.6222222222222218</v>
      </c>
      <c r="R196" s="11">
        <f t="shared" si="10"/>
        <v>5.1733333333333329</v>
      </c>
      <c r="S196" s="11">
        <f t="shared" si="11"/>
        <v>5.1733333333333329</v>
      </c>
    </row>
    <row r="197" spans="1:19" s="11" customFormat="1">
      <c r="A197" s="11" t="s">
        <v>595</v>
      </c>
      <c r="B197" s="11" t="s">
        <v>379</v>
      </c>
      <c r="C197" s="11" t="s">
        <v>1114</v>
      </c>
      <c r="D197" s="11" t="s">
        <v>967</v>
      </c>
      <c r="E197" s="11">
        <v>12</v>
      </c>
      <c r="F197" s="11">
        <v>5</v>
      </c>
      <c r="G197" s="11">
        <v>0</v>
      </c>
      <c r="H197" s="11">
        <v>12</v>
      </c>
      <c r="I197" s="11">
        <v>23</v>
      </c>
      <c r="J197" s="11">
        <v>8</v>
      </c>
      <c r="K197" s="11">
        <v>28.7</v>
      </c>
      <c r="L197" s="11">
        <v>39</v>
      </c>
      <c r="M197" s="11">
        <v>1</v>
      </c>
      <c r="N197" s="11">
        <v>8</v>
      </c>
      <c r="O197" s="11">
        <v>3</v>
      </c>
      <c r="P197" s="11">
        <v>143.16999999999999</v>
      </c>
      <c r="Q197" s="11">
        <f t="shared" si="9"/>
        <v>8.4841481481481473</v>
      </c>
      <c r="R197" s="11">
        <f t="shared" si="10"/>
        <v>5.0904888888888884</v>
      </c>
      <c r="S197" s="11">
        <f t="shared" si="11"/>
        <v>5.0904888888888884</v>
      </c>
    </row>
    <row r="198" spans="1:19" s="11" customFormat="1">
      <c r="A198" s="11" t="s">
        <v>616</v>
      </c>
      <c r="B198" s="11" t="s">
        <v>157</v>
      </c>
      <c r="C198" s="11" t="s">
        <v>1114</v>
      </c>
      <c r="D198" s="11" t="s">
        <v>954</v>
      </c>
      <c r="E198" s="11">
        <v>18</v>
      </c>
      <c r="F198" s="11">
        <v>1</v>
      </c>
      <c r="G198" s="11">
        <v>0</v>
      </c>
      <c r="H198" s="11">
        <v>12</v>
      </c>
      <c r="I198" s="11">
        <v>49</v>
      </c>
      <c r="J198" s="11">
        <v>14</v>
      </c>
      <c r="K198" s="11">
        <v>59.7</v>
      </c>
      <c r="L198" s="11">
        <v>33</v>
      </c>
      <c r="M198" s="11">
        <v>2</v>
      </c>
      <c r="N198" s="11">
        <v>0</v>
      </c>
      <c r="O198" s="11">
        <v>5</v>
      </c>
      <c r="P198" s="11">
        <v>142.16999999999999</v>
      </c>
      <c r="Q198" s="11">
        <f t="shared" si="9"/>
        <v>8.4248888888888889</v>
      </c>
      <c r="R198" s="11">
        <f t="shared" si="10"/>
        <v>5.0549333333333335</v>
      </c>
      <c r="S198" s="11">
        <f t="shared" si="11"/>
        <v>5.0549333333333335</v>
      </c>
    </row>
    <row r="199" spans="1:19" s="11" customFormat="1">
      <c r="A199" s="11" t="s">
        <v>1284</v>
      </c>
      <c r="B199" s="11" t="s">
        <v>67</v>
      </c>
      <c r="C199" s="11" t="s">
        <v>1114</v>
      </c>
      <c r="D199" s="11" t="s">
        <v>947</v>
      </c>
      <c r="E199" s="11">
        <v>33</v>
      </c>
      <c r="F199" s="11">
        <v>1</v>
      </c>
      <c r="G199" s="11">
        <v>0</v>
      </c>
      <c r="H199" s="11">
        <v>32</v>
      </c>
      <c r="I199" s="11">
        <v>79</v>
      </c>
      <c r="J199" s="11">
        <v>5</v>
      </c>
      <c r="K199" s="11">
        <v>92</v>
      </c>
      <c r="L199" s="11">
        <v>85</v>
      </c>
      <c r="M199" s="11">
        <v>5</v>
      </c>
      <c r="N199" s="11">
        <v>0</v>
      </c>
      <c r="O199" s="11">
        <v>5</v>
      </c>
      <c r="P199" s="11">
        <v>141.5</v>
      </c>
      <c r="Q199" s="11">
        <f t="shared" si="9"/>
        <v>8.3851851851851844</v>
      </c>
      <c r="R199" s="11">
        <f t="shared" si="10"/>
        <v>5.0311111111111106</v>
      </c>
      <c r="S199" s="11">
        <f t="shared" si="11"/>
        <v>5.0311111111111106</v>
      </c>
    </row>
    <row r="200" spans="1:19" s="11" customFormat="1">
      <c r="A200" s="11" t="s">
        <v>745</v>
      </c>
      <c r="B200" s="11" t="s">
        <v>629</v>
      </c>
      <c r="C200" s="11" t="s">
        <v>1114</v>
      </c>
      <c r="D200" s="11" t="s">
        <v>967</v>
      </c>
      <c r="E200" s="11">
        <v>23</v>
      </c>
      <c r="F200" s="11">
        <v>1</v>
      </c>
      <c r="G200" s="11">
        <v>0</v>
      </c>
      <c r="H200" s="11">
        <v>26</v>
      </c>
      <c r="I200" s="11">
        <v>47</v>
      </c>
      <c r="J200" s="11">
        <v>11</v>
      </c>
      <c r="K200" s="11">
        <v>53.3</v>
      </c>
      <c r="L200" s="11">
        <v>71</v>
      </c>
      <c r="M200" s="11">
        <v>2</v>
      </c>
      <c r="N200" s="11">
        <v>0</v>
      </c>
      <c r="O200" s="11">
        <v>4</v>
      </c>
      <c r="P200" s="11">
        <v>140.83000000000001</v>
      </c>
      <c r="Q200" s="11">
        <f t="shared" si="9"/>
        <v>8.3454814814814817</v>
      </c>
      <c r="R200" s="11">
        <f t="shared" si="10"/>
        <v>5.0072888888888887</v>
      </c>
      <c r="S200" s="11">
        <f t="shared" si="11"/>
        <v>5.0072888888888887</v>
      </c>
    </row>
    <row r="201" spans="1:19" s="11" customFormat="1">
      <c r="A201" s="11" t="s">
        <v>653</v>
      </c>
      <c r="B201" s="11" t="s">
        <v>335</v>
      </c>
      <c r="C201" s="11" t="s">
        <v>1113</v>
      </c>
      <c r="D201" s="11" t="s">
        <v>971</v>
      </c>
      <c r="E201" s="11">
        <v>45</v>
      </c>
      <c r="F201" s="11">
        <v>0</v>
      </c>
      <c r="G201" s="11">
        <v>0</v>
      </c>
      <c r="H201" s="11">
        <v>86</v>
      </c>
      <c r="I201" s="11">
        <v>218</v>
      </c>
      <c r="J201" s="11">
        <v>0</v>
      </c>
      <c r="K201" s="11">
        <v>185.3</v>
      </c>
      <c r="L201" s="11">
        <v>101</v>
      </c>
      <c r="M201" s="11">
        <v>13</v>
      </c>
      <c r="N201" s="11">
        <v>0</v>
      </c>
      <c r="O201" s="11">
        <v>9</v>
      </c>
      <c r="P201" s="11">
        <v>140.33000000000001</v>
      </c>
      <c r="Q201" s="11">
        <f t="shared" si="9"/>
        <v>8.3158518518518534</v>
      </c>
      <c r="R201" s="11">
        <f t="shared" si="10"/>
        <v>4.9895111111111117</v>
      </c>
      <c r="S201" s="11">
        <f t="shared" si="11"/>
        <v>4.9895111111111117</v>
      </c>
    </row>
    <row r="202" spans="1:19" s="11" customFormat="1">
      <c r="A202" s="11" t="s">
        <v>1141</v>
      </c>
      <c r="B202" s="11" t="s">
        <v>611</v>
      </c>
      <c r="C202" s="11" t="s">
        <v>1114</v>
      </c>
      <c r="D202" s="11" t="s">
        <v>969</v>
      </c>
      <c r="E202" s="11">
        <v>40</v>
      </c>
      <c r="F202" s="11">
        <v>0</v>
      </c>
      <c r="G202" s="11">
        <v>0</v>
      </c>
      <c r="H202" s="11">
        <v>33</v>
      </c>
      <c r="I202" s="11">
        <v>81</v>
      </c>
      <c r="J202" s="11">
        <v>2</v>
      </c>
      <c r="K202" s="11">
        <v>97</v>
      </c>
      <c r="L202" s="11">
        <v>88</v>
      </c>
      <c r="M202" s="11">
        <v>2</v>
      </c>
      <c r="N202" s="11">
        <v>0</v>
      </c>
      <c r="O202" s="11">
        <v>5</v>
      </c>
      <c r="P202" s="11">
        <v>140</v>
      </c>
      <c r="Q202" s="11">
        <f t="shared" si="9"/>
        <v>8.2962962962962958</v>
      </c>
      <c r="R202" s="11">
        <f t="shared" si="10"/>
        <v>4.977777777777777</v>
      </c>
      <c r="S202" s="11">
        <f t="shared" si="11"/>
        <v>4.977777777777777</v>
      </c>
    </row>
    <row r="203" spans="1:19" s="11" customFormat="1">
      <c r="A203" s="11" t="s">
        <v>655</v>
      </c>
      <c r="B203" s="11" t="s">
        <v>656</v>
      </c>
      <c r="C203" s="11" t="s">
        <v>1114</v>
      </c>
      <c r="D203" s="11" t="s">
        <v>962</v>
      </c>
      <c r="E203" s="11">
        <v>11</v>
      </c>
      <c r="F203" s="11">
        <v>1</v>
      </c>
      <c r="G203" s="11">
        <v>0</v>
      </c>
      <c r="H203" s="11">
        <v>3</v>
      </c>
      <c r="I203" s="11">
        <v>31</v>
      </c>
      <c r="J203" s="11">
        <v>19</v>
      </c>
      <c r="K203" s="11">
        <v>36.700000000000003</v>
      </c>
      <c r="L203" s="11">
        <v>46</v>
      </c>
      <c r="M203" s="11">
        <v>3</v>
      </c>
      <c r="N203" s="11">
        <v>0</v>
      </c>
      <c r="O203" s="11">
        <v>2</v>
      </c>
      <c r="P203" s="11">
        <v>139.66999999999999</v>
      </c>
      <c r="Q203" s="11">
        <f t="shared" si="9"/>
        <v>8.2767407407407401</v>
      </c>
      <c r="R203" s="11">
        <f t="shared" si="10"/>
        <v>4.966044444444444</v>
      </c>
      <c r="S203" s="11">
        <f t="shared" si="11"/>
        <v>4.966044444444444</v>
      </c>
    </row>
    <row r="204" spans="1:19" s="11" customFormat="1">
      <c r="A204" s="11" t="s">
        <v>918</v>
      </c>
      <c r="B204" s="11" t="s">
        <v>919</v>
      </c>
      <c r="C204" s="11" t="s">
        <v>1113</v>
      </c>
      <c r="D204" s="11" t="s">
        <v>952</v>
      </c>
      <c r="E204" s="11">
        <v>77</v>
      </c>
      <c r="F204" s="11">
        <v>0</v>
      </c>
      <c r="G204" s="11">
        <v>0</v>
      </c>
      <c r="H204" s="11">
        <v>108</v>
      </c>
      <c r="I204" s="11">
        <v>193</v>
      </c>
      <c r="J204" s="11">
        <v>0</v>
      </c>
      <c r="K204" s="11">
        <v>170.3</v>
      </c>
      <c r="L204" s="11">
        <v>142</v>
      </c>
      <c r="M204" s="11">
        <v>12</v>
      </c>
      <c r="N204" s="11">
        <v>0</v>
      </c>
      <c r="O204" s="11">
        <v>9</v>
      </c>
      <c r="P204" s="11">
        <v>138.83000000000001</v>
      </c>
      <c r="Q204" s="11">
        <f t="shared" si="9"/>
        <v>8.226962962962963</v>
      </c>
      <c r="R204" s="11">
        <f t="shared" si="10"/>
        <v>4.936177777777778</v>
      </c>
      <c r="S204" s="11">
        <f t="shared" si="11"/>
        <v>4.936177777777778</v>
      </c>
    </row>
    <row r="205" spans="1:19" s="11" customFormat="1">
      <c r="A205" s="11" t="s">
        <v>398</v>
      </c>
      <c r="B205" s="11" t="s">
        <v>770</v>
      </c>
      <c r="C205" s="11" t="s">
        <v>1114</v>
      </c>
      <c r="D205" s="11" t="s">
        <v>950</v>
      </c>
      <c r="E205" s="11">
        <v>13</v>
      </c>
      <c r="F205" s="11">
        <v>2</v>
      </c>
      <c r="G205" s="11">
        <v>0</v>
      </c>
      <c r="H205" s="11">
        <v>14</v>
      </c>
      <c r="I205" s="11">
        <v>33</v>
      </c>
      <c r="J205" s="11">
        <v>11</v>
      </c>
      <c r="K205" s="11">
        <v>39</v>
      </c>
      <c r="L205" s="11">
        <v>50</v>
      </c>
      <c r="M205" s="11">
        <v>2</v>
      </c>
      <c r="N205" s="11">
        <v>0</v>
      </c>
      <c r="O205" s="11">
        <v>5</v>
      </c>
      <c r="P205" s="11">
        <v>136.5</v>
      </c>
      <c r="Q205" s="11">
        <f t="shared" si="9"/>
        <v>8.0888888888888886</v>
      </c>
      <c r="R205" s="11">
        <f t="shared" si="10"/>
        <v>4.8533333333333326</v>
      </c>
      <c r="S205" s="11">
        <f t="shared" si="11"/>
        <v>4.8533333333333326</v>
      </c>
    </row>
    <row r="206" spans="1:19" s="11" customFormat="1">
      <c r="A206" s="11" t="s">
        <v>76</v>
      </c>
      <c r="B206" s="11" t="s">
        <v>239</v>
      </c>
      <c r="C206" s="11" t="s">
        <v>1114</v>
      </c>
      <c r="D206" s="11" t="s">
        <v>950</v>
      </c>
      <c r="E206" s="11">
        <v>11</v>
      </c>
      <c r="F206" s="11">
        <v>3</v>
      </c>
      <c r="G206" s="11">
        <v>0</v>
      </c>
      <c r="H206" s="11">
        <v>13</v>
      </c>
      <c r="I206" s="11">
        <v>26</v>
      </c>
      <c r="J206" s="11">
        <v>0</v>
      </c>
      <c r="K206" s="11">
        <v>28.7</v>
      </c>
      <c r="L206" s="11">
        <v>27</v>
      </c>
      <c r="M206" s="11">
        <v>5</v>
      </c>
      <c r="N206" s="11">
        <v>16</v>
      </c>
      <c r="O206" s="11">
        <v>2</v>
      </c>
      <c r="P206" s="11">
        <v>136.16999999999999</v>
      </c>
      <c r="Q206" s="11">
        <f t="shared" si="9"/>
        <v>8.0693333333333328</v>
      </c>
      <c r="R206" s="11">
        <f t="shared" si="10"/>
        <v>4.8415999999999997</v>
      </c>
      <c r="S206" s="11">
        <f t="shared" si="11"/>
        <v>4.8415999999999997</v>
      </c>
    </row>
    <row r="207" spans="1:19" s="11" customFormat="1">
      <c r="A207" s="11" t="s">
        <v>279</v>
      </c>
      <c r="B207" s="11" t="s">
        <v>1935</v>
      </c>
      <c r="C207" s="11" t="s">
        <v>1113</v>
      </c>
      <c r="D207" s="11" t="s">
        <v>969</v>
      </c>
      <c r="E207" s="11">
        <v>38</v>
      </c>
      <c r="F207" s="11">
        <v>0</v>
      </c>
      <c r="G207" s="11">
        <v>1</v>
      </c>
      <c r="H207" s="11">
        <v>82</v>
      </c>
      <c r="I207" s="11">
        <v>164</v>
      </c>
      <c r="J207" s="11">
        <v>0</v>
      </c>
      <c r="K207" s="11">
        <v>151</v>
      </c>
      <c r="L207" s="11">
        <v>113</v>
      </c>
      <c r="M207" s="11">
        <v>13</v>
      </c>
      <c r="N207" s="11">
        <v>1</v>
      </c>
      <c r="O207" s="11">
        <v>6</v>
      </c>
      <c r="P207" s="11">
        <v>136</v>
      </c>
      <c r="Q207" s="11">
        <f t="shared" si="9"/>
        <v>8.0592592592592585</v>
      </c>
      <c r="R207" s="11">
        <f t="shared" si="10"/>
        <v>4.8355555555555547</v>
      </c>
      <c r="S207" s="11">
        <f t="shared" si="11"/>
        <v>4.8355555555555547</v>
      </c>
    </row>
    <row r="208" spans="1:19" s="11" customFormat="1">
      <c r="A208" s="11" t="s">
        <v>600</v>
      </c>
      <c r="B208" s="11" t="s">
        <v>601</v>
      </c>
      <c r="C208" s="11" t="s">
        <v>1114</v>
      </c>
      <c r="D208" s="11" t="s">
        <v>969</v>
      </c>
      <c r="E208" s="11">
        <v>21</v>
      </c>
      <c r="F208" s="11">
        <v>3</v>
      </c>
      <c r="G208" s="11">
        <v>0</v>
      </c>
      <c r="H208" s="11">
        <v>11</v>
      </c>
      <c r="I208" s="11">
        <v>33</v>
      </c>
      <c r="J208" s="11">
        <v>14</v>
      </c>
      <c r="K208" s="11">
        <v>42.7</v>
      </c>
      <c r="L208" s="11">
        <v>47</v>
      </c>
      <c r="M208" s="11">
        <v>2</v>
      </c>
      <c r="N208" s="11">
        <v>2</v>
      </c>
      <c r="O208" s="11">
        <v>3</v>
      </c>
      <c r="P208" s="11">
        <v>134.66999999999999</v>
      </c>
      <c r="Q208" s="11">
        <f t="shared" si="9"/>
        <v>7.9804444444444433</v>
      </c>
      <c r="R208" s="11">
        <f t="shared" si="10"/>
        <v>4.788266666666666</v>
      </c>
      <c r="S208" s="11">
        <f t="shared" si="11"/>
        <v>4.788266666666666</v>
      </c>
    </row>
    <row r="209" spans="1:19" s="11" customFormat="1">
      <c r="A209" s="11" t="s">
        <v>793</v>
      </c>
      <c r="B209" s="11" t="s">
        <v>377</v>
      </c>
      <c r="C209" s="11" t="s">
        <v>1114</v>
      </c>
      <c r="D209" s="11" t="s">
        <v>955</v>
      </c>
      <c r="E209" s="11">
        <v>16</v>
      </c>
      <c r="F209" s="11">
        <v>4</v>
      </c>
      <c r="G209" s="11">
        <v>0</v>
      </c>
      <c r="H209" s="11">
        <v>20</v>
      </c>
      <c r="I209" s="11">
        <v>43</v>
      </c>
      <c r="J209" s="11">
        <v>18</v>
      </c>
      <c r="K209" s="11">
        <v>51</v>
      </c>
      <c r="L209" s="11">
        <v>50</v>
      </c>
      <c r="M209" s="11">
        <v>1</v>
      </c>
      <c r="N209" s="11">
        <v>0</v>
      </c>
      <c r="O209" s="11">
        <v>2</v>
      </c>
      <c r="P209" s="11">
        <v>134.5</v>
      </c>
      <c r="Q209" s="11">
        <f t="shared" si="9"/>
        <v>7.9703703703703708</v>
      </c>
      <c r="R209" s="11">
        <f t="shared" si="10"/>
        <v>4.7822222222222219</v>
      </c>
      <c r="S209" s="11">
        <f t="shared" si="11"/>
        <v>4.7822222222222219</v>
      </c>
    </row>
    <row r="210" spans="1:19" s="11" customFormat="1">
      <c r="A210" s="11" t="s">
        <v>1173</v>
      </c>
      <c r="B210" s="11" t="s">
        <v>36</v>
      </c>
      <c r="C210" s="11" t="s">
        <v>1114</v>
      </c>
      <c r="D210" s="11" t="s">
        <v>960</v>
      </c>
      <c r="E210" s="11">
        <v>26</v>
      </c>
      <c r="F210" s="11">
        <v>3</v>
      </c>
      <c r="G210" s="11">
        <v>0</v>
      </c>
      <c r="H210" s="11">
        <v>29</v>
      </c>
      <c r="I210" s="11">
        <v>45</v>
      </c>
      <c r="J210" s="11">
        <v>17</v>
      </c>
      <c r="K210" s="11">
        <v>57.3</v>
      </c>
      <c r="L210" s="11">
        <v>66</v>
      </c>
      <c r="M210" s="11">
        <v>5</v>
      </c>
      <c r="N210" s="11">
        <v>1</v>
      </c>
      <c r="O210" s="11">
        <v>2</v>
      </c>
      <c r="P210" s="11">
        <v>134.33000000000001</v>
      </c>
      <c r="Q210" s="11">
        <f t="shared" si="9"/>
        <v>7.9602962962962973</v>
      </c>
      <c r="R210" s="11">
        <f t="shared" si="10"/>
        <v>4.7761777777777779</v>
      </c>
      <c r="S210" s="11">
        <f t="shared" si="11"/>
        <v>4.7761777777777779</v>
      </c>
    </row>
    <row r="211" spans="1:19" s="11" customFormat="1">
      <c r="A211" s="11" t="s">
        <v>458</v>
      </c>
      <c r="B211" s="11" t="s">
        <v>205</v>
      </c>
      <c r="C211" s="11" t="s">
        <v>1114</v>
      </c>
      <c r="D211" s="11" t="s">
        <v>1200</v>
      </c>
      <c r="E211" s="11">
        <v>43</v>
      </c>
      <c r="F211" s="11">
        <v>4</v>
      </c>
      <c r="G211" s="11">
        <v>0</v>
      </c>
      <c r="H211" s="11">
        <v>28</v>
      </c>
      <c r="I211" s="11">
        <v>58</v>
      </c>
      <c r="J211" s="11">
        <v>11</v>
      </c>
      <c r="K211" s="11">
        <v>80</v>
      </c>
      <c r="L211" s="11">
        <v>86</v>
      </c>
      <c r="M211" s="11">
        <v>4</v>
      </c>
      <c r="N211" s="11">
        <v>0</v>
      </c>
      <c r="O211" s="11">
        <v>3</v>
      </c>
      <c r="P211" s="11">
        <v>134</v>
      </c>
      <c r="Q211" s="11">
        <f t="shared" si="9"/>
        <v>7.9407407407407407</v>
      </c>
      <c r="R211" s="11">
        <f t="shared" si="10"/>
        <v>4.764444444444444</v>
      </c>
      <c r="S211" s="11">
        <f t="shared" si="11"/>
        <v>4.764444444444444</v>
      </c>
    </row>
    <row r="212" spans="1:19" s="11" customFormat="1">
      <c r="A212" s="11" t="s">
        <v>248</v>
      </c>
      <c r="B212" s="11" t="s">
        <v>1004</v>
      </c>
      <c r="C212" s="11" t="s">
        <v>1114</v>
      </c>
      <c r="D212" s="11" t="s">
        <v>963</v>
      </c>
      <c r="E212" s="11">
        <v>44</v>
      </c>
      <c r="F212" s="11">
        <v>0</v>
      </c>
      <c r="G212" s="11">
        <v>0</v>
      </c>
      <c r="H212" s="11">
        <v>44</v>
      </c>
      <c r="I212" s="11">
        <v>100</v>
      </c>
      <c r="J212" s="11">
        <v>0</v>
      </c>
      <c r="K212" s="11">
        <v>125</v>
      </c>
      <c r="L212" s="11">
        <v>119</v>
      </c>
      <c r="M212" s="11">
        <v>8</v>
      </c>
      <c r="N212" s="11">
        <v>0</v>
      </c>
      <c r="O212" s="11">
        <v>3</v>
      </c>
      <c r="P212" s="11">
        <v>134</v>
      </c>
      <c r="Q212" s="11">
        <f t="shared" si="9"/>
        <v>7.9407407407407407</v>
      </c>
      <c r="R212" s="11">
        <f t="shared" si="10"/>
        <v>4.764444444444444</v>
      </c>
      <c r="S212" s="11">
        <f t="shared" si="11"/>
        <v>4.764444444444444</v>
      </c>
    </row>
    <row r="213" spans="1:19" s="11" customFormat="1">
      <c r="A213" s="11" t="s">
        <v>3189</v>
      </c>
      <c r="B213" s="11" t="s">
        <v>335</v>
      </c>
      <c r="C213" s="11" t="s">
        <v>1114</v>
      </c>
      <c r="D213" s="11" t="s">
        <v>953</v>
      </c>
      <c r="E213" s="11">
        <v>18</v>
      </c>
      <c r="F213" s="11">
        <v>0</v>
      </c>
      <c r="G213" s="11">
        <v>0</v>
      </c>
      <c r="H213" s="11">
        <v>2</v>
      </c>
      <c r="I213" s="11">
        <v>17</v>
      </c>
      <c r="J213" s="11">
        <v>11</v>
      </c>
      <c r="K213" s="11">
        <v>39.700000000000003</v>
      </c>
      <c r="L213" s="11">
        <v>50</v>
      </c>
      <c r="M213" s="11">
        <v>1</v>
      </c>
      <c r="N213" s="11">
        <v>0</v>
      </c>
      <c r="O213" s="11">
        <v>3</v>
      </c>
      <c r="P213" s="11">
        <v>133.16999999999999</v>
      </c>
      <c r="Q213" s="11">
        <f t="shared" si="9"/>
        <v>7.8915555555555548</v>
      </c>
      <c r="R213" s="11">
        <f t="shared" si="10"/>
        <v>4.7349333333333323</v>
      </c>
      <c r="S213" s="11">
        <f t="shared" si="11"/>
        <v>4.7349333333333323</v>
      </c>
    </row>
    <row r="214" spans="1:19" s="11" customFormat="1">
      <c r="A214" s="11" t="s">
        <v>3057</v>
      </c>
      <c r="B214" s="11" t="s">
        <v>171</v>
      </c>
      <c r="C214" s="11" t="s">
        <v>1114</v>
      </c>
      <c r="D214" s="11" t="s">
        <v>957</v>
      </c>
      <c r="E214" s="11">
        <v>13</v>
      </c>
      <c r="F214" s="11">
        <v>1</v>
      </c>
      <c r="G214" s="11">
        <v>0</v>
      </c>
      <c r="H214" s="11">
        <v>19</v>
      </c>
      <c r="I214" s="11">
        <v>66</v>
      </c>
      <c r="J214" s="11">
        <v>8</v>
      </c>
      <c r="K214" s="11">
        <v>69.3</v>
      </c>
      <c r="L214" s="11">
        <v>53</v>
      </c>
      <c r="M214" s="11">
        <v>6</v>
      </c>
      <c r="N214" s="11">
        <v>2</v>
      </c>
      <c r="O214" s="11">
        <v>4</v>
      </c>
      <c r="P214" s="11">
        <v>132.83000000000001</v>
      </c>
      <c r="Q214" s="11">
        <f t="shared" si="9"/>
        <v>7.8714074074074079</v>
      </c>
      <c r="R214" s="11">
        <f t="shared" si="10"/>
        <v>4.7228444444444442</v>
      </c>
      <c r="S214" s="11">
        <f t="shared" si="11"/>
        <v>4.7228444444444442</v>
      </c>
    </row>
    <row r="215" spans="1:19" s="11" customFormat="1">
      <c r="A215" s="11" t="s">
        <v>1288</v>
      </c>
      <c r="B215" s="11" t="s">
        <v>992</v>
      </c>
      <c r="C215" s="11" t="s">
        <v>1114</v>
      </c>
      <c r="D215" s="11" t="s">
        <v>957</v>
      </c>
      <c r="E215" s="11">
        <v>29</v>
      </c>
      <c r="F215" s="11">
        <v>5</v>
      </c>
      <c r="G215" s="11">
        <v>0</v>
      </c>
      <c r="H215" s="11">
        <v>21</v>
      </c>
      <c r="I215" s="11">
        <v>50</v>
      </c>
      <c r="J215" s="11">
        <v>6</v>
      </c>
      <c r="K215" s="11">
        <v>58.7</v>
      </c>
      <c r="L215" s="11">
        <v>82</v>
      </c>
      <c r="M215" s="11">
        <v>5</v>
      </c>
      <c r="N215" s="11">
        <v>1</v>
      </c>
      <c r="O215" s="11">
        <v>5</v>
      </c>
      <c r="P215" s="11">
        <v>132.16999999999999</v>
      </c>
      <c r="Q215" s="11">
        <f t="shared" si="9"/>
        <v>7.8322962962962954</v>
      </c>
      <c r="R215" s="11">
        <f t="shared" si="10"/>
        <v>4.6993777777777774</v>
      </c>
      <c r="S215" s="11">
        <f t="shared" si="11"/>
        <v>4.6993777777777774</v>
      </c>
    </row>
    <row r="216" spans="1:19" s="11" customFormat="1">
      <c r="A216" s="11" t="s">
        <v>834</v>
      </c>
      <c r="B216" s="11" t="s">
        <v>138</v>
      </c>
      <c r="C216" s="11" t="s">
        <v>1113</v>
      </c>
      <c r="D216" s="11" t="s">
        <v>956</v>
      </c>
      <c r="E216" s="11">
        <v>41</v>
      </c>
      <c r="F216" s="11">
        <v>0</v>
      </c>
      <c r="G216" s="11">
        <v>0</v>
      </c>
      <c r="H216" s="11">
        <v>36</v>
      </c>
      <c r="I216" s="11">
        <v>87</v>
      </c>
      <c r="J216" s="11">
        <v>0</v>
      </c>
      <c r="K216" s="11">
        <v>104.3</v>
      </c>
      <c r="L216" s="11">
        <v>72</v>
      </c>
      <c r="M216" s="11">
        <v>4</v>
      </c>
      <c r="N216" s="11">
        <v>0</v>
      </c>
      <c r="O216" s="11">
        <v>7</v>
      </c>
      <c r="P216" s="11">
        <v>131.83000000000001</v>
      </c>
      <c r="Q216" s="11">
        <f t="shared" si="9"/>
        <v>7.8121481481481485</v>
      </c>
      <c r="R216" s="11">
        <f t="shared" si="10"/>
        <v>4.6872888888888893</v>
      </c>
      <c r="S216" s="11">
        <f t="shared" si="11"/>
        <v>4.6872888888888893</v>
      </c>
    </row>
    <row r="217" spans="1:19" s="11" customFormat="1">
      <c r="A217" s="11" t="s">
        <v>491</v>
      </c>
      <c r="B217" s="11" t="s">
        <v>369</v>
      </c>
      <c r="C217" s="11" t="s">
        <v>1113</v>
      </c>
      <c r="D217" s="11" t="s">
        <v>956</v>
      </c>
      <c r="E217" s="11">
        <v>61</v>
      </c>
      <c r="F217" s="11">
        <v>0</v>
      </c>
      <c r="G217" s="11">
        <v>2</v>
      </c>
      <c r="H217" s="11">
        <v>107</v>
      </c>
      <c r="I217" s="11">
        <v>232</v>
      </c>
      <c r="J217" s="11">
        <v>0</v>
      </c>
      <c r="K217" s="11">
        <v>183</v>
      </c>
      <c r="L217" s="11">
        <v>107</v>
      </c>
      <c r="M217" s="11">
        <v>16</v>
      </c>
      <c r="N217" s="11">
        <v>0</v>
      </c>
      <c r="O217" s="11">
        <v>11</v>
      </c>
      <c r="P217" s="11">
        <v>131.5</v>
      </c>
      <c r="Q217" s="11">
        <f t="shared" si="9"/>
        <v>7.7925925925925927</v>
      </c>
      <c r="R217" s="11">
        <f t="shared" si="10"/>
        <v>4.6755555555555555</v>
      </c>
      <c r="S217" s="11">
        <f t="shared" si="11"/>
        <v>4.6755555555555555</v>
      </c>
    </row>
    <row r="218" spans="1:19" s="11" customFormat="1">
      <c r="A218" s="11" t="s">
        <v>417</v>
      </c>
      <c r="B218" s="11" t="s">
        <v>455</v>
      </c>
      <c r="C218" s="11" t="s">
        <v>1114</v>
      </c>
      <c r="D218" s="11" t="s">
        <v>951</v>
      </c>
      <c r="E218" s="11">
        <v>15</v>
      </c>
      <c r="F218" s="11">
        <v>1</v>
      </c>
      <c r="G218" s="11">
        <v>0</v>
      </c>
      <c r="H218" s="11">
        <v>17</v>
      </c>
      <c r="I218" s="11">
        <v>40</v>
      </c>
      <c r="J218" s="11">
        <v>16</v>
      </c>
      <c r="K218" s="11">
        <v>46</v>
      </c>
      <c r="L218" s="11">
        <v>56</v>
      </c>
      <c r="M218" s="11">
        <v>3</v>
      </c>
      <c r="N218" s="11">
        <v>0</v>
      </c>
      <c r="O218" s="11">
        <v>2</v>
      </c>
      <c r="P218" s="11">
        <v>131.5</v>
      </c>
      <c r="Q218" s="11">
        <f t="shared" si="9"/>
        <v>7.7925925925925927</v>
      </c>
      <c r="R218" s="11">
        <f t="shared" si="10"/>
        <v>4.6755555555555555</v>
      </c>
      <c r="S218" s="11">
        <f t="shared" si="11"/>
        <v>4.6755555555555555</v>
      </c>
    </row>
    <row r="219" spans="1:19" s="11" customFormat="1">
      <c r="A219" s="11" t="s">
        <v>533</v>
      </c>
      <c r="B219" s="11" t="s">
        <v>44</v>
      </c>
      <c r="C219" s="11" t="s">
        <v>1114</v>
      </c>
      <c r="D219" s="11" t="s">
        <v>963</v>
      </c>
      <c r="E219" s="11">
        <v>20</v>
      </c>
      <c r="F219" s="11">
        <v>1</v>
      </c>
      <c r="G219" s="11">
        <v>0</v>
      </c>
      <c r="H219" s="11">
        <v>11</v>
      </c>
      <c r="I219" s="11">
        <v>32</v>
      </c>
      <c r="J219" s="11">
        <v>5</v>
      </c>
      <c r="K219" s="11">
        <v>58</v>
      </c>
      <c r="L219" s="11">
        <v>62</v>
      </c>
      <c r="M219" s="11">
        <v>2</v>
      </c>
      <c r="N219" s="11">
        <v>0</v>
      </c>
      <c r="O219" s="11">
        <v>4</v>
      </c>
      <c r="P219" s="11">
        <v>130.5</v>
      </c>
      <c r="Q219" s="11">
        <f t="shared" si="9"/>
        <v>7.7333333333333334</v>
      </c>
      <c r="R219" s="11">
        <f t="shared" si="10"/>
        <v>4.6399999999999997</v>
      </c>
      <c r="S219" s="11">
        <f t="shared" si="11"/>
        <v>4.6399999999999997</v>
      </c>
    </row>
    <row r="220" spans="1:19" s="11" customFormat="1">
      <c r="A220" s="11" t="s">
        <v>304</v>
      </c>
      <c r="B220" s="11" t="s">
        <v>210</v>
      </c>
      <c r="C220" s="11" t="s">
        <v>1113</v>
      </c>
      <c r="D220" s="11" t="s">
        <v>960</v>
      </c>
      <c r="E220" s="11">
        <v>59</v>
      </c>
      <c r="F220" s="11">
        <v>0</v>
      </c>
      <c r="G220" s="11">
        <v>0</v>
      </c>
      <c r="H220" s="11">
        <v>97</v>
      </c>
      <c r="I220" s="11">
        <v>197</v>
      </c>
      <c r="J220" s="11">
        <v>0</v>
      </c>
      <c r="K220" s="11">
        <v>175.3</v>
      </c>
      <c r="L220" s="11">
        <v>135</v>
      </c>
      <c r="M220" s="11">
        <v>18</v>
      </c>
      <c r="N220" s="11">
        <v>0</v>
      </c>
      <c r="O220" s="11">
        <v>8</v>
      </c>
      <c r="P220" s="11">
        <v>130.33000000000001</v>
      </c>
      <c r="Q220" s="11">
        <f t="shared" si="9"/>
        <v>7.7232592592592599</v>
      </c>
      <c r="R220" s="11">
        <f t="shared" si="10"/>
        <v>4.6339555555555556</v>
      </c>
      <c r="S220" s="11">
        <f t="shared" si="11"/>
        <v>4.6339555555555556</v>
      </c>
    </row>
    <row r="221" spans="1:19" s="11" customFormat="1">
      <c r="A221" s="11" t="s">
        <v>3152</v>
      </c>
      <c r="B221" s="11" t="s">
        <v>2987</v>
      </c>
      <c r="C221" s="11" t="s">
        <v>1113</v>
      </c>
      <c r="D221" s="11" t="s">
        <v>980</v>
      </c>
      <c r="E221" s="11">
        <v>11</v>
      </c>
      <c r="F221" s="11">
        <v>0</v>
      </c>
      <c r="G221" s="11">
        <v>0</v>
      </c>
      <c r="H221" s="11">
        <v>9</v>
      </c>
      <c r="I221" s="11">
        <v>38</v>
      </c>
      <c r="J221" s="11">
        <v>1</v>
      </c>
      <c r="K221" s="11">
        <v>53.7</v>
      </c>
      <c r="L221" s="11">
        <v>40</v>
      </c>
      <c r="M221" s="11">
        <v>1</v>
      </c>
      <c r="N221" s="11">
        <v>0</v>
      </c>
      <c r="O221" s="11">
        <v>7</v>
      </c>
      <c r="P221" s="11">
        <v>130.16999999999999</v>
      </c>
      <c r="Q221" s="11">
        <f t="shared" si="9"/>
        <v>7.7137777777777767</v>
      </c>
      <c r="R221" s="11">
        <f t="shared" si="10"/>
        <v>4.6282666666666659</v>
      </c>
      <c r="S221" s="11">
        <f t="shared" si="11"/>
        <v>4.6282666666666659</v>
      </c>
    </row>
    <row r="222" spans="1:19" s="11" customFormat="1">
      <c r="A222" s="11" t="s">
        <v>846</v>
      </c>
      <c r="B222" s="11" t="s">
        <v>837</v>
      </c>
      <c r="C222" s="11" t="s">
        <v>1114</v>
      </c>
      <c r="D222" s="11" t="s">
        <v>948</v>
      </c>
      <c r="E222" s="11">
        <v>26</v>
      </c>
      <c r="F222" s="11">
        <v>1</v>
      </c>
      <c r="G222" s="11">
        <v>0</v>
      </c>
      <c r="H222" s="11">
        <v>22</v>
      </c>
      <c r="I222" s="11">
        <v>50</v>
      </c>
      <c r="J222" s="11">
        <v>8</v>
      </c>
      <c r="K222" s="11">
        <v>53</v>
      </c>
      <c r="L222" s="11">
        <v>74</v>
      </c>
      <c r="M222" s="11">
        <v>3</v>
      </c>
      <c r="N222" s="11">
        <v>2</v>
      </c>
      <c r="O222" s="11">
        <v>3</v>
      </c>
      <c r="P222" s="11">
        <v>130</v>
      </c>
      <c r="Q222" s="11">
        <f t="shared" si="9"/>
        <v>7.7037037037037033</v>
      </c>
      <c r="R222" s="11">
        <f t="shared" si="10"/>
        <v>4.6222222222222218</v>
      </c>
      <c r="S222" s="11">
        <f t="shared" si="11"/>
        <v>4.6222222222222218</v>
      </c>
    </row>
    <row r="223" spans="1:19" s="11" customFormat="1">
      <c r="A223" s="11" t="s">
        <v>627</v>
      </c>
      <c r="B223" s="11" t="s">
        <v>166</v>
      </c>
      <c r="C223" s="11" t="s">
        <v>1113</v>
      </c>
      <c r="D223" s="11" t="s">
        <v>947</v>
      </c>
      <c r="E223" s="11">
        <v>65</v>
      </c>
      <c r="F223" s="11">
        <v>0</v>
      </c>
      <c r="G223" s="11">
        <v>0</v>
      </c>
      <c r="H223" s="11">
        <v>65</v>
      </c>
      <c r="I223" s="11">
        <v>143</v>
      </c>
      <c r="J223" s="11">
        <v>0</v>
      </c>
      <c r="K223" s="11">
        <v>146.69999999999999</v>
      </c>
      <c r="L223" s="11">
        <v>102</v>
      </c>
      <c r="M223" s="11">
        <v>10</v>
      </c>
      <c r="N223" s="11">
        <v>0</v>
      </c>
      <c r="O223" s="11">
        <v>8</v>
      </c>
      <c r="P223" s="11">
        <v>129.66999999999999</v>
      </c>
      <c r="Q223" s="11">
        <f t="shared" si="9"/>
        <v>7.6841481481481475</v>
      </c>
      <c r="R223" s="11">
        <f t="shared" si="10"/>
        <v>4.610488888888888</v>
      </c>
      <c r="S223" s="11">
        <f t="shared" si="11"/>
        <v>4.610488888888888</v>
      </c>
    </row>
    <row r="224" spans="1:19" s="11" customFormat="1">
      <c r="A224" s="11" t="s">
        <v>930</v>
      </c>
      <c r="B224" s="11" t="s">
        <v>707</v>
      </c>
      <c r="C224" s="11" t="s">
        <v>1113</v>
      </c>
      <c r="D224" s="11" t="s">
        <v>965</v>
      </c>
      <c r="E224" s="11">
        <v>46</v>
      </c>
      <c r="F224" s="11">
        <v>0</v>
      </c>
      <c r="G224" s="11">
        <v>0</v>
      </c>
      <c r="H224" s="11">
        <v>38</v>
      </c>
      <c r="I224" s="11">
        <v>90</v>
      </c>
      <c r="J224" s="11">
        <v>0</v>
      </c>
      <c r="K224" s="11">
        <v>100</v>
      </c>
      <c r="L224" s="11">
        <v>84</v>
      </c>
      <c r="M224" s="11">
        <v>5</v>
      </c>
      <c r="N224" s="11">
        <v>0</v>
      </c>
      <c r="O224" s="11">
        <v>7</v>
      </c>
      <c r="P224" s="11">
        <v>129</v>
      </c>
      <c r="Q224" s="11">
        <f t="shared" si="9"/>
        <v>7.6444444444444448</v>
      </c>
      <c r="R224" s="11">
        <f t="shared" si="10"/>
        <v>4.5866666666666669</v>
      </c>
      <c r="S224" s="11">
        <f t="shared" si="11"/>
        <v>4.5866666666666669</v>
      </c>
    </row>
    <row r="225" spans="1:19" s="11" customFormat="1">
      <c r="A225" s="11" t="s">
        <v>3094</v>
      </c>
      <c r="B225" s="11" t="s">
        <v>1592</v>
      </c>
      <c r="C225" s="11" t="s">
        <v>1114</v>
      </c>
      <c r="D225" s="11" t="s">
        <v>945</v>
      </c>
      <c r="E225" s="11">
        <v>12</v>
      </c>
      <c r="F225" s="11">
        <v>2</v>
      </c>
      <c r="G225" s="11">
        <v>0</v>
      </c>
      <c r="H225" s="11">
        <v>14</v>
      </c>
      <c r="I225" s="11">
        <v>46</v>
      </c>
      <c r="J225" s="11">
        <v>11</v>
      </c>
      <c r="K225" s="11">
        <v>53</v>
      </c>
      <c r="L225" s="11">
        <v>51</v>
      </c>
      <c r="M225" s="11">
        <v>1</v>
      </c>
      <c r="N225" s="11">
        <v>0</v>
      </c>
      <c r="O225" s="11">
        <v>3</v>
      </c>
      <c r="P225" s="11">
        <v>129</v>
      </c>
      <c r="Q225" s="11">
        <f t="shared" si="9"/>
        <v>7.6444444444444448</v>
      </c>
      <c r="R225" s="11">
        <f t="shared" si="10"/>
        <v>4.5866666666666669</v>
      </c>
      <c r="S225" s="11">
        <f t="shared" si="11"/>
        <v>4.5866666666666669</v>
      </c>
    </row>
    <row r="226" spans="1:19" s="11" customFormat="1">
      <c r="A226" s="11" t="s">
        <v>490</v>
      </c>
      <c r="B226" s="11" t="s">
        <v>1000</v>
      </c>
      <c r="C226" s="11" t="s">
        <v>1113</v>
      </c>
      <c r="D226" s="11" t="s">
        <v>946</v>
      </c>
      <c r="E226" s="11">
        <v>72</v>
      </c>
      <c r="F226" s="11">
        <v>0</v>
      </c>
      <c r="G226" s="11">
        <v>0</v>
      </c>
      <c r="H226" s="11">
        <v>59</v>
      </c>
      <c r="I226" s="11">
        <v>137</v>
      </c>
      <c r="J226" s="11">
        <v>0</v>
      </c>
      <c r="K226" s="11">
        <v>149</v>
      </c>
      <c r="L226" s="11">
        <v>137</v>
      </c>
      <c r="M226" s="11">
        <v>9</v>
      </c>
      <c r="N226" s="11">
        <v>0</v>
      </c>
      <c r="O226" s="11">
        <v>4</v>
      </c>
      <c r="P226" s="11">
        <v>129</v>
      </c>
      <c r="Q226" s="11">
        <f t="shared" si="9"/>
        <v>7.6444444444444448</v>
      </c>
      <c r="R226" s="11">
        <f t="shared" si="10"/>
        <v>4.5866666666666669</v>
      </c>
      <c r="S226" s="11">
        <f t="shared" si="11"/>
        <v>4.5866666666666669</v>
      </c>
    </row>
    <row r="227" spans="1:19" s="11" customFormat="1">
      <c r="A227" s="11" t="s">
        <v>713</v>
      </c>
      <c r="B227" s="11" t="s">
        <v>58</v>
      </c>
      <c r="C227" s="11" t="s">
        <v>1113</v>
      </c>
      <c r="D227" s="11" t="s">
        <v>960</v>
      </c>
      <c r="E227" s="11">
        <v>48</v>
      </c>
      <c r="F227" s="11">
        <v>0</v>
      </c>
      <c r="G227" s="11">
        <v>0</v>
      </c>
      <c r="H227" s="11">
        <v>77</v>
      </c>
      <c r="I227" s="11">
        <v>155</v>
      </c>
      <c r="J227" s="11">
        <v>1</v>
      </c>
      <c r="K227" s="11">
        <v>139.30000000000001</v>
      </c>
      <c r="L227" s="11">
        <v>96</v>
      </c>
      <c r="M227" s="11">
        <v>8</v>
      </c>
      <c r="N227" s="11">
        <v>1</v>
      </c>
      <c r="O227" s="11">
        <v>7</v>
      </c>
      <c r="P227" s="11">
        <v>128.33000000000001</v>
      </c>
      <c r="Q227" s="11">
        <f t="shared" si="9"/>
        <v>7.6047407407407412</v>
      </c>
      <c r="R227" s="11">
        <f t="shared" si="10"/>
        <v>4.5628444444444449</v>
      </c>
      <c r="S227" s="11">
        <f t="shared" si="11"/>
        <v>4.5628444444444449</v>
      </c>
    </row>
    <row r="228" spans="1:19" s="11" customFormat="1">
      <c r="A228" s="11" t="s">
        <v>1283</v>
      </c>
      <c r="B228" s="11" t="s">
        <v>731</v>
      </c>
      <c r="C228" s="11" t="s">
        <v>1114</v>
      </c>
      <c r="D228" s="11" t="s">
        <v>958</v>
      </c>
      <c r="E228" s="11">
        <v>28</v>
      </c>
      <c r="F228" s="11">
        <v>5</v>
      </c>
      <c r="G228" s="11">
        <v>0</v>
      </c>
      <c r="H228" s="11">
        <v>21</v>
      </c>
      <c r="I228" s="11">
        <v>49</v>
      </c>
      <c r="J228" s="11">
        <v>21</v>
      </c>
      <c r="K228" s="11">
        <v>53.3</v>
      </c>
      <c r="L228" s="11">
        <v>52</v>
      </c>
      <c r="M228" s="11">
        <v>6</v>
      </c>
      <c r="N228" s="11">
        <v>0</v>
      </c>
      <c r="O228" s="11">
        <v>3</v>
      </c>
      <c r="P228" s="11">
        <v>128.33000000000001</v>
      </c>
      <c r="Q228" s="11">
        <f t="shared" si="9"/>
        <v>7.6047407407407412</v>
      </c>
      <c r="R228" s="11">
        <f t="shared" si="10"/>
        <v>4.5628444444444449</v>
      </c>
      <c r="S228" s="11">
        <f t="shared" si="11"/>
        <v>4.5628444444444449</v>
      </c>
    </row>
    <row r="229" spans="1:19" s="11" customFormat="1">
      <c r="A229" s="11" t="s">
        <v>1280</v>
      </c>
      <c r="B229" s="11" t="s">
        <v>153</v>
      </c>
      <c r="C229" s="11" t="s">
        <v>1113</v>
      </c>
      <c r="D229" s="11" t="s">
        <v>950</v>
      </c>
      <c r="E229" s="11">
        <v>41</v>
      </c>
      <c r="F229" s="11">
        <v>0</v>
      </c>
      <c r="G229" s="11">
        <v>1</v>
      </c>
      <c r="H229" s="11">
        <v>39</v>
      </c>
      <c r="I229" s="11">
        <v>118</v>
      </c>
      <c r="J229" s="11">
        <v>0</v>
      </c>
      <c r="K229" s="11">
        <v>111.3</v>
      </c>
      <c r="L229" s="11">
        <v>66</v>
      </c>
      <c r="M229" s="11">
        <v>5</v>
      </c>
      <c r="N229" s="11">
        <v>0</v>
      </c>
      <c r="O229" s="11">
        <v>8</v>
      </c>
      <c r="P229" s="11">
        <v>127.83</v>
      </c>
      <c r="Q229" s="11">
        <f t="shared" si="9"/>
        <v>7.5751111111111111</v>
      </c>
      <c r="R229" s="11">
        <f t="shared" si="10"/>
        <v>4.5450666666666661</v>
      </c>
      <c r="S229" s="11">
        <f t="shared" si="11"/>
        <v>4.5450666666666661</v>
      </c>
    </row>
    <row r="230" spans="1:19" s="11" customFormat="1">
      <c r="A230" s="11" t="s">
        <v>3054</v>
      </c>
      <c r="B230" s="11" t="s">
        <v>615</v>
      </c>
      <c r="C230" s="11" t="s">
        <v>1113</v>
      </c>
      <c r="D230" s="11" t="s">
        <v>962</v>
      </c>
      <c r="E230" s="11">
        <v>52</v>
      </c>
      <c r="F230" s="11">
        <v>0</v>
      </c>
      <c r="G230" s="11">
        <v>0</v>
      </c>
      <c r="H230" s="11">
        <v>88</v>
      </c>
      <c r="I230" s="11">
        <v>184</v>
      </c>
      <c r="J230" s="11">
        <v>2</v>
      </c>
      <c r="K230" s="11">
        <v>153.69999999999999</v>
      </c>
      <c r="L230" s="11">
        <v>123</v>
      </c>
      <c r="M230" s="11">
        <v>10</v>
      </c>
      <c r="N230" s="11">
        <v>0</v>
      </c>
      <c r="O230" s="11">
        <v>6</v>
      </c>
      <c r="P230" s="11">
        <v>126.67</v>
      </c>
      <c r="Q230" s="11">
        <f t="shared" si="9"/>
        <v>7.5063703703703704</v>
      </c>
      <c r="R230" s="11">
        <f t="shared" si="10"/>
        <v>4.5038222222222224</v>
      </c>
      <c r="S230" s="11">
        <f t="shared" si="11"/>
        <v>4.5038222222222224</v>
      </c>
    </row>
    <row r="231" spans="1:19" s="11" customFormat="1">
      <c r="A231" s="11" t="s">
        <v>1268</v>
      </c>
      <c r="B231" s="11" t="s">
        <v>1375</v>
      </c>
      <c r="C231" s="11" t="s">
        <v>1114</v>
      </c>
      <c r="D231" s="11" t="s">
        <v>959</v>
      </c>
      <c r="E231" s="11">
        <v>34</v>
      </c>
      <c r="F231" s="11">
        <v>0</v>
      </c>
      <c r="G231" s="11">
        <v>0</v>
      </c>
      <c r="H231" s="11">
        <v>25</v>
      </c>
      <c r="I231" s="11">
        <v>39</v>
      </c>
      <c r="J231" s="11">
        <v>10</v>
      </c>
      <c r="K231" s="11">
        <v>49</v>
      </c>
      <c r="L231" s="11">
        <v>70</v>
      </c>
      <c r="M231" s="11">
        <v>3</v>
      </c>
      <c r="N231" s="11">
        <v>0</v>
      </c>
      <c r="O231" s="11">
        <v>4</v>
      </c>
      <c r="P231" s="11">
        <v>124</v>
      </c>
      <c r="Q231" s="11">
        <f t="shared" si="9"/>
        <v>7.3481481481481481</v>
      </c>
      <c r="R231" s="11">
        <f t="shared" si="10"/>
        <v>4.4088888888888889</v>
      </c>
      <c r="S231" s="11">
        <f t="shared" si="11"/>
        <v>4.4088888888888889</v>
      </c>
    </row>
    <row r="232" spans="1:19" s="11" customFormat="1">
      <c r="A232" s="11" t="s">
        <v>1183</v>
      </c>
      <c r="B232" s="11" t="s">
        <v>67</v>
      </c>
      <c r="C232" s="11" t="s">
        <v>1114</v>
      </c>
      <c r="D232" s="11" t="s">
        <v>970</v>
      </c>
      <c r="E232" s="11">
        <v>23</v>
      </c>
      <c r="F232" s="11">
        <v>1</v>
      </c>
      <c r="G232" s="11">
        <v>0</v>
      </c>
      <c r="H232" s="11">
        <v>26</v>
      </c>
      <c r="I232" s="11">
        <v>56</v>
      </c>
      <c r="J232" s="11">
        <v>13</v>
      </c>
      <c r="K232" s="11">
        <v>54</v>
      </c>
      <c r="L232" s="11">
        <v>53</v>
      </c>
      <c r="M232" s="11">
        <v>0</v>
      </c>
      <c r="N232" s="11">
        <v>0</v>
      </c>
      <c r="O232" s="11">
        <v>3</v>
      </c>
      <c r="P232" s="11">
        <v>123</v>
      </c>
      <c r="Q232" s="11">
        <f t="shared" si="9"/>
        <v>7.2888888888888888</v>
      </c>
      <c r="R232" s="11">
        <f t="shared" si="10"/>
        <v>4.3733333333333331</v>
      </c>
      <c r="S232" s="11">
        <f t="shared" si="11"/>
        <v>4.3733333333333331</v>
      </c>
    </row>
    <row r="233" spans="1:19" s="11" customFormat="1">
      <c r="A233" s="11" t="s">
        <v>893</v>
      </c>
      <c r="B233" s="11" t="s">
        <v>731</v>
      </c>
      <c r="C233" s="11" t="s">
        <v>1114</v>
      </c>
      <c r="D233" s="11" t="s">
        <v>963</v>
      </c>
      <c r="E233" s="11">
        <v>20</v>
      </c>
      <c r="F233" s="11">
        <v>1</v>
      </c>
      <c r="G233" s="11">
        <v>0</v>
      </c>
      <c r="H233" s="11">
        <v>29</v>
      </c>
      <c r="I233" s="11">
        <v>59</v>
      </c>
      <c r="J233" s="11">
        <v>7</v>
      </c>
      <c r="K233" s="11">
        <v>69.7</v>
      </c>
      <c r="L233" s="11">
        <v>64</v>
      </c>
      <c r="M233" s="11">
        <v>1</v>
      </c>
      <c r="N233" s="11">
        <v>0</v>
      </c>
      <c r="O233" s="11">
        <v>3</v>
      </c>
      <c r="P233" s="11">
        <v>122.67</v>
      </c>
      <c r="Q233" s="11">
        <f t="shared" si="9"/>
        <v>7.2693333333333339</v>
      </c>
      <c r="R233" s="11">
        <f t="shared" si="10"/>
        <v>4.3616000000000001</v>
      </c>
      <c r="S233" s="11">
        <f t="shared" si="11"/>
        <v>4.3616000000000001</v>
      </c>
    </row>
    <row r="234" spans="1:19" s="11" customFormat="1">
      <c r="A234" s="11" t="s">
        <v>3187</v>
      </c>
      <c r="B234" s="11" t="s">
        <v>159</v>
      </c>
      <c r="C234" s="11" t="s">
        <v>1114</v>
      </c>
      <c r="D234" s="11" t="s">
        <v>965</v>
      </c>
      <c r="E234" s="11">
        <v>27</v>
      </c>
      <c r="F234" s="11">
        <v>2</v>
      </c>
      <c r="G234" s="11">
        <v>0</v>
      </c>
      <c r="H234" s="11">
        <v>21</v>
      </c>
      <c r="I234" s="11">
        <v>42</v>
      </c>
      <c r="J234" s="11">
        <v>17</v>
      </c>
      <c r="K234" s="11">
        <v>51</v>
      </c>
      <c r="L234" s="11">
        <v>41</v>
      </c>
      <c r="M234" s="11">
        <v>5</v>
      </c>
      <c r="N234" s="11">
        <v>0</v>
      </c>
      <c r="O234" s="11">
        <v>4</v>
      </c>
      <c r="P234" s="11">
        <v>122.5</v>
      </c>
      <c r="Q234" s="11">
        <f t="shared" si="9"/>
        <v>7.2592592592592595</v>
      </c>
      <c r="R234" s="11">
        <f t="shared" si="10"/>
        <v>4.3555555555555552</v>
      </c>
      <c r="S234" s="11">
        <f t="shared" si="11"/>
        <v>4.3555555555555552</v>
      </c>
    </row>
    <row r="235" spans="1:19" s="11" customFormat="1">
      <c r="A235" s="11" t="s">
        <v>533</v>
      </c>
      <c r="B235" s="11" t="s">
        <v>70</v>
      </c>
      <c r="C235" s="11" t="s">
        <v>1114</v>
      </c>
      <c r="D235" s="11" t="s">
        <v>965</v>
      </c>
      <c r="E235" s="11">
        <v>17</v>
      </c>
      <c r="F235" s="11">
        <v>0</v>
      </c>
      <c r="G235" s="11">
        <v>0</v>
      </c>
      <c r="H235" s="11">
        <v>33</v>
      </c>
      <c r="I235" s="11">
        <v>79</v>
      </c>
      <c r="J235" s="11">
        <v>3</v>
      </c>
      <c r="K235" s="11">
        <v>86.3</v>
      </c>
      <c r="L235" s="11">
        <v>75</v>
      </c>
      <c r="M235" s="11">
        <v>6</v>
      </c>
      <c r="N235" s="11">
        <v>0</v>
      </c>
      <c r="O235" s="11">
        <v>4</v>
      </c>
      <c r="P235" s="11">
        <v>122.33</v>
      </c>
      <c r="Q235" s="11">
        <f t="shared" si="9"/>
        <v>7.2491851851851852</v>
      </c>
      <c r="R235" s="11">
        <f t="shared" si="10"/>
        <v>4.3495111111111111</v>
      </c>
      <c r="S235" s="11">
        <f t="shared" si="11"/>
        <v>4.3495111111111111</v>
      </c>
    </row>
    <row r="236" spans="1:19" s="11" customFormat="1">
      <c r="A236" s="11" t="s">
        <v>766</v>
      </c>
      <c r="B236" s="11" t="s">
        <v>191</v>
      </c>
      <c r="C236" s="11" t="s">
        <v>1114</v>
      </c>
      <c r="D236" s="11" t="s">
        <v>977</v>
      </c>
      <c r="E236" s="11">
        <v>23</v>
      </c>
      <c r="F236" s="11">
        <v>4</v>
      </c>
      <c r="G236" s="11">
        <v>0</v>
      </c>
      <c r="H236" s="11">
        <v>21</v>
      </c>
      <c r="I236" s="11">
        <v>64</v>
      </c>
      <c r="J236" s="11">
        <v>20</v>
      </c>
      <c r="K236" s="11">
        <v>60.7</v>
      </c>
      <c r="L236" s="11">
        <v>46</v>
      </c>
      <c r="M236" s="11">
        <v>4</v>
      </c>
      <c r="N236" s="11">
        <v>0</v>
      </c>
      <c r="O236" s="11">
        <v>2</v>
      </c>
      <c r="P236" s="11">
        <v>121.17</v>
      </c>
      <c r="Q236" s="11">
        <f t="shared" si="9"/>
        <v>7.1804444444444444</v>
      </c>
      <c r="R236" s="11">
        <f t="shared" si="10"/>
        <v>4.3082666666666665</v>
      </c>
      <c r="S236" s="11">
        <f t="shared" si="11"/>
        <v>4.3082666666666665</v>
      </c>
    </row>
    <row r="237" spans="1:19" s="11" customFormat="1">
      <c r="A237" s="11" t="s">
        <v>688</v>
      </c>
      <c r="B237" s="11" t="s">
        <v>58</v>
      </c>
      <c r="C237" s="11" t="s">
        <v>1114</v>
      </c>
      <c r="D237" s="11" t="s">
        <v>956</v>
      </c>
      <c r="E237" s="11">
        <v>20</v>
      </c>
      <c r="F237" s="11">
        <v>1</v>
      </c>
      <c r="G237" s="11">
        <v>0</v>
      </c>
      <c r="H237" s="11">
        <v>14</v>
      </c>
      <c r="I237" s="11">
        <v>36</v>
      </c>
      <c r="J237" s="11">
        <v>10</v>
      </c>
      <c r="K237" s="11">
        <v>49</v>
      </c>
      <c r="L237" s="11">
        <v>48</v>
      </c>
      <c r="M237" s="11">
        <v>3</v>
      </c>
      <c r="N237" s="11">
        <v>0</v>
      </c>
      <c r="O237" s="11">
        <v>4</v>
      </c>
      <c r="P237" s="11">
        <v>121</v>
      </c>
      <c r="Q237" s="11">
        <f t="shared" si="9"/>
        <v>7.1703703703703701</v>
      </c>
      <c r="R237" s="11">
        <f t="shared" si="10"/>
        <v>4.3022222222222215</v>
      </c>
      <c r="S237" s="11">
        <f t="shared" si="11"/>
        <v>4.3022222222222215</v>
      </c>
    </row>
    <row r="238" spans="1:19" s="11" customFormat="1">
      <c r="A238" s="11" t="s">
        <v>719</v>
      </c>
      <c r="B238" s="11" t="s">
        <v>171</v>
      </c>
      <c r="C238" s="11" t="s">
        <v>1113</v>
      </c>
      <c r="D238" s="11" t="s">
        <v>970</v>
      </c>
      <c r="E238" s="11">
        <v>40</v>
      </c>
      <c r="F238" s="11">
        <v>0</v>
      </c>
      <c r="G238" s="11">
        <v>2</v>
      </c>
      <c r="H238" s="11">
        <v>86</v>
      </c>
      <c r="I238" s="11">
        <v>153</v>
      </c>
      <c r="J238" s="11">
        <v>0</v>
      </c>
      <c r="K238" s="11">
        <v>143.30000000000001</v>
      </c>
      <c r="L238" s="11">
        <v>113</v>
      </c>
      <c r="M238" s="11">
        <v>12</v>
      </c>
      <c r="N238" s="11">
        <v>0</v>
      </c>
      <c r="O238" s="11">
        <v>5</v>
      </c>
      <c r="P238" s="11">
        <v>120.83</v>
      </c>
      <c r="Q238" s="11">
        <f t="shared" si="9"/>
        <v>7.1602962962962966</v>
      </c>
      <c r="R238" s="11">
        <f t="shared" si="10"/>
        <v>4.2961777777777774</v>
      </c>
      <c r="S238" s="11">
        <f t="shared" si="11"/>
        <v>4.2961777777777774</v>
      </c>
    </row>
    <row r="239" spans="1:19" s="11" customFormat="1">
      <c r="A239" s="11" t="s">
        <v>1016</v>
      </c>
      <c r="B239" s="11" t="s">
        <v>1385</v>
      </c>
      <c r="C239" s="11" t="s">
        <v>1113</v>
      </c>
      <c r="D239" s="11" t="s">
        <v>947</v>
      </c>
      <c r="E239" s="11">
        <v>23</v>
      </c>
      <c r="F239" s="11">
        <v>0</v>
      </c>
      <c r="G239" s="11">
        <v>1</v>
      </c>
      <c r="H239" s="11">
        <v>55</v>
      </c>
      <c r="I239" s="11">
        <v>116</v>
      </c>
      <c r="J239" s="11">
        <v>0</v>
      </c>
      <c r="K239" s="11">
        <v>116.3</v>
      </c>
      <c r="L239" s="11">
        <v>79</v>
      </c>
      <c r="M239" s="11">
        <v>7</v>
      </c>
      <c r="N239" s="11">
        <v>0</v>
      </c>
      <c r="O239" s="11">
        <v>5</v>
      </c>
      <c r="P239" s="11">
        <v>120.83</v>
      </c>
      <c r="Q239" s="11">
        <f t="shared" si="9"/>
        <v>7.1602962962962966</v>
      </c>
      <c r="R239" s="11">
        <f t="shared" si="10"/>
        <v>4.2961777777777774</v>
      </c>
      <c r="S239" s="11">
        <f t="shared" si="11"/>
        <v>4.2961777777777774</v>
      </c>
    </row>
    <row r="240" spans="1:19" s="11" customFormat="1">
      <c r="A240" s="11" t="s">
        <v>853</v>
      </c>
      <c r="B240" s="11" t="s">
        <v>269</v>
      </c>
      <c r="C240" s="11" t="s">
        <v>1114</v>
      </c>
      <c r="D240" s="11" t="s">
        <v>947</v>
      </c>
      <c r="E240" s="11">
        <v>17</v>
      </c>
      <c r="F240" s="11">
        <v>5</v>
      </c>
      <c r="G240" s="11">
        <v>0</v>
      </c>
      <c r="H240" s="11">
        <v>9</v>
      </c>
      <c r="I240" s="11">
        <v>26</v>
      </c>
      <c r="J240" s="11">
        <v>6</v>
      </c>
      <c r="K240" s="11">
        <v>34.299999999999997</v>
      </c>
      <c r="L240" s="11">
        <v>38</v>
      </c>
      <c r="M240" s="11">
        <v>1</v>
      </c>
      <c r="N240" s="11">
        <v>6</v>
      </c>
      <c r="O240" s="11">
        <v>3</v>
      </c>
      <c r="P240" s="11">
        <v>120.83</v>
      </c>
      <c r="Q240" s="11">
        <f t="shared" si="9"/>
        <v>7.1602962962962966</v>
      </c>
      <c r="R240" s="11">
        <f t="shared" si="10"/>
        <v>4.2961777777777774</v>
      </c>
      <c r="S240" s="11">
        <f t="shared" si="11"/>
        <v>4.2961777777777774</v>
      </c>
    </row>
    <row r="241" spans="1:19" s="11" customFormat="1">
      <c r="A241" s="11" t="s">
        <v>1129</v>
      </c>
      <c r="B241" s="11" t="s">
        <v>263</v>
      </c>
      <c r="C241" s="11" t="s">
        <v>1114</v>
      </c>
      <c r="D241" s="11" t="s">
        <v>980</v>
      </c>
      <c r="E241" s="11">
        <v>17</v>
      </c>
      <c r="F241" s="11">
        <v>4</v>
      </c>
      <c r="G241" s="11">
        <v>0</v>
      </c>
      <c r="H241" s="11">
        <v>21</v>
      </c>
      <c r="I241" s="11">
        <v>47</v>
      </c>
      <c r="J241" s="11">
        <v>4</v>
      </c>
      <c r="K241" s="11">
        <v>60</v>
      </c>
      <c r="L241" s="11">
        <v>52</v>
      </c>
      <c r="M241" s="11">
        <v>0</v>
      </c>
      <c r="N241" s="11">
        <v>0</v>
      </c>
      <c r="O241" s="11">
        <v>5</v>
      </c>
      <c r="P241" s="11">
        <v>119</v>
      </c>
      <c r="Q241" s="11">
        <f t="shared" si="9"/>
        <v>7.0518518518518523</v>
      </c>
      <c r="R241" s="11">
        <f t="shared" si="10"/>
        <v>4.2311111111111108</v>
      </c>
      <c r="S241" s="11">
        <f t="shared" si="11"/>
        <v>4.2311111111111108</v>
      </c>
    </row>
    <row r="242" spans="1:19" s="11" customFormat="1">
      <c r="A242" s="11" t="s">
        <v>1084</v>
      </c>
      <c r="B242" s="11" t="s">
        <v>3234</v>
      </c>
      <c r="C242" s="11" t="s">
        <v>1113</v>
      </c>
      <c r="D242" s="11" t="s">
        <v>964</v>
      </c>
      <c r="E242" s="11">
        <v>20</v>
      </c>
      <c r="F242" s="11">
        <v>0</v>
      </c>
      <c r="G242" s="11">
        <v>0</v>
      </c>
      <c r="H242" s="11">
        <v>19</v>
      </c>
      <c r="I242" s="11">
        <v>51</v>
      </c>
      <c r="J242" s="11">
        <v>0</v>
      </c>
      <c r="K242" s="11">
        <v>64</v>
      </c>
      <c r="L242" s="11">
        <v>67</v>
      </c>
      <c r="M242" s="11">
        <v>3</v>
      </c>
      <c r="N242" s="11">
        <v>0</v>
      </c>
      <c r="O242" s="11">
        <v>5</v>
      </c>
      <c r="P242" s="11">
        <v>117</v>
      </c>
      <c r="Q242" s="11">
        <f t="shared" si="9"/>
        <v>6.9333333333333336</v>
      </c>
      <c r="R242" s="11">
        <f t="shared" si="10"/>
        <v>4.16</v>
      </c>
      <c r="S242" s="11">
        <f t="shared" si="11"/>
        <v>4.16</v>
      </c>
    </row>
    <row r="243" spans="1:19" s="11" customFormat="1">
      <c r="A243" s="11" t="s">
        <v>1187</v>
      </c>
      <c r="B243" s="11" t="s">
        <v>889</v>
      </c>
      <c r="C243" s="11" t="s">
        <v>1114</v>
      </c>
      <c r="D243" s="11" t="s">
        <v>971</v>
      </c>
      <c r="E243" s="11">
        <v>22</v>
      </c>
      <c r="F243" s="11">
        <v>2</v>
      </c>
      <c r="G243" s="11">
        <v>0</v>
      </c>
      <c r="H243" s="11">
        <v>31</v>
      </c>
      <c r="I243" s="11">
        <v>89</v>
      </c>
      <c r="J243" s="11">
        <v>3</v>
      </c>
      <c r="K243" s="11">
        <v>96</v>
      </c>
      <c r="L243" s="11">
        <v>69</v>
      </c>
      <c r="M243" s="11">
        <v>2</v>
      </c>
      <c r="N243" s="11">
        <v>0</v>
      </c>
      <c r="O243" s="11">
        <v>3</v>
      </c>
      <c r="P243" s="11">
        <v>115</v>
      </c>
      <c r="Q243" s="11">
        <f t="shared" si="9"/>
        <v>6.8148148148148149</v>
      </c>
      <c r="R243" s="11">
        <f t="shared" si="10"/>
        <v>4.0888888888888886</v>
      </c>
      <c r="S243" s="11">
        <f t="shared" si="11"/>
        <v>4.0888888888888886</v>
      </c>
    </row>
    <row r="244" spans="1:19" s="11" customFormat="1">
      <c r="A244" s="11" t="s">
        <v>785</v>
      </c>
      <c r="B244" s="11" t="s">
        <v>58</v>
      </c>
      <c r="C244" s="11" t="s">
        <v>1113</v>
      </c>
      <c r="D244" s="11" t="s">
        <v>963</v>
      </c>
      <c r="E244" s="11">
        <v>68</v>
      </c>
      <c r="F244" s="11">
        <v>0</v>
      </c>
      <c r="G244" s="11">
        <v>0</v>
      </c>
      <c r="H244" s="11">
        <v>53</v>
      </c>
      <c r="I244" s="11">
        <v>111</v>
      </c>
      <c r="J244" s="11">
        <v>0</v>
      </c>
      <c r="K244" s="11">
        <v>117.7</v>
      </c>
      <c r="L244" s="11">
        <v>72</v>
      </c>
      <c r="M244" s="11">
        <v>5</v>
      </c>
      <c r="N244" s="11">
        <v>0</v>
      </c>
      <c r="O244" s="11">
        <v>9</v>
      </c>
      <c r="P244" s="11">
        <v>114.67</v>
      </c>
      <c r="Q244" s="11">
        <f t="shared" si="9"/>
        <v>6.7952592592592591</v>
      </c>
      <c r="R244" s="11">
        <f t="shared" si="10"/>
        <v>4.0771555555555556</v>
      </c>
      <c r="S244" s="11">
        <f t="shared" si="11"/>
        <v>4.0771555555555556</v>
      </c>
    </row>
    <row r="245" spans="1:19" s="11" customFormat="1">
      <c r="A245" s="11" t="s">
        <v>1165</v>
      </c>
      <c r="B245" s="11" t="s">
        <v>1121</v>
      </c>
      <c r="C245" s="11" t="s">
        <v>1113</v>
      </c>
      <c r="D245" s="11" t="s">
        <v>971</v>
      </c>
      <c r="E245" s="11">
        <v>41</v>
      </c>
      <c r="F245" s="11">
        <v>0</v>
      </c>
      <c r="G245" s="11">
        <v>0</v>
      </c>
      <c r="H245" s="11">
        <v>46</v>
      </c>
      <c r="I245" s="11">
        <v>105</v>
      </c>
      <c r="J245" s="11">
        <v>0</v>
      </c>
      <c r="K245" s="11">
        <v>108</v>
      </c>
      <c r="L245" s="11">
        <v>67</v>
      </c>
      <c r="M245" s="11">
        <v>8</v>
      </c>
      <c r="N245" s="11">
        <v>0</v>
      </c>
      <c r="O245" s="11">
        <v>8</v>
      </c>
      <c r="P245" s="11">
        <v>114.5</v>
      </c>
      <c r="Q245" s="11">
        <f t="shared" si="9"/>
        <v>6.7851851851851848</v>
      </c>
      <c r="R245" s="11">
        <f t="shared" si="10"/>
        <v>4.0711111111111107</v>
      </c>
      <c r="S245" s="11">
        <f t="shared" si="11"/>
        <v>4.0711111111111107</v>
      </c>
    </row>
    <row r="246" spans="1:19" s="11" customFormat="1">
      <c r="A246" s="11" t="s">
        <v>702</v>
      </c>
      <c r="B246" s="11" t="s">
        <v>703</v>
      </c>
      <c r="C246" s="11" t="s">
        <v>1114</v>
      </c>
      <c r="D246" s="11" t="s">
        <v>968</v>
      </c>
      <c r="E246" s="11">
        <v>31</v>
      </c>
      <c r="F246" s="11">
        <v>1</v>
      </c>
      <c r="G246" s="11">
        <v>0</v>
      </c>
      <c r="H246" s="11">
        <v>37</v>
      </c>
      <c r="I246" s="11">
        <v>77</v>
      </c>
      <c r="J246" s="11">
        <v>6</v>
      </c>
      <c r="K246" s="11">
        <v>85.3</v>
      </c>
      <c r="L246" s="11">
        <v>83</v>
      </c>
      <c r="M246" s="11">
        <v>6</v>
      </c>
      <c r="N246" s="11">
        <v>0</v>
      </c>
      <c r="O246" s="11">
        <v>3</v>
      </c>
      <c r="P246" s="11">
        <v>114.33</v>
      </c>
      <c r="Q246" s="11">
        <f t="shared" si="9"/>
        <v>6.7751111111111113</v>
      </c>
      <c r="R246" s="11">
        <f t="shared" si="10"/>
        <v>4.0650666666666666</v>
      </c>
      <c r="S246" s="11">
        <f t="shared" si="11"/>
        <v>4.0650666666666666</v>
      </c>
    </row>
    <row r="247" spans="1:19" s="11" customFormat="1">
      <c r="A247" s="11" t="s">
        <v>904</v>
      </c>
      <c r="B247" s="11" t="s">
        <v>369</v>
      </c>
      <c r="C247" s="11" t="s">
        <v>1114</v>
      </c>
      <c r="D247" s="11" t="s">
        <v>947</v>
      </c>
      <c r="E247" s="11">
        <v>10</v>
      </c>
      <c r="F247" s="11">
        <v>4</v>
      </c>
      <c r="G247" s="11">
        <v>0</v>
      </c>
      <c r="H247" s="11">
        <v>14</v>
      </c>
      <c r="I247" s="11">
        <v>40</v>
      </c>
      <c r="J247" s="11">
        <v>15</v>
      </c>
      <c r="K247" s="11">
        <v>39.299999999999997</v>
      </c>
      <c r="L247" s="11">
        <v>36</v>
      </c>
      <c r="M247" s="11">
        <v>2</v>
      </c>
      <c r="N247" s="11">
        <v>0</v>
      </c>
      <c r="O247" s="11">
        <v>3</v>
      </c>
      <c r="P247" s="11">
        <v>114.33</v>
      </c>
      <c r="Q247" s="11">
        <f t="shared" si="9"/>
        <v>6.7751111111111113</v>
      </c>
      <c r="R247" s="11">
        <f t="shared" si="10"/>
        <v>4.0650666666666666</v>
      </c>
      <c r="S247" s="11">
        <f t="shared" si="11"/>
        <v>4.0650666666666666</v>
      </c>
    </row>
    <row r="248" spans="1:19" s="11" customFormat="1">
      <c r="A248" s="11" t="s">
        <v>862</v>
      </c>
      <c r="B248" s="11" t="s">
        <v>863</v>
      </c>
      <c r="C248" s="11" t="s">
        <v>1114</v>
      </c>
      <c r="D248" s="11" t="s">
        <v>957</v>
      </c>
      <c r="E248" s="11">
        <v>44</v>
      </c>
      <c r="F248" s="11">
        <v>1</v>
      </c>
      <c r="G248" s="11">
        <v>0</v>
      </c>
      <c r="H248" s="11">
        <v>73</v>
      </c>
      <c r="I248" s="11">
        <v>152</v>
      </c>
      <c r="J248" s="11">
        <v>4</v>
      </c>
      <c r="K248" s="11">
        <v>137.69999999999999</v>
      </c>
      <c r="L248" s="11">
        <v>96</v>
      </c>
      <c r="M248" s="11">
        <v>9</v>
      </c>
      <c r="N248" s="11">
        <v>0</v>
      </c>
      <c r="O248" s="11">
        <v>5</v>
      </c>
      <c r="P248" s="11">
        <v>114.17</v>
      </c>
      <c r="Q248" s="11">
        <f t="shared" si="9"/>
        <v>6.7656296296296299</v>
      </c>
      <c r="R248" s="11">
        <f t="shared" si="10"/>
        <v>4.0593777777777778</v>
      </c>
      <c r="S248" s="11">
        <f t="shared" si="11"/>
        <v>4.0593777777777778</v>
      </c>
    </row>
    <row r="249" spans="1:19" s="11" customFormat="1">
      <c r="A249" s="11" t="s">
        <v>175</v>
      </c>
      <c r="B249" s="11" t="s">
        <v>660</v>
      </c>
      <c r="C249" s="11" t="s">
        <v>1113</v>
      </c>
      <c r="D249" s="11" t="s">
        <v>958</v>
      </c>
      <c r="E249" s="11">
        <v>58</v>
      </c>
      <c r="F249" s="11">
        <v>0</v>
      </c>
      <c r="G249" s="11">
        <v>0</v>
      </c>
      <c r="H249" s="11">
        <v>80</v>
      </c>
      <c r="I249" s="11">
        <v>169</v>
      </c>
      <c r="J249" s="11">
        <v>0</v>
      </c>
      <c r="K249" s="11">
        <v>135.30000000000001</v>
      </c>
      <c r="L249" s="11">
        <v>114</v>
      </c>
      <c r="M249" s="11">
        <v>11</v>
      </c>
      <c r="N249" s="11">
        <v>0</v>
      </c>
      <c r="O249" s="11">
        <v>8</v>
      </c>
      <c r="P249" s="11">
        <v>113.83</v>
      </c>
      <c r="Q249" s="11">
        <f t="shared" si="9"/>
        <v>6.7454814814814812</v>
      </c>
      <c r="R249" s="11">
        <f t="shared" si="10"/>
        <v>4.0472888888888887</v>
      </c>
      <c r="S249" s="11">
        <f t="shared" si="11"/>
        <v>4.0472888888888887</v>
      </c>
    </row>
    <row r="250" spans="1:19" s="11" customFormat="1">
      <c r="A250" s="11" t="s">
        <v>777</v>
      </c>
      <c r="B250" s="11" t="s">
        <v>778</v>
      </c>
      <c r="C250" s="11" t="s">
        <v>1113</v>
      </c>
      <c r="D250" s="11" t="s">
        <v>950</v>
      </c>
      <c r="E250" s="11">
        <v>49</v>
      </c>
      <c r="F250" s="11">
        <v>0</v>
      </c>
      <c r="G250" s="11">
        <v>0</v>
      </c>
      <c r="H250" s="11">
        <v>88</v>
      </c>
      <c r="I250" s="11">
        <v>165</v>
      </c>
      <c r="J250" s="11">
        <v>1</v>
      </c>
      <c r="K250" s="11">
        <v>141.69999999999999</v>
      </c>
      <c r="L250" s="11">
        <v>93</v>
      </c>
      <c r="M250" s="11">
        <v>9</v>
      </c>
      <c r="N250" s="11">
        <v>1</v>
      </c>
      <c r="O250" s="11">
        <v>7</v>
      </c>
      <c r="P250" s="11">
        <v>113.17</v>
      </c>
      <c r="Q250" s="11">
        <f t="shared" si="9"/>
        <v>6.7063703703703705</v>
      </c>
      <c r="R250" s="11">
        <f t="shared" si="10"/>
        <v>4.023822222222222</v>
      </c>
      <c r="S250" s="11">
        <f t="shared" si="11"/>
        <v>4.023822222222222</v>
      </c>
    </row>
    <row r="251" spans="1:19" s="11" customFormat="1">
      <c r="A251" s="11" t="s">
        <v>3065</v>
      </c>
      <c r="B251" s="11" t="s">
        <v>582</v>
      </c>
      <c r="C251" s="11" t="s">
        <v>1113</v>
      </c>
      <c r="D251" s="11" t="s">
        <v>965</v>
      </c>
      <c r="E251" s="11">
        <v>37</v>
      </c>
      <c r="F251" s="11">
        <v>0</v>
      </c>
      <c r="G251" s="11">
        <v>0</v>
      </c>
      <c r="H251" s="11">
        <v>63</v>
      </c>
      <c r="I251" s="11">
        <v>132</v>
      </c>
      <c r="J251" s="11">
        <v>0</v>
      </c>
      <c r="K251" s="11">
        <v>130.69999999999999</v>
      </c>
      <c r="L251" s="11">
        <v>99</v>
      </c>
      <c r="M251" s="11">
        <v>8</v>
      </c>
      <c r="N251" s="11">
        <v>0</v>
      </c>
      <c r="O251" s="11">
        <v>4</v>
      </c>
      <c r="P251" s="11">
        <v>111.17</v>
      </c>
      <c r="Q251" s="11">
        <f t="shared" si="9"/>
        <v>6.5878518518518518</v>
      </c>
      <c r="R251" s="11">
        <f t="shared" si="10"/>
        <v>3.9527111111111108</v>
      </c>
      <c r="S251" s="11">
        <f t="shared" si="11"/>
        <v>3.9527111111111108</v>
      </c>
    </row>
    <row r="252" spans="1:19" s="11" customFormat="1">
      <c r="A252" s="11" t="s">
        <v>1195</v>
      </c>
      <c r="B252" s="11" t="s">
        <v>203</v>
      </c>
      <c r="C252" s="11" t="s">
        <v>1114</v>
      </c>
      <c r="D252" s="11" t="s">
        <v>950</v>
      </c>
      <c r="E252" s="11">
        <v>31</v>
      </c>
      <c r="F252" s="11">
        <v>0</v>
      </c>
      <c r="G252" s="11">
        <v>0</v>
      </c>
      <c r="H252" s="11">
        <v>23</v>
      </c>
      <c r="I252" s="11">
        <v>73</v>
      </c>
      <c r="J252" s="11">
        <v>8</v>
      </c>
      <c r="K252" s="11">
        <v>78.3</v>
      </c>
      <c r="L252" s="11">
        <v>78</v>
      </c>
      <c r="M252" s="11">
        <v>3</v>
      </c>
      <c r="N252" s="11">
        <v>0</v>
      </c>
      <c r="O252" s="11">
        <v>1</v>
      </c>
      <c r="P252" s="11">
        <v>110.33</v>
      </c>
      <c r="Q252" s="11">
        <f t="shared" si="9"/>
        <v>6.5380740740740739</v>
      </c>
      <c r="R252" s="11">
        <f t="shared" si="10"/>
        <v>3.9228444444444444</v>
      </c>
      <c r="S252" s="11">
        <f t="shared" si="11"/>
        <v>3.9228444444444444</v>
      </c>
    </row>
    <row r="253" spans="1:19" s="11" customFormat="1">
      <c r="A253" s="11" t="s">
        <v>644</v>
      </c>
      <c r="B253" s="11" t="s">
        <v>645</v>
      </c>
      <c r="C253" s="11" t="s">
        <v>1114</v>
      </c>
      <c r="D253" s="11" t="s">
        <v>953</v>
      </c>
      <c r="E253" s="11">
        <v>11</v>
      </c>
      <c r="F253" s="11">
        <v>1</v>
      </c>
      <c r="G253" s="11">
        <v>0</v>
      </c>
      <c r="H253" s="11">
        <v>9</v>
      </c>
      <c r="I253" s="11">
        <v>26</v>
      </c>
      <c r="J253" s="11">
        <v>15</v>
      </c>
      <c r="K253" s="11">
        <v>35.299999999999997</v>
      </c>
      <c r="L253" s="11">
        <v>28</v>
      </c>
      <c r="M253" s="11">
        <v>1</v>
      </c>
      <c r="N253" s="11">
        <v>0</v>
      </c>
      <c r="O253" s="11">
        <v>2</v>
      </c>
      <c r="P253" s="11">
        <v>109.83</v>
      </c>
      <c r="Q253" s="11">
        <f t="shared" si="9"/>
        <v>6.5084444444444447</v>
      </c>
      <c r="R253" s="11">
        <f t="shared" si="10"/>
        <v>3.9050666666666665</v>
      </c>
      <c r="S253" s="11">
        <f t="shared" si="11"/>
        <v>3.9050666666666665</v>
      </c>
    </row>
    <row r="254" spans="1:19" s="11" customFormat="1">
      <c r="A254" s="11" t="s">
        <v>3203</v>
      </c>
      <c r="B254" s="11" t="s">
        <v>99</v>
      </c>
      <c r="C254" s="11" t="s">
        <v>1113</v>
      </c>
      <c r="D254" s="11" t="s">
        <v>953</v>
      </c>
      <c r="E254" s="11">
        <v>19</v>
      </c>
      <c r="F254" s="11">
        <v>1</v>
      </c>
      <c r="G254" s="11">
        <v>0</v>
      </c>
      <c r="H254" s="11">
        <v>20</v>
      </c>
      <c r="I254" s="11">
        <v>52</v>
      </c>
      <c r="J254" s="11">
        <v>0</v>
      </c>
      <c r="K254" s="11">
        <v>64.7</v>
      </c>
      <c r="L254" s="11">
        <v>65</v>
      </c>
      <c r="M254" s="11">
        <v>1</v>
      </c>
      <c r="N254" s="11">
        <v>0</v>
      </c>
      <c r="O254" s="11">
        <v>4</v>
      </c>
      <c r="P254" s="11">
        <v>109.67</v>
      </c>
      <c r="Q254" s="11">
        <f t="shared" si="9"/>
        <v>6.4989629629629633</v>
      </c>
      <c r="R254" s="11">
        <f t="shared" si="10"/>
        <v>3.8993777777777776</v>
      </c>
      <c r="S254" s="11">
        <f t="shared" si="11"/>
        <v>3.8993777777777776</v>
      </c>
    </row>
    <row r="255" spans="1:19" s="11" customFormat="1">
      <c r="A255" s="11" t="s">
        <v>1252</v>
      </c>
      <c r="B255" s="11" t="s">
        <v>181</v>
      </c>
      <c r="C255" s="11" t="s">
        <v>1113</v>
      </c>
      <c r="D255" s="11" t="s">
        <v>967</v>
      </c>
      <c r="E255" s="11">
        <v>35</v>
      </c>
      <c r="F255" s="11">
        <v>1</v>
      </c>
      <c r="G255" s="11">
        <v>0</v>
      </c>
      <c r="H255" s="11">
        <v>48</v>
      </c>
      <c r="I255" s="11">
        <v>88</v>
      </c>
      <c r="J255" s="11">
        <v>1</v>
      </c>
      <c r="K255" s="11">
        <v>86.7</v>
      </c>
      <c r="L255" s="11">
        <v>79</v>
      </c>
      <c r="M255" s="11">
        <v>5</v>
      </c>
      <c r="N255" s="11">
        <v>0</v>
      </c>
      <c r="O255" s="11">
        <v>6</v>
      </c>
      <c r="P255" s="11">
        <v>109.67</v>
      </c>
      <c r="Q255" s="11">
        <f t="shared" si="9"/>
        <v>6.4989629629629633</v>
      </c>
      <c r="R255" s="11">
        <f t="shared" si="10"/>
        <v>3.8993777777777776</v>
      </c>
      <c r="S255" s="11">
        <f t="shared" si="11"/>
        <v>3.8993777777777776</v>
      </c>
    </row>
    <row r="256" spans="1:19" s="11" customFormat="1">
      <c r="A256" s="11" t="s">
        <v>270</v>
      </c>
      <c r="B256" s="11" t="s">
        <v>468</v>
      </c>
      <c r="C256" s="11" t="s">
        <v>1114</v>
      </c>
      <c r="D256" s="11" t="s">
        <v>947</v>
      </c>
      <c r="E256" s="11">
        <v>15</v>
      </c>
      <c r="F256" s="11">
        <v>1</v>
      </c>
      <c r="G256" s="11">
        <v>0</v>
      </c>
      <c r="H256" s="11">
        <v>17</v>
      </c>
      <c r="I256" s="11">
        <v>50</v>
      </c>
      <c r="J256" s="11">
        <v>4</v>
      </c>
      <c r="K256" s="11">
        <v>52.7</v>
      </c>
      <c r="L256" s="11">
        <v>53</v>
      </c>
      <c r="M256" s="11">
        <v>1</v>
      </c>
      <c r="N256" s="11">
        <v>0</v>
      </c>
      <c r="O256" s="11">
        <v>4</v>
      </c>
      <c r="P256" s="11">
        <v>108.17</v>
      </c>
      <c r="Q256" s="11">
        <f t="shared" si="9"/>
        <v>6.4100740740740738</v>
      </c>
      <c r="R256" s="11">
        <f t="shared" si="10"/>
        <v>3.8460444444444439</v>
      </c>
      <c r="S256" s="11">
        <f t="shared" si="11"/>
        <v>3.8460444444444439</v>
      </c>
    </row>
    <row r="257" spans="1:19" s="11" customFormat="1">
      <c r="A257" s="11" t="s">
        <v>604</v>
      </c>
      <c r="B257" s="11" t="s">
        <v>605</v>
      </c>
      <c r="C257" s="11" t="s">
        <v>1113</v>
      </c>
      <c r="D257" s="11" t="s">
        <v>943</v>
      </c>
      <c r="E257" s="11">
        <v>75</v>
      </c>
      <c r="F257" s="11">
        <v>2</v>
      </c>
      <c r="G257" s="11">
        <v>0</v>
      </c>
      <c r="H257" s="11">
        <v>77</v>
      </c>
      <c r="I257" s="11">
        <v>149</v>
      </c>
      <c r="J257" s="11">
        <v>0</v>
      </c>
      <c r="K257" s="11">
        <v>151</v>
      </c>
      <c r="L257" s="11">
        <v>138</v>
      </c>
      <c r="M257" s="11">
        <v>12</v>
      </c>
      <c r="N257" s="11">
        <v>1</v>
      </c>
      <c r="O257" s="11">
        <v>4</v>
      </c>
      <c r="P257" s="11">
        <v>108</v>
      </c>
      <c r="Q257" s="11">
        <f t="shared" si="9"/>
        <v>6.4</v>
      </c>
      <c r="R257" s="11">
        <f t="shared" si="10"/>
        <v>3.84</v>
      </c>
      <c r="S257" s="11">
        <f t="shared" si="11"/>
        <v>3.84</v>
      </c>
    </row>
    <row r="258" spans="1:19" s="11" customFormat="1">
      <c r="A258" s="11" t="s">
        <v>3261</v>
      </c>
      <c r="B258" s="11" t="s">
        <v>278</v>
      </c>
      <c r="C258" s="11" t="s">
        <v>1113</v>
      </c>
      <c r="D258" s="11" t="s">
        <v>957</v>
      </c>
      <c r="E258" s="11">
        <v>23</v>
      </c>
      <c r="F258" s="11">
        <v>0</v>
      </c>
      <c r="G258" s="11">
        <v>0</v>
      </c>
      <c r="H258" s="11">
        <v>37</v>
      </c>
      <c r="I258" s="11">
        <v>70</v>
      </c>
      <c r="J258" s="11">
        <v>0</v>
      </c>
      <c r="K258" s="11">
        <v>77</v>
      </c>
      <c r="L258" s="11">
        <v>76</v>
      </c>
      <c r="M258" s="11">
        <v>3</v>
      </c>
      <c r="N258" s="11">
        <v>0</v>
      </c>
      <c r="O258" s="11">
        <v>4</v>
      </c>
      <c r="P258" s="11">
        <v>107.5</v>
      </c>
      <c r="Q258" s="11">
        <f t="shared" si="9"/>
        <v>6.3703703703703702</v>
      </c>
      <c r="R258" s="11">
        <f t="shared" si="10"/>
        <v>3.822222222222222</v>
      </c>
      <c r="S258" s="11">
        <f t="shared" si="11"/>
        <v>3.822222222222222</v>
      </c>
    </row>
    <row r="259" spans="1:19" s="11" customFormat="1">
      <c r="A259" s="11" t="s">
        <v>568</v>
      </c>
      <c r="B259" s="11" t="s">
        <v>134</v>
      </c>
      <c r="C259" s="11" t="s">
        <v>1114</v>
      </c>
      <c r="D259" s="11" t="s">
        <v>961</v>
      </c>
      <c r="E259" s="11">
        <v>23</v>
      </c>
      <c r="F259" s="11">
        <v>1</v>
      </c>
      <c r="G259" s="11">
        <v>0</v>
      </c>
      <c r="H259" s="11">
        <v>24</v>
      </c>
      <c r="I259" s="11">
        <v>61</v>
      </c>
      <c r="J259" s="11">
        <v>6</v>
      </c>
      <c r="K259" s="11">
        <v>70</v>
      </c>
      <c r="L259" s="11">
        <v>65</v>
      </c>
      <c r="M259" s="11">
        <v>2</v>
      </c>
      <c r="N259" s="11">
        <v>0</v>
      </c>
      <c r="O259" s="11">
        <v>2</v>
      </c>
      <c r="P259" s="11">
        <v>105.5</v>
      </c>
      <c r="Q259" s="11">
        <f t="shared" ref="Q259:Q322" si="12">P259/16.875</f>
        <v>6.2518518518518515</v>
      </c>
      <c r="R259" s="11">
        <f t="shared" ref="R259:R322" si="13">IF(P259 &gt;= 400,Q259*1.2,IF(P259 &gt; 300,Q259,IF(P259&gt;200,Q259*0.8,IF(P259&gt;100,Q259*0.6,Q259*0.5))))</f>
        <v>3.7511111111111108</v>
      </c>
      <c r="S259" s="11">
        <f t="shared" ref="S259:S322" si="14">IF(R259 &lt; 1.5,1,R259)</f>
        <v>3.7511111111111108</v>
      </c>
    </row>
    <row r="260" spans="1:19" s="11" customFormat="1">
      <c r="A260" s="11" t="s">
        <v>657</v>
      </c>
      <c r="B260" s="11" t="s">
        <v>174</v>
      </c>
      <c r="C260" s="11" t="s">
        <v>1113</v>
      </c>
      <c r="D260" s="11" t="s">
        <v>951</v>
      </c>
      <c r="E260" s="11">
        <v>18</v>
      </c>
      <c r="F260" s="11">
        <v>0</v>
      </c>
      <c r="G260" s="11">
        <v>0</v>
      </c>
      <c r="H260" s="11">
        <v>19</v>
      </c>
      <c r="I260" s="11">
        <v>46</v>
      </c>
      <c r="J260" s="11">
        <v>0</v>
      </c>
      <c r="K260" s="11">
        <v>60.7</v>
      </c>
      <c r="L260" s="11">
        <v>51</v>
      </c>
      <c r="M260" s="11">
        <v>2</v>
      </c>
      <c r="N260" s="11">
        <v>0</v>
      </c>
      <c r="O260" s="11">
        <v>5</v>
      </c>
      <c r="P260" s="11">
        <v>105.17</v>
      </c>
      <c r="Q260" s="11">
        <f t="shared" si="12"/>
        <v>6.2322962962962967</v>
      </c>
      <c r="R260" s="11">
        <f t="shared" si="13"/>
        <v>3.7393777777777779</v>
      </c>
      <c r="S260" s="11">
        <f t="shared" si="14"/>
        <v>3.7393777777777779</v>
      </c>
    </row>
    <row r="261" spans="1:19" s="11" customFormat="1">
      <c r="A261" s="11" t="s">
        <v>35</v>
      </c>
      <c r="B261" s="11" t="s">
        <v>1381</v>
      </c>
      <c r="C261" s="11" t="s">
        <v>1113</v>
      </c>
      <c r="D261" s="11" t="s">
        <v>1200</v>
      </c>
      <c r="E261" s="11">
        <v>27</v>
      </c>
      <c r="F261" s="11">
        <v>0</v>
      </c>
      <c r="G261" s="11">
        <v>1</v>
      </c>
      <c r="H261" s="11">
        <v>41</v>
      </c>
      <c r="I261" s="11">
        <v>90</v>
      </c>
      <c r="J261" s="11">
        <v>0</v>
      </c>
      <c r="K261" s="11">
        <v>102.7</v>
      </c>
      <c r="L261" s="11">
        <v>57</v>
      </c>
      <c r="M261" s="11">
        <v>6</v>
      </c>
      <c r="N261" s="11">
        <v>0</v>
      </c>
      <c r="O261" s="11">
        <v>5</v>
      </c>
      <c r="P261" s="11">
        <v>104.17</v>
      </c>
      <c r="Q261" s="11">
        <f t="shared" si="12"/>
        <v>6.1730370370370373</v>
      </c>
      <c r="R261" s="11">
        <f t="shared" si="13"/>
        <v>3.7038222222222221</v>
      </c>
      <c r="S261" s="11">
        <f t="shared" si="14"/>
        <v>3.7038222222222221</v>
      </c>
    </row>
    <row r="262" spans="1:19" s="11" customFormat="1">
      <c r="A262" s="11" t="s">
        <v>472</v>
      </c>
      <c r="B262" s="11" t="s">
        <v>860</v>
      </c>
      <c r="C262" s="11" t="s">
        <v>1113</v>
      </c>
      <c r="D262" s="11" t="s">
        <v>952</v>
      </c>
      <c r="E262" s="11">
        <v>12</v>
      </c>
      <c r="F262" s="11">
        <v>0</v>
      </c>
      <c r="G262" s="11">
        <v>0</v>
      </c>
      <c r="H262" s="11">
        <v>25</v>
      </c>
      <c r="I262" s="11">
        <v>58</v>
      </c>
      <c r="J262" s="11">
        <v>0</v>
      </c>
      <c r="K262" s="11">
        <v>62.7</v>
      </c>
      <c r="L262" s="11">
        <v>46</v>
      </c>
      <c r="M262" s="11">
        <v>4</v>
      </c>
      <c r="N262" s="11">
        <v>0</v>
      </c>
      <c r="O262" s="11">
        <v>6</v>
      </c>
      <c r="P262" s="11">
        <v>103.17</v>
      </c>
      <c r="Q262" s="11">
        <f t="shared" si="12"/>
        <v>6.113777777777778</v>
      </c>
      <c r="R262" s="11">
        <f t="shared" si="13"/>
        <v>3.6682666666666668</v>
      </c>
      <c r="S262" s="11">
        <f t="shared" si="14"/>
        <v>3.6682666666666668</v>
      </c>
    </row>
    <row r="263" spans="1:19" s="11" customFormat="1">
      <c r="A263" s="11" t="s">
        <v>797</v>
      </c>
      <c r="B263" s="11" t="s">
        <v>34</v>
      </c>
      <c r="C263" s="11" t="s">
        <v>1113</v>
      </c>
      <c r="D263" s="11" t="s">
        <v>947</v>
      </c>
      <c r="E263" s="11">
        <v>21</v>
      </c>
      <c r="F263" s="11">
        <v>0</v>
      </c>
      <c r="G263" s="11">
        <v>2</v>
      </c>
      <c r="H263" s="11">
        <v>68</v>
      </c>
      <c r="I263" s="11">
        <v>161</v>
      </c>
      <c r="J263" s="11">
        <v>0</v>
      </c>
      <c r="K263" s="11">
        <v>135</v>
      </c>
      <c r="L263" s="11">
        <v>76</v>
      </c>
      <c r="M263" s="11">
        <v>11</v>
      </c>
      <c r="N263" s="11">
        <v>0</v>
      </c>
      <c r="O263" s="11">
        <v>5</v>
      </c>
      <c r="P263" s="11">
        <v>102.5</v>
      </c>
      <c r="Q263" s="11">
        <f t="shared" si="12"/>
        <v>6.0740740740740744</v>
      </c>
      <c r="R263" s="11">
        <f t="shared" si="13"/>
        <v>3.6444444444444444</v>
      </c>
      <c r="S263" s="11">
        <f t="shared" si="14"/>
        <v>3.6444444444444444</v>
      </c>
    </row>
    <row r="264" spans="1:19" s="11" customFormat="1">
      <c r="A264" s="11" t="s">
        <v>1148</v>
      </c>
      <c r="B264" s="11" t="s">
        <v>67</v>
      </c>
      <c r="C264" s="11" t="s">
        <v>1114</v>
      </c>
      <c r="D264" s="11" t="s">
        <v>980</v>
      </c>
      <c r="E264" s="11">
        <v>36</v>
      </c>
      <c r="F264" s="11">
        <v>2</v>
      </c>
      <c r="G264" s="11">
        <v>0</v>
      </c>
      <c r="H264" s="11">
        <v>30</v>
      </c>
      <c r="I264" s="11">
        <v>63</v>
      </c>
      <c r="J264" s="11">
        <v>12</v>
      </c>
      <c r="K264" s="11">
        <v>62</v>
      </c>
      <c r="L264" s="11">
        <v>45</v>
      </c>
      <c r="M264" s="11">
        <v>1</v>
      </c>
      <c r="N264" s="11">
        <v>1</v>
      </c>
      <c r="O264" s="11">
        <v>3</v>
      </c>
      <c r="P264" s="11">
        <v>102.5</v>
      </c>
      <c r="Q264" s="11">
        <f t="shared" si="12"/>
        <v>6.0740740740740744</v>
      </c>
      <c r="R264" s="11">
        <f t="shared" si="13"/>
        <v>3.6444444444444444</v>
      </c>
      <c r="S264" s="11">
        <f t="shared" si="14"/>
        <v>3.6444444444444444</v>
      </c>
    </row>
    <row r="265" spans="1:19" s="11" customFormat="1">
      <c r="A265" s="11" t="s">
        <v>3079</v>
      </c>
      <c r="B265" s="11" t="s">
        <v>374</v>
      </c>
      <c r="C265" s="11" t="s">
        <v>1113</v>
      </c>
      <c r="D265" s="11" t="s">
        <v>960</v>
      </c>
      <c r="E265" s="11">
        <v>34</v>
      </c>
      <c r="F265" s="11">
        <v>0</v>
      </c>
      <c r="G265" s="11">
        <v>0</v>
      </c>
      <c r="H265" s="11">
        <v>65</v>
      </c>
      <c r="I265" s="11">
        <v>120</v>
      </c>
      <c r="J265" s="11">
        <v>3</v>
      </c>
      <c r="K265" s="11">
        <v>98</v>
      </c>
      <c r="L265" s="11">
        <v>76</v>
      </c>
      <c r="M265" s="11">
        <v>9</v>
      </c>
      <c r="N265" s="11">
        <v>0</v>
      </c>
      <c r="O265" s="11">
        <v>7</v>
      </c>
      <c r="P265" s="11">
        <v>102.5</v>
      </c>
      <c r="Q265" s="11">
        <f t="shared" si="12"/>
        <v>6.0740740740740744</v>
      </c>
      <c r="R265" s="11">
        <f t="shared" si="13"/>
        <v>3.6444444444444444</v>
      </c>
      <c r="S265" s="11">
        <f t="shared" si="14"/>
        <v>3.6444444444444444</v>
      </c>
    </row>
    <row r="266" spans="1:19" s="11" customFormat="1">
      <c r="A266" s="11" t="s">
        <v>838</v>
      </c>
      <c r="B266" s="11" t="s">
        <v>398</v>
      </c>
      <c r="C266" s="11" t="s">
        <v>1114</v>
      </c>
      <c r="D266" s="11" t="s">
        <v>951</v>
      </c>
      <c r="E266" s="11">
        <v>16</v>
      </c>
      <c r="F266" s="11">
        <v>1</v>
      </c>
      <c r="G266" s="11">
        <v>0</v>
      </c>
      <c r="H266" s="11">
        <v>25</v>
      </c>
      <c r="I266" s="11">
        <v>53</v>
      </c>
      <c r="J266" s="11">
        <v>6</v>
      </c>
      <c r="K266" s="11">
        <v>55</v>
      </c>
      <c r="L266" s="11">
        <v>53</v>
      </c>
      <c r="M266" s="11">
        <v>1</v>
      </c>
      <c r="N266" s="11">
        <v>0</v>
      </c>
      <c r="O266" s="11">
        <v>3</v>
      </c>
      <c r="P266" s="11">
        <v>102</v>
      </c>
      <c r="Q266" s="11">
        <f t="shared" si="12"/>
        <v>6.0444444444444443</v>
      </c>
      <c r="R266" s="11">
        <f t="shared" si="13"/>
        <v>3.6266666666666665</v>
      </c>
      <c r="S266" s="11">
        <f t="shared" si="14"/>
        <v>3.6266666666666665</v>
      </c>
    </row>
    <row r="267" spans="1:19" s="11" customFormat="1">
      <c r="A267" s="11" t="s">
        <v>567</v>
      </c>
      <c r="B267" s="11" t="s">
        <v>44</v>
      </c>
      <c r="C267" s="11" t="s">
        <v>1114</v>
      </c>
      <c r="D267" s="11" t="s">
        <v>972</v>
      </c>
      <c r="E267" s="11">
        <v>27</v>
      </c>
      <c r="F267" s="11">
        <v>0</v>
      </c>
      <c r="G267" s="11">
        <v>0</v>
      </c>
      <c r="H267" s="11">
        <v>27</v>
      </c>
      <c r="I267" s="11">
        <v>76</v>
      </c>
      <c r="J267" s="11">
        <v>1</v>
      </c>
      <c r="K267" s="11">
        <v>77.7</v>
      </c>
      <c r="L267" s="11">
        <v>77</v>
      </c>
      <c r="M267" s="11">
        <v>3</v>
      </c>
      <c r="N267" s="11">
        <v>0</v>
      </c>
      <c r="O267" s="11">
        <v>3</v>
      </c>
      <c r="P267" s="11">
        <v>101.17</v>
      </c>
      <c r="Q267" s="11">
        <f t="shared" si="12"/>
        <v>5.9952592592592593</v>
      </c>
      <c r="R267" s="11">
        <f t="shared" si="13"/>
        <v>3.5971555555555552</v>
      </c>
      <c r="S267" s="11">
        <f t="shared" si="14"/>
        <v>3.5971555555555552</v>
      </c>
    </row>
    <row r="268" spans="1:19" s="11" customFormat="1">
      <c r="A268" s="11" t="s">
        <v>3170</v>
      </c>
      <c r="B268" s="11" t="s">
        <v>136</v>
      </c>
      <c r="C268" s="11" t="s">
        <v>1114</v>
      </c>
      <c r="D268" s="11" t="s">
        <v>961</v>
      </c>
      <c r="E268" s="11">
        <v>13</v>
      </c>
      <c r="F268" s="11">
        <v>1</v>
      </c>
      <c r="G268" s="11">
        <v>0</v>
      </c>
      <c r="H268" s="11">
        <v>10</v>
      </c>
      <c r="I268" s="11">
        <v>20</v>
      </c>
      <c r="J268" s="11">
        <v>4</v>
      </c>
      <c r="K268" s="11">
        <v>34.700000000000003</v>
      </c>
      <c r="L268" s="11">
        <v>43</v>
      </c>
      <c r="M268" s="11">
        <v>0</v>
      </c>
      <c r="N268" s="11">
        <v>1</v>
      </c>
      <c r="O268" s="11">
        <v>3</v>
      </c>
      <c r="P268" s="11">
        <v>100.67</v>
      </c>
      <c r="Q268" s="11">
        <f t="shared" si="12"/>
        <v>5.9656296296296301</v>
      </c>
      <c r="R268" s="11">
        <f t="shared" si="13"/>
        <v>3.5793777777777778</v>
      </c>
      <c r="S268" s="11">
        <f t="shared" si="14"/>
        <v>3.5793777777777778</v>
      </c>
    </row>
    <row r="269" spans="1:19" s="11" customFormat="1">
      <c r="A269" s="11" t="s">
        <v>630</v>
      </c>
      <c r="B269" s="11" t="s">
        <v>135</v>
      </c>
      <c r="C269" s="11" t="s">
        <v>1114</v>
      </c>
      <c r="D269" s="11" t="s">
        <v>1200</v>
      </c>
      <c r="E269" s="11">
        <v>23</v>
      </c>
      <c r="F269" s="11">
        <v>2</v>
      </c>
      <c r="G269" s="11">
        <v>0</v>
      </c>
      <c r="H269" s="11">
        <v>36</v>
      </c>
      <c r="I269" s="11">
        <v>73</v>
      </c>
      <c r="J269" s="11">
        <v>9</v>
      </c>
      <c r="K269" s="11">
        <v>59</v>
      </c>
      <c r="L269" s="11">
        <v>66</v>
      </c>
      <c r="M269" s="11">
        <v>3</v>
      </c>
      <c r="N269" s="11">
        <v>0</v>
      </c>
      <c r="O269" s="11">
        <v>3</v>
      </c>
      <c r="P269" s="11">
        <v>100.5</v>
      </c>
      <c r="Q269" s="11">
        <f t="shared" si="12"/>
        <v>5.9555555555555557</v>
      </c>
      <c r="R269" s="11">
        <f t="shared" si="13"/>
        <v>3.5733333333333333</v>
      </c>
      <c r="S269" s="11">
        <f t="shared" si="14"/>
        <v>3.5733333333333333</v>
      </c>
    </row>
    <row r="270" spans="1:19" s="11" customFormat="1">
      <c r="A270" s="11" t="s">
        <v>1326</v>
      </c>
      <c r="B270" s="11" t="s">
        <v>208</v>
      </c>
      <c r="C270" s="11" t="s">
        <v>1113</v>
      </c>
      <c r="D270" s="11" t="s">
        <v>962</v>
      </c>
      <c r="E270" s="11">
        <v>37</v>
      </c>
      <c r="F270" s="11">
        <v>0</v>
      </c>
      <c r="G270" s="11">
        <v>0</v>
      </c>
      <c r="H270" s="11">
        <v>48</v>
      </c>
      <c r="I270" s="11">
        <v>78</v>
      </c>
      <c r="J270" s="11">
        <v>2</v>
      </c>
      <c r="K270" s="11">
        <v>83.3</v>
      </c>
      <c r="L270" s="11">
        <v>77</v>
      </c>
      <c r="M270" s="11">
        <v>6</v>
      </c>
      <c r="N270" s="11">
        <v>0</v>
      </c>
      <c r="O270" s="11">
        <v>5</v>
      </c>
      <c r="P270" s="11">
        <v>100.33</v>
      </c>
      <c r="Q270" s="11">
        <f t="shared" si="12"/>
        <v>5.9454814814814814</v>
      </c>
      <c r="R270" s="11">
        <f t="shared" si="13"/>
        <v>3.5672888888888887</v>
      </c>
      <c r="S270" s="11">
        <f t="shared" si="14"/>
        <v>3.5672888888888887</v>
      </c>
    </row>
    <row r="271" spans="1:19" s="11" customFormat="1">
      <c r="A271" s="11" t="s">
        <v>251</v>
      </c>
      <c r="B271" s="11" t="s">
        <v>700</v>
      </c>
      <c r="C271" s="11" t="s">
        <v>1114</v>
      </c>
      <c r="D271" s="11" t="s">
        <v>952</v>
      </c>
      <c r="E271" s="11">
        <v>28</v>
      </c>
      <c r="F271" s="11">
        <v>0</v>
      </c>
      <c r="G271" s="11">
        <v>0</v>
      </c>
      <c r="H271" s="11">
        <v>30</v>
      </c>
      <c r="I271" s="11">
        <v>65</v>
      </c>
      <c r="J271" s="11">
        <v>3</v>
      </c>
      <c r="K271" s="11">
        <v>80.7</v>
      </c>
      <c r="L271" s="11">
        <v>53</v>
      </c>
      <c r="M271" s="11">
        <v>0</v>
      </c>
      <c r="N271" s="11">
        <v>0</v>
      </c>
      <c r="O271" s="11">
        <v>3</v>
      </c>
      <c r="P271" s="11">
        <v>100.17</v>
      </c>
      <c r="Q271" s="11">
        <f t="shared" si="12"/>
        <v>5.9359999999999999</v>
      </c>
      <c r="R271" s="11">
        <f t="shared" si="13"/>
        <v>3.5615999999999999</v>
      </c>
      <c r="S271" s="11">
        <f t="shared" si="14"/>
        <v>3.5615999999999999</v>
      </c>
    </row>
    <row r="272" spans="1:19" s="11" customFormat="1">
      <c r="A272" s="11" t="s">
        <v>1194</v>
      </c>
      <c r="B272" s="11" t="s">
        <v>889</v>
      </c>
      <c r="C272" s="11" t="s">
        <v>1114</v>
      </c>
      <c r="D272" s="11" t="s">
        <v>972</v>
      </c>
      <c r="E272" s="11">
        <v>25</v>
      </c>
      <c r="F272" s="11">
        <v>2</v>
      </c>
      <c r="G272" s="11">
        <v>0</v>
      </c>
      <c r="H272" s="11">
        <v>23</v>
      </c>
      <c r="I272" s="11">
        <v>68</v>
      </c>
      <c r="J272" s="11">
        <v>6</v>
      </c>
      <c r="K272" s="11">
        <v>73.3</v>
      </c>
      <c r="L272" s="11">
        <v>43</v>
      </c>
      <c r="M272" s="11">
        <v>1</v>
      </c>
      <c r="N272" s="11">
        <v>1</v>
      </c>
      <c r="O272" s="11">
        <v>3</v>
      </c>
      <c r="P272" s="11">
        <v>99.83</v>
      </c>
      <c r="Q272" s="11">
        <f t="shared" si="12"/>
        <v>5.9158518518518521</v>
      </c>
      <c r="R272" s="11">
        <f t="shared" si="13"/>
        <v>2.9579259259259261</v>
      </c>
      <c r="S272" s="11">
        <f t="shared" si="14"/>
        <v>2.9579259259259261</v>
      </c>
    </row>
    <row r="273" spans="1:19" s="11" customFormat="1">
      <c r="A273" s="11" t="s">
        <v>3044</v>
      </c>
      <c r="B273" s="11" t="s">
        <v>261</v>
      </c>
      <c r="C273" s="11" t="s">
        <v>1114</v>
      </c>
      <c r="D273" s="11" t="s">
        <v>956</v>
      </c>
      <c r="E273" s="11">
        <v>22</v>
      </c>
      <c r="F273" s="11">
        <v>1</v>
      </c>
      <c r="G273" s="11">
        <v>0</v>
      </c>
      <c r="H273" s="11">
        <v>27</v>
      </c>
      <c r="I273" s="11">
        <v>46</v>
      </c>
      <c r="J273" s="11">
        <v>14</v>
      </c>
      <c r="K273" s="11">
        <v>50.3</v>
      </c>
      <c r="L273" s="11">
        <v>40</v>
      </c>
      <c r="M273" s="11">
        <v>2</v>
      </c>
      <c r="N273" s="11">
        <v>0</v>
      </c>
      <c r="O273" s="11">
        <v>2</v>
      </c>
      <c r="P273" s="11">
        <v>99.83</v>
      </c>
      <c r="Q273" s="11">
        <f t="shared" si="12"/>
        <v>5.9158518518518521</v>
      </c>
      <c r="R273" s="11">
        <f t="shared" si="13"/>
        <v>2.9579259259259261</v>
      </c>
      <c r="S273" s="11">
        <f t="shared" si="14"/>
        <v>2.9579259259259261</v>
      </c>
    </row>
    <row r="274" spans="1:19" s="11" customFormat="1">
      <c r="A274" s="11" t="s">
        <v>842</v>
      </c>
      <c r="B274" s="11" t="s">
        <v>80</v>
      </c>
      <c r="C274" s="11" t="s">
        <v>1114</v>
      </c>
      <c r="D274" s="11" t="s">
        <v>960</v>
      </c>
      <c r="E274" s="11">
        <v>15</v>
      </c>
      <c r="F274" s="11">
        <v>0</v>
      </c>
      <c r="G274" s="11">
        <v>0</v>
      </c>
      <c r="H274" s="11">
        <v>14</v>
      </c>
      <c r="I274" s="11">
        <v>39</v>
      </c>
      <c r="J274" s="11">
        <v>7</v>
      </c>
      <c r="K274" s="11">
        <v>46.3</v>
      </c>
      <c r="L274" s="11">
        <v>55</v>
      </c>
      <c r="M274" s="11">
        <v>2</v>
      </c>
      <c r="N274" s="11">
        <v>1</v>
      </c>
      <c r="O274" s="11">
        <v>1</v>
      </c>
      <c r="P274" s="11">
        <v>98.83</v>
      </c>
      <c r="Q274" s="11">
        <f t="shared" si="12"/>
        <v>5.8565925925925928</v>
      </c>
      <c r="R274" s="11">
        <f t="shared" si="13"/>
        <v>2.9282962962962964</v>
      </c>
      <c r="S274" s="11">
        <f t="shared" si="14"/>
        <v>2.9282962962962964</v>
      </c>
    </row>
    <row r="275" spans="1:19" s="11" customFormat="1">
      <c r="A275" s="11" t="s">
        <v>1292</v>
      </c>
      <c r="B275" s="11" t="s">
        <v>384</v>
      </c>
      <c r="C275" s="11" t="s">
        <v>1113</v>
      </c>
      <c r="D275" s="11" t="s">
        <v>1200</v>
      </c>
      <c r="E275" s="11">
        <v>40</v>
      </c>
      <c r="F275" s="11">
        <v>0</v>
      </c>
      <c r="G275" s="11">
        <v>0</v>
      </c>
      <c r="H275" s="11">
        <v>40</v>
      </c>
      <c r="I275" s="11">
        <v>100</v>
      </c>
      <c r="J275" s="11">
        <v>0</v>
      </c>
      <c r="K275" s="11">
        <v>106.3</v>
      </c>
      <c r="L275" s="11">
        <v>78</v>
      </c>
      <c r="M275" s="11">
        <v>6</v>
      </c>
      <c r="N275" s="11">
        <v>0</v>
      </c>
      <c r="O275" s="11">
        <v>4</v>
      </c>
      <c r="P275" s="11">
        <v>96.33</v>
      </c>
      <c r="Q275" s="11">
        <f t="shared" si="12"/>
        <v>5.708444444444444</v>
      </c>
      <c r="R275" s="11">
        <f t="shared" si="13"/>
        <v>2.854222222222222</v>
      </c>
      <c r="S275" s="11">
        <f t="shared" si="14"/>
        <v>2.854222222222222</v>
      </c>
    </row>
    <row r="276" spans="1:19" s="11" customFormat="1">
      <c r="A276" s="11" t="s">
        <v>3082</v>
      </c>
      <c r="B276" s="11" t="s">
        <v>703</v>
      </c>
      <c r="C276" s="11" t="s">
        <v>1113</v>
      </c>
      <c r="D276" s="11" t="s">
        <v>1200</v>
      </c>
      <c r="E276" s="11">
        <v>54</v>
      </c>
      <c r="F276" s="11">
        <v>0</v>
      </c>
      <c r="G276" s="11">
        <v>0</v>
      </c>
      <c r="H276" s="11">
        <v>70</v>
      </c>
      <c r="I276" s="11">
        <v>140</v>
      </c>
      <c r="J276" s="11">
        <v>0</v>
      </c>
      <c r="K276" s="11">
        <v>143</v>
      </c>
      <c r="L276" s="11">
        <v>92</v>
      </c>
      <c r="M276" s="11">
        <v>10</v>
      </c>
      <c r="N276" s="11">
        <v>0</v>
      </c>
      <c r="O276" s="11">
        <v>5</v>
      </c>
      <c r="P276" s="11">
        <v>96</v>
      </c>
      <c r="Q276" s="11">
        <f t="shared" si="12"/>
        <v>5.6888888888888891</v>
      </c>
      <c r="R276" s="11">
        <f t="shared" si="13"/>
        <v>2.8444444444444446</v>
      </c>
      <c r="S276" s="11">
        <f t="shared" si="14"/>
        <v>2.8444444444444446</v>
      </c>
    </row>
    <row r="277" spans="1:19" s="11" customFormat="1">
      <c r="A277" s="11" t="s">
        <v>732</v>
      </c>
      <c r="B277" s="11" t="s">
        <v>648</v>
      </c>
      <c r="C277" s="11" t="s">
        <v>1113</v>
      </c>
      <c r="D277" s="11" t="s">
        <v>971</v>
      </c>
      <c r="E277" s="11">
        <v>42</v>
      </c>
      <c r="F277" s="11">
        <v>0</v>
      </c>
      <c r="G277" s="11">
        <v>0</v>
      </c>
      <c r="H277" s="11">
        <v>84</v>
      </c>
      <c r="I277" s="11">
        <v>170</v>
      </c>
      <c r="J277" s="11">
        <v>0</v>
      </c>
      <c r="K277" s="11">
        <v>145.69999999999999</v>
      </c>
      <c r="L277" s="11">
        <v>121</v>
      </c>
      <c r="M277" s="11">
        <v>14</v>
      </c>
      <c r="N277" s="11">
        <v>0</v>
      </c>
      <c r="O277" s="11">
        <v>4</v>
      </c>
      <c r="P277" s="11">
        <v>95.67</v>
      </c>
      <c r="Q277" s="11">
        <f t="shared" si="12"/>
        <v>5.6693333333333333</v>
      </c>
      <c r="R277" s="11">
        <f t="shared" si="13"/>
        <v>2.8346666666666667</v>
      </c>
      <c r="S277" s="11">
        <f t="shared" si="14"/>
        <v>2.8346666666666667</v>
      </c>
    </row>
    <row r="278" spans="1:19" s="11" customFormat="1">
      <c r="A278" s="11" t="s">
        <v>3233</v>
      </c>
      <c r="B278" s="11" t="s">
        <v>243</v>
      </c>
      <c r="C278" s="11" t="s">
        <v>1113</v>
      </c>
      <c r="D278" s="11" t="s">
        <v>962</v>
      </c>
      <c r="E278" s="11">
        <v>13</v>
      </c>
      <c r="F278" s="11">
        <v>0</v>
      </c>
      <c r="G278" s="11">
        <v>2</v>
      </c>
      <c r="H278" s="11">
        <v>22</v>
      </c>
      <c r="I278" s="11">
        <v>66</v>
      </c>
      <c r="J278" s="11">
        <v>0</v>
      </c>
      <c r="K278" s="11">
        <v>71.7</v>
      </c>
      <c r="L278" s="11">
        <v>45</v>
      </c>
      <c r="M278" s="11">
        <v>5</v>
      </c>
      <c r="N278" s="11">
        <v>0</v>
      </c>
      <c r="O278" s="11">
        <v>4</v>
      </c>
      <c r="P278" s="11">
        <v>94.67</v>
      </c>
      <c r="Q278" s="11">
        <f t="shared" si="12"/>
        <v>5.610074074074074</v>
      </c>
      <c r="R278" s="11">
        <f t="shared" si="13"/>
        <v>2.805037037037037</v>
      </c>
      <c r="S278" s="11">
        <f t="shared" si="14"/>
        <v>2.805037037037037</v>
      </c>
    </row>
    <row r="279" spans="1:19" s="11" customFormat="1">
      <c r="A279" s="11" t="s">
        <v>1452</v>
      </c>
      <c r="B279" s="11" t="s">
        <v>1490</v>
      </c>
      <c r="C279" s="11" t="s">
        <v>1113</v>
      </c>
      <c r="D279" s="11" t="s">
        <v>945</v>
      </c>
      <c r="E279" s="11">
        <v>11</v>
      </c>
      <c r="F279" s="11">
        <v>0</v>
      </c>
      <c r="G279" s="11">
        <v>1</v>
      </c>
      <c r="H279" s="11">
        <v>19</v>
      </c>
      <c r="I279" s="11">
        <v>46</v>
      </c>
      <c r="J279" s="11">
        <v>0</v>
      </c>
      <c r="K279" s="11">
        <v>48</v>
      </c>
      <c r="L279" s="11">
        <v>47</v>
      </c>
      <c r="M279" s="11">
        <v>1</v>
      </c>
      <c r="N279" s="11">
        <v>0</v>
      </c>
      <c r="O279" s="11">
        <v>4</v>
      </c>
      <c r="P279" s="11">
        <v>93.5</v>
      </c>
      <c r="Q279" s="11">
        <f t="shared" si="12"/>
        <v>5.5407407407407403</v>
      </c>
      <c r="R279" s="11">
        <f t="shared" si="13"/>
        <v>2.7703703703703701</v>
      </c>
      <c r="S279" s="11">
        <f t="shared" si="14"/>
        <v>2.7703703703703701</v>
      </c>
    </row>
    <row r="280" spans="1:19" s="11" customFormat="1">
      <c r="A280" s="11" t="s">
        <v>2532</v>
      </c>
      <c r="B280" s="11" t="s">
        <v>34</v>
      </c>
      <c r="C280" s="11" t="s">
        <v>1114</v>
      </c>
      <c r="D280" s="11" t="s">
        <v>954</v>
      </c>
      <c r="E280" s="11">
        <v>15</v>
      </c>
      <c r="F280" s="11">
        <v>1</v>
      </c>
      <c r="G280" s="11">
        <v>0</v>
      </c>
      <c r="H280" s="11">
        <v>23</v>
      </c>
      <c r="I280" s="11">
        <v>44</v>
      </c>
      <c r="J280" s="11">
        <v>1</v>
      </c>
      <c r="K280" s="11">
        <v>41.7</v>
      </c>
      <c r="L280" s="11">
        <v>47</v>
      </c>
      <c r="M280" s="11">
        <v>3</v>
      </c>
      <c r="N280" s="11">
        <v>0</v>
      </c>
      <c r="O280" s="11">
        <v>6</v>
      </c>
      <c r="P280" s="11">
        <v>93.17</v>
      </c>
      <c r="Q280" s="11">
        <f t="shared" si="12"/>
        <v>5.5211851851851854</v>
      </c>
      <c r="R280" s="11">
        <f t="shared" si="13"/>
        <v>2.7605925925925927</v>
      </c>
      <c r="S280" s="11">
        <f t="shared" si="14"/>
        <v>2.7605925925925927</v>
      </c>
    </row>
    <row r="281" spans="1:19" s="11" customFormat="1">
      <c r="A281" s="11" t="s">
        <v>631</v>
      </c>
      <c r="B281" s="11" t="s">
        <v>136</v>
      </c>
      <c r="C281" s="11" t="s">
        <v>1113</v>
      </c>
      <c r="D281" s="11" t="s">
        <v>954</v>
      </c>
      <c r="E281" s="11">
        <v>24</v>
      </c>
      <c r="F281" s="11">
        <v>1</v>
      </c>
      <c r="G281" s="11">
        <v>0</v>
      </c>
      <c r="H281" s="11">
        <v>50</v>
      </c>
      <c r="I281" s="11">
        <v>125</v>
      </c>
      <c r="J281" s="11">
        <v>0</v>
      </c>
      <c r="K281" s="11">
        <v>105.7</v>
      </c>
      <c r="L281" s="11">
        <v>81</v>
      </c>
      <c r="M281" s="11">
        <v>7</v>
      </c>
      <c r="N281" s="11">
        <v>0</v>
      </c>
      <c r="O281" s="11">
        <v>4</v>
      </c>
      <c r="P281" s="11">
        <v>92.17</v>
      </c>
      <c r="Q281" s="11">
        <f t="shared" si="12"/>
        <v>5.4619259259259261</v>
      </c>
      <c r="R281" s="11">
        <f t="shared" si="13"/>
        <v>2.730962962962963</v>
      </c>
      <c r="S281" s="11">
        <f t="shared" si="14"/>
        <v>2.730962962962963</v>
      </c>
    </row>
    <row r="282" spans="1:19" s="11" customFormat="1">
      <c r="A282" s="11" t="s">
        <v>1093</v>
      </c>
      <c r="B282" s="11" t="s">
        <v>247</v>
      </c>
      <c r="C282" s="11" t="s">
        <v>1114</v>
      </c>
      <c r="D282" s="11" t="s">
        <v>955</v>
      </c>
      <c r="E282" s="11">
        <v>16</v>
      </c>
      <c r="F282" s="11">
        <v>1</v>
      </c>
      <c r="G282" s="11">
        <v>0</v>
      </c>
      <c r="H282" s="11">
        <v>23</v>
      </c>
      <c r="I282" s="11">
        <v>57</v>
      </c>
      <c r="J282" s="11">
        <v>8</v>
      </c>
      <c r="K282" s="11">
        <v>56</v>
      </c>
      <c r="L282" s="11">
        <v>42</v>
      </c>
      <c r="M282" s="11">
        <v>0</v>
      </c>
      <c r="N282" s="11">
        <v>0</v>
      </c>
      <c r="O282" s="11">
        <v>2</v>
      </c>
      <c r="P282" s="11">
        <v>92</v>
      </c>
      <c r="Q282" s="11">
        <f t="shared" si="12"/>
        <v>5.4518518518518517</v>
      </c>
      <c r="R282" s="11">
        <f t="shared" si="13"/>
        <v>2.7259259259259259</v>
      </c>
      <c r="S282" s="11">
        <f t="shared" si="14"/>
        <v>2.7259259259259259</v>
      </c>
    </row>
    <row r="283" spans="1:19" s="11" customFormat="1">
      <c r="A283" s="11" t="s">
        <v>1407</v>
      </c>
      <c r="B283" s="11" t="s">
        <v>67</v>
      </c>
      <c r="C283" s="11" t="s">
        <v>1114</v>
      </c>
      <c r="D283" s="11" t="s">
        <v>962</v>
      </c>
      <c r="E283" s="11">
        <v>18</v>
      </c>
      <c r="F283" s="11">
        <v>1</v>
      </c>
      <c r="G283" s="11">
        <v>0</v>
      </c>
      <c r="H283" s="11">
        <v>21</v>
      </c>
      <c r="I283" s="11">
        <v>31</v>
      </c>
      <c r="J283" s="11">
        <v>6</v>
      </c>
      <c r="K283" s="11">
        <v>38</v>
      </c>
      <c r="L283" s="11">
        <v>40</v>
      </c>
      <c r="M283" s="11">
        <v>3</v>
      </c>
      <c r="N283" s="11">
        <v>5</v>
      </c>
      <c r="O283" s="11">
        <v>1</v>
      </c>
      <c r="P283" s="11">
        <v>92</v>
      </c>
      <c r="Q283" s="11">
        <f t="shared" si="12"/>
        <v>5.4518518518518517</v>
      </c>
      <c r="R283" s="11">
        <f t="shared" si="13"/>
        <v>2.7259259259259259</v>
      </c>
      <c r="S283" s="11">
        <f t="shared" si="14"/>
        <v>2.7259259259259259</v>
      </c>
    </row>
    <row r="284" spans="1:19" s="11" customFormat="1">
      <c r="A284" s="11" t="s">
        <v>1793</v>
      </c>
      <c r="B284" s="11" t="s">
        <v>203</v>
      </c>
      <c r="C284" s="11" t="s">
        <v>1114</v>
      </c>
      <c r="D284" s="11" t="s">
        <v>967</v>
      </c>
      <c r="E284" s="11">
        <v>30</v>
      </c>
      <c r="F284" s="11">
        <v>0</v>
      </c>
      <c r="G284" s="11">
        <v>0</v>
      </c>
      <c r="H284" s="11">
        <v>29</v>
      </c>
      <c r="I284" s="11">
        <v>80</v>
      </c>
      <c r="J284" s="11">
        <v>1</v>
      </c>
      <c r="K284" s="11">
        <v>77</v>
      </c>
      <c r="L284" s="11">
        <v>64</v>
      </c>
      <c r="M284" s="11">
        <v>2</v>
      </c>
      <c r="N284" s="11">
        <v>1</v>
      </c>
      <c r="O284" s="11">
        <v>3</v>
      </c>
      <c r="P284" s="11">
        <v>91.5</v>
      </c>
      <c r="Q284" s="11">
        <f t="shared" si="12"/>
        <v>5.4222222222222225</v>
      </c>
      <c r="R284" s="11">
        <f t="shared" si="13"/>
        <v>2.7111111111111112</v>
      </c>
      <c r="S284" s="11">
        <f t="shared" si="14"/>
        <v>2.7111111111111112</v>
      </c>
    </row>
    <row r="285" spans="1:19" s="11" customFormat="1">
      <c r="A285" s="11" t="s">
        <v>832</v>
      </c>
      <c r="B285" s="11" t="s">
        <v>286</v>
      </c>
      <c r="C285" s="11" t="s">
        <v>1114</v>
      </c>
      <c r="D285" s="11" t="s">
        <v>964</v>
      </c>
      <c r="E285" s="11">
        <v>5</v>
      </c>
      <c r="F285" s="11">
        <v>1</v>
      </c>
      <c r="G285" s="11">
        <v>0</v>
      </c>
      <c r="H285" s="11">
        <v>5</v>
      </c>
      <c r="I285" s="11">
        <v>12</v>
      </c>
      <c r="J285" s="11">
        <v>12</v>
      </c>
      <c r="K285" s="11">
        <v>18</v>
      </c>
      <c r="L285" s="11">
        <v>11</v>
      </c>
      <c r="M285" s="11">
        <v>0</v>
      </c>
      <c r="N285" s="11">
        <v>0</v>
      </c>
      <c r="O285" s="11">
        <v>3</v>
      </c>
      <c r="P285" s="11">
        <v>91.5</v>
      </c>
      <c r="Q285" s="11">
        <f t="shared" si="12"/>
        <v>5.4222222222222225</v>
      </c>
      <c r="R285" s="11">
        <f t="shared" si="13"/>
        <v>2.7111111111111112</v>
      </c>
      <c r="S285" s="11">
        <f t="shared" si="14"/>
        <v>2.7111111111111112</v>
      </c>
    </row>
    <row r="286" spans="1:19" s="11" customFormat="1">
      <c r="A286" s="11" t="s">
        <v>835</v>
      </c>
      <c r="B286" s="11" t="s">
        <v>248</v>
      </c>
      <c r="C286" s="11" t="s">
        <v>1113</v>
      </c>
      <c r="D286" s="11" t="s">
        <v>980</v>
      </c>
      <c r="E286" s="11">
        <v>14</v>
      </c>
      <c r="F286" s="11">
        <v>1</v>
      </c>
      <c r="G286" s="11">
        <v>0</v>
      </c>
      <c r="H286" s="11">
        <v>22</v>
      </c>
      <c r="I286" s="11">
        <v>56</v>
      </c>
      <c r="J286" s="11">
        <v>1</v>
      </c>
      <c r="K286" s="11">
        <v>60.3</v>
      </c>
      <c r="L286" s="11">
        <v>45</v>
      </c>
      <c r="M286" s="11">
        <v>1</v>
      </c>
      <c r="N286" s="11">
        <v>0</v>
      </c>
      <c r="O286" s="11">
        <v>4</v>
      </c>
      <c r="P286" s="11">
        <v>91.33</v>
      </c>
      <c r="Q286" s="11">
        <f t="shared" si="12"/>
        <v>5.4121481481481482</v>
      </c>
      <c r="R286" s="11">
        <f t="shared" si="13"/>
        <v>2.7060740740740741</v>
      </c>
      <c r="S286" s="11">
        <f t="shared" si="14"/>
        <v>2.7060740740740741</v>
      </c>
    </row>
    <row r="287" spans="1:19" s="11" customFormat="1">
      <c r="A287" s="11" t="s">
        <v>649</v>
      </c>
      <c r="B287" s="11" t="s">
        <v>1377</v>
      </c>
      <c r="C287" s="11" t="s">
        <v>1114</v>
      </c>
      <c r="D287" s="11" t="s">
        <v>958</v>
      </c>
      <c r="E287" s="11">
        <v>6</v>
      </c>
      <c r="F287" s="11">
        <v>0</v>
      </c>
      <c r="G287" s="11">
        <v>0</v>
      </c>
      <c r="H287" s="11">
        <v>2</v>
      </c>
      <c r="I287" s="11">
        <v>19</v>
      </c>
      <c r="J287" s="11">
        <v>4</v>
      </c>
      <c r="K287" s="11">
        <v>29.7</v>
      </c>
      <c r="L287" s="11">
        <v>32</v>
      </c>
      <c r="M287" s="11">
        <v>0</v>
      </c>
      <c r="N287" s="11">
        <v>0</v>
      </c>
      <c r="O287" s="11">
        <v>3</v>
      </c>
      <c r="P287" s="11">
        <v>91.17</v>
      </c>
      <c r="Q287" s="11">
        <f t="shared" si="12"/>
        <v>5.4026666666666667</v>
      </c>
      <c r="R287" s="11">
        <f t="shared" si="13"/>
        <v>2.7013333333333334</v>
      </c>
      <c r="S287" s="11">
        <f t="shared" si="14"/>
        <v>2.7013333333333334</v>
      </c>
    </row>
    <row r="288" spans="1:19" s="11" customFormat="1">
      <c r="A288" s="11" t="s">
        <v>103</v>
      </c>
      <c r="B288" s="11" t="s">
        <v>348</v>
      </c>
      <c r="C288" s="11" t="s">
        <v>1114</v>
      </c>
      <c r="D288" s="11" t="s">
        <v>960</v>
      </c>
      <c r="E288" s="11">
        <v>18</v>
      </c>
      <c r="F288" s="11">
        <v>8</v>
      </c>
      <c r="G288" s="11">
        <v>0</v>
      </c>
      <c r="H288" s="11">
        <v>21</v>
      </c>
      <c r="I288" s="11">
        <v>46</v>
      </c>
      <c r="J288" s="11">
        <v>19</v>
      </c>
      <c r="K288" s="11">
        <v>52.7</v>
      </c>
      <c r="L288" s="11">
        <v>37</v>
      </c>
      <c r="M288" s="11">
        <v>6</v>
      </c>
      <c r="N288" s="11">
        <v>0</v>
      </c>
      <c r="O288" s="11">
        <v>1</v>
      </c>
      <c r="P288" s="11">
        <v>90.17</v>
      </c>
      <c r="Q288" s="11">
        <f t="shared" si="12"/>
        <v>5.3434074074074074</v>
      </c>
      <c r="R288" s="11">
        <f t="shared" si="13"/>
        <v>2.6717037037037037</v>
      </c>
      <c r="S288" s="11">
        <f t="shared" si="14"/>
        <v>2.6717037037037037</v>
      </c>
    </row>
    <row r="289" spans="1:19" s="11" customFormat="1">
      <c r="A289" s="11" t="s">
        <v>1957</v>
      </c>
      <c r="B289" s="11" t="s">
        <v>432</v>
      </c>
      <c r="C289" s="11" t="s">
        <v>1114</v>
      </c>
      <c r="D289" s="11" t="s">
        <v>952</v>
      </c>
      <c r="E289" s="11">
        <v>28</v>
      </c>
      <c r="F289" s="11">
        <v>0</v>
      </c>
      <c r="G289" s="11">
        <v>0</v>
      </c>
      <c r="H289" s="11">
        <v>25</v>
      </c>
      <c r="I289" s="11">
        <v>57</v>
      </c>
      <c r="J289" s="11">
        <v>7</v>
      </c>
      <c r="K289" s="11">
        <v>65</v>
      </c>
      <c r="L289" s="11">
        <v>37</v>
      </c>
      <c r="M289" s="11">
        <v>7</v>
      </c>
      <c r="N289" s="11">
        <v>0</v>
      </c>
      <c r="O289" s="11">
        <v>5</v>
      </c>
      <c r="P289" s="11">
        <v>90</v>
      </c>
      <c r="Q289" s="11">
        <f t="shared" si="12"/>
        <v>5.333333333333333</v>
      </c>
      <c r="R289" s="11">
        <f t="shared" si="13"/>
        <v>2.6666666666666665</v>
      </c>
      <c r="S289" s="11">
        <f t="shared" si="14"/>
        <v>2.6666666666666665</v>
      </c>
    </row>
    <row r="290" spans="1:19" s="11" customFormat="1">
      <c r="A290" s="11" t="s">
        <v>3176</v>
      </c>
      <c r="B290" s="11" t="s">
        <v>356</v>
      </c>
      <c r="C290" s="11" t="s">
        <v>1113</v>
      </c>
      <c r="D290" s="11" t="s">
        <v>969</v>
      </c>
      <c r="E290" s="11">
        <v>38</v>
      </c>
      <c r="F290" s="11">
        <v>0</v>
      </c>
      <c r="G290" s="11">
        <v>0</v>
      </c>
      <c r="H290" s="11">
        <v>45</v>
      </c>
      <c r="I290" s="11">
        <v>109</v>
      </c>
      <c r="J290" s="11">
        <v>0</v>
      </c>
      <c r="K290" s="11">
        <v>100.3</v>
      </c>
      <c r="L290" s="11">
        <v>66</v>
      </c>
      <c r="M290" s="11">
        <v>4</v>
      </c>
      <c r="N290" s="11">
        <v>0</v>
      </c>
      <c r="O290" s="11">
        <v>5</v>
      </c>
      <c r="P290" s="11">
        <v>89.33</v>
      </c>
      <c r="Q290" s="11">
        <f t="shared" si="12"/>
        <v>5.2936296296296295</v>
      </c>
      <c r="R290" s="11">
        <f t="shared" si="13"/>
        <v>2.6468148148148147</v>
      </c>
      <c r="S290" s="11">
        <f t="shared" si="14"/>
        <v>2.6468148148148147</v>
      </c>
    </row>
    <row r="291" spans="1:19" s="11" customFormat="1">
      <c r="A291" s="11" t="s">
        <v>3160</v>
      </c>
      <c r="B291" s="11" t="s">
        <v>219</v>
      </c>
      <c r="C291" s="11" t="s">
        <v>1113</v>
      </c>
      <c r="D291" s="11" t="s">
        <v>956</v>
      </c>
      <c r="E291" s="11">
        <v>27</v>
      </c>
      <c r="F291" s="11">
        <v>0</v>
      </c>
      <c r="G291" s="11">
        <v>0</v>
      </c>
      <c r="H291" s="11">
        <v>50</v>
      </c>
      <c r="I291" s="11">
        <v>100</v>
      </c>
      <c r="J291" s="11">
        <v>0</v>
      </c>
      <c r="K291" s="11">
        <v>93</v>
      </c>
      <c r="L291" s="11">
        <v>76</v>
      </c>
      <c r="M291" s="11">
        <v>6</v>
      </c>
      <c r="N291" s="11">
        <v>0</v>
      </c>
      <c r="O291" s="11">
        <v>4</v>
      </c>
      <c r="P291" s="11">
        <v>89</v>
      </c>
      <c r="Q291" s="11">
        <f t="shared" si="12"/>
        <v>5.2740740740740737</v>
      </c>
      <c r="R291" s="11">
        <f t="shared" si="13"/>
        <v>2.6370370370370368</v>
      </c>
      <c r="S291" s="11">
        <f t="shared" si="14"/>
        <v>2.6370370370370368</v>
      </c>
    </row>
    <row r="292" spans="1:19" s="11" customFormat="1">
      <c r="A292" s="11" t="s">
        <v>590</v>
      </c>
      <c r="B292" s="11" t="s">
        <v>159</v>
      </c>
      <c r="C292" s="11" t="s">
        <v>1114</v>
      </c>
      <c r="D292" s="11" t="s">
        <v>970</v>
      </c>
      <c r="E292" s="11">
        <v>12</v>
      </c>
      <c r="F292" s="11">
        <v>0</v>
      </c>
      <c r="G292" s="11">
        <v>0</v>
      </c>
      <c r="H292" s="11">
        <v>22</v>
      </c>
      <c r="I292" s="11">
        <v>45</v>
      </c>
      <c r="J292" s="11">
        <v>10</v>
      </c>
      <c r="K292" s="11">
        <v>45.3</v>
      </c>
      <c r="L292" s="11">
        <v>28</v>
      </c>
      <c r="M292" s="11">
        <v>3</v>
      </c>
      <c r="N292" s="11">
        <v>0</v>
      </c>
      <c r="O292" s="11">
        <v>3</v>
      </c>
      <c r="P292" s="11">
        <v>88.83</v>
      </c>
      <c r="Q292" s="11">
        <f t="shared" si="12"/>
        <v>5.2640000000000002</v>
      </c>
      <c r="R292" s="11">
        <f t="shared" si="13"/>
        <v>2.6320000000000001</v>
      </c>
      <c r="S292" s="11">
        <f t="shared" si="14"/>
        <v>2.6320000000000001</v>
      </c>
    </row>
    <row r="293" spans="1:19" s="11" customFormat="1">
      <c r="A293" s="11" t="s">
        <v>1156</v>
      </c>
      <c r="B293" s="11" t="s">
        <v>1119</v>
      </c>
      <c r="C293" s="11" t="s">
        <v>1114</v>
      </c>
      <c r="D293" s="11" t="s">
        <v>970</v>
      </c>
      <c r="E293" s="11">
        <v>21</v>
      </c>
      <c r="F293" s="11">
        <v>3</v>
      </c>
      <c r="G293" s="11">
        <v>0</v>
      </c>
      <c r="H293" s="11">
        <v>16</v>
      </c>
      <c r="I293" s="11">
        <v>37</v>
      </c>
      <c r="J293" s="11">
        <v>6</v>
      </c>
      <c r="K293" s="11">
        <v>35.299999999999997</v>
      </c>
      <c r="L293" s="11">
        <v>37</v>
      </c>
      <c r="M293" s="11">
        <v>2</v>
      </c>
      <c r="N293" s="11">
        <v>6</v>
      </c>
      <c r="O293" s="11">
        <v>1</v>
      </c>
      <c r="P293" s="11">
        <v>88.83</v>
      </c>
      <c r="Q293" s="11">
        <f t="shared" si="12"/>
        <v>5.2640000000000002</v>
      </c>
      <c r="R293" s="11">
        <f t="shared" si="13"/>
        <v>2.6320000000000001</v>
      </c>
      <c r="S293" s="11">
        <f t="shared" si="14"/>
        <v>2.6320000000000001</v>
      </c>
    </row>
    <row r="294" spans="1:19" s="11" customFormat="1">
      <c r="A294" s="11" t="s">
        <v>890</v>
      </c>
      <c r="B294" s="11" t="s">
        <v>335</v>
      </c>
      <c r="C294" s="11" t="s">
        <v>1113</v>
      </c>
      <c r="D294" s="11" t="s">
        <v>1200</v>
      </c>
      <c r="E294" s="11">
        <v>18</v>
      </c>
      <c r="F294" s="11">
        <v>0</v>
      </c>
      <c r="G294" s="11">
        <v>0</v>
      </c>
      <c r="H294" s="11">
        <v>42</v>
      </c>
      <c r="I294" s="11">
        <v>106</v>
      </c>
      <c r="J294" s="11">
        <v>0</v>
      </c>
      <c r="K294" s="11">
        <v>92</v>
      </c>
      <c r="L294" s="11">
        <v>76</v>
      </c>
      <c r="M294" s="11">
        <v>6</v>
      </c>
      <c r="N294" s="11">
        <v>0</v>
      </c>
      <c r="O294" s="11">
        <v>3</v>
      </c>
      <c r="P294" s="11">
        <v>88</v>
      </c>
      <c r="Q294" s="11">
        <f t="shared" si="12"/>
        <v>5.2148148148148152</v>
      </c>
      <c r="R294" s="11">
        <f t="shared" si="13"/>
        <v>2.6074074074074076</v>
      </c>
      <c r="S294" s="11">
        <f t="shared" si="14"/>
        <v>2.6074074074074076</v>
      </c>
    </row>
    <row r="295" spans="1:19" s="11" customFormat="1">
      <c r="A295" s="11" t="s">
        <v>696</v>
      </c>
      <c r="B295" s="11" t="s">
        <v>697</v>
      </c>
      <c r="C295" s="11" t="s">
        <v>1113</v>
      </c>
      <c r="D295" s="11" t="s">
        <v>953</v>
      </c>
      <c r="E295" s="11">
        <v>15</v>
      </c>
      <c r="F295" s="11">
        <v>0</v>
      </c>
      <c r="G295" s="11">
        <v>0</v>
      </c>
      <c r="H295" s="11">
        <v>22</v>
      </c>
      <c r="I295" s="11">
        <v>57</v>
      </c>
      <c r="J295" s="11">
        <v>0</v>
      </c>
      <c r="K295" s="11">
        <v>55.3</v>
      </c>
      <c r="L295" s="11">
        <v>43</v>
      </c>
      <c r="M295" s="11">
        <v>2</v>
      </c>
      <c r="N295" s="11">
        <v>0</v>
      </c>
      <c r="O295" s="11">
        <v>5</v>
      </c>
      <c r="P295" s="11">
        <v>87.83</v>
      </c>
      <c r="Q295" s="11">
        <f t="shared" si="12"/>
        <v>5.2047407407407409</v>
      </c>
      <c r="R295" s="11">
        <f t="shared" si="13"/>
        <v>2.6023703703703704</v>
      </c>
      <c r="S295" s="11">
        <f t="shared" si="14"/>
        <v>2.6023703703703704</v>
      </c>
    </row>
    <row r="296" spans="1:19" s="11" customFormat="1">
      <c r="A296" s="11" t="s">
        <v>905</v>
      </c>
      <c r="B296" s="11" t="s">
        <v>191</v>
      </c>
      <c r="C296" s="11" t="s">
        <v>1114</v>
      </c>
      <c r="D296" s="11" t="s">
        <v>967</v>
      </c>
      <c r="E296" s="11">
        <v>15</v>
      </c>
      <c r="F296" s="11">
        <v>1</v>
      </c>
      <c r="G296" s="11">
        <v>0</v>
      </c>
      <c r="H296" s="11">
        <v>18</v>
      </c>
      <c r="I296" s="11">
        <v>47</v>
      </c>
      <c r="J296" s="11">
        <v>19</v>
      </c>
      <c r="K296" s="11">
        <v>43.3</v>
      </c>
      <c r="L296" s="11">
        <v>30</v>
      </c>
      <c r="M296" s="11">
        <v>4</v>
      </c>
      <c r="N296" s="11">
        <v>0</v>
      </c>
      <c r="O296" s="11">
        <v>0</v>
      </c>
      <c r="P296" s="11">
        <v>87.83</v>
      </c>
      <c r="Q296" s="11">
        <f t="shared" si="12"/>
        <v>5.2047407407407409</v>
      </c>
      <c r="R296" s="11">
        <f t="shared" si="13"/>
        <v>2.6023703703703704</v>
      </c>
      <c r="S296" s="11">
        <f t="shared" si="14"/>
        <v>2.6023703703703704</v>
      </c>
    </row>
    <row r="297" spans="1:19" s="11" customFormat="1">
      <c r="A297" s="11" t="s">
        <v>502</v>
      </c>
      <c r="B297" s="11" t="s">
        <v>468</v>
      </c>
      <c r="C297" s="11" t="s">
        <v>1114</v>
      </c>
      <c r="D297" s="11" t="s">
        <v>968</v>
      </c>
      <c r="E297" s="11">
        <v>7</v>
      </c>
      <c r="F297" s="11">
        <v>3</v>
      </c>
      <c r="G297" s="11">
        <v>0</v>
      </c>
      <c r="H297" s="11">
        <v>12</v>
      </c>
      <c r="I297" s="11">
        <v>24</v>
      </c>
      <c r="J297" s="11">
        <v>6</v>
      </c>
      <c r="K297" s="11">
        <v>33.299999999999997</v>
      </c>
      <c r="L297" s="11">
        <v>43</v>
      </c>
      <c r="M297" s="11">
        <v>1</v>
      </c>
      <c r="N297" s="11">
        <v>0</v>
      </c>
      <c r="O297" s="11">
        <v>2</v>
      </c>
      <c r="P297" s="11">
        <v>86.33</v>
      </c>
      <c r="Q297" s="11">
        <f t="shared" si="12"/>
        <v>5.1158518518518514</v>
      </c>
      <c r="R297" s="11">
        <f t="shared" si="13"/>
        <v>2.5579259259259257</v>
      </c>
      <c r="S297" s="11">
        <f t="shared" si="14"/>
        <v>2.5579259259259257</v>
      </c>
    </row>
    <row r="298" spans="1:19" s="11" customFormat="1">
      <c r="A298" s="11" t="s">
        <v>659</v>
      </c>
      <c r="B298" s="11" t="s">
        <v>100</v>
      </c>
      <c r="C298" s="11" t="s">
        <v>1113</v>
      </c>
      <c r="D298" s="11" t="s">
        <v>977</v>
      </c>
      <c r="E298" s="11">
        <v>27</v>
      </c>
      <c r="F298" s="11">
        <v>0</v>
      </c>
      <c r="G298" s="11">
        <v>0</v>
      </c>
      <c r="H298" s="11">
        <v>73</v>
      </c>
      <c r="I298" s="11">
        <v>151</v>
      </c>
      <c r="J298" s="11">
        <v>0</v>
      </c>
      <c r="K298" s="11">
        <v>138.30000000000001</v>
      </c>
      <c r="L298" s="11">
        <v>89</v>
      </c>
      <c r="M298" s="11">
        <v>14</v>
      </c>
      <c r="N298" s="11">
        <v>0</v>
      </c>
      <c r="O298" s="11">
        <v>4</v>
      </c>
      <c r="P298" s="11">
        <v>86.33</v>
      </c>
      <c r="Q298" s="11">
        <f t="shared" si="12"/>
        <v>5.1158518518518514</v>
      </c>
      <c r="R298" s="11">
        <f t="shared" si="13"/>
        <v>2.5579259259259257</v>
      </c>
      <c r="S298" s="11">
        <f t="shared" si="14"/>
        <v>2.5579259259259257</v>
      </c>
    </row>
    <row r="299" spans="1:19" s="11" customFormat="1">
      <c r="A299" s="11" t="s">
        <v>3324</v>
      </c>
      <c r="B299" s="11" t="s">
        <v>374</v>
      </c>
      <c r="C299" s="11" t="s">
        <v>1114</v>
      </c>
      <c r="D299" s="11" t="s">
        <v>969</v>
      </c>
      <c r="E299" s="11">
        <v>25</v>
      </c>
      <c r="F299" s="11">
        <v>1</v>
      </c>
      <c r="G299" s="11">
        <v>0</v>
      </c>
      <c r="H299" s="11">
        <v>20</v>
      </c>
      <c r="I299" s="11">
        <v>45</v>
      </c>
      <c r="J299" s="11">
        <v>9</v>
      </c>
      <c r="K299" s="11">
        <v>46.7</v>
      </c>
      <c r="L299" s="11">
        <v>42</v>
      </c>
      <c r="M299" s="11">
        <v>3</v>
      </c>
      <c r="N299" s="11">
        <v>0</v>
      </c>
      <c r="O299" s="11">
        <v>3</v>
      </c>
      <c r="P299" s="11">
        <v>86.17</v>
      </c>
      <c r="Q299" s="11">
        <f t="shared" si="12"/>
        <v>5.1063703703703709</v>
      </c>
      <c r="R299" s="11">
        <f t="shared" si="13"/>
        <v>2.5531851851851854</v>
      </c>
      <c r="S299" s="11">
        <f t="shared" si="14"/>
        <v>2.5531851851851854</v>
      </c>
    </row>
    <row r="300" spans="1:19" s="11" customFormat="1">
      <c r="A300" s="11" t="s">
        <v>3090</v>
      </c>
      <c r="B300" s="11" t="s">
        <v>317</v>
      </c>
      <c r="C300" s="11" t="s">
        <v>1114</v>
      </c>
      <c r="D300" s="11" t="s">
        <v>964</v>
      </c>
      <c r="E300" s="11">
        <v>6</v>
      </c>
      <c r="F300" s="11">
        <v>1</v>
      </c>
      <c r="G300" s="11">
        <v>0</v>
      </c>
      <c r="H300" s="11">
        <v>6</v>
      </c>
      <c r="I300" s="11">
        <v>42</v>
      </c>
      <c r="J300" s="11">
        <v>8</v>
      </c>
      <c r="K300" s="11">
        <v>39</v>
      </c>
      <c r="L300" s="11">
        <v>27</v>
      </c>
      <c r="M300" s="11">
        <v>0</v>
      </c>
      <c r="N300" s="11">
        <v>0</v>
      </c>
      <c r="O300" s="11">
        <v>2</v>
      </c>
      <c r="P300" s="11">
        <v>86</v>
      </c>
      <c r="Q300" s="11">
        <f t="shared" si="12"/>
        <v>5.0962962962962965</v>
      </c>
      <c r="R300" s="11">
        <f t="shared" si="13"/>
        <v>2.5481481481481483</v>
      </c>
      <c r="S300" s="11">
        <f t="shared" si="14"/>
        <v>2.5481481481481483</v>
      </c>
    </row>
    <row r="301" spans="1:19" s="11" customFormat="1">
      <c r="A301" s="11" t="s">
        <v>1501</v>
      </c>
      <c r="B301" s="11" t="s">
        <v>886</v>
      </c>
      <c r="C301" s="11" t="s">
        <v>1114</v>
      </c>
      <c r="D301" s="11" t="s">
        <v>968</v>
      </c>
      <c r="E301" s="11">
        <v>15</v>
      </c>
      <c r="F301" s="11">
        <v>0</v>
      </c>
      <c r="G301" s="11">
        <v>0</v>
      </c>
      <c r="H301" s="11">
        <v>34</v>
      </c>
      <c r="I301" s="11">
        <v>77</v>
      </c>
      <c r="J301" s="11">
        <v>0</v>
      </c>
      <c r="K301" s="11">
        <v>74</v>
      </c>
      <c r="L301" s="11">
        <v>54</v>
      </c>
      <c r="M301" s="11">
        <v>3</v>
      </c>
      <c r="N301" s="11">
        <v>1</v>
      </c>
      <c r="O301" s="11">
        <v>3</v>
      </c>
      <c r="P301" s="11">
        <v>85.5</v>
      </c>
      <c r="Q301" s="11">
        <f t="shared" si="12"/>
        <v>5.0666666666666664</v>
      </c>
      <c r="R301" s="11">
        <f t="shared" si="13"/>
        <v>2.5333333333333332</v>
      </c>
      <c r="S301" s="11">
        <f t="shared" si="14"/>
        <v>2.5333333333333332</v>
      </c>
    </row>
    <row r="302" spans="1:19" s="11" customFormat="1">
      <c r="A302" s="11" t="s">
        <v>453</v>
      </c>
      <c r="B302" s="11" t="s">
        <v>3033</v>
      </c>
      <c r="C302" s="11" t="s">
        <v>1113</v>
      </c>
      <c r="D302" s="11" t="s">
        <v>948</v>
      </c>
      <c r="E302" s="11">
        <v>26</v>
      </c>
      <c r="F302" s="11">
        <v>0</v>
      </c>
      <c r="G302" s="11">
        <v>0</v>
      </c>
      <c r="H302" s="11">
        <v>40</v>
      </c>
      <c r="I302" s="11">
        <v>79</v>
      </c>
      <c r="J302" s="11">
        <v>0</v>
      </c>
      <c r="K302" s="11">
        <v>72.3</v>
      </c>
      <c r="L302" s="11">
        <v>57</v>
      </c>
      <c r="M302" s="11">
        <v>3</v>
      </c>
      <c r="N302" s="11">
        <v>0</v>
      </c>
      <c r="O302" s="11">
        <v>5</v>
      </c>
      <c r="P302" s="11">
        <v>84.83</v>
      </c>
      <c r="Q302" s="11">
        <f t="shared" si="12"/>
        <v>5.0269629629629629</v>
      </c>
      <c r="R302" s="11">
        <f t="shared" si="13"/>
        <v>2.5134814814814814</v>
      </c>
      <c r="S302" s="11">
        <f t="shared" si="14"/>
        <v>2.5134814814814814</v>
      </c>
    </row>
    <row r="303" spans="1:19" s="11" customFormat="1">
      <c r="A303" s="11" t="s">
        <v>717</v>
      </c>
      <c r="B303" s="11" t="s">
        <v>718</v>
      </c>
      <c r="C303" s="11" t="s">
        <v>1113</v>
      </c>
      <c r="D303" s="11" t="s">
        <v>957</v>
      </c>
      <c r="E303" s="11">
        <v>45</v>
      </c>
      <c r="F303" s="11">
        <v>0</v>
      </c>
      <c r="G303" s="11">
        <v>0</v>
      </c>
      <c r="H303" s="11">
        <v>47</v>
      </c>
      <c r="I303" s="11">
        <v>91</v>
      </c>
      <c r="J303" s="11">
        <v>0</v>
      </c>
      <c r="K303" s="11">
        <v>92.7</v>
      </c>
      <c r="L303" s="11">
        <v>77</v>
      </c>
      <c r="M303" s="11">
        <v>7</v>
      </c>
      <c r="N303" s="11">
        <v>0</v>
      </c>
      <c r="O303" s="11">
        <v>5</v>
      </c>
      <c r="P303" s="11">
        <v>84.67</v>
      </c>
      <c r="Q303" s="11">
        <f t="shared" si="12"/>
        <v>5.0174814814814814</v>
      </c>
      <c r="R303" s="11">
        <f t="shared" si="13"/>
        <v>2.5087407407407407</v>
      </c>
      <c r="S303" s="11">
        <f t="shared" si="14"/>
        <v>2.5087407407407407</v>
      </c>
    </row>
    <row r="304" spans="1:19" s="11" customFormat="1">
      <c r="A304" s="11" t="s">
        <v>351</v>
      </c>
      <c r="B304" s="11" t="s">
        <v>773</v>
      </c>
      <c r="C304" s="11" t="s">
        <v>1114</v>
      </c>
      <c r="D304" s="11" t="s">
        <v>950</v>
      </c>
      <c r="E304" s="11">
        <v>18</v>
      </c>
      <c r="F304" s="11">
        <v>5</v>
      </c>
      <c r="G304" s="11">
        <v>0</v>
      </c>
      <c r="H304" s="11">
        <v>34</v>
      </c>
      <c r="I304" s="11">
        <v>88</v>
      </c>
      <c r="J304" s="11">
        <v>8</v>
      </c>
      <c r="K304" s="11">
        <v>75.3</v>
      </c>
      <c r="L304" s="11">
        <v>48</v>
      </c>
      <c r="M304" s="11">
        <v>4</v>
      </c>
      <c r="N304" s="11">
        <v>0</v>
      </c>
      <c r="O304" s="11">
        <v>3</v>
      </c>
      <c r="P304" s="11">
        <v>84.33</v>
      </c>
      <c r="Q304" s="11">
        <f t="shared" si="12"/>
        <v>4.9973333333333336</v>
      </c>
      <c r="R304" s="11">
        <f t="shared" si="13"/>
        <v>2.4986666666666668</v>
      </c>
      <c r="S304" s="11">
        <f t="shared" si="14"/>
        <v>2.4986666666666668</v>
      </c>
    </row>
    <row r="305" spans="1:19" s="11" customFormat="1">
      <c r="A305" s="11" t="s">
        <v>837</v>
      </c>
      <c r="B305" s="11" t="s">
        <v>831</v>
      </c>
      <c r="C305" s="11" t="s">
        <v>1114</v>
      </c>
      <c r="D305" s="11" t="s">
        <v>957</v>
      </c>
      <c r="E305" s="11">
        <v>15</v>
      </c>
      <c r="F305" s="11">
        <v>3</v>
      </c>
      <c r="G305" s="11">
        <v>0</v>
      </c>
      <c r="H305" s="11">
        <v>21</v>
      </c>
      <c r="I305" s="11">
        <v>47</v>
      </c>
      <c r="J305" s="11">
        <v>8</v>
      </c>
      <c r="K305" s="11">
        <v>49</v>
      </c>
      <c r="L305" s="11">
        <v>40</v>
      </c>
      <c r="M305" s="11">
        <v>4</v>
      </c>
      <c r="N305" s="11">
        <v>0</v>
      </c>
      <c r="O305" s="11">
        <v>3</v>
      </c>
      <c r="P305" s="11">
        <v>84</v>
      </c>
      <c r="Q305" s="11">
        <f t="shared" si="12"/>
        <v>4.9777777777777779</v>
      </c>
      <c r="R305" s="11">
        <f t="shared" si="13"/>
        <v>2.4888888888888889</v>
      </c>
      <c r="S305" s="11">
        <f t="shared" si="14"/>
        <v>2.4888888888888889</v>
      </c>
    </row>
    <row r="306" spans="1:19" s="11" customFormat="1">
      <c r="A306" s="11" t="s">
        <v>879</v>
      </c>
      <c r="B306" s="11" t="s">
        <v>809</v>
      </c>
      <c r="C306" s="11" t="s">
        <v>1114</v>
      </c>
      <c r="D306" s="11" t="s">
        <v>957</v>
      </c>
      <c r="E306" s="11">
        <v>4</v>
      </c>
      <c r="F306" s="11">
        <v>2</v>
      </c>
      <c r="G306" s="11">
        <v>0</v>
      </c>
      <c r="H306" s="11">
        <v>5</v>
      </c>
      <c r="I306" s="11">
        <v>11</v>
      </c>
      <c r="J306" s="11">
        <v>8</v>
      </c>
      <c r="K306" s="11">
        <v>25.7</v>
      </c>
      <c r="L306" s="11">
        <v>28</v>
      </c>
      <c r="M306" s="11">
        <v>1</v>
      </c>
      <c r="N306" s="11">
        <v>1</v>
      </c>
      <c r="O306" s="11">
        <v>1</v>
      </c>
      <c r="P306" s="11">
        <v>83.67</v>
      </c>
      <c r="Q306" s="11">
        <f t="shared" si="12"/>
        <v>4.9582222222222221</v>
      </c>
      <c r="R306" s="11">
        <f t="shared" si="13"/>
        <v>2.479111111111111</v>
      </c>
      <c r="S306" s="11">
        <f t="shared" si="14"/>
        <v>2.479111111111111</v>
      </c>
    </row>
    <row r="307" spans="1:19" s="11" customFormat="1">
      <c r="A307" s="11" t="s">
        <v>587</v>
      </c>
      <c r="B307" s="11" t="s">
        <v>231</v>
      </c>
      <c r="C307" s="11" t="s">
        <v>1113</v>
      </c>
      <c r="D307" s="11" t="s">
        <v>960</v>
      </c>
      <c r="E307" s="11">
        <v>41</v>
      </c>
      <c r="F307" s="11">
        <v>0</v>
      </c>
      <c r="G307" s="11">
        <v>0</v>
      </c>
      <c r="H307" s="11">
        <v>40</v>
      </c>
      <c r="I307" s="11">
        <v>59</v>
      </c>
      <c r="J307" s="11">
        <v>0</v>
      </c>
      <c r="K307" s="11">
        <v>75.3</v>
      </c>
      <c r="L307" s="11">
        <v>60</v>
      </c>
      <c r="M307" s="11">
        <v>4</v>
      </c>
      <c r="N307" s="11">
        <v>0</v>
      </c>
      <c r="O307" s="11">
        <v>5</v>
      </c>
      <c r="P307" s="11">
        <v>82.83</v>
      </c>
      <c r="Q307" s="11">
        <f t="shared" si="12"/>
        <v>4.9084444444444442</v>
      </c>
      <c r="R307" s="11">
        <f t="shared" si="13"/>
        <v>2.4542222222222221</v>
      </c>
      <c r="S307" s="11">
        <f t="shared" si="14"/>
        <v>2.4542222222222221</v>
      </c>
    </row>
    <row r="308" spans="1:19" s="11" customFormat="1">
      <c r="A308" s="11" t="s">
        <v>3081</v>
      </c>
      <c r="B308" s="11" t="s">
        <v>990</v>
      </c>
      <c r="C308" s="11" t="s">
        <v>1114</v>
      </c>
      <c r="D308" s="11" t="s">
        <v>977</v>
      </c>
      <c r="E308" s="11">
        <v>16</v>
      </c>
      <c r="F308" s="11">
        <v>1</v>
      </c>
      <c r="G308" s="11">
        <v>0</v>
      </c>
      <c r="H308" s="11">
        <v>15</v>
      </c>
      <c r="I308" s="11">
        <v>26</v>
      </c>
      <c r="J308" s="11">
        <v>13</v>
      </c>
      <c r="K308" s="11">
        <v>29.3</v>
      </c>
      <c r="L308" s="11">
        <v>29</v>
      </c>
      <c r="M308" s="11">
        <v>3</v>
      </c>
      <c r="N308" s="11">
        <v>0</v>
      </c>
      <c r="O308" s="11">
        <v>2</v>
      </c>
      <c r="P308" s="11">
        <v>82.83</v>
      </c>
      <c r="Q308" s="11">
        <f t="shared" si="12"/>
        <v>4.9084444444444442</v>
      </c>
      <c r="R308" s="11">
        <f t="shared" si="13"/>
        <v>2.4542222222222221</v>
      </c>
      <c r="S308" s="11">
        <f t="shared" si="14"/>
        <v>2.4542222222222221</v>
      </c>
    </row>
    <row r="309" spans="1:19" s="11" customFormat="1">
      <c r="A309" s="11" t="s">
        <v>3155</v>
      </c>
      <c r="B309" s="11" t="s">
        <v>2764</v>
      </c>
      <c r="C309" s="11" t="s">
        <v>1114</v>
      </c>
      <c r="D309" s="11" t="s">
        <v>955</v>
      </c>
      <c r="E309" s="11">
        <v>28</v>
      </c>
      <c r="F309" s="11">
        <v>0</v>
      </c>
      <c r="G309" s="11">
        <v>0</v>
      </c>
      <c r="H309" s="11">
        <v>35</v>
      </c>
      <c r="I309" s="11">
        <v>83</v>
      </c>
      <c r="J309" s="11">
        <v>0</v>
      </c>
      <c r="K309" s="11">
        <v>74.7</v>
      </c>
      <c r="L309" s="11">
        <v>58</v>
      </c>
      <c r="M309" s="11">
        <v>1</v>
      </c>
      <c r="N309" s="11">
        <v>0</v>
      </c>
      <c r="O309" s="11">
        <v>4</v>
      </c>
      <c r="P309" s="11">
        <v>82.67</v>
      </c>
      <c r="Q309" s="11">
        <f t="shared" si="12"/>
        <v>4.8989629629629627</v>
      </c>
      <c r="R309" s="11">
        <f t="shared" si="13"/>
        <v>2.4494814814814814</v>
      </c>
      <c r="S309" s="11">
        <f t="shared" si="14"/>
        <v>2.4494814814814814</v>
      </c>
    </row>
    <row r="310" spans="1:19" s="11" customFormat="1">
      <c r="A310" s="11" t="s">
        <v>3184</v>
      </c>
      <c r="B310" s="11" t="s">
        <v>1554</v>
      </c>
      <c r="C310" s="11" t="s">
        <v>1114</v>
      </c>
      <c r="D310" s="11" t="s">
        <v>971</v>
      </c>
      <c r="E310" s="11">
        <v>14</v>
      </c>
      <c r="F310" s="11">
        <v>0</v>
      </c>
      <c r="G310" s="11">
        <v>0</v>
      </c>
      <c r="H310" s="11">
        <v>9</v>
      </c>
      <c r="I310" s="11">
        <v>24</v>
      </c>
      <c r="J310" s="11">
        <v>1</v>
      </c>
      <c r="K310" s="11">
        <v>46</v>
      </c>
      <c r="L310" s="11">
        <v>39</v>
      </c>
      <c r="M310" s="11">
        <v>2</v>
      </c>
      <c r="N310" s="11">
        <v>0</v>
      </c>
      <c r="O310" s="11">
        <v>3</v>
      </c>
      <c r="P310" s="11">
        <v>82.5</v>
      </c>
      <c r="Q310" s="11">
        <f t="shared" si="12"/>
        <v>4.8888888888888893</v>
      </c>
      <c r="R310" s="11">
        <f t="shared" si="13"/>
        <v>2.4444444444444446</v>
      </c>
      <c r="S310" s="11">
        <f t="shared" si="14"/>
        <v>2.4444444444444446</v>
      </c>
    </row>
    <row r="311" spans="1:19" s="11" customFormat="1">
      <c r="A311" s="11" t="s">
        <v>1400</v>
      </c>
      <c r="B311" s="11" t="s">
        <v>215</v>
      </c>
      <c r="C311" s="11" t="s">
        <v>1113</v>
      </c>
      <c r="D311" s="11" t="s">
        <v>970</v>
      </c>
      <c r="E311" s="11">
        <v>15</v>
      </c>
      <c r="F311" s="11">
        <v>0</v>
      </c>
      <c r="G311" s="11">
        <v>0</v>
      </c>
      <c r="H311" s="11">
        <v>18</v>
      </c>
      <c r="I311" s="11">
        <v>44</v>
      </c>
      <c r="J311" s="11">
        <v>0</v>
      </c>
      <c r="K311" s="11">
        <v>52</v>
      </c>
      <c r="L311" s="11">
        <v>65</v>
      </c>
      <c r="M311" s="11">
        <v>3</v>
      </c>
      <c r="N311" s="11">
        <v>0</v>
      </c>
      <c r="O311" s="11">
        <v>2</v>
      </c>
      <c r="P311" s="11">
        <v>82</v>
      </c>
      <c r="Q311" s="11">
        <f t="shared" si="12"/>
        <v>4.8592592592592592</v>
      </c>
      <c r="R311" s="11">
        <f t="shared" si="13"/>
        <v>2.4296296296296296</v>
      </c>
      <c r="S311" s="11">
        <f t="shared" si="14"/>
        <v>2.4296296296296296</v>
      </c>
    </row>
    <row r="312" spans="1:19" s="11" customFormat="1">
      <c r="A312" s="11" t="s">
        <v>3077</v>
      </c>
      <c r="B312" s="11" t="s">
        <v>153</v>
      </c>
      <c r="C312" s="11" t="s">
        <v>1114</v>
      </c>
      <c r="D312" s="11" t="s">
        <v>968</v>
      </c>
      <c r="E312" s="11">
        <v>26</v>
      </c>
      <c r="F312" s="11">
        <v>0</v>
      </c>
      <c r="G312" s="11">
        <v>0</v>
      </c>
      <c r="H312" s="11">
        <v>15</v>
      </c>
      <c r="I312" s="11">
        <v>53</v>
      </c>
      <c r="J312" s="11">
        <v>0</v>
      </c>
      <c r="K312" s="11">
        <v>66.7</v>
      </c>
      <c r="L312" s="11">
        <v>48</v>
      </c>
      <c r="M312" s="11">
        <v>1</v>
      </c>
      <c r="N312" s="11">
        <v>0</v>
      </c>
      <c r="O312" s="11">
        <v>3</v>
      </c>
      <c r="P312" s="11">
        <v>81.67</v>
      </c>
      <c r="Q312" s="11">
        <f t="shared" si="12"/>
        <v>4.8397037037037034</v>
      </c>
      <c r="R312" s="11">
        <f t="shared" si="13"/>
        <v>2.4198518518518517</v>
      </c>
      <c r="S312" s="11">
        <f t="shared" si="14"/>
        <v>2.4198518518518517</v>
      </c>
    </row>
    <row r="313" spans="1:19" s="11" customFormat="1">
      <c r="A313" s="11" t="s">
        <v>592</v>
      </c>
      <c r="B313" s="11" t="s">
        <v>593</v>
      </c>
      <c r="C313" s="11" t="s">
        <v>1114</v>
      </c>
      <c r="D313" s="11" t="s">
        <v>954</v>
      </c>
      <c r="E313" s="11">
        <v>12</v>
      </c>
      <c r="F313" s="11">
        <v>3</v>
      </c>
      <c r="G313" s="11">
        <v>0</v>
      </c>
      <c r="H313" s="11">
        <v>24</v>
      </c>
      <c r="I313" s="11">
        <v>62</v>
      </c>
      <c r="J313" s="11">
        <v>5</v>
      </c>
      <c r="K313" s="11">
        <v>62.3</v>
      </c>
      <c r="L313" s="11">
        <v>42</v>
      </c>
      <c r="M313" s="11">
        <v>3</v>
      </c>
      <c r="N313" s="11">
        <v>1</v>
      </c>
      <c r="O313" s="11">
        <v>2</v>
      </c>
      <c r="P313" s="11">
        <v>81.33</v>
      </c>
      <c r="Q313" s="11">
        <f t="shared" si="12"/>
        <v>4.8195555555555556</v>
      </c>
      <c r="R313" s="11">
        <f t="shared" si="13"/>
        <v>2.4097777777777778</v>
      </c>
      <c r="S313" s="11">
        <f t="shared" si="14"/>
        <v>2.4097777777777778</v>
      </c>
    </row>
    <row r="314" spans="1:19" s="11" customFormat="1">
      <c r="A314" s="11" t="s">
        <v>3059</v>
      </c>
      <c r="B314" s="11" t="s">
        <v>1459</v>
      </c>
      <c r="C314" s="11" t="s">
        <v>1114</v>
      </c>
      <c r="D314" s="11" t="s">
        <v>969</v>
      </c>
      <c r="E314" s="11">
        <v>16</v>
      </c>
      <c r="F314" s="11">
        <v>1</v>
      </c>
      <c r="G314" s="11">
        <v>0</v>
      </c>
      <c r="H314" s="11">
        <v>11</v>
      </c>
      <c r="I314" s="11">
        <v>34</v>
      </c>
      <c r="J314" s="11">
        <v>11</v>
      </c>
      <c r="K314" s="11">
        <v>38.299999999999997</v>
      </c>
      <c r="L314" s="11">
        <v>41</v>
      </c>
      <c r="M314" s="11">
        <v>4</v>
      </c>
      <c r="N314" s="11">
        <v>0</v>
      </c>
      <c r="O314" s="11">
        <v>1</v>
      </c>
      <c r="P314" s="11">
        <v>80.83</v>
      </c>
      <c r="Q314" s="11">
        <f t="shared" si="12"/>
        <v>4.7899259259259255</v>
      </c>
      <c r="R314" s="11">
        <f t="shared" si="13"/>
        <v>2.3949629629629627</v>
      </c>
      <c r="S314" s="11">
        <f t="shared" si="14"/>
        <v>2.3949629629629627</v>
      </c>
    </row>
    <row r="315" spans="1:19" s="11" customFormat="1">
      <c r="A315" s="11" t="s">
        <v>1502</v>
      </c>
      <c r="B315" s="11" t="s">
        <v>1000</v>
      </c>
      <c r="C315" s="11" t="s">
        <v>1114</v>
      </c>
      <c r="D315" s="11" t="s">
        <v>962</v>
      </c>
      <c r="E315" s="11">
        <v>14</v>
      </c>
      <c r="F315" s="11">
        <v>3</v>
      </c>
      <c r="G315" s="11">
        <v>0</v>
      </c>
      <c r="H315" s="11">
        <v>23</v>
      </c>
      <c r="I315" s="11">
        <v>50</v>
      </c>
      <c r="J315" s="11">
        <v>13</v>
      </c>
      <c r="K315" s="11">
        <v>36.299999999999997</v>
      </c>
      <c r="L315" s="11">
        <v>27</v>
      </c>
      <c r="M315" s="11">
        <v>4</v>
      </c>
      <c r="N315" s="11">
        <v>2</v>
      </c>
      <c r="O315" s="11">
        <v>2</v>
      </c>
      <c r="P315" s="11">
        <v>80.83</v>
      </c>
      <c r="Q315" s="11">
        <f t="shared" si="12"/>
        <v>4.7899259259259255</v>
      </c>
      <c r="R315" s="11">
        <f t="shared" si="13"/>
        <v>2.3949629629629627</v>
      </c>
      <c r="S315" s="11">
        <f t="shared" si="14"/>
        <v>2.3949629629629627</v>
      </c>
    </row>
    <row r="316" spans="1:19" s="11" customFormat="1">
      <c r="A316" s="11" t="s">
        <v>283</v>
      </c>
      <c r="B316" s="11" t="s">
        <v>720</v>
      </c>
      <c r="C316" s="11" t="s">
        <v>1114</v>
      </c>
      <c r="D316" s="11" t="s">
        <v>954</v>
      </c>
      <c r="E316" s="11">
        <v>29</v>
      </c>
      <c r="F316" s="11">
        <v>2</v>
      </c>
      <c r="G316" s="11">
        <v>0</v>
      </c>
      <c r="H316" s="11">
        <v>27</v>
      </c>
      <c r="I316" s="11">
        <v>38</v>
      </c>
      <c r="J316" s="11">
        <v>13</v>
      </c>
      <c r="K316" s="11">
        <v>38.700000000000003</v>
      </c>
      <c r="L316" s="11">
        <v>51</v>
      </c>
      <c r="M316" s="11">
        <v>2</v>
      </c>
      <c r="N316" s="11">
        <v>0</v>
      </c>
      <c r="O316" s="11">
        <v>1</v>
      </c>
      <c r="P316" s="11">
        <v>80.17</v>
      </c>
      <c r="Q316" s="11">
        <f t="shared" si="12"/>
        <v>4.7508148148148148</v>
      </c>
      <c r="R316" s="11">
        <f t="shared" si="13"/>
        <v>2.3754074074074074</v>
      </c>
      <c r="S316" s="11">
        <f t="shared" si="14"/>
        <v>2.3754074074074074</v>
      </c>
    </row>
    <row r="317" spans="1:19" s="11" customFormat="1">
      <c r="A317" s="11" t="s">
        <v>618</v>
      </c>
      <c r="B317" s="11" t="s">
        <v>356</v>
      </c>
      <c r="C317" s="11" t="s">
        <v>1114</v>
      </c>
      <c r="D317" s="11" t="s">
        <v>951</v>
      </c>
      <c r="E317" s="11">
        <v>12</v>
      </c>
      <c r="F317" s="11">
        <v>3</v>
      </c>
      <c r="G317" s="11">
        <v>0</v>
      </c>
      <c r="H317" s="11">
        <v>14</v>
      </c>
      <c r="I317" s="11">
        <v>27</v>
      </c>
      <c r="J317" s="11">
        <v>12</v>
      </c>
      <c r="K317" s="11">
        <v>30.7</v>
      </c>
      <c r="L317" s="11">
        <v>25</v>
      </c>
      <c r="M317" s="11">
        <v>2</v>
      </c>
      <c r="N317" s="11">
        <v>0</v>
      </c>
      <c r="O317" s="11">
        <v>2</v>
      </c>
      <c r="P317" s="11">
        <v>79.17</v>
      </c>
      <c r="Q317" s="11">
        <f t="shared" si="12"/>
        <v>4.6915555555555555</v>
      </c>
      <c r="R317" s="11">
        <f t="shared" si="13"/>
        <v>2.3457777777777777</v>
      </c>
      <c r="S317" s="11">
        <f t="shared" si="14"/>
        <v>2.3457777777777777</v>
      </c>
    </row>
    <row r="318" spans="1:19" s="11" customFormat="1">
      <c r="A318" s="11" t="s">
        <v>708</v>
      </c>
      <c r="B318" s="11" t="s">
        <v>191</v>
      </c>
      <c r="C318" s="11" t="s">
        <v>1114</v>
      </c>
      <c r="D318" s="11" t="s">
        <v>971</v>
      </c>
      <c r="E318" s="11">
        <v>17</v>
      </c>
      <c r="F318" s="11">
        <v>3</v>
      </c>
      <c r="G318" s="11">
        <v>0</v>
      </c>
      <c r="H318" s="11">
        <v>19</v>
      </c>
      <c r="I318" s="11">
        <v>43</v>
      </c>
      <c r="J318" s="11">
        <v>8</v>
      </c>
      <c r="K318" s="11">
        <v>42.7</v>
      </c>
      <c r="L318" s="11">
        <v>30</v>
      </c>
      <c r="M318" s="11">
        <v>4</v>
      </c>
      <c r="N318" s="11">
        <v>0</v>
      </c>
      <c r="O318" s="11">
        <v>4</v>
      </c>
      <c r="P318" s="11">
        <v>78.67</v>
      </c>
      <c r="Q318" s="11">
        <f t="shared" si="12"/>
        <v>4.6619259259259263</v>
      </c>
      <c r="R318" s="11">
        <f t="shared" si="13"/>
        <v>2.3309629629629631</v>
      </c>
      <c r="S318" s="11">
        <f t="shared" si="14"/>
        <v>2.3309629629629631</v>
      </c>
    </row>
    <row r="319" spans="1:19" s="11" customFormat="1">
      <c r="A319" s="11" t="s">
        <v>1105</v>
      </c>
      <c r="B319" s="11" t="s">
        <v>553</v>
      </c>
      <c r="C319" s="11" t="s">
        <v>1114</v>
      </c>
      <c r="D319" s="11" t="s">
        <v>957</v>
      </c>
      <c r="E319" s="11">
        <v>13</v>
      </c>
      <c r="F319" s="11">
        <v>1</v>
      </c>
      <c r="G319" s="11">
        <v>0</v>
      </c>
      <c r="H319" s="11">
        <v>16</v>
      </c>
      <c r="I319" s="11">
        <v>39</v>
      </c>
      <c r="J319" s="11">
        <v>10</v>
      </c>
      <c r="K319" s="11">
        <v>38</v>
      </c>
      <c r="L319" s="11">
        <v>33</v>
      </c>
      <c r="M319" s="11">
        <v>4</v>
      </c>
      <c r="N319" s="11">
        <v>0</v>
      </c>
      <c r="O319" s="11">
        <v>2</v>
      </c>
      <c r="P319" s="11">
        <v>76.5</v>
      </c>
      <c r="Q319" s="11">
        <f t="shared" si="12"/>
        <v>4.5333333333333332</v>
      </c>
      <c r="R319" s="11">
        <f t="shared" si="13"/>
        <v>2.2666666666666666</v>
      </c>
      <c r="S319" s="11">
        <f t="shared" si="14"/>
        <v>2.2666666666666666</v>
      </c>
    </row>
    <row r="320" spans="1:19" s="11" customFormat="1">
      <c r="A320" s="11" t="s">
        <v>2027</v>
      </c>
      <c r="B320" s="11" t="s">
        <v>308</v>
      </c>
      <c r="C320" s="11" t="s">
        <v>1114</v>
      </c>
      <c r="D320" s="11" t="s">
        <v>962</v>
      </c>
      <c r="E320" s="11">
        <v>26</v>
      </c>
      <c r="F320" s="11">
        <v>2</v>
      </c>
      <c r="G320" s="11">
        <v>0</v>
      </c>
      <c r="H320" s="11">
        <v>44</v>
      </c>
      <c r="I320" s="11">
        <v>82</v>
      </c>
      <c r="J320" s="11">
        <v>7</v>
      </c>
      <c r="K320" s="11">
        <v>73.3</v>
      </c>
      <c r="L320" s="11">
        <v>49</v>
      </c>
      <c r="M320" s="11">
        <v>7</v>
      </c>
      <c r="N320" s="11">
        <v>0</v>
      </c>
      <c r="O320" s="11">
        <v>4</v>
      </c>
      <c r="P320" s="11">
        <v>76.33</v>
      </c>
      <c r="Q320" s="11">
        <f t="shared" si="12"/>
        <v>4.5232592592592589</v>
      </c>
      <c r="R320" s="11">
        <f t="shared" si="13"/>
        <v>2.2616296296296294</v>
      </c>
      <c r="S320" s="11">
        <f t="shared" si="14"/>
        <v>2.2616296296296294</v>
      </c>
    </row>
    <row r="321" spans="1:19" s="11" customFormat="1">
      <c r="A321" s="11" t="s">
        <v>784</v>
      </c>
      <c r="B321" s="11" t="s">
        <v>70</v>
      </c>
      <c r="C321" s="11" t="s">
        <v>1114</v>
      </c>
      <c r="D321" s="11" t="s">
        <v>1200</v>
      </c>
      <c r="E321" s="11">
        <v>40</v>
      </c>
      <c r="F321" s="11">
        <v>3</v>
      </c>
      <c r="G321" s="11">
        <v>0</v>
      </c>
      <c r="H321" s="11">
        <v>24</v>
      </c>
      <c r="I321" s="11">
        <v>40</v>
      </c>
      <c r="J321" s="11">
        <v>6</v>
      </c>
      <c r="K321" s="11">
        <v>49</v>
      </c>
      <c r="L321" s="11">
        <v>59</v>
      </c>
      <c r="M321" s="11">
        <v>4</v>
      </c>
      <c r="N321" s="11">
        <v>2</v>
      </c>
      <c r="O321" s="11">
        <v>2</v>
      </c>
      <c r="P321" s="11">
        <v>76</v>
      </c>
      <c r="Q321" s="11">
        <f t="shared" si="12"/>
        <v>4.503703703703704</v>
      </c>
      <c r="R321" s="11">
        <f t="shared" si="13"/>
        <v>2.251851851851852</v>
      </c>
      <c r="S321" s="11">
        <f t="shared" si="14"/>
        <v>2.251851851851852</v>
      </c>
    </row>
    <row r="322" spans="1:19" s="11" customFormat="1">
      <c r="A322" s="11" t="s">
        <v>845</v>
      </c>
      <c r="B322" s="11" t="s">
        <v>46</v>
      </c>
      <c r="C322" s="11" t="s">
        <v>1113</v>
      </c>
      <c r="D322" s="11" t="s">
        <v>971</v>
      </c>
      <c r="E322" s="11">
        <v>53</v>
      </c>
      <c r="F322" s="11">
        <v>0</v>
      </c>
      <c r="G322" s="11">
        <v>0</v>
      </c>
      <c r="H322" s="11">
        <v>88</v>
      </c>
      <c r="I322" s="11">
        <v>184</v>
      </c>
      <c r="J322" s="11">
        <v>0</v>
      </c>
      <c r="K322" s="11">
        <v>152.69999999999999</v>
      </c>
      <c r="L322" s="11">
        <v>101</v>
      </c>
      <c r="M322" s="11">
        <v>13</v>
      </c>
      <c r="N322" s="11">
        <v>0</v>
      </c>
      <c r="O322" s="11">
        <v>5</v>
      </c>
      <c r="P322" s="11">
        <v>75.67</v>
      </c>
      <c r="Q322" s="11">
        <f t="shared" si="12"/>
        <v>4.4841481481481482</v>
      </c>
      <c r="R322" s="11">
        <f t="shared" si="13"/>
        <v>2.2420740740740741</v>
      </c>
      <c r="S322" s="11">
        <f t="shared" si="14"/>
        <v>2.2420740740740741</v>
      </c>
    </row>
    <row r="323" spans="1:19" s="11" customFormat="1">
      <c r="A323" s="11" t="s">
        <v>927</v>
      </c>
      <c r="B323" s="11" t="s">
        <v>105</v>
      </c>
      <c r="C323" s="11" t="s">
        <v>1114</v>
      </c>
      <c r="D323" s="11" t="s">
        <v>955</v>
      </c>
      <c r="E323" s="11">
        <v>27</v>
      </c>
      <c r="F323" s="11">
        <v>3</v>
      </c>
      <c r="G323" s="11">
        <v>0</v>
      </c>
      <c r="H323" s="11">
        <v>26</v>
      </c>
      <c r="I323" s="11">
        <v>70</v>
      </c>
      <c r="J323" s="11">
        <v>5</v>
      </c>
      <c r="K323" s="11">
        <v>80.3</v>
      </c>
      <c r="L323" s="11">
        <v>54</v>
      </c>
      <c r="M323" s="11">
        <v>6</v>
      </c>
      <c r="N323" s="11">
        <v>0</v>
      </c>
      <c r="O323" s="11">
        <v>2</v>
      </c>
      <c r="P323" s="11">
        <v>75.33</v>
      </c>
      <c r="Q323" s="11">
        <f t="shared" ref="Q323:Q386" si="15">P323/16.875</f>
        <v>4.4639999999999995</v>
      </c>
      <c r="R323" s="11">
        <f t="shared" ref="R323:R386" si="16">IF(P323 &gt;= 400,Q323*1.2,IF(P323 &gt; 300,Q323,IF(P323&gt;200,Q323*0.8,IF(P323&gt;100,Q323*0.6,Q323*0.5))))</f>
        <v>2.2319999999999998</v>
      </c>
      <c r="S323" s="11">
        <f t="shared" ref="S323:S386" si="17">IF(R323 &lt; 1.5,1,R323)</f>
        <v>2.2319999999999998</v>
      </c>
    </row>
    <row r="324" spans="1:19" s="11" customFormat="1">
      <c r="A324" s="11" t="s">
        <v>3199</v>
      </c>
      <c r="B324" s="11" t="s">
        <v>985</v>
      </c>
      <c r="C324" s="11" t="s">
        <v>1114</v>
      </c>
      <c r="D324" s="11" t="s">
        <v>968</v>
      </c>
      <c r="E324" s="11">
        <v>8</v>
      </c>
      <c r="F324" s="11">
        <v>1</v>
      </c>
      <c r="G324" s="11">
        <v>0</v>
      </c>
      <c r="H324" s="11">
        <v>12</v>
      </c>
      <c r="I324" s="11">
        <v>27</v>
      </c>
      <c r="J324" s="11">
        <v>8</v>
      </c>
      <c r="K324" s="11">
        <v>27.7</v>
      </c>
      <c r="L324" s="11">
        <v>18</v>
      </c>
      <c r="M324" s="11">
        <v>1</v>
      </c>
      <c r="N324" s="11">
        <v>0</v>
      </c>
      <c r="O324" s="11">
        <v>3</v>
      </c>
      <c r="P324" s="11">
        <v>75.17</v>
      </c>
      <c r="Q324" s="11">
        <f t="shared" si="15"/>
        <v>4.454518518518519</v>
      </c>
      <c r="R324" s="11">
        <f t="shared" si="16"/>
        <v>2.2272592592592595</v>
      </c>
      <c r="S324" s="11">
        <f t="shared" si="17"/>
        <v>2.2272592592592595</v>
      </c>
    </row>
    <row r="325" spans="1:19" s="11" customFormat="1">
      <c r="A325" s="11" t="s">
        <v>458</v>
      </c>
      <c r="B325" s="11" t="s">
        <v>303</v>
      </c>
      <c r="C325" s="11" t="s">
        <v>1114</v>
      </c>
      <c r="D325" s="11" t="s">
        <v>943</v>
      </c>
      <c r="E325" s="11">
        <v>22</v>
      </c>
      <c r="F325" s="11">
        <v>0</v>
      </c>
      <c r="G325" s="11">
        <v>0</v>
      </c>
      <c r="H325" s="11">
        <v>31</v>
      </c>
      <c r="I325" s="11">
        <v>66</v>
      </c>
      <c r="J325" s="11">
        <v>1</v>
      </c>
      <c r="K325" s="11">
        <v>67.3</v>
      </c>
      <c r="L325" s="11">
        <v>53</v>
      </c>
      <c r="M325" s="11">
        <v>2</v>
      </c>
      <c r="N325" s="11">
        <v>1</v>
      </c>
      <c r="O325" s="11">
        <v>2</v>
      </c>
      <c r="P325" s="11">
        <v>74.83</v>
      </c>
      <c r="Q325" s="11">
        <f t="shared" si="15"/>
        <v>4.4343703703703703</v>
      </c>
      <c r="R325" s="11">
        <f t="shared" si="16"/>
        <v>2.2171851851851851</v>
      </c>
      <c r="S325" s="11">
        <f t="shared" si="17"/>
        <v>2.2171851851851851</v>
      </c>
    </row>
    <row r="326" spans="1:19" s="11" customFormat="1">
      <c r="A326" s="11" t="s">
        <v>751</v>
      </c>
      <c r="B326" s="11" t="s">
        <v>333</v>
      </c>
      <c r="C326" s="11" t="s">
        <v>1114</v>
      </c>
      <c r="D326" s="11" t="s">
        <v>945</v>
      </c>
      <c r="E326" s="11">
        <v>18</v>
      </c>
      <c r="F326" s="11">
        <v>1</v>
      </c>
      <c r="G326" s="11">
        <v>0</v>
      </c>
      <c r="H326" s="11">
        <v>27</v>
      </c>
      <c r="I326" s="11">
        <v>60</v>
      </c>
      <c r="J326" s="11">
        <v>5</v>
      </c>
      <c r="K326" s="11">
        <v>55.3</v>
      </c>
      <c r="L326" s="11">
        <v>47</v>
      </c>
      <c r="M326" s="11">
        <v>2</v>
      </c>
      <c r="N326" s="11">
        <v>0</v>
      </c>
      <c r="O326" s="11">
        <v>2</v>
      </c>
      <c r="P326" s="11">
        <v>72.83</v>
      </c>
      <c r="Q326" s="11">
        <f t="shared" si="15"/>
        <v>4.3158518518518516</v>
      </c>
      <c r="R326" s="11">
        <f t="shared" si="16"/>
        <v>2.1579259259259258</v>
      </c>
      <c r="S326" s="11">
        <f t="shared" si="17"/>
        <v>2.1579259259259258</v>
      </c>
    </row>
    <row r="327" spans="1:19" s="11" customFormat="1">
      <c r="A327" s="11" t="s">
        <v>252</v>
      </c>
      <c r="B327" s="11" t="s">
        <v>46</v>
      </c>
      <c r="C327" s="11" t="s">
        <v>1114</v>
      </c>
      <c r="D327" s="11" t="s">
        <v>968</v>
      </c>
      <c r="E327" s="11">
        <v>25</v>
      </c>
      <c r="F327" s="11">
        <v>3</v>
      </c>
      <c r="G327" s="11">
        <v>0</v>
      </c>
      <c r="H327" s="11">
        <v>26</v>
      </c>
      <c r="I327" s="11">
        <v>58</v>
      </c>
      <c r="J327" s="11">
        <v>11</v>
      </c>
      <c r="K327" s="11">
        <v>50</v>
      </c>
      <c r="L327" s="11">
        <v>60</v>
      </c>
      <c r="M327" s="11">
        <v>3</v>
      </c>
      <c r="N327" s="11">
        <v>0</v>
      </c>
      <c r="O327" s="11">
        <v>0</v>
      </c>
      <c r="P327" s="11">
        <v>72</v>
      </c>
      <c r="Q327" s="11">
        <f t="shared" si="15"/>
        <v>4.2666666666666666</v>
      </c>
      <c r="R327" s="11">
        <f t="shared" si="16"/>
        <v>2.1333333333333333</v>
      </c>
      <c r="S327" s="11">
        <f t="shared" si="17"/>
        <v>2.1333333333333333</v>
      </c>
    </row>
    <row r="328" spans="1:19" s="11" customFormat="1">
      <c r="A328" s="11" t="s">
        <v>680</v>
      </c>
      <c r="B328" s="11" t="s">
        <v>85</v>
      </c>
      <c r="C328" s="11" t="s">
        <v>1114</v>
      </c>
      <c r="D328" s="11" t="s">
        <v>965</v>
      </c>
      <c r="E328" s="11">
        <v>10</v>
      </c>
      <c r="F328" s="11">
        <v>1</v>
      </c>
      <c r="G328" s="11">
        <v>0</v>
      </c>
      <c r="H328" s="11">
        <v>20</v>
      </c>
      <c r="I328" s="11">
        <v>43</v>
      </c>
      <c r="J328" s="11">
        <v>2</v>
      </c>
      <c r="K328" s="11">
        <v>38.299999999999997</v>
      </c>
      <c r="L328" s="11">
        <v>28</v>
      </c>
      <c r="M328" s="11">
        <v>1</v>
      </c>
      <c r="N328" s="11">
        <v>2</v>
      </c>
      <c r="O328" s="11">
        <v>3</v>
      </c>
      <c r="P328" s="11">
        <v>71.83</v>
      </c>
      <c r="Q328" s="11">
        <f t="shared" si="15"/>
        <v>4.2565925925925923</v>
      </c>
      <c r="R328" s="11">
        <f t="shared" si="16"/>
        <v>2.1282962962962961</v>
      </c>
      <c r="S328" s="11">
        <f t="shared" si="17"/>
        <v>2.1282962962962961</v>
      </c>
    </row>
    <row r="329" spans="1:19" s="11" customFormat="1">
      <c r="A329" s="11" t="s">
        <v>1036</v>
      </c>
      <c r="B329" s="11" t="s">
        <v>656</v>
      </c>
      <c r="C329" s="11" t="s">
        <v>1114</v>
      </c>
      <c r="D329" s="11" t="s">
        <v>964</v>
      </c>
      <c r="E329" s="11">
        <v>20</v>
      </c>
      <c r="F329" s="11">
        <v>1</v>
      </c>
      <c r="G329" s="11">
        <v>0</v>
      </c>
      <c r="H329" s="11">
        <v>25</v>
      </c>
      <c r="I329" s="11">
        <v>50</v>
      </c>
      <c r="J329" s="11">
        <v>1</v>
      </c>
      <c r="K329" s="11">
        <v>57.3</v>
      </c>
      <c r="L329" s="11">
        <v>55</v>
      </c>
      <c r="M329" s="11">
        <v>4</v>
      </c>
      <c r="N329" s="11">
        <v>1</v>
      </c>
      <c r="O329" s="11">
        <v>2</v>
      </c>
      <c r="P329" s="11">
        <v>71.83</v>
      </c>
      <c r="Q329" s="11">
        <f t="shared" si="15"/>
        <v>4.2565925925925923</v>
      </c>
      <c r="R329" s="11">
        <f t="shared" si="16"/>
        <v>2.1282962962962961</v>
      </c>
      <c r="S329" s="11">
        <f t="shared" si="17"/>
        <v>2.1282962962962961</v>
      </c>
    </row>
    <row r="330" spans="1:19" s="11" customFormat="1">
      <c r="A330" s="11" t="s">
        <v>1099</v>
      </c>
      <c r="B330" s="11" t="s">
        <v>1125</v>
      </c>
      <c r="C330" s="11" t="s">
        <v>1114</v>
      </c>
      <c r="D330" s="11" t="s">
        <v>945</v>
      </c>
      <c r="E330" s="11">
        <v>20</v>
      </c>
      <c r="F330" s="11">
        <v>0</v>
      </c>
      <c r="G330" s="11">
        <v>0</v>
      </c>
      <c r="H330" s="11">
        <v>14</v>
      </c>
      <c r="I330" s="11">
        <v>38</v>
      </c>
      <c r="J330" s="11">
        <v>7</v>
      </c>
      <c r="K330" s="11">
        <v>41.7</v>
      </c>
      <c r="L330" s="11">
        <v>24</v>
      </c>
      <c r="M330" s="11">
        <v>2</v>
      </c>
      <c r="N330" s="11">
        <v>0</v>
      </c>
      <c r="O330" s="11">
        <v>3</v>
      </c>
      <c r="P330" s="11">
        <v>71.67</v>
      </c>
      <c r="Q330" s="11">
        <f t="shared" si="15"/>
        <v>4.2471111111111108</v>
      </c>
      <c r="R330" s="11">
        <f t="shared" si="16"/>
        <v>2.1235555555555554</v>
      </c>
      <c r="S330" s="11">
        <f t="shared" si="17"/>
        <v>2.1235555555555554</v>
      </c>
    </row>
    <row r="331" spans="1:19" s="11" customFormat="1">
      <c r="A331" s="11" t="s">
        <v>3243</v>
      </c>
      <c r="B331" s="11" t="s">
        <v>105</v>
      </c>
      <c r="C331" s="11" t="s">
        <v>1114</v>
      </c>
      <c r="D331" s="11" t="s">
        <v>971</v>
      </c>
      <c r="E331" s="11">
        <v>27</v>
      </c>
      <c r="F331" s="11">
        <v>0</v>
      </c>
      <c r="G331" s="11">
        <v>0</v>
      </c>
      <c r="H331" s="11">
        <v>33</v>
      </c>
      <c r="I331" s="11">
        <v>71</v>
      </c>
      <c r="J331" s="11">
        <v>1</v>
      </c>
      <c r="K331" s="11">
        <v>76.7</v>
      </c>
      <c r="L331" s="11">
        <v>49</v>
      </c>
      <c r="M331" s="11">
        <v>3</v>
      </c>
      <c r="N331" s="11">
        <v>0</v>
      </c>
      <c r="O331" s="11">
        <v>3</v>
      </c>
      <c r="P331" s="11">
        <v>71.67</v>
      </c>
      <c r="Q331" s="11">
        <f t="shared" si="15"/>
        <v>4.2471111111111108</v>
      </c>
      <c r="R331" s="11">
        <f t="shared" si="16"/>
        <v>2.1235555555555554</v>
      </c>
      <c r="S331" s="11">
        <f t="shared" si="17"/>
        <v>2.1235555555555554</v>
      </c>
    </row>
    <row r="332" spans="1:19" s="11" customFormat="1">
      <c r="A332" s="11" t="s">
        <v>910</v>
      </c>
      <c r="B332" s="11" t="s">
        <v>62</v>
      </c>
      <c r="C332" s="11" t="s">
        <v>1114</v>
      </c>
      <c r="D332" s="11" t="s">
        <v>965</v>
      </c>
      <c r="E332" s="11">
        <v>6</v>
      </c>
      <c r="F332" s="11">
        <v>3</v>
      </c>
      <c r="G332" s="11">
        <v>0</v>
      </c>
      <c r="H332" s="11">
        <v>12</v>
      </c>
      <c r="I332" s="11">
        <v>18</v>
      </c>
      <c r="J332" s="11">
        <v>0</v>
      </c>
      <c r="K332" s="11">
        <v>19.3</v>
      </c>
      <c r="L332" s="11">
        <v>19</v>
      </c>
      <c r="M332" s="11">
        <v>1</v>
      </c>
      <c r="N332" s="11">
        <v>9</v>
      </c>
      <c r="O332" s="11">
        <v>0</v>
      </c>
      <c r="P332" s="11">
        <v>71.33</v>
      </c>
      <c r="Q332" s="11">
        <f t="shared" si="15"/>
        <v>4.226962962962963</v>
      </c>
      <c r="R332" s="11">
        <f t="shared" si="16"/>
        <v>2.1134814814814815</v>
      </c>
      <c r="S332" s="11">
        <f t="shared" si="17"/>
        <v>2.1134814814814815</v>
      </c>
    </row>
    <row r="333" spans="1:19" s="11" customFormat="1">
      <c r="A333" s="11" t="s">
        <v>750</v>
      </c>
      <c r="B333" s="11" t="s">
        <v>99</v>
      </c>
      <c r="C333" s="11" t="s">
        <v>1114</v>
      </c>
      <c r="D333" s="11" t="s">
        <v>946</v>
      </c>
      <c r="E333" s="11">
        <v>28</v>
      </c>
      <c r="F333" s="11">
        <v>2</v>
      </c>
      <c r="G333" s="11">
        <v>0</v>
      </c>
      <c r="H333" s="11">
        <v>22</v>
      </c>
      <c r="I333" s="11">
        <v>42</v>
      </c>
      <c r="J333" s="11">
        <v>8</v>
      </c>
      <c r="K333" s="11">
        <v>53</v>
      </c>
      <c r="L333" s="11">
        <v>52</v>
      </c>
      <c r="M333" s="11">
        <v>4</v>
      </c>
      <c r="N333" s="11">
        <v>0</v>
      </c>
      <c r="O333" s="11">
        <v>1</v>
      </c>
      <c r="P333" s="11">
        <v>71</v>
      </c>
      <c r="Q333" s="11">
        <f t="shared" si="15"/>
        <v>4.2074074074074073</v>
      </c>
      <c r="R333" s="11">
        <f t="shared" si="16"/>
        <v>2.1037037037037036</v>
      </c>
      <c r="S333" s="11">
        <f t="shared" si="17"/>
        <v>2.1037037037037036</v>
      </c>
    </row>
    <row r="334" spans="1:19" s="11" customFormat="1">
      <c r="A334" s="11" t="s">
        <v>805</v>
      </c>
      <c r="B334" s="11" t="s">
        <v>379</v>
      </c>
      <c r="C334" s="11" t="s">
        <v>1114</v>
      </c>
      <c r="D334" s="11" t="s">
        <v>954</v>
      </c>
      <c r="E334" s="11">
        <v>17</v>
      </c>
      <c r="F334" s="11">
        <v>1</v>
      </c>
      <c r="G334" s="11">
        <v>0</v>
      </c>
      <c r="H334" s="11">
        <v>9</v>
      </c>
      <c r="I334" s="11">
        <v>25</v>
      </c>
      <c r="J334" s="11">
        <v>6</v>
      </c>
      <c r="K334" s="11">
        <v>30.7</v>
      </c>
      <c r="L334" s="11">
        <v>48</v>
      </c>
      <c r="M334" s="11">
        <v>2</v>
      </c>
      <c r="N334" s="11">
        <v>0</v>
      </c>
      <c r="O334" s="11">
        <v>1</v>
      </c>
      <c r="P334" s="11">
        <v>70.67</v>
      </c>
      <c r="Q334" s="11">
        <f t="shared" si="15"/>
        <v>4.1878518518518524</v>
      </c>
      <c r="R334" s="11">
        <f t="shared" si="16"/>
        <v>2.0939259259259262</v>
      </c>
      <c r="S334" s="11">
        <f t="shared" si="17"/>
        <v>2.0939259259259262</v>
      </c>
    </row>
    <row r="335" spans="1:19" s="11" customFormat="1">
      <c r="A335" s="11" t="s">
        <v>3167</v>
      </c>
      <c r="B335" s="11" t="s">
        <v>34</v>
      </c>
      <c r="C335" s="11" t="s">
        <v>1113</v>
      </c>
      <c r="D335" s="11" t="s">
        <v>948</v>
      </c>
      <c r="E335" s="11">
        <v>27</v>
      </c>
      <c r="F335" s="11">
        <v>0</v>
      </c>
      <c r="G335" s="11">
        <v>0</v>
      </c>
      <c r="H335" s="11">
        <v>63</v>
      </c>
      <c r="I335" s="11">
        <v>114</v>
      </c>
      <c r="J335" s="11">
        <v>0</v>
      </c>
      <c r="K335" s="11">
        <v>90</v>
      </c>
      <c r="L335" s="11">
        <v>70</v>
      </c>
      <c r="M335" s="11">
        <v>8</v>
      </c>
      <c r="N335" s="11">
        <v>0</v>
      </c>
      <c r="O335" s="11">
        <v>5</v>
      </c>
      <c r="P335" s="11">
        <v>70.5</v>
      </c>
      <c r="Q335" s="11">
        <f t="shared" si="15"/>
        <v>4.177777777777778</v>
      </c>
      <c r="R335" s="11">
        <f t="shared" si="16"/>
        <v>2.088888888888889</v>
      </c>
      <c r="S335" s="11">
        <f t="shared" si="17"/>
        <v>2.088888888888889</v>
      </c>
    </row>
    <row r="336" spans="1:19" s="11" customFormat="1">
      <c r="A336" s="11" t="s">
        <v>1071</v>
      </c>
      <c r="B336" s="11" t="s">
        <v>1459</v>
      </c>
      <c r="C336" s="11" t="s">
        <v>1113</v>
      </c>
      <c r="D336" s="11" t="s">
        <v>1200</v>
      </c>
      <c r="E336" s="11">
        <v>54</v>
      </c>
      <c r="F336" s="11">
        <v>0</v>
      </c>
      <c r="G336" s="11">
        <v>1</v>
      </c>
      <c r="H336" s="11">
        <v>49</v>
      </c>
      <c r="I336" s="11">
        <v>116</v>
      </c>
      <c r="J336" s="11">
        <v>0</v>
      </c>
      <c r="K336" s="11">
        <v>118</v>
      </c>
      <c r="L336" s="11">
        <v>77</v>
      </c>
      <c r="M336" s="11">
        <v>8</v>
      </c>
      <c r="N336" s="11">
        <v>0</v>
      </c>
      <c r="O336" s="11">
        <v>3</v>
      </c>
      <c r="P336" s="11">
        <v>69.5</v>
      </c>
      <c r="Q336" s="11">
        <f t="shared" si="15"/>
        <v>4.1185185185185187</v>
      </c>
      <c r="R336" s="11">
        <f t="shared" si="16"/>
        <v>2.0592592592592593</v>
      </c>
      <c r="S336" s="11">
        <f t="shared" si="17"/>
        <v>2.0592592592592593</v>
      </c>
    </row>
    <row r="337" spans="1:19" s="11" customFormat="1">
      <c r="A337" s="11" t="s">
        <v>1176</v>
      </c>
      <c r="B337" s="11" t="s">
        <v>140</v>
      </c>
      <c r="C337" s="11" t="s">
        <v>1114</v>
      </c>
      <c r="D337" s="11" t="s">
        <v>980</v>
      </c>
      <c r="E337" s="11">
        <v>13</v>
      </c>
      <c r="F337" s="11">
        <v>3</v>
      </c>
      <c r="G337" s="11">
        <v>0</v>
      </c>
      <c r="H337" s="11">
        <v>12</v>
      </c>
      <c r="I337" s="11">
        <v>38</v>
      </c>
      <c r="J337" s="11">
        <v>10</v>
      </c>
      <c r="K337" s="11">
        <v>33</v>
      </c>
      <c r="L337" s="11">
        <v>22</v>
      </c>
      <c r="M337" s="11">
        <v>1</v>
      </c>
      <c r="N337" s="11">
        <v>0</v>
      </c>
      <c r="O337" s="11">
        <v>2</v>
      </c>
      <c r="P337" s="11">
        <v>68</v>
      </c>
      <c r="Q337" s="11">
        <f t="shared" si="15"/>
        <v>4.0296296296296292</v>
      </c>
      <c r="R337" s="11">
        <f t="shared" si="16"/>
        <v>2.0148148148148146</v>
      </c>
      <c r="S337" s="11">
        <f t="shared" si="17"/>
        <v>2.0148148148148146</v>
      </c>
    </row>
    <row r="338" spans="1:19" s="11" customFormat="1">
      <c r="A338" s="11" t="s">
        <v>568</v>
      </c>
      <c r="B338" s="11" t="s">
        <v>936</v>
      </c>
      <c r="C338" s="11" t="s">
        <v>1114</v>
      </c>
      <c r="D338" s="11" t="s">
        <v>960</v>
      </c>
      <c r="E338" s="11">
        <v>19</v>
      </c>
      <c r="F338" s="11">
        <v>4</v>
      </c>
      <c r="G338" s="11">
        <v>0</v>
      </c>
      <c r="H338" s="11">
        <v>22</v>
      </c>
      <c r="I338" s="11">
        <v>54</v>
      </c>
      <c r="J338" s="11">
        <v>9</v>
      </c>
      <c r="K338" s="11">
        <v>53.7</v>
      </c>
      <c r="L338" s="11">
        <v>55</v>
      </c>
      <c r="M338" s="11">
        <v>4</v>
      </c>
      <c r="N338" s="11">
        <v>0</v>
      </c>
      <c r="O338" s="11">
        <v>0</v>
      </c>
      <c r="P338" s="11">
        <v>67.67</v>
      </c>
      <c r="Q338" s="11">
        <f t="shared" si="15"/>
        <v>4.0100740740740743</v>
      </c>
      <c r="R338" s="11">
        <f t="shared" si="16"/>
        <v>2.0050370370370372</v>
      </c>
      <c r="S338" s="11">
        <f t="shared" si="17"/>
        <v>2.0050370370370372</v>
      </c>
    </row>
    <row r="339" spans="1:19" s="11" customFormat="1">
      <c r="A339" s="11" t="s">
        <v>696</v>
      </c>
      <c r="B339" s="11" t="s">
        <v>485</v>
      </c>
      <c r="C339" s="11" t="s">
        <v>1113</v>
      </c>
      <c r="D339" s="11" t="s">
        <v>972</v>
      </c>
      <c r="E339" s="11">
        <v>17</v>
      </c>
      <c r="F339" s="11">
        <v>0</v>
      </c>
      <c r="G339" s="11">
        <v>0</v>
      </c>
      <c r="H339" s="11">
        <v>39</v>
      </c>
      <c r="I339" s="11">
        <v>83</v>
      </c>
      <c r="J339" s="11">
        <v>0</v>
      </c>
      <c r="K339" s="11">
        <v>80.3</v>
      </c>
      <c r="L339" s="11">
        <v>46</v>
      </c>
      <c r="M339" s="11">
        <v>7</v>
      </c>
      <c r="N339" s="11">
        <v>0</v>
      </c>
      <c r="O339" s="11">
        <v>4</v>
      </c>
      <c r="P339" s="11">
        <v>67.33</v>
      </c>
      <c r="Q339" s="11">
        <f t="shared" si="15"/>
        <v>3.9899259259259257</v>
      </c>
      <c r="R339" s="11">
        <f t="shared" si="16"/>
        <v>1.9949629629629628</v>
      </c>
      <c r="S339" s="11">
        <f t="shared" si="17"/>
        <v>1.9949629629629628</v>
      </c>
    </row>
    <row r="340" spans="1:19" s="11" customFormat="1">
      <c r="A340" s="11" t="s">
        <v>716</v>
      </c>
      <c r="B340" s="11" t="s">
        <v>360</v>
      </c>
      <c r="C340" s="11" t="s">
        <v>1113</v>
      </c>
      <c r="D340" s="11" t="s">
        <v>956</v>
      </c>
      <c r="E340" s="11">
        <v>30</v>
      </c>
      <c r="F340" s="11">
        <v>0</v>
      </c>
      <c r="G340" s="11">
        <v>0</v>
      </c>
      <c r="H340" s="11">
        <v>44</v>
      </c>
      <c r="I340" s="11">
        <v>83</v>
      </c>
      <c r="J340" s="11">
        <v>0</v>
      </c>
      <c r="K340" s="11">
        <v>73</v>
      </c>
      <c r="L340" s="11">
        <v>56</v>
      </c>
      <c r="M340" s="11">
        <v>3</v>
      </c>
      <c r="N340" s="11">
        <v>0</v>
      </c>
      <c r="O340" s="11">
        <v>4</v>
      </c>
      <c r="P340" s="11">
        <v>66.5</v>
      </c>
      <c r="Q340" s="11">
        <f t="shared" si="15"/>
        <v>3.9407407407407407</v>
      </c>
      <c r="R340" s="11">
        <f t="shared" si="16"/>
        <v>1.9703703703703703</v>
      </c>
      <c r="S340" s="11">
        <f t="shared" si="17"/>
        <v>1.9703703703703703</v>
      </c>
    </row>
    <row r="341" spans="1:19" s="11" customFormat="1">
      <c r="A341" s="11" t="s">
        <v>1131</v>
      </c>
      <c r="B341" s="11" t="s">
        <v>191</v>
      </c>
      <c r="C341" s="11" t="s">
        <v>1114</v>
      </c>
      <c r="D341" s="11" t="s">
        <v>962</v>
      </c>
      <c r="E341" s="11">
        <v>23</v>
      </c>
      <c r="F341" s="11">
        <v>0</v>
      </c>
      <c r="G341" s="11">
        <v>0</v>
      </c>
      <c r="H341" s="11">
        <v>22</v>
      </c>
      <c r="I341" s="11">
        <v>57</v>
      </c>
      <c r="J341" s="11">
        <v>1</v>
      </c>
      <c r="K341" s="11">
        <v>63</v>
      </c>
      <c r="L341" s="11">
        <v>35</v>
      </c>
      <c r="M341" s="11">
        <v>1</v>
      </c>
      <c r="N341" s="11">
        <v>0</v>
      </c>
      <c r="O341" s="11">
        <v>3</v>
      </c>
      <c r="P341" s="11">
        <v>66.5</v>
      </c>
      <c r="Q341" s="11">
        <f t="shared" si="15"/>
        <v>3.9407407407407407</v>
      </c>
      <c r="R341" s="11">
        <f t="shared" si="16"/>
        <v>1.9703703703703703</v>
      </c>
      <c r="S341" s="11">
        <f t="shared" si="17"/>
        <v>1.9703703703703703</v>
      </c>
    </row>
    <row r="342" spans="1:19" s="11" customFormat="1">
      <c r="A342" s="11" t="s">
        <v>929</v>
      </c>
      <c r="B342" s="11" t="s">
        <v>231</v>
      </c>
      <c r="C342" s="11" t="s">
        <v>1113</v>
      </c>
      <c r="D342" s="11" t="s">
        <v>953</v>
      </c>
      <c r="E342" s="11">
        <v>50</v>
      </c>
      <c r="F342" s="11">
        <v>0</v>
      </c>
      <c r="G342" s="11">
        <v>1</v>
      </c>
      <c r="H342" s="11">
        <v>60</v>
      </c>
      <c r="I342" s="11">
        <v>132</v>
      </c>
      <c r="J342" s="11">
        <v>0</v>
      </c>
      <c r="K342" s="11">
        <v>116.7</v>
      </c>
      <c r="L342" s="11">
        <v>44</v>
      </c>
      <c r="M342" s="11">
        <v>8</v>
      </c>
      <c r="N342" s="11">
        <v>0</v>
      </c>
      <c r="O342" s="11">
        <v>7</v>
      </c>
      <c r="P342" s="11">
        <v>65.67</v>
      </c>
      <c r="Q342" s="11">
        <f t="shared" si="15"/>
        <v>3.8915555555555557</v>
      </c>
      <c r="R342" s="11">
        <f t="shared" si="16"/>
        <v>1.9457777777777778</v>
      </c>
      <c r="S342" s="11">
        <f t="shared" si="17"/>
        <v>1.9457777777777778</v>
      </c>
    </row>
    <row r="343" spans="1:19" s="11" customFormat="1">
      <c r="A343" s="11" t="s">
        <v>2796</v>
      </c>
      <c r="B343" s="11" t="s">
        <v>2610</v>
      </c>
      <c r="C343" s="11" t="s">
        <v>1114</v>
      </c>
      <c r="D343" s="11" t="s">
        <v>965</v>
      </c>
      <c r="E343" s="11">
        <v>6</v>
      </c>
      <c r="F343" s="11">
        <v>1</v>
      </c>
      <c r="G343" s="11">
        <v>0</v>
      </c>
      <c r="H343" s="11">
        <v>7</v>
      </c>
      <c r="I343" s="11">
        <v>17</v>
      </c>
      <c r="J343" s="11">
        <v>4</v>
      </c>
      <c r="K343" s="11">
        <v>17</v>
      </c>
      <c r="L343" s="11">
        <v>15</v>
      </c>
      <c r="M343" s="11">
        <v>0</v>
      </c>
      <c r="N343" s="11">
        <v>1</v>
      </c>
      <c r="O343" s="11">
        <v>3</v>
      </c>
      <c r="P343" s="11">
        <v>65</v>
      </c>
      <c r="Q343" s="11">
        <f t="shared" si="15"/>
        <v>3.8518518518518516</v>
      </c>
      <c r="R343" s="11">
        <f t="shared" si="16"/>
        <v>1.9259259259259258</v>
      </c>
      <c r="S343" s="11">
        <f t="shared" si="17"/>
        <v>1.9259259259259258</v>
      </c>
    </row>
    <row r="344" spans="1:19" s="11" customFormat="1">
      <c r="A344" s="11" t="s">
        <v>3080</v>
      </c>
      <c r="B344" s="11" t="s">
        <v>198</v>
      </c>
      <c r="C344" s="11" t="s">
        <v>1113</v>
      </c>
      <c r="D344" s="11" t="s">
        <v>961</v>
      </c>
      <c r="E344" s="11">
        <v>20</v>
      </c>
      <c r="F344" s="11">
        <v>0</v>
      </c>
      <c r="G344" s="11">
        <v>0</v>
      </c>
      <c r="H344" s="11">
        <v>25</v>
      </c>
      <c r="I344" s="11">
        <v>69</v>
      </c>
      <c r="J344" s="11">
        <v>0</v>
      </c>
      <c r="K344" s="11">
        <v>58.3</v>
      </c>
      <c r="L344" s="11">
        <v>45</v>
      </c>
      <c r="M344" s="11">
        <v>4</v>
      </c>
      <c r="N344" s="11">
        <v>0</v>
      </c>
      <c r="O344" s="11">
        <v>4</v>
      </c>
      <c r="P344" s="11">
        <v>64.33</v>
      </c>
      <c r="Q344" s="11">
        <f t="shared" si="15"/>
        <v>3.8121481481481481</v>
      </c>
      <c r="R344" s="11">
        <f t="shared" si="16"/>
        <v>1.906074074074074</v>
      </c>
      <c r="S344" s="11">
        <f t="shared" si="17"/>
        <v>1.906074074074074</v>
      </c>
    </row>
    <row r="345" spans="1:19" s="11" customFormat="1">
      <c r="A345" s="11" t="s">
        <v>639</v>
      </c>
      <c r="B345" s="11" t="s">
        <v>640</v>
      </c>
      <c r="C345" s="11" t="s">
        <v>1114</v>
      </c>
      <c r="D345" s="11" t="s">
        <v>959</v>
      </c>
      <c r="E345" s="11">
        <v>26</v>
      </c>
      <c r="F345" s="11">
        <v>0</v>
      </c>
      <c r="G345" s="11">
        <v>0</v>
      </c>
      <c r="H345" s="11">
        <v>23</v>
      </c>
      <c r="I345" s="11">
        <v>47</v>
      </c>
      <c r="J345" s="11">
        <v>5</v>
      </c>
      <c r="K345" s="11">
        <v>42</v>
      </c>
      <c r="L345" s="11">
        <v>38</v>
      </c>
      <c r="M345" s="11">
        <v>1</v>
      </c>
      <c r="N345" s="11">
        <v>1</v>
      </c>
      <c r="O345" s="11">
        <v>2</v>
      </c>
      <c r="P345" s="11">
        <v>63</v>
      </c>
      <c r="Q345" s="11">
        <f t="shared" si="15"/>
        <v>3.7333333333333334</v>
      </c>
      <c r="R345" s="11">
        <f t="shared" si="16"/>
        <v>1.8666666666666667</v>
      </c>
      <c r="S345" s="11">
        <f t="shared" si="17"/>
        <v>1.8666666666666667</v>
      </c>
    </row>
    <row r="346" spans="1:19" s="11" customFormat="1">
      <c r="A346" s="11" t="s">
        <v>887</v>
      </c>
      <c r="B346" s="11" t="s">
        <v>30</v>
      </c>
      <c r="C346" s="11" t="s">
        <v>1114</v>
      </c>
      <c r="D346" s="11" t="s">
        <v>963</v>
      </c>
      <c r="E346" s="11">
        <v>22</v>
      </c>
      <c r="F346" s="11">
        <v>2</v>
      </c>
      <c r="G346" s="11">
        <v>0</v>
      </c>
      <c r="H346" s="11">
        <v>20</v>
      </c>
      <c r="I346" s="11">
        <v>35</v>
      </c>
      <c r="J346" s="11">
        <v>3</v>
      </c>
      <c r="K346" s="11">
        <v>37.700000000000003</v>
      </c>
      <c r="L346" s="11">
        <v>42</v>
      </c>
      <c r="M346" s="11">
        <v>2</v>
      </c>
      <c r="N346" s="11">
        <v>0</v>
      </c>
      <c r="O346" s="11">
        <v>3</v>
      </c>
      <c r="P346" s="11">
        <v>62.17</v>
      </c>
      <c r="Q346" s="11">
        <f t="shared" si="15"/>
        <v>3.6841481481481484</v>
      </c>
      <c r="R346" s="11">
        <f t="shared" si="16"/>
        <v>1.8420740740740742</v>
      </c>
      <c r="S346" s="11">
        <f t="shared" si="17"/>
        <v>1.8420740740740742</v>
      </c>
    </row>
    <row r="347" spans="1:19" s="11" customFormat="1">
      <c r="A347" s="11" t="s">
        <v>3072</v>
      </c>
      <c r="B347" s="11" t="s">
        <v>335</v>
      </c>
      <c r="C347" s="11" t="s">
        <v>1114</v>
      </c>
      <c r="D347" s="11" t="s">
        <v>955</v>
      </c>
      <c r="E347" s="11">
        <v>13</v>
      </c>
      <c r="F347" s="11">
        <v>2</v>
      </c>
      <c r="G347" s="11">
        <v>0</v>
      </c>
      <c r="H347" s="11">
        <v>30</v>
      </c>
      <c r="I347" s="11">
        <v>51</v>
      </c>
      <c r="J347" s="11">
        <v>2</v>
      </c>
      <c r="K347" s="11">
        <v>47.7</v>
      </c>
      <c r="L347" s="11">
        <v>49</v>
      </c>
      <c r="M347" s="11">
        <v>5</v>
      </c>
      <c r="N347" s="11">
        <v>0</v>
      </c>
      <c r="O347" s="11">
        <v>3</v>
      </c>
      <c r="P347" s="11">
        <v>62.17</v>
      </c>
      <c r="Q347" s="11">
        <f t="shared" si="15"/>
        <v>3.6841481481481484</v>
      </c>
      <c r="R347" s="11">
        <f t="shared" si="16"/>
        <v>1.8420740740740742</v>
      </c>
      <c r="S347" s="11">
        <f t="shared" si="17"/>
        <v>1.8420740740740742</v>
      </c>
    </row>
    <row r="348" spans="1:19" s="11" customFormat="1">
      <c r="A348" s="11" t="s">
        <v>1566</v>
      </c>
      <c r="B348" s="11" t="s">
        <v>1488</v>
      </c>
      <c r="C348" s="11" t="s">
        <v>1113</v>
      </c>
      <c r="D348" s="11" t="s">
        <v>963</v>
      </c>
      <c r="E348" s="11">
        <v>15</v>
      </c>
      <c r="F348" s="11">
        <v>0</v>
      </c>
      <c r="G348" s="11">
        <v>0</v>
      </c>
      <c r="H348" s="11">
        <v>25</v>
      </c>
      <c r="I348" s="11">
        <v>53</v>
      </c>
      <c r="J348" s="11">
        <v>0</v>
      </c>
      <c r="K348" s="11">
        <v>54.7</v>
      </c>
      <c r="L348" s="11">
        <v>40</v>
      </c>
      <c r="M348" s="11">
        <v>3</v>
      </c>
      <c r="N348" s="11">
        <v>0</v>
      </c>
      <c r="O348" s="11">
        <v>3</v>
      </c>
      <c r="P348" s="11">
        <v>61.67</v>
      </c>
      <c r="Q348" s="11">
        <f t="shared" si="15"/>
        <v>3.6545185185185187</v>
      </c>
      <c r="R348" s="11">
        <f t="shared" si="16"/>
        <v>1.8272592592592594</v>
      </c>
      <c r="S348" s="11">
        <f t="shared" si="17"/>
        <v>1.8272592592592594</v>
      </c>
    </row>
    <row r="349" spans="1:19" s="11" customFormat="1">
      <c r="A349" s="11" t="s">
        <v>1344</v>
      </c>
      <c r="B349" s="11" t="s">
        <v>105</v>
      </c>
      <c r="C349" s="11" t="s">
        <v>1113</v>
      </c>
      <c r="D349" s="11" t="s">
        <v>945</v>
      </c>
      <c r="E349" s="11">
        <v>38</v>
      </c>
      <c r="F349" s="11">
        <v>0</v>
      </c>
      <c r="G349" s="11">
        <v>0</v>
      </c>
      <c r="H349" s="11">
        <v>66</v>
      </c>
      <c r="I349" s="11">
        <v>124</v>
      </c>
      <c r="J349" s="11">
        <v>0</v>
      </c>
      <c r="K349" s="11">
        <v>103.7</v>
      </c>
      <c r="L349" s="11">
        <v>67</v>
      </c>
      <c r="M349" s="11">
        <v>6</v>
      </c>
      <c r="N349" s="11">
        <v>0</v>
      </c>
      <c r="O349" s="11">
        <v>4</v>
      </c>
      <c r="P349" s="11">
        <v>59.67</v>
      </c>
      <c r="Q349" s="11">
        <f t="shared" si="15"/>
        <v>3.536</v>
      </c>
      <c r="R349" s="11">
        <f t="shared" si="16"/>
        <v>1.768</v>
      </c>
      <c r="S349" s="11">
        <f t="shared" si="17"/>
        <v>1.768</v>
      </c>
    </row>
    <row r="350" spans="1:19" s="11" customFormat="1">
      <c r="A350" s="11" t="s">
        <v>290</v>
      </c>
      <c r="B350" s="11" t="s">
        <v>181</v>
      </c>
      <c r="C350" s="11" t="s">
        <v>1114</v>
      </c>
      <c r="D350" s="11" t="s">
        <v>945</v>
      </c>
      <c r="E350" s="11">
        <v>9</v>
      </c>
      <c r="F350" s="11">
        <v>0</v>
      </c>
      <c r="G350" s="11">
        <v>0</v>
      </c>
      <c r="H350" s="11">
        <v>23</v>
      </c>
      <c r="I350" s="11">
        <v>33</v>
      </c>
      <c r="J350" s="11">
        <v>0</v>
      </c>
      <c r="K350" s="11">
        <v>37.700000000000003</v>
      </c>
      <c r="L350" s="11">
        <v>31</v>
      </c>
      <c r="M350" s="11">
        <v>1</v>
      </c>
      <c r="N350" s="11">
        <v>0</v>
      </c>
      <c r="O350" s="11">
        <v>3</v>
      </c>
      <c r="P350" s="11">
        <v>58.67</v>
      </c>
      <c r="Q350" s="11">
        <f t="shared" si="15"/>
        <v>3.4767407407407407</v>
      </c>
      <c r="R350" s="11">
        <f t="shared" si="16"/>
        <v>1.7383703703703703</v>
      </c>
      <c r="S350" s="11">
        <f t="shared" si="17"/>
        <v>1.7383703703703703</v>
      </c>
    </row>
    <row r="351" spans="1:19" s="11" customFormat="1">
      <c r="A351" s="11" t="s">
        <v>3040</v>
      </c>
      <c r="B351" s="11" t="s">
        <v>348</v>
      </c>
      <c r="C351" s="11" t="s">
        <v>1113</v>
      </c>
      <c r="D351" s="11" t="s">
        <v>948</v>
      </c>
      <c r="E351" s="11">
        <v>7</v>
      </c>
      <c r="F351" s="11">
        <v>0</v>
      </c>
      <c r="G351" s="11">
        <v>0</v>
      </c>
      <c r="H351" s="11">
        <v>4</v>
      </c>
      <c r="I351" s="11">
        <v>15</v>
      </c>
      <c r="J351" s="11">
        <v>0</v>
      </c>
      <c r="K351" s="11">
        <v>24</v>
      </c>
      <c r="L351" s="11">
        <v>21</v>
      </c>
      <c r="M351" s="11">
        <v>0</v>
      </c>
      <c r="N351" s="11">
        <v>0</v>
      </c>
      <c r="O351" s="11">
        <v>3</v>
      </c>
      <c r="P351" s="11">
        <v>58.5</v>
      </c>
      <c r="Q351" s="11">
        <f t="shared" si="15"/>
        <v>3.4666666666666668</v>
      </c>
      <c r="R351" s="11">
        <f t="shared" si="16"/>
        <v>1.7333333333333334</v>
      </c>
      <c r="S351" s="11">
        <f t="shared" si="17"/>
        <v>1.7333333333333334</v>
      </c>
    </row>
    <row r="352" spans="1:19" s="11" customFormat="1">
      <c r="A352" s="11" t="s">
        <v>3318</v>
      </c>
      <c r="B352" s="11" t="s">
        <v>62</v>
      </c>
      <c r="C352" s="11" t="s">
        <v>1114</v>
      </c>
      <c r="D352" s="11" t="s">
        <v>962</v>
      </c>
      <c r="E352" s="11">
        <v>22</v>
      </c>
      <c r="F352" s="11">
        <v>2</v>
      </c>
      <c r="G352" s="11">
        <v>0</v>
      </c>
      <c r="H352" s="11">
        <v>20</v>
      </c>
      <c r="I352" s="11">
        <v>49</v>
      </c>
      <c r="J352" s="11">
        <v>5</v>
      </c>
      <c r="K352" s="11">
        <v>43.7</v>
      </c>
      <c r="L352" s="11">
        <v>41</v>
      </c>
      <c r="M352" s="11">
        <v>2</v>
      </c>
      <c r="N352" s="11">
        <v>0</v>
      </c>
      <c r="O352" s="11">
        <v>2</v>
      </c>
      <c r="P352" s="11">
        <v>58.17</v>
      </c>
      <c r="Q352" s="11">
        <f t="shared" si="15"/>
        <v>3.447111111111111</v>
      </c>
      <c r="R352" s="11">
        <f t="shared" si="16"/>
        <v>1.7235555555555555</v>
      </c>
      <c r="S352" s="11">
        <f t="shared" si="17"/>
        <v>1.7235555555555555</v>
      </c>
    </row>
    <row r="353" spans="1:19" s="11" customFormat="1">
      <c r="A353" s="11" t="s">
        <v>891</v>
      </c>
      <c r="B353" s="11" t="s">
        <v>892</v>
      </c>
      <c r="C353" s="11" t="s">
        <v>1114</v>
      </c>
      <c r="D353" s="11" t="s">
        <v>956</v>
      </c>
      <c r="E353" s="11">
        <v>14</v>
      </c>
      <c r="F353" s="11">
        <v>0</v>
      </c>
      <c r="G353" s="11">
        <v>0</v>
      </c>
      <c r="H353" s="11">
        <v>10</v>
      </c>
      <c r="I353" s="11">
        <v>18</v>
      </c>
      <c r="J353" s="11">
        <v>6</v>
      </c>
      <c r="K353" s="11">
        <v>23.7</v>
      </c>
      <c r="L353" s="11">
        <v>28</v>
      </c>
      <c r="M353" s="11">
        <v>0</v>
      </c>
      <c r="N353" s="11">
        <v>0</v>
      </c>
      <c r="O353" s="11">
        <v>1</v>
      </c>
      <c r="P353" s="11">
        <v>57.67</v>
      </c>
      <c r="Q353" s="11">
        <f t="shared" si="15"/>
        <v>3.4174814814814818</v>
      </c>
      <c r="R353" s="11">
        <f t="shared" si="16"/>
        <v>1.7087407407407409</v>
      </c>
      <c r="S353" s="11">
        <f t="shared" si="17"/>
        <v>1.7087407407407409</v>
      </c>
    </row>
    <row r="354" spans="1:19" s="11" customFormat="1">
      <c r="A354" s="11" t="s">
        <v>738</v>
      </c>
      <c r="B354" s="11" t="s">
        <v>335</v>
      </c>
      <c r="C354" s="11" t="s">
        <v>1114</v>
      </c>
      <c r="D354" s="11" t="s">
        <v>946</v>
      </c>
      <c r="E354" s="11">
        <v>14</v>
      </c>
      <c r="F354" s="11">
        <v>2</v>
      </c>
      <c r="G354" s="11">
        <v>0</v>
      </c>
      <c r="H354" s="11">
        <v>18</v>
      </c>
      <c r="I354" s="11">
        <v>41</v>
      </c>
      <c r="J354" s="11">
        <v>8</v>
      </c>
      <c r="K354" s="11">
        <v>36</v>
      </c>
      <c r="L354" s="11">
        <v>36</v>
      </c>
      <c r="M354" s="11">
        <v>3</v>
      </c>
      <c r="N354" s="11">
        <v>0</v>
      </c>
      <c r="O354" s="11">
        <v>1</v>
      </c>
      <c r="P354" s="11">
        <v>57.5</v>
      </c>
      <c r="Q354" s="11">
        <f t="shared" si="15"/>
        <v>3.4074074074074074</v>
      </c>
      <c r="R354" s="11">
        <f t="shared" si="16"/>
        <v>1.7037037037037037</v>
      </c>
      <c r="S354" s="11">
        <f t="shared" si="17"/>
        <v>1.7037037037037037</v>
      </c>
    </row>
    <row r="355" spans="1:19" s="11" customFormat="1">
      <c r="A355" s="11" t="s">
        <v>2996</v>
      </c>
      <c r="B355" s="11" t="s">
        <v>1000</v>
      </c>
      <c r="C355" s="11" t="s">
        <v>1114</v>
      </c>
      <c r="D355" s="11" t="s">
        <v>960</v>
      </c>
      <c r="E355" s="11">
        <v>25</v>
      </c>
      <c r="F355" s="11">
        <v>1</v>
      </c>
      <c r="G355" s="11">
        <v>0</v>
      </c>
      <c r="H355" s="11">
        <v>29</v>
      </c>
      <c r="I355" s="11">
        <v>52</v>
      </c>
      <c r="J355" s="11">
        <v>2</v>
      </c>
      <c r="K355" s="11">
        <v>54.7</v>
      </c>
      <c r="L355" s="11">
        <v>44</v>
      </c>
      <c r="M355" s="11">
        <v>1</v>
      </c>
      <c r="N355" s="11">
        <v>0</v>
      </c>
      <c r="O355" s="11">
        <v>2</v>
      </c>
      <c r="P355" s="11">
        <v>56.17</v>
      </c>
      <c r="Q355" s="11">
        <f t="shared" si="15"/>
        <v>3.3285925925925928</v>
      </c>
      <c r="R355" s="11">
        <f t="shared" si="16"/>
        <v>1.6642962962962964</v>
      </c>
      <c r="S355" s="11">
        <f t="shared" si="17"/>
        <v>1.6642962962962964</v>
      </c>
    </row>
    <row r="356" spans="1:19" s="11" customFormat="1">
      <c r="A356" s="11" t="s">
        <v>710</v>
      </c>
      <c r="B356" s="11" t="s">
        <v>711</v>
      </c>
      <c r="C356" s="11" t="s">
        <v>1113</v>
      </c>
      <c r="D356" s="11" t="s">
        <v>969</v>
      </c>
      <c r="E356" s="11">
        <v>36</v>
      </c>
      <c r="F356" s="11">
        <v>0</v>
      </c>
      <c r="G356" s="11">
        <v>1</v>
      </c>
      <c r="H356" s="11">
        <v>47</v>
      </c>
      <c r="I356" s="11">
        <v>55</v>
      </c>
      <c r="J356" s="11">
        <v>0</v>
      </c>
      <c r="K356" s="11">
        <v>62</v>
      </c>
      <c r="L356" s="11">
        <v>51</v>
      </c>
      <c r="M356" s="11">
        <v>5</v>
      </c>
      <c r="N356" s="11">
        <v>0</v>
      </c>
      <c r="O356" s="11">
        <v>4</v>
      </c>
      <c r="P356" s="11">
        <v>56</v>
      </c>
      <c r="Q356" s="11">
        <f t="shared" si="15"/>
        <v>3.3185185185185184</v>
      </c>
      <c r="R356" s="11">
        <f t="shared" si="16"/>
        <v>1.6592592592592592</v>
      </c>
      <c r="S356" s="11">
        <f t="shared" si="17"/>
        <v>1.6592592592592592</v>
      </c>
    </row>
    <row r="357" spans="1:19" s="11" customFormat="1">
      <c r="A357" s="11" t="s">
        <v>466</v>
      </c>
      <c r="B357" s="11" t="s">
        <v>191</v>
      </c>
      <c r="C357" s="11" t="s">
        <v>1114</v>
      </c>
      <c r="D357" s="11" t="s">
        <v>947</v>
      </c>
      <c r="E357" s="11">
        <v>5</v>
      </c>
      <c r="F357" s="11">
        <v>1</v>
      </c>
      <c r="G357" s="11">
        <v>0</v>
      </c>
      <c r="H357" s="11">
        <v>6</v>
      </c>
      <c r="I357" s="11">
        <v>25</v>
      </c>
      <c r="J357" s="11">
        <v>5</v>
      </c>
      <c r="K357" s="11">
        <v>27.3</v>
      </c>
      <c r="L357" s="11">
        <v>23</v>
      </c>
      <c r="M357" s="11">
        <v>2</v>
      </c>
      <c r="N357" s="11">
        <v>2</v>
      </c>
      <c r="O357" s="11">
        <v>0</v>
      </c>
      <c r="P357" s="11">
        <v>55.83</v>
      </c>
      <c r="Q357" s="11">
        <f t="shared" si="15"/>
        <v>3.3084444444444445</v>
      </c>
      <c r="R357" s="11">
        <f t="shared" si="16"/>
        <v>1.6542222222222223</v>
      </c>
      <c r="S357" s="11">
        <f t="shared" si="17"/>
        <v>1.6542222222222223</v>
      </c>
    </row>
    <row r="358" spans="1:19" s="11" customFormat="1">
      <c r="A358" s="11" t="s">
        <v>366</v>
      </c>
      <c r="B358" s="11" t="s">
        <v>70</v>
      </c>
      <c r="C358" s="11" t="s">
        <v>1114</v>
      </c>
      <c r="D358" s="11" t="s">
        <v>953</v>
      </c>
      <c r="E358" s="11">
        <v>9</v>
      </c>
      <c r="F358" s="11">
        <v>0</v>
      </c>
      <c r="G358" s="11">
        <v>0</v>
      </c>
      <c r="H358" s="11">
        <v>16</v>
      </c>
      <c r="I358" s="11">
        <v>31</v>
      </c>
      <c r="J358" s="11">
        <v>3</v>
      </c>
      <c r="K358" s="11">
        <v>28.3</v>
      </c>
      <c r="L358" s="11">
        <v>24</v>
      </c>
      <c r="M358" s="11">
        <v>1</v>
      </c>
      <c r="N358" s="11">
        <v>1</v>
      </c>
      <c r="O358" s="11">
        <v>2</v>
      </c>
      <c r="P358" s="11">
        <v>55.83</v>
      </c>
      <c r="Q358" s="11">
        <f t="shared" si="15"/>
        <v>3.3084444444444445</v>
      </c>
      <c r="R358" s="11">
        <f t="shared" si="16"/>
        <v>1.6542222222222223</v>
      </c>
      <c r="S358" s="11">
        <f t="shared" si="17"/>
        <v>1.6542222222222223</v>
      </c>
    </row>
    <row r="359" spans="1:19" s="11" customFormat="1">
      <c r="A359" s="11" t="s">
        <v>1010</v>
      </c>
      <c r="B359" s="11" t="s">
        <v>50</v>
      </c>
      <c r="C359" s="11" t="s">
        <v>1113</v>
      </c>
      <c r="D359" s="11" t="s">
        <v>951</v>
      </c>
      <c r="E359" s="11">
        <v>24</v>
      </c>
      <c r="F359" s="11">
        <v>0</v>
      </c>
      <c r="G359" s="11">
        <v>0</v>
      </c>
      <c r="H359" s="11">
        <v>49</v>
      </c>
      <c r="I359" s="11">
        <v>89</v>
      </c>
      <c r="J359" s="11">
        <v>0</v>
      </c>
      <c r="K359" s="11">
        <v>70.3</v>
      </c>
      <c r="L359" s="11">
        <v>63</v>
      </c>
      <c r="M359" s="11">
        <v>5</v>
      </c>
      <c r="N359" s="11">
        <v>0</v>
      </c>
      <c r="O359" s="11">
        <v>3</v>
      </c>
      <c r="P359" s="11">
        <v>55.33</v>
      </c>
      <c r="Q359" s="11">
        <f t="shared" si="15"/>
        <v>3.2788148148148148</v>
      </c>
      <c r="R359" s="11">
        <f t="shared" si="16"/>
        <v>1.6394074074074074</v>
      </c>
      <c r="S359" s="11">
        <f t="shared" si="17"/>
        <v>1.6394074074074074</v>
      </c>
    </row>
    <row r="360" spans="1:19" s="11" customFormat="1">
      <c r="A360" s="11" t="s">
        <v>2996</v>
      </c>
      <c r="B360" s="11" t="s">
        <v>110</v>
      </c>
      <c r="C360" s="11" t="s">
        <v>1114</v>
      </c>
      <c r="D360" s="11" t="s">
        <v>959</v>
      </c>
      <c r="E360" s="11">
        <v>11</v>
      </c>
      <c r="F360" s="11">
        <v>2</v>
      </c>
      <c r="G360" s="11">
        <v>0</v>
      </c>
      <c r="H360" s="11">
        <v>11</v>
      </c>
      <c r="I360" s="11">
        <v>28</v>
      </c>
      <c r="J360" s="11">
        <v>5</v>
      </c>
      <c r="K360" s="11">
        <v>28.7</v>
      </c>
      <c r="L360" s="11">
        <v>30</v>
      </c>
      <c r="M360" s="11">
        <v>2</v>
      </c>
      <c r="N360" s="11">
        <v>1</v>
      </c>
      <c r="O360" s="11">
        <v>1</v>
      </c>
      <c r="P360" s="11">
        <v>55.17</v>
      </c>
      <c r="Q360" s="11">
        <f t="shared" si="15"/>
        <v>3.2693333333333334</v>
      </c>
      <c r="R360" s="11">
        <f t="shared" si="16"/>
        <v>1.6346666666666667</v>
      </c>
      <c r="S360" s="11">
        <f t="shared" si="17"/>
        <v>1.6346666666666667</v>
      </c>
    </row>
    <row r="361" spans="1:19" s="11" customFormat="1">
      <c r="A361" s="11" t="s">
        <v>868</v>
      </c>
      <c r="B361" s="11" t="s">
        <v>869</v>
      </c>
      <c r="C361" s="11" t="s">
        <v>1114</v>
      </c>
      <c r="D361" s="11" t="s">
        <v>970</v>
      </c>
      <c r="E361" s="11">
        <v>10</v>
      </c>
      <c r="F361" s="11">
        <v>0</v>
      </c>
      <c r="G361" s="11">
        <v>0</v>
      </c>
      <c r="H361" s="11">
        <v>11</v>
      </c>
      <c r="I361" s="11">
        <v>27</v>
      </c>
      <c r="J361" s="11">
        <v>6</v>
      </c>
      <c r="K361" s="11">
        <v>30.7</v>
      </c>
      <c r="L361" s="11">
        <v>29</v>
      </c>
      <c r="M361" s="11">
        <v>0</v>
      </c>
      <c r="N361" s="11">
        <v>0</v>
      </c>
      <c r="O361" s="11">
        <v>0</v>
      </c>
      <c r="P361" s="11">
        <v>54.67</v>
      </c>
      <c r="Q361" s="11">
        <f t="shared" si="15"/>
        <v>3.2397037037037038</v>
      </c>
      <c r="R361" s="11">
        <f t="shared" si="16"/>
        <v>1.6198518518518519</v>
      </c>
      <c r="S361" s="11">
        <f t="shared" si="17"/>
        <v>1.6198518518518519</v>
      </c>
    </row>
    <row r="362" spans="1:19" s="11" customFormat="1">
      <c r="A362" s="11" t="s">
        <v>1471</v>
      </c>
      <c r="B362" s="11" t="s">
        <v>181</v>
      </c>
      <c r="C362" s="11" t="s">
        <v>1114</v>
      </c>
      <c r="D362" s="11" t="s">
        <v>970</v>
      </c>
      <c r="E362" s="11">
        <v>19</v>
      </c>
      <c r="F362" s="11">
        <v>2</v>
      </c>
      <c r="G362" s="11">
        <v>0</v>
      </c>
      <c r="H362" s="11">
        <v>19</v>
      </c>
      <c r="I362" s="11">
        <v>39</v>
      </c>
      <c r="J362" s="11">
        <v>4</v>
      </c>
      <c r="K362" s="11">
        <v>39.700000000000003</v>
      </c>
      <c r="L362" s="11">
        <v>36</v>
      </c>
      <c r="M362" s="11">
        <v>2</v>
      </c>
      <c r="N362" s="11">
        <v>0</v>
      </c>
      <c r="O362" s="11">
        <v>2</v>
      </c>
      <c r="P362" s="11">
        <v>53.67</v>
      </c>
      <c r="Q362" s="11">
        <f t="shared" si="15"/>
        <v>3.1804444444444444</v>
      </c>
      <c r="R362" s="11">
        <f t="shared" si="16"/>
        <v>1.5902222222222222</v>
      </c>
      <c r="S362" s="11">
        <f t="shared" si="17"/>
        <v>1.5902222222222222</v>
      </c>
    </row>
    <row r="363" spans="1:19" s="11" customFormat="1">
      <c r="A363" s="11" t="s">
        <v>941</v>
      </c>
      <c r="B363" s="11" t="s">
        <v>677</v>
      </c>
      <c r="C363" s="11" t="s">
        <v>1113</v>
      </c>
      <c r="D363" s="11" t="s">
        <v>945</v>
      </c>
      <c r="E363" s="11">
        <v>54</v>
      </c>
      <c r="F363" s="11">
        <v>0</v>
      </c>
      <c r="G363" s="11">
        <v>0</v>
      </c>
      <c r="H363" s="11">
        <v>85</v>
      </c>
      <c r="I363" s="11">
        <v>173</v>
      </c>
      <c r="J363" s="11">
        <v>0</v>
      </c>
      <c r="K363" s="11">
        <v>133.30000000000001</v>
      </c>
      <c r="L363" s="11">
        <v>86</v>
      </c>
      <c r="M363" s="11">
        <v>11</v>
      </c>
      <c r="N363" s="11">
        <v>0</v>
      </c>
      <c r="O363" s="11">
        <v>5</v>
      </c>
      <c r="P363" s="11">
        <v>53.33</v>
      </c>
      <c r="Q363" s="11">
        <f t="shared" si="15"/>
        <v>3.1602962962962962</v>
      </c>
      <c r="R363" s="11">
        <f t="shared" si="16"/>
        <v>1.5801481481481481</v>
      </c>
      <c r="S363" s="11">
        <f t="shared" si="17"/>
        <v>1.5801481481481481</v>
      </c>
    </row>
    <row r="364" spans="1:19" s="11" customFormat="1">
      <c r="A364" s="11" t="s">
        <v>779</v>
      </c>
      <c r="B364" s="11" t="s">
        <v>34</v>
      </c>
      <c r="C364" s="11" t="s">
        <v>1114</v>
      </c>
      <c r="D364" s="11" t="s">
        <v>946</v>
      </c>
      <c r="E364" s="11">
        <v>13</v>
      </c>
      <c r="F364" s="11">
        <v>3</v>
      </c>
      <c r="G364" s="11">
        <v>0</v>
      </c>
      <c r="H364" s="11">
        <v>19</v>
      </c>
      <c r="I364" s="11">
        <v>43</v>
      </c>
      <c r="J364" s="11">
        <v>8</v>
      </c>
      <c r="K364" s="11">
        <v>34.299999999999997</v>
      </c>
      <c r="L364" s="11">
        <v>23</v>
      </c>
      <c r="M364" s="11">
        <v>2</v>
      </c>
      <c r="N364" s="11">
        <v>0</v>
      </c>
      <c r="O364" s="11">
        <v>2</v>
      </c>
      <c r="P364" s="11">
        <v>53.33</v>
      </c>
      <c r="Q364" s="11">
        <f t="shared" si="15"/>
        <v>3.1602962962962962</v>
      </c>
      <c r="R364" s="11">
        <f t="shared" si="16"/>
        <v>1.5801481481481481</v>
      </c>
      <c r="S364" s="11">
        <f t="shared" si="17"/>
        <v>1.5801481481481481</v>
      </c>
    </row>
    <row r="365" spans="1:19" s="11" customFormat="1">
      <c r="A365" s="11" t="s">
        <v>804</v>
      </c>
      <c r="B365" s="11" t="s">
        <v>62</v>
      </c>
      <c r="C365" s="11" t="s">
        <v>1114</v>
      </c>
      <c r="D365" s="11" t="s">
        <v>954</v>
      </c>
      <c r="E365" s="11">
        <v>20</v>
      </c>
      <c r="F365" s="11">
        <v>0</v>
      </c>
      <c r="G365" s="11">
        <v>0</v>
      </c>
      <c r="H365" s="11">
        <v>23</v>
      </c>
      <c r="I365" s="11">
        <v>67</v>
      </c>
      <c r="J365" s="11">
        <v>6</v>
      </c>
      <c r="K365" s="11">
        <v>49</v>
      </c>
      <c r="L365" s="11">
        <v>54</v>
      </c>
      <c r="M365" s="11">
        <v>3</v>
      </c>
      <c r="N365" s="11">
        <v>0</v>
      </c>
      <c r="O365" s="11">
        <v>0</v>
      </c>
      <c r="P365" s="11">
        <v>53</v>
      </c>
      <c r="Q365" s="11">
        <f t="shared" si="15"/>
        <v>3.1407407407407408</v>
      </c>
      <c r="R365" s="11">
        <f t="shared" si="16"/>
        <v>1.5703703703703704</v>
      </c>
      <c r="S365" s="11">
        <f t="shared" si="17"/>
        <v>1.5703703703703704</v>
      </c>
    </row>
    <row r="366" spans="1:19" s="11" customFormat="1">
      <c r="A366" s="11" t="s">
        <v>249</v>
      </c>
      <c r="B366" s="11" t="s">
        <v>34</v>
      </c>
      <c r="C366" s="11" t="s">
        <v>1114</v>
      </c>
      <c r="D366" s="11" t="s">
        <v>943</v>
      </c>
      <c r="E366" s="11">
        <v>7</v>
      </c>
      <c r="F366" s="11">
        <v>0</v>
      </c>
      <c r="G366" s="11">
        <v>0</v>
      </c>
      <c r="H366" s="11">
        <v>14</v>
      </c>
      <c r="I366" s="11">
        <v>18</v>
      </c>
      <c r="J366" s="11">
        <v>0</v>
      </c>
      <c r="K366" s="11">
        <v>19.3</v>
      </c>
      <c r="L366" s="11">
        <v>29</v>
      </c>
      <c r="M366" s="11">
        <v>1</v>
      </c>
      <c r="N366" s="11">
        <v>0</v>
      </c>
      <c r="O366" s="11">
        <v>3</v>
      </c>
      <c r="P366" s="11">
        <v>52.33</v>
      </c>
      <c r="Q366" s="11">
        <f t="shared" si="15"/>
        <v>3.1010370370370368</v>
      </c>
      <c r="R366" s="11">
        <f t="shared" si="16"/>
        <v>1.5505185185185184</v>
      </c>
      <c r="S366" s="11">
        <f t="shared" si="17"/>
        <v>1.5505185185185184</v>
      </c>
    </row>
    <row r="367" spans="1:19" s="11" customFormat="1">
      <c r="A367" s="11" t="s">
        <v>586</v>
      </c>
      <c r="B367" s="11" t="s">
        <v>243</v>
      </c>
      <c r="C367" s="11" t="s">
        <v>1114</v>
      </c>
      <c r="D367" s="11" t="s">
        <v>950</v>
      </c>
      <c r="E367" s="11">
        <v>21</v>
      </c>
      <c r="F367" s="11">
        <v>0</v>
      </c>
      <c r="G367" s="11">
        <v>0</v>
      </c>
      <c r="H367" s="11">
        <v>30</v>
      </c>
      <c r="I367" s="11">
        <v>51</v>
      </c>
      <c r="J367" s="11">
        <v>1</v>
      </c>
      <c r="K367" s="11">
        <v>44.7</v>
      </c>
      <c r="L367" s="11">
        <v>46</v>
      </c>
      <c r="M367" s="11">
        <v>4</v>
      </c>
      <c r="N367" s="11">
        <v>3</v>
      </c>
      <c r="O367" s="11">
        <v>1</v>
      </c>
      <c r="P367" s="11">
        <v>52.17</v>
      </c>
      <c r="Q367" s="11">
        <f t="shared" si="15"/>
        <v>3.0915555555555558</v>
      </c>
      <c r="R367" s="11">
        <f t="shared" si="16"/>
        <v>1.5457777777777779</v>
      </c>
      <c r="S367" s="11">
        <f t="shared" si="17"/>
        <v>1.5457777777777779</v>
      </c>
    </row>
    <row r="368" spans="1:19" s="11" customFormat="1">
      <c r="A368" s="11" t="s">
        <v>3183</v>
      </c>
      <c r="B368" s="11" t="s">
        <v>2249</v>
      </c>
      <c r="C368" s="11" t="s">
        <v>1114</v>
      </c>
      <c r="D368" s="11" t="s">
        <v>967</v>
      </c>
      <c r="E368" s="11">
        <v>14</v>
      </c>
      <c r="F368" s="11">
        <v>0</v>
      </c>
      <c r="G368" s="11">
        <v>0</v>
      </c>
      <c r="H368" s="11">
        <v>23</v>
      </c>
      <c r="I368" s="11">
        <v>51</v>
      </c>
      <c r="J368" s="11">
        <v>4</v>
      </c>
      <c r="K368" s="11">
        <v>50.3</v>
      </c>
      <c r="L368" s="11">
        <v>42</v>
      </c>
      <c r="M368" s="11">
        <v>2</v>
      </c>
      <c r="N368" s="11">
        <v>0</v>
      </c>
      <c r="O368" s="11">
        <v>0</v>
      </c>
      <c r="P368" s="11">
        <v>51.33</v>
      </c>
      <c r="Q368" s="11">
        <f t="shared" si="15"/>
        <v>3.0417777777777775</v>
      </c>
      <c r="R368" s="11">
        <f t="shared" si="16"/>
        <v>1.5208888888888887</v>
      </c>
      <c r="S368" s="11">
        <f t="shared" si="17"/>
        <v>1.5208888888888887</v>
      </c>
    </row>
    <row r="369" spans="1:19" s="11" customFormat="1">
      <c r="A369" s="11" t="s">
        <v>791</v>
      </c>
      <c r="B369" s="11" t="s">
        <v>792</v>
      </c>
      <c r="C369" s="11" t="s">
        <v>1113</v>
      </c>
      <c r="D369" s="11" t="s">
        <v>965</v>
      </c>
      <c r="E369" s="11">
        <v>16</v>
      </c>
      <c r="F369" s="11">
        <v>0</v>
      </c>
      <c r="G369" s="11">
        <v>0</v>
      </c>
      <c r="H369" s="11">
        <v>19</v>
      </c>
      <c r="I369" s="11">
        <v>32</v>
      </c>
      <c r="J369" s="11">
        <v>0</v>
      </c>
      <c r="K369" s="11">
        <v>38.700000000000003</v>
      </c>
      <c r="L369" s="11">
        <v>33</v>
      </c>
      <c r="M369" s="11">
        <v>3</v>
      </c>
      <c r="N369" s="11">
        <v>0</v>
      </c>
      <c r="O369" s="11">
        <v>3</v>
      </c>
      <c r="P369" s="11">
        <v>51.17</v>
      </c>
      <c r="Q369" s="11">
        <f t="shared" si="15"/>
        <v>3.0322962962962965</v>
      </c>
      <c r="R369" s="11">
        <f t="shared" si="16"/>
        <v>1.5161481481481482</v>
      </c>
      <c r="S369" s="11">
        <f t="shared" si="17"/>
        <v>1.5161481481481482</v>
      </c>
    </row>
    <row r="370" spans="1:19" s="11" customFormat="1">
      <c r="A370" s="11" t="s">
        <v>613</v>
      </c>
      <c r="B370" s="11" t="s">
        <v>369</v>
      </c>
      <c r="C370" s="11" t="s">
        <v>1113</v>
      </c>
      <c r="D370" s="11" t="s">
        <v>946</v>
      </c>
      <c r="E370" s="11">
        <v>34</v>
      </c>
      <c r="F370" s="11">
        <v>0</v>
      </c>
      <c r="G370" s="11">
        <v>0</v>
      </c>
      <c r="H370" s="11">
        <v>89</v>
      </c>
      <c r="I370" s="11">
        <v>180</v>
      </c>
      <c r="J370" s="11">
        <v>0</v>
      </c>
      <c r="K370" s="11">
        <v>132.69999999999999</v>
      </c>
      <c r="L370" s="11">
        <v>108</v>
      </c>
      <c r="M370" s="11">
        <v>14</v>
      </c>
      <c r="N370" s="11">
        <v>0</v>
      </c>
      <c r="O370" s="11">
        <v>2</v>
      </c>
      <c r="P370" s="11">
        <v>50.17</v>
      </c>
      <c r="Q370" s="11">
        <f t="shared" si="15"/>
        <v>2.9730370370370371</v>
      </c>
      <c r="R370" s="11">
        <f t="shared" si="16"/>
        <v>1.4865185185185186</v>
      </c>
      <c r="S370" s="11">
        <f t="shared" si="17"/>
        <v>1</v>
      </c>
    </row>
    <row r="371" spans="1:19" s="11" customFormat="1">
      <c r="A371" s="11" t="s">
        <v>412</v>
      </c>
      <c r="B371" s="11" t="s">
        <v>369</v>
      </c>
      <c r="C371" s="11" t="s">
        <v>1114</v>
      </c>
      <c r="D371" s="11" t="s">
        <v>956</v>
      </c>
      <c r="E371" s="11">
        <v>10</v>
      </c>
      <c r="F371" s="11">
        <v>0</v>
      </c>
      <c r="G371" s="11">
        <v>0</v>
      </c>
      <c r="H371" s="11">
        <v>21</v>
      </c>
      <c r="I371" s="11">
        <v>46</v>
      </c>
      <c r="J371" s="11">
        <v>2</v>
      </c>
      <c r="K371" s="11">
        <v>44.7</v>
      </c>
      <c r="L371" s="11">
        <v>27</v>
      </c>
      <c r="M371" s="11">
        <v>2</v>
      </c>
      <c r="N371" s="11">
        <v>0</v>
      </c>
      <c r="O371" s="11">
        <v>2</v>
      </c>
      <c r="P371" s="11">
        <v>50.17</v>
      </c>
      <c r="Q371" s="11">
        <f t="shared" si="15"/>
        <v>2.9730370370370371</v>
      </c>
      <c r="R371" s="11">
        <f t="shared" si="16"/>
        <v>1.4865185185185186</v>
      </c>
      <c r="S371" s="11">
        <f t="shared" si="17"/>
        <v>1</v>
      </c>
    </row>
    <row r="372" spans="1:19" s="11" customFormat="1">
      <c r="A372" s="11" t="s">
        <v>314</v>
      </c>
      <c r="B372" s="11" t="s">
        <v>67</v>
      </c>
      <c r="C372" s="11" t="s">
        <v>1113</v>
      </c>
      <c r="D372" s="11" t="s">
        <v>963</v>
      </c>
      <c r="E372" s="11">
        <v>30</v>
      </c>
      <c r="F372" s="11">
        <v>0</v>
      </c>
      <c r="G372" s="11">
        <v>0</v>
      </c>
      <c r="H372" s="11">
        <v>56</v>
      </c>
      <c r="I372" s="11">
        <v>105</v>
      </c>
      <c r="J372" s="11">
        <v>0</v>
      </c>
      <c r="K372" s="11">
        <v>81.3</v>
      </c>
      <c r="L372" s="11">
        <v>83</v>
      </c>
      <c r="M372" s="11">
        <v>8</v>
      </c>
      <c r="N372" s="11">
        <v>0</v>
      </c>
      <c r="O372" s="11">
        <v>2</v>
      </c>
      <c r="P372" s="11">
        <v>49.83</v>
      </c>
      <c r="Q372" s="11">
        <f t="shared" si="15"/>
        <v>2.9528888888888889</v>
      </c>
      <c r="R372" s="11">
        <f t="shared" si="16"/>
        <v>1.4764444444444444</v>
      </c>
      <c r="S372" s="11">
        <f t="shared" si="17"/>
        <v>1</v>
      </c>
    </row>
    <row r="373" spans="1:19" s="11" customFormat="1">
      <c r="A373" s="11" t="s">
        <v>3068</v>
      </c>
      <c r="B373" s="11" t="s">
        <v>539</v>
      </c>
      <c r="C373" s="11" t="s">
        <v>1114</v>
      </c>
      <c r="D373" s="11" t="s">
        <v>969</v>
      </c>
      <c r="E373" s="11">
        <v>9</v>
      </c>
      <c r="F373" s="11">
        <v>0</v>
      </c>
      <c r="G373" s="11">
        <v>0</v>
      </c>
      <c r="H373" s="11">
        <v>10</v>
      </c>
      <c r="I373" s="11">
        <v>20</v>
      </c>
      <c r="J373" s="11">
        <v>2</v>
      </c>
      <c r="K373" s="11">
        <v>19.7</v>
      </c>
      <c r="L373" s="11">
        <v>19</v>
      </c>
      <c r="M373" s="11">
        <v>0</v>
      </c>
      <c r="N373" s="11">
        <v>1</v>
      </c>
      <c r="O373" s="11">
        <v>2</v>
      </c>
      <c r="P373" s="11">
        <v>49.67</v>
      </c>
      <c r="Q373" s="11">
        <f t="shared" si="15"/>
        <v>2.9434074074074075</v>
      </c>
      <c r="R373" s="11">
        <f t="shared" si="16"/>
        <v>1.4717037037037037</v>
      </c>
      <c r="S373" s="11">
        <f t="shared" si="17"/>
        <v>1</v>
      </c>
    </row>
    <row r="374" spans="1:19" s="11" customFormat="1">
      <c r="A374" s="11" t="s">
        <v>3140</v>
      </c>
      <c r="B374" s="11" t="s">
        <v>153</v>
      </c>
      <c r="C374" s="11" t="s">
        <v>1113</v>
      </c>
      <c r="D374" s="11" t="s">
        <v>953</v>
      </c>
      <c r="E374" s="11">
        <v>16</v>
      </c>
      <c r="F374" s="11">
        <v>0</v>
      </c>
      <c r="G374" s="11">
        <v>0</v>
      </c>
      <c r="H374" s="11">
        <v>28</v>
      </c>
      <c r="I374" s="11">
        <v>49</v>
      </c>
      <c r="J374" s="11">
        <v>0</v>
      </c>
      <c r="K374" s="11">
        <v>53</v>
      </c>
      <c r="L374" s="11">
        <v>43</v>
      </c>
      <c r="M374" s="11">
        <v>4</v>
      </c>
      <c r="N374" s="11">
        <v>0</v>
      </c>
      <c r="O374" s="11">
        <v>2</v>
      </c>
      <c r="P374" s="11">
        <v>49.5</v>
      </c>
      <c r="Q374" s="11">
        <f t="shared" si="15"/>
        <v>2.9333333333333331</v>
      </c>
      <c r="R374" s="11">
        <f t="shared" si="16"/>
        <v>1.4666666666666666</v>
      </c>
      <c r="S374" s="11">
        <f t="shared" si="17"/>
        <v>1</v>
      </c>
    </row>
    <row r="375" spans="1:19" s="11" customFormat="1">
      <c r="A375" s="11" t="s">
        <v>678</v>
      </c>
      <c r="B375" s="11" t="s">
        <v>679</v>
      </c>
      <c r="C375" s="11" t="s">
        <v>1114</v>
      </c>
      <c r="D375" s="11" t="s">
        <v>955</v>
      </c>
      <c r="E375" s="11">
        <v>14</v>
      </c>
      <c r="F375" s="11">
        <v>1</v>
      </c>
      <c r="G375" s="11">
        <v>0</v>
      </c>
      <c r="H375" s="11">
        <v>29</v>
      </c>
      <c r="I375" s="11">
        <v>52</v>
      </c>
      <c r="J375" s="11">
        <v>7</v>
      </c>
      <c r="K375" s="11">
        <v>46</v>
      </c>
      <c r="L375" s="11">
        <v>34</v>
      </c>
      <c r="M375" s="11">
        <v>4</v>
      </c>
      <c r="N375" s="11">
        <v>0</v>
      </c>
      <c r="O375" s="11">
        <v>1</v>
      </c>
      <c r="P375" s="11">
        <v>49.5</v>
      </c>
      <c r="Q375" s="11">
        <f t="shared" si="15"/>
        <v>2.9333333333333331</v>
      </c>
      <c r="R375" s="11">
        <f t="shared" si="16"/>
        <v>1.4666666666666666</v>
      </c>
      <c r="S375" s="11">
        <f t="shared" si="17"/>
        <v>1</v>
      </c>
    </row>
    <row r="376" spans="1:19" s="11" customFormat="1">
      <c r="A376" s="11" t="s">
        <v>1180</v>
      </c>
      <c r="B376" s="11" t="s">
        <v>32</v>
      </c>
      <c r="C376" s="11" t="s">
        <v>1114</v>
      </c>
      <c r="D376" s="11" t="s">
        <v>957</v>
      </c>
      <c r="E376" s="11">
        <v>12</v>
      </c>
      <c r="F376" s="11">
        <v>1</v>
      </c>
      <c r="G376" s="11">
        <v>0</v>
      </c>
      <c r="H376" s="11">
        <v>7</v>
      </c>
      <c r="I376" s="11">
        <v>19</v>
      </c>
      <c r="J376" s="11">
        <v>6</v>
      </c>
      <c r="K376" s="11">
        <v>25.7</v>
      </c>
      <c r="L376" s="11">
        <v>26</v>
      </c>
      <c r="M376" s="11">
        <v>0</v>
      </c>
      <c r="N376" s="11">
        <v>0</v>
      </c>
      <c r="O376" s="11">
        <v>0</v>
      </c>
      <c r="P376" s="11">
        <v>48.67</v>
      </c>
      <c r="Q376" s="11">
        <f t="shared" si="15"/>
        <v>2.8841481481481481</v>
      </c>
      <c r="R376" s="11">
        <f t="shared" si="16"/>
        <v>1.4420740740740741</v>
      </c>
      <c r="S376" s="11">
        <f t="shared" si="17"/>
        <v>1</v>
      </c>
    </row>
    <row r="377" spans="1:19" s="11" customFormat="1">
      <c r="A377" s="11" t="s">
        <v>258</v>
      </c>
      <c r="B377" s="11" t="s">
        <v>865</v>
      </c>
      <c r="C377" s="11" t="s">
        <v>1114</v>
      </c>
      <c r="D377" s="11" t="s">
        <v>945</v>
      </c>
      <c r="E377" s="11">
        <v>20</v>
      </c>
      <c r="F377" s="11">
        <v>1</v>
      </c>
      <c r="G377" s="11">
        <v>0</v>
      </c>
      <c r="H377" s="11">
        <v>26</v>
      </c>
      <c r="I377" s="11">
        <v>56</v>
      </c>
      <c r="J377" s="11">
        <v>4</v>
      </c>
      <c r="K377" s="11">
        <v>55.3</v>
      </c>
      <c r="L377" s="11">
        <v>45</v>
      </c>
      <c r="M377" s="11">
        <v>5</v>
      </c>
      <c r="N377" s="11">
        <v>0</v>
      </c>
      <c r="O377" s="11">
        <v>1</v>
      </c>
      <c r="P377" s="11">
        <v>48.33</v>
      </c>
      <c r="Q377" s="11">
        <f t="shared" si="15"/>
        <v>2.8639999999999999</v>
      </c>
      <c r="R377" s="11">
        <f t="shared" si="16"/>
        <v>1.4319999999999999</v>
      </c>
      <c r="S377" s="11">
        <f t="shared" si="17"/>
        <v>1</v>
      </c>
    </row>
    <row r="378" spans="1:19" s="11" customFormat="1">
      <c r="A378" s="11" t="s">
        <v>585</v>
      </c>
      <c r="B378" s="11" t="s">
        <v>582</v>
      </c>
      <c r="C378" s="11" t="s">
        <v>1114</v>
      </c>
      <c r="D378" s="11" t="s">
        <v>945</v>
      </c>
      <c r="E378" s="11">
        <v>17</v>
      </c>
      <c r="F378" s="11">
        <v>4</v>
      </c>
      <c r="G378" s="11">
        <v>0</v>
      </c>
      <c r="H378" s="11">
        <v>14</v>
      </c>
      <c r="I378" s="11">
        <v>27</v>
      </c>
      <c r="J378" s="11">
        <v>11</v>
      </c>
      <c r="K378" s="11">
        <v>33.700000000000003</v>
      </c>
      <c r="L378" s="11">
        <v>21</v>
      </c>
      <c r="M378" s="11">
        <v>5</v>
      </c>
      <c r="N378" s="11">
        <v>0</v>
      </c>
      <c r="O378" s="11">
        <v>1</v>
      </c>
      <c r="P378" s="11">
        <v>48.17</v>
      </c>
      <c r="Q378" s="11">
        <f t="shared" si="15"/>
        <v>2.8545185185185185</v>
      </c>
      <c r="R378" s="11">
        <f t="shared" si="16"/>
        <v>1.4272592592592592</v>
      </c>
      <c r="S378" s="11">
        <f t="shared" si="17"/>
        <v>1</v>
      </c>
    </row>
    <row r="379" spans="1:19" s="11" customFormat="1">
      <c r="A379" s="11" t="s">
        <v>3319</v>
      </c>
      <c r="B379" s="11" t="s">
        <v>34</v>
      </c>
      <c r="C379" s="11" t="s">
        <v>1113</v>
      </c>
      <c r="D379" s="11" t="s">
        <v>952</v>
      </c>
      <c r="E379" s="11">
        <v>5</v>
      </c>
      <c r="F379" s="11">
        <v>0</v>
      </c>
      <c r="G379" s="11">
        <v>0</v>
      </c>
      <c r="H379" s="11">
        <v>7</v>
      </c>
      <c r="I379" s="11">
        <v>26</v>
      </c>
      <c r="J379" s="11">
        <v>0</v>
      </c>
      <c r="K379" s="11">
        <v>30.7</v>
      </c>
      <c r="L379" s="11">
        <v>22</v>
      </c>
      <c r="M379" s="11">
        <v>1</v>
      </c>
      <c r="N379" s="11">
        <v>0</v>
      </c>
      <c r="O379" s="11">
        <v>2</v>
      </c>
      <c r="P379" s="11">
        <v>48.17</v>
      </c>
      <c r="Q379" s="11">
        <f t="shared" si="15"/>
        <v>2.8545185185185185</v>
      </c>
      <c r="R379" s="11">
        <f t="shared" si="16"/>
        <v>1.4272592592592592</v>
      </c>
      <c r="S379" s="11">
        <f t="shared" si="17"/>
        <v>1</v>
      </c>
    </row>
    <row r="380" spans="1:19" s="11" customFormat="1">
      <c r="A380" s="11" t="s">
        <v>584</v>
      </c>
      <c r="B380" s="11" t="s">
        <v>46</v>
      </c>
      <c r="C380" s="11" t="s">
        <v>1114</v>
      </c>
      <c r="D380" s="11" t="s">
        <v>969</v>
      </c>
      <c r="E380" s="11">
        <v>11</v>
      </c>
      <c r="F380" s="11">
        <v>1</v>
      </c>
      <c r="G380" s="11">
        <v>0</v>
      </c>
      <c r="H380" s="11">
        <v>11</v>
      </c>
      <c r="I380" s="11">
        <v>23</v>
      </c>
      <c r="J380" s="11">
        <v>8</v>
      </c>
      <c r="K380" s="11">
        <v>25</v>
      </c>
      <c r="L380" s="11">
        <v>23</v>
      </c>
      <c r="M380" s="11">
        <v>4</v>
      </c>
      <c r="N380" s="11">
        <v>0</v>
      </c>
      <c r="O380" s="11">
        <v>1</v>
      </c>
      <c r="P380" s="11">
        <v>48</v>
      </c>
      <c r="Q380" s="11">
        <f t="shared" si="15"/>
        <v>2.8444444444444446</v>
      </c>
      <c r="R380" s="11">
        <f t="shared" si="16"/>
        <v>1.4222222222222223</v>
      </c>
      <c r="S380" s="11">
        <f t="shared" si="17"/>
        <v>1</v>
      </c>
    </row>
    <row r="381" spans="1:19" s="11" customFormat="1">
      <c r="A381" s="11" t="s">
        <v>1170</v>
      </c>
      <c r="B381" s="11" t="s">
        <v>113</v>
      </c>
      <c r="C381" s="11" t="s">
        <v>1114</v>
      </c>
      <c r="D381" s="11" t="s">
        <v>953</v>
      </c>
      <c r="E381" s="11">
        <v>15</v>
      </c>
      <c r="F381" s="11">
        <v>0</v>
      </c>
      <c r="G381" s="11">
        <v>0</v>
      </c>
      <c r="H381" s="11">
        <v>15</v>
      </c>
      <c r="I381" s="11">
        <v>40</v>
      </c>
      <c r="J381" s="11">
        <v>1</v>
      </c>
      <c r="K381" s="11">
        <v>40.299999999999997</v>
      </c>
      <c r="L381" s="11">
        <v>29</v>
      </c>
      <c r="M381" s="11">
        <v>1</v>
      </c>
      <c r="N381" s="11">
        <v>0</v>
      </c>
      <c r="O381" s="11">
        <v>2</v>
      </c>
      <c r="P381" s="11">
        <v>47.83</v>
      </c>
      <c r="Q381" s="11">
        <f t="shared" si="15"/>
        <v>2.8343703703703702</v>
      </c>
      <c r="R381" s="11">
        <f t="shared" si="16"/>
        <v>1.4171851851851851</v>
      </c>
      <c r="S381" s="11">
        <f t="shared" si="17"/>
        <v>1</v>
      </c>
    </row>
    <row r="382" spans="1:19" s="11" customFormat="1">
      <c r="A382" s="11" t="s">
        <v>79</v>
      </c>
      <c r="B382" s="11" t="s">
        <v>377</v>
      </c>
      <c r="C382" s="11" t="s">
        <v>1114</v>
      </c>
      <c r="D382" s="11" t="s">
        <v>961</v>
      </c>
      <c r="E382" s="11">
        <v>4</v>
      </c>
      <c r="F382" s="11">
        <v>0</v>
      </c>
      <c r="G382" s="11">
        <v>0</v>
      </c>
      <c r="H382" s="11">
        <v>1</v>
      </c>
      <c r="I382" s="11">
        <v>8</v>
      </c>
      <c r="J382" s="11">
        <v>3</v>
      </c>
      <c r="K382" s="11">
        <v>13.7</v>
      </c>
      <c r="L382" s="11">
        <v>13</v>
      </c>
      <c r="M382" s="11">
        <v>1</v>
      </c>
      <c r="N382" s="11">
        <v>0</v>
      </c>
      <c r="O382" s="11">
        <v>2</v>
      </c>
      <c r="P382" s="11">
        <v>47.17</v>
      </c>
      <c r="Q382" s="11">
        <f t="shared" si="15"/>
        <v>2.7952592592592596</v>
      </c>
      <c r="R382" s="11">
        <f t="shared" si="16"/>
        <v>1.3976296296296298</v>
      </c>
      <c r="S382" s="11">
        <f t="shared" si="17"/>
        <v>1</v>
      </c>
    </row>
    <row r="383" spans="1:19" s="11" customFormat="1">
      <c r="A383" s="11" t="s">
        <v>666</v>
      </c>
      <c r="B383" s="11" t="s">
        <v>159</v>
      </c>
      <c r="C383" s="11" t="s">
        <v>1113</v>
      </c>
      <c r="D383" s="11" t="s">
        <v>971</v>
      </c>
      <c r="E383" s="11">
        <v>36</v>
      </c>
      <c r="F383" s="11">
        <v>0</v>
      </c>
      <c r="G383" s="11">
        <v>0</v>
      </c>
      <c r="H383" s="11">
        <v>79</v>
      </c>
      <c r="I383" s="11">
        <v>163</v>
      </c>
      <c r="J383" s="11">
        <v>0</v>
      </c>
      <c r="K383" s="11">
        <v>131</v>
      </c>
      <c r="L383" s="11">
        <v>52</v>
      </c>
      <c r="M383" s="11">
        <v>13</v>
      </c>
      <c r="N383" s="11">
        <v>0</v>
      </c>
      <c r="O383" s="11">
        <v>6</v>
      </c>
      <c r="P383" s="11">
        <v>47</v>
      </c>
      <c r="Q383" s="11">
        <f t="shared" si="15"/>
        <v>2.7851851851851852</v>
      </c>
      <c r="R383" s="11">
        <f t="shared" si="16"/>
        <v>1.3925925925925926</v>
      </c>
      <c r="S383" s="11">
        <f t="shared" si="17"/>
        <v>1</v>
      </c>
    </row>
    <row r="384" spans="1:19" s="11" customFormat="1">
      <c r="A384" s="11" t="s">
        <v>3133</v>
      </c>
      <c r="B384" s="11" t="s">
        <v>67</v>
      </c>
      <c r="C384" s="11" t="s">
        <v>1114</v>
      </c>
      <c r="D384" s="11" t="s">
        <v>962</v>
      </c>
      <c r="E384" s="11">
        <v>12</v>
      </c>
      <c r="F384" s="11">
        <v>1</v>
      </c>
      <c r="G384" s="11">
        <v>0</v>
      </c>
      <c r="H384" s="11">
        <v>12</v>
      </c>
      <c r="I384" s="11">
        <v>26</v>
      </c>
      <c r="J384" s="11">
        <v>6</v>
      </c>
      <c r="K384" s="11">
        <v>27.7</v>
      </c>
      <c r="L384" s="11">
        <v>24</v>
      </c>
      <c r="M384" s="11">
        <v>1</v>
      </c>
      <c r="N384" s="11">
        <v>1</v>
      </c>
      <c r="O384" s="11">
        <v>0</v>
      </c>
      <c r="P384" s="11">
        <v>46.67</v>
      </c>
      <c r="Q384" s="11">
        <f t="shared" si="15"/>
        <v>2.7656296296296299</v>
      </c>
      <c r="R384" s="11">
        <f t="shared" si="16"/>
        <v>1.3828148148148149</v>
      </c>
      <c r="S384" s="11">
        <f t="shared" si="17"/>
        <v>1</v>
      </c>
    </row>
    <row r="385" spans="1:19" s="11" customFormat="1">
      <c r="A385" s="11" t="s">
        <v>1340</v>
      </c>
      <c r="B385" s="11" t="s">
        <v>99</v>
      </c>
      <c r="C385" s="11" t="s">
        <v>1114</v>
      </c>
      <c r="D385" s="11" t="s">
        <v>969</v>
      </c>
      <c r="E385" s="11">
        <v>8</v>
      </c>
      <c r="F385" s="11">
        <v>0</v>
      </c>
      <c r="G385" s="11">
        <v>0</v>
      </c>
      <c r="H385" s="11">
        <v>9</v>
      </c>
      <c r="I385" s="11">
        <v>14</v>
      </c>
      <c r="J385" s="11">
        <v>3</v>
      </c>
      <c r="K385" s="11">
        <v>17.7</v>
      </c>
      <c r="L385" s="11">
        <v>9</v>
      </c>
      <c r="M385" s="11">
        <v>1</v>
      </c>
      <c r="N385" s="11">
        <v>0</v>
      </c>
      <c r="O385" s="11">
        <v>3</v>
      </c>
      <c r="P385" s="11">
        <v>46.17</v>
      </c>
      <c r="Q385" s="11">
        <f t="shared" si="15"/>
        <v>2.7360000000000002</v>
      </c>
      <c r="R385" s="11">
        <f t="shared" si="16"/>
        <v>1.3680000000000001</v>
      </c>
      <c r="S385" s="11">
        <f t="shared" si="17"/>
        <v>1</v>
      </c>
    </row>
    <row r="386" spans="1:19" s="11" customFormat="1">
      <c r="A386" s="11" t="s">
        <v>1072</v>
      </c>
      <c r="B386" s="11" t="s">
        <v>886</v>
      </c>
      <c r="C386" s="11" t="s">
        <v>1113</v>
      </c>
      <c r="D386" s="11" t="s">
        <v>955</v>
      </c>
      <c r="E386" s="11">
        <v>22</v>
      </c>
      <c r="F386" s="11">
        <v>0</v>
      </c>
      <c r="G386" s="11">
        <v>0</v>
      </c>
      <c r="H386" s="11">
        <v>20</v>
      </c>
      <c r="I386" s="11">
        <v>42</v>
      </c>
      <c r="J386" s="11">
        <v>0</v>
      </c>
      <c r="K386" s="11">
        <v>37</v>
      </c>
      <c r="L386" s="11">
        <v>24</v>
      </c>
      <c r="M386" s="11">
        <v>1</v>
      </c>
      <c r="N386" s="11">
        <v>0</v>
      </c>
      <c r="O386" s="11">
        <v>4</v>
      </c>
      <c r="P386" s="11">
        <v>45</v>
      </c>
      <c r="Q386" s="11">
        <f t="shared" si="15"/>
        <v>2.6666666666666665</v>
      </c>
      <c r="R386" s="11">
        <f t="shared" si="16"/>
        <v>1.3333333333333333</v>
      </c>
      <c r="S386" s="11">
        <f t="shared" si="17"/>
        <v>1</v>
      </c>
    </row>
    <row r="387" spans="1:19" s="11" customFormat="1">
      <c r="A387" s="11" t="s">
        <v>602</v>
      </c>
      <c r="B387" s="11" t="s">
        <v>34</v>
      </c>
      <c r="C387" s="11" t="s">
        <v>1113</v>
      </c>
      <c r="D387" s="11" t="s">
        <v>972</v>
      </c>
      <c r="E387" s="11">
        <v>4</v>
      </c>
      <c r="F387" s="11">
        <v>0</v>
      </c>
      <c r="G387" s="11">
        <v>0</v>
      </c>
      <c r="H387" s="11">
        <v>15</v>
      </c>
      <c r="I387" s="11">
        <v>27</v>
      </c>
      <c r="J387" s="11">
        <v>0</v>
      </c>
      <c r="K387" s="11">
        <v>30</v>
      </c>
      <c r="L387" s="11">
        <v>23</v>
      </c>
      <c r="M387" s="11">
        <v>1</v>
      </c>
      <c r="N387" s="11">
        <v>0</v>
      </c>
      <c r="O387" s="11">
        <v>2</v>
      </c>
      <c r="P387" s="11">
        <v>45</v>
      </c>
      <c r="Q387" s="11">
        <f t="shared" ref="Q387:Q450" si="18">P387/16.875</f>
        <v>2.6666666666666665</v>
      </c>
      <c r="R387" s="11">
        <f t="shared" ref="R387:R450" si="19">IF(P387 &gt;= 400,Q387*1.2,IF(P387 &gt; 300,Q387,IF(P387&gt;200,Q387*0.8,IF(P387&gt;100,Q387*0.6,Q387*0.5))))</f>
        <v>1.3333333333333333</v>
      </c>
      <c r="S387" s="11">
        <f t="shared" ref="S387:S450" si="20">IF(R387 &lt; 1.5,1,R387)</f>
        <v>1</v>
      </c>
    </row>
    <row r="388" spans="1:19" s="11" customFormat="1">
      <c r="A388" s="11" t="s">
        <v>3320</v>
      </c>
      <c r="B388" s="11" t="s">
        <v>188</v>
      </c>
      <c r="C388" s="11" t="s">
        <v>1114</v>
      </c>
      <c r="D388" s="11" t="s">
        <v>959</v>
      </c>
      <c r="E388" s="11">
        <v>8</v>
      </c>
      <c r="F388" s="11">
        <v>1</v>
      </c>
      <c r="G388" s="11">
        <v>0</v>
      </c>
      <c r="H388" s="11">
        <v>12</v>
      </c>
      <c r="I388" s="11">
        <v>28</v>
      </c>
      <c r="J388" s="11">
        <v>2</v>
      </c>
      <c r="K388" s="11">
        <v>27.3</v>
      </c>
      <c r="L388" s="11">
        <v>22</v>
      </c>
      <c r="M388" s="11">
        <v>1</v>
      </c>
      <c r="N388" s="11">
        <v>0</v>
      </c>
      <c r="O388" s="11">
        <v>2</v>
      </c>
      <c r="P388" s="11">
        <v>44.33</v>
      </c>
      <c r="Q388" s="11">
        <f t="shared" si="18"/>
        <v>2.6269629629629629</v>
      </c>
      <c r="R388" s="11">
        <f t="shared" si="19"/>
        <v>1.3134814814814815</v>
      </c>
      <c r="S388" s="11">
        <f t="shared" si="20"/>
        <v>1</v>
      </c>
    </row>
    <row r="389" spans="1:19" s="11" customFormat="1">
      <c r="A389" s="11" t="s">
        <v>196</v>
      </c>
      <c r="B389" s="11" t="s">
        <v>1572</v>
      </c>
      <c r="C389" s="11" t="s">
        <v>1114</v>
      </c>
      <c r="D389" s="11" t="s">
        <v>962</v>
      </c>
      <c r="E389" s="11">
        <v>11</v>
      </c>
      <c r="F389" s="11">
        <v>0</v>
      </c>
      <c r="G389" s="11">
        <v>0</v>
      </c>
      <c r="H389" s="11">
        <v>19</v>
      </c>
      <c r="I389" s="11">
        <v>36</v>
      </c>
      <c r="J389" s="11">
        <v>4</v>
      </c>
      <c r="K389" s="11">
        <v>35.299999999999997</v>
      </c>
      <c r="L389" s="11">
        <v>37</v>
      </c>
      <c r="M389" s="11">
        <v>2</v>
      </c>
      <c r="N389" s="11">
        <v>0</v>
      </c>
      <c r="O389" s="11">
        <v>0</v>
      </c>
      <c r="P389" s="11">
        <v>43.83</v>
      </c>
      <c r="Q389" s="11">
        <f t="shared" si="18"/>
        <v>2.5973333333333333</v>
      </c>
      <c r="R389" s="11">
        <f t="shared" si="19"/>
        <v>1.2986666666666666</v>
      </c>
      <c r="S389" s="11">
        <f t="shared" si="20"/>
        <v>1</v>
      </c>
    </row>
    <row r="390" spans="1:19" s="11" customFormat="1">
      <c r="A390" s="11" t="s">
        <v>311</v>
      </c>
      <c r="B390" s="11" t="s">
        <v>317</v>
      </c>
      <c r="C390" s="11" t="s">
        <v>1114</v>
      </c>
      <c r="D390" s="11" t="s">
        <v>1200</v>
      </c>
      <c r="E390" s="11">
        <v>16</v>
      </c>
      <c r="F390" s="11">
        <v>2</v>
      </c>
      <c r="G390" s="11">
        <v>0</v>
      </c>
      <c r="H390" s="11">
        <v>17</v>
      </c>
      <c r="I390" s="11">
        <v>39</v>
      </c>
      <c r="J390" s="11">
        <v>1</v>
      </c>
      <c r="K390" s="11">
        <v>40.700000000000003</v>
      </c>
      <c r="L390" s="11">
        <v>38</v>
      </c>
      <c r="M390" s="11">
        <v>4</v>
      </c>
      <c r="N390" s="11">
        <v>0</v>
      </c>
      <c r="O390" s="11">
        <v>2</v>
      </c>
      <c r="P390" s="11">
        <v>42.67</v>
      </c>
      <c r="Q390" s="11">
        <f t="shared" si="18"/>
        <v>2.5285925925925925</v>
      </c>
      <c r="R390" s="11">
        <f t="shared" si="19"/>
        <v>1.2642962962962963</v>
      </c>
      <c r="S390" s="11">
        <f t="shared" si="20"/>
        <v>1</v>
      </c>
    </row>
    <row r="391" spans="1:19" s="11" customFormat="1">
      <c r="A391" s="11" t="s">
        <v>1518</v>
      </c>
      <c r="B391" s="11" t="s">
        <v>991</v>
      </c>
      <c r="C391" s="11" t="s">
        <v>1114</v>
      </c>
      <c r="D391" s="11" t="s">
        <v>967</v>
      </c>
      <c r="E391" s="11">
        <v>8</v>
      </c>
      <c r="F391" s="11">
        <v>0</v>
      </c>
      <c r="G391" s="11">
        <v>0</v>
      </c>
      <c r="H391" s="11">
        <v>7</v>
      </c>
      <c r="I391" s="11">
        <v>14</v>
      </c>
      <c r="J391" s="11">
        <v>0</v>
      </c>
      <c r="K391" s="11">
        <v>17</v>
      </c>
      <c r="L391" s="11">
        <v>23</v>
      </c>
      <c r="M391" s="11">
        <v>2</v>
      </c>
      <c r="N391" s="11">
        <v>1</v>
      </c>
      <c r="O391" s="11">
        <v>2</v>
      </c>
      <c r="P391" s="11">
        <v>42.5</v>
      </c>
      <c r="Q391" s="11">
        <f t="shared" si="18"/>
        <v>2.5185185185185186</v>
      </c>
      <c r="R391" s="11">
        <f t="shared" si="19"/>
        <v>1.2592592592592593</v>
      </c>
      <c r="S391" s="11">
        <f t="shared" si="20"/>
        <v>1</v>
      </c>
    </row>
    <row r="392" spans="1:19" s="11" customFormat="1">
      <c r="A392" s="11" t="s">
        <v>1131</v>
      </c>
      <c r="B392" s="11" t="s">
        <v>379</v>
      </c>
      <c r="C392" s="11" t="s">
        <v>1113</v>
      </c>
      <c r="D392" s="11" t="s">
        <v>971</v>
      </c>
      <c r="E392" s="11">
        <v>7</v>
      </c>
      <c r="F392" s="11">
        <v>0</v>
      </c>
      <c r="G392" s="11">
        <v>1</v>
      </c>
      <c r="H392" s="11">
        <v>27</v>
      </c>
      <c r="I392" s="11">
        <v>64</v>
      </c>
      <c r="J392" s="11">
        <v>0</v>
      </c>
      <c r="K392" s="11">
        <v>60</v>
      </c>
      <c r="L392" s="11">
        <v>25</v>
      </c>
      <c r="M392" s="11">
        <v>5</v>
      </c>
      <c r="N392" s="11">
        <v>0</v>
      </c>
      <c r="O392" s="11">
        <v>2</v>
      </c>
      <c r="P392" s="11">
        <v>42.5</v>
      </c>
      <c r="Q392" s="11">
        <f t="shared" si="18"/>
        <v>2.5185185185185186</v>
      </c>
      <c r="R392" s="11">
        <f t="shared" si="19"/>
        <v>1.2592592592592593</v>
      </c>
      <c r="S392" s="11">
        <f t="shared" si="20"/>
        <v>1</v>
      </c>
    </row>
    <row r="393" spans="1:19" s="11" customFormat="1">
      <c r="A393" s="11" t="s">
        <v>3056</v>
      </c>
      <c r="B393" s="11" t="s">
        <v>67</v>
      </c>
      <c r="C393" s="11" t="s">
        <v>1114</v>
      </c>
      <c r="D393" s="11" t="s">
        <v>965</v>
      </c>
      <c r="E393" s="11">
        <v>12</v>
      </c>
      <c r="F393" s="11">
        <v>1</v>
      </c>
      <c r="G393" s="11">
        <v>0</v>
      </c>
      <c r="H393" s="11">
        <v>12</v>
      </c>
      <c r="I393" s="11">
        <v>26</v>
      </c>
      <c r="J393" s="11">
        <v>3</v>
      </c>
      <c r="K393" s="11">
        <v>28.7</v>
      </c>
      <c r="L393" s="11">
        <v>20</v>
      </c>
      <c r="M393" s="11">
        <v>1</v>
      </c>
      <c r="N393" s="11">
        <v>1</v>
      </c>
      <c r="O393" s="11">
        <v>1</v>
      </c>
      <c r="P393" s="11">
        <v>41.67</v>
      </c>
      <c r="Q393" s="11">
        <f t="shared" si="18"/>
        <v>2.4693333333333336</v>
      </c>
      <c r="R393" s="11">
        <f t="shared" si="19"/>
        <v>1.2346666666666668</v>
      </c>
      <c r="S393" s="11">
        <f t="shared" si="20"/>
        <v>1</v>
      </c>
    </row>
    <row r="394" spans="1:19" s="11" customFormat="1">
      <c r="A394" s="11" t="s">
        <v>1464</v>
      </c>
      <c r="B394" s="11" t="s">
        <v>455</v>
      </c>
      <c r="C394" s="11" t="s">
        <v>1114</v>
      </c>
      <c r="D394" s="11" t="s">
        <v>950</v>
      </c>
      <c r="E394" s="11">
        <v>16</v>
      </c>
      <c r="F394" s="11">
        <v>0</v>
      </c>
      <c r="G394" s="11">
        <v>0</v>
      </c>
      <c r="H394" s="11">
        <v>21</v>
      </c>
      <c r="I394" s="11">
        <v>40</v>
      </c>
      <c r="J394" s="11">
        <v>3</v>
      </c>
      <c r="K394" s="11">
        <v>41.7</v>
      </c>
      <c r="L394" s="11">
        <v>30</v>
      </c>
      <c r="M394" s="11">
        <v>2</v>
      </c>
      <c r="N394" s="11">
        <v>0</v>
      </c>
      <c r="O394" s="11">
        <v>1</v>
      </c>
      <c r="P394" s="11">
        <v>41.17</v>
      </c>
      <c r="Q394" s="11">
        <f t="shared" si="18"/>
        <v>2.4397037037037039</v>
      </c>
      <c r="R394" s="11">
        <f t="shared" si="19"/>
        <v>1.219851851851852</v>
      </c>
      <c r="S394" s="11">
        <f t="shared" si="20"/>
        <v>1</v>
      </c>
    </row>
    <row r="395" spans="1:19" s="11" customFormat="1">
      <c r="A395" s="11" t="s">
        <v>390</v>
      </c>
      <c r="B395" s="11" t="s">
        <v>259</v>
      </c>
      <c r="C395" s="11" t="s">
        <v>1114</v>
      </c>
      <c r="D395" s="11" t="s">
        <v>950</v>
      </c>
      <c r="E395" s="11">
        <v>15</v>
      </c>
      <c r="F395" s="11">
        <v>1</v>
      </c>
      <c r="G395" s="11">
        <v>0</v>
      </c>
      <c r="H395" s="11">
        <v>13</v>
      </c>
      <c r="I395" s="11">
        <v>24</v>
      </c>
      <c r="J395" s="11">
        <v>4</v>
      </c>
      <c r="K395" s="11">
        <v>25.3</v>
      </c>
      <c r="L395" s="11">
        <v>21</v>
      </c>
      <c r="M395" s="11">
        <v>2</v>
      </c>
      <c r="N395" s="11">
        <v>0</v>
      </c>
      <c r="O395" s="11">
        <v>2</v>
      </c>
      <c r="P395" s="11">
        <v>40.83</v>
      </c>
      <c r="Q395" s="11">
        <f t="shared" si="18"/>
        <v>2.4195555555555552</v>
      </c>
      <c r="R395" s="11">
        <f t="shared" si="19"/>
        <v>1.2097777777777776</v>
      </c>
      <c r="S395" s="11">
        <f t="shared" si="20"/>
        <v>1</v>
      </c>
    </row>
    <row r="396" spans="1:19" s="11" customFormat="1">
      <c r="A396" s="11" t="s">
        <v>810</v>
      </c>
      <c r="B396" s="11" t="s">
        <v>34</v>
      </c>
      <c r="C396" s="11" t="s">
        <v>1113</v>
      </c>
      <c r="D396" s="11" t="s">
        <v>957</v>
      </c>
      <c r="E396" s="11">
        <v>18</v>
      </c>
      <c r="F396" s="11">
        <v>0</v>
      </c>
      <c r="G396" s="11">
        <v>0</v>
      </c>
      <c r="H396" s="11">
        <v>34</v>
      </c>
      <c r="I396" s="11">
        <v>63</v>
      </c>
      <c r="J396" s="11">
        <v>0</v>
      </c>
      <c r="K396" s="11">
        <v>54.3</v>
      </c>
      <c r="L396" s="11">
        <v>42</v>
      </c>
      <c r="M396" s="11">
        <v>3</v>
      </c>
      <c r="N396" s="11">
        <v>0</v>
      </c>
      <c r="O396" s="11">
        <v>2</v>
      </c>
      <c r="P396" s="11">
        <v>40.83</v>
      </c>
      <c r="Q396" s="11">
        <f t="shared" si="18"/>
        <v>2.4195555555555552</v>
      </c>
      <c r="R396" s="11">
        <f t="shared" si="19"/>
        <v>1.2097777777777776</v>
      </c>
      <c r="S396" s="11">
        <f t="shared" si="20"/>
        <v>1</v>
      </c>
    </row>
    <row r="397" spans="1:19" s="11" customFormat="1">
      <c r="A397" s="11" t="s">
        <v>1337</v>
      </c>
      <c r="B397" s="11" t="s">
        <v>153</v>
      </c>
      <c r="C397" s="11" t="s">
        <v>1113</v>
      </c>
      <c r="D397" s="11" t="s">
        <v>946</v>
      </c>
      <c r="E397" s="11">
        <v>15</v>
      </c>
      <c r="F397" s="11">
        <v>0</v>
      </c>
      <c r="G397" s="11">
        <v>0</v>
      </c>
      <c r="H397" s="11">
        <v>22</v>
      </c>
      <c r="I397" s="11">
        <v>38</v>
      </c>
      <c r="J397" s="11">
        <v>0</v>
      </c>
      <c r="K397" s="11">
        <v>38.700000000000003</v>
      </c>
      <c r="L397" s="11">
        <v>36</v>
      </c>
      <c r="M397" s="11">
        <v>3</v>
      </c>
      <c r="N397" s="11">
        <v>0</v>
      </c>
      <c r="O397" s="11">
        <v>2</v>
      </c>
      <c r="P397" s="11">
        <v>40.67</v>
      </c>
      <c r="Q397" s="11">
        <f t="shared" si="18"/>
        <v>2.4100740740740743</v>
      </c>
      <c r="R397" s="11">
        <f t="shared" si="19"/>
        <v>1.2050370370370371</v>
      </c>
      <c r="S397" s="11">
        <f t="shared" si="20"/>
        <v>1</v>
      </c>
    </row>
    <row r="398" spans="1:19" s="11" customFormat="1">
      <c r="A398" s="11" t="s">
        <v>1297</v>
      </c>
      <c r="B398" s="11" t="s">
        <v>776</v>
      </c>
      <c r="C398" s="11" t="s">
        <v>1114</v>
      </c>
      <c r="D398" s="11" t="s">
        <v>972</v>
      </c>
      <c r="E398" s="11">
        <v>16</v>
      </c>
      <c r="F398" s="11">
        <v>2</v>
      </c>
      <c r="G398" s="11">
        <v>0</v>
      </c>
      <c r="H398" s="11">
        <v>13</v>
      </c>
      <c r="I398" s="11">
        <v>30</v>
      </c>
      <c r="J398" s="11">
        <v>1</v>
      </c>
      <c r="K398" s="11">
        <v>31</v>
      </c>
      <c r="L398" s="11">
        <v>23</v>
      </c>
      <c r="M398" s="11">
        <v>1</v>
      </c>
      <c r="N398" s="11">
        <v>1</v>
      </c>
      <c r="O398" s="11">
        <v>2</v>
      </c>
      <c r="P398" s="11">
        <v>40.5</v>
      </c>
      <c r="Q398" s="11">
        <f t="shared" si="18"/>
        <v>2.4</v>
      </c>
      <c r="R398" s="11">
        <f t="shared" si="19"/>
        <v>1.2</v>
      </c>
      <c r="S398" s="11">
        <f t="shared" si="20"/>
        <v>1</v>
      </c>
    </row>
    <row r="399" spans="1:19" s="11" customFormat="1">
      <c r="A399" s="11" t="s">
        <v>1080</v>
      </c>
      <c r="B399" s="11" t="s">
        <v>215</v>
      </c>
      <c r="C399" s="11" t="s">
        <v>1113</v>
      </c>
      <c r="D399" s="11" t="s">
        <v>958</v>
      </c>
      <c r="E399" s="11">
        <v>14</v>
      </c>
      <c r="F399" s="11">
        <v>0</v>
      </c>
      <c r="G399" s="11">
        <v>0</v>
      </c>
      <c r="H399" s="11">
        <v>5</v>
      </c>
      <c r="I399" s="11">
        <v>19</v>
      </c>
      <c r="J399" s="11">
        <v>0</v>
      </c>
      <c r="K399" s="11">
        <v>24.3</v>
      </c>
      <c r="L399" s="11">
        <v>22</v>
      </c>
      <c r="M399" s="11">
        <v>0</v>
      </c>
      <c r="N399" s="11">
        <v>0</v>
      </c>
      <c r="O399" s="11">
        <v>2</v>
      </c>
      <c r="P399" s="11">
        <v>40.33</v>
      </c>
      <c r="Q399" s="11">
        <f t="shared" si="18"/>
        <v>2.389925925925926</v>
      </c>
      <c r="R399" s="11">
        <f t="shared" si="19"/>
        <v>1.194962962962963</v>
      </c>
      <c r="S399" s="11">
        <f t="shared" si="20"/>
        <v>1</v>
      </c>
    </row>
    <row r="400" spans="1:19" s="11" customFormat="1">
      <c r="A400" s="11" t="s">
        <v>786</v>
      </c>
      <c r="B400" s="11" t="s">
        <v>473</v>
      </c>
      <c r="C400" s="11" t="s">
        <v>1114</v>
      </c>
      <c r="D400" s="11" t="s">
        <v>951</v>
      </c>
      <c r="E400" s="11">
        <v>2</v>
      </c>
      <c r="F400" s="11">
        <v>0</v>
      </c>
      <c r="G400" s="11">
        <v>0</v>
      </c>
      <c r="H400" s="11">
        <v>2</v>
      </c>
      <c r="I400" s="11">
        <v>4</v>
      </c>
      <c r="J400" s="11">
        <v>7</v>
      </c>
      <c r="K400" s="11">
        <v>10.3</v>
      </c>
      <c r="L400" s="11">
        <v>10</v>
      </c>
      <c r="M400" s="11">
        <v>1</v>
      </c>
      <c r="N400" s="11">
        <v>0</v>
      </c>
      <c r="O400" s="11">
        <v>0</v>
      </c>
      <c r="P400" s="11">
        <v>40.33</v>
      </c>
      <c r="Q400" s="11">
        <f t="shared" si="18"/>
        <v>2.389925925925926</v>
      </c>
      <c r="R400" s="11">
        <f t="shared" si="19"/>
        <v>1.194962962962963</v>
      </c>
      <c r="S400" s="11">
        <f t="shared" si="20"/>
        <v>1</v>
      </c>
    </row>
    <row r="401" spans="1:19" s="11" customFormat="1">
      <c r="A401" s="11" t="s">
        <v>1269</v>
      </c>
      <c r="B401" s="11" t="s">
        <v>1384</v>
      </c>
      <c r="C401" s="11" t="s">
        <v>1113</v>
      </c>
      <c r="D401" s="11" t="s">
        <v>977</v>
      </c>
      <c r="E401" s="11">
        <v>43</v>
      </c>
      <c r="F401" s="11">
        <v>0</v>
      </c>
      <c r="G401" s="11">
        <v>0</v>
      </c>
      <c r="H401" s="11">
        <v>81</v>
      </c>
      <c r="I401" s="11">
        <v>170</v>
      </c>
      <c r="J401" s="11">
        <v>0</v>
      </c>
      <c r="K401" s="11">
        <v>128.30000000000001</v>
      </c>
      <c r="L401" s="11">
        <v>73</v>
      </c>
      <c r="M401" s="11">
        <v>11</v>
      </c>
      <c r="N401" s="11">
        <v>0</v>
      </c>
      <c r="O401" s="11">
        <v>4</v>
      </c>
      <c r="P401" s="11">
        <v>39.83</v>
      </c>
      <c r="Q401" s="11">
        <f t="shared" si="18"/>
        <v>2.3602962962962963</v>
      </c>
      <c r="R401" s="11">
        <f t="shared" si="19"/>
        <v>1.1801481481481482</v>
      </c>
      <c r="S401" s="11">
        <f t="shared" si="20"/>
        <v>1</v>
      </c>
    </row>
    <row r="402" spans="1:19" s="11" customFormat="1">
      <c r="A402" s="11" t="s">
        <v>3230</v>
      </c>
      <c r="B402" s="11" t="s">
        <v>252</v>
      </c>
      <c r="C402" s="11" t="s">
        <v>1114</v>
      </c>
      <c r="D402" s="11" t="s">
        <v>965</v>
      </c>
      <c r="E402" s="11">
        <v>16</v>
      </c>
      <c r="F402" s="11">
        <v>2</v>
      </c>
      <c r="G402" s="11">
        <v>0</v>
      </c>
      <c r="H402" s="11">
        <v>15</v>
      </c>
      <c r="I402" s="11">
        <v>32</v>
      </c>
      <c r="J402" s="11">
        <v>1</v>
      </c>
      <c r="K402" s="11">
        <v>34.299999999999997</v>
      </c>
      <c r="L402" s="11">
        <v>33</v>
      </c>
      <c r="M402" s="11">
        <v>2</v>
      </c>
      <c r="N402" s="11">
        <v>1</v>
      </c>
      <c r="O402" s="11">
        <v>1</v>
      </c>
      <c r="P402" s="11">
        <v>38.83</v>
      </c>
      <c r="Q402" s="11">
        <f t="shared" si="18"/>
        <v>2.301037037037037</v>
      </c>
      <c r="R402" s="11">
        <f t="shared" si="19"/>
        <v>1.1505185185185185</v>
      </c>
      <c r="S402" s="11">
        <f t="shared" si="20"/>
        <v>1</v>
      </c>
    </row>
    <row r="403" spans="1:19" s="11" customFormat="1">
      <c r="A403" s="11" t="s">
        <v>3037</v>
      </c>
      <c r="B403" s="11" t="s">
        <v>3038</v>
      </c>
      <c r="C403" s="11" t="s">
        <v>1114</v>
      </c>
      <c r="D403" s="11" t="s">
        <v>960</v>
      </c>
      <c r="E403" s="11">
        <v>2</v>
      </c>
      <c r="F403" s="11">
        <v>1</v>
      </c>
      <c r="G403" s="11">
        <v>0</v>
      </c>
      <c r="H403" s="11">
        <v>7</v>
      </c>
      <c r="I403" s="11">
        <v>11</v>
      </c>
      <c r="J403" s="11">
        <v>1</v>
      </c>
      <c r="K403" s="11">
        <v>12</v>
      </c>
      <c r="L403" s="11">
        <v>14</v>
      </c>
      <c r="M403" s="11">
        <v>1</v>
      </c>
      <c r="N403" s="11">
        <v>2</v>
      </c>
      <c r="O403" s="11">
        <v>1</v>
      </c>
      <c r="P403" s="11">
        <v>38</v>
      </c>
      <c r="Q403" s="11">
        <f t="shared" si="18"/>
        <v>2.251851851851852</v>
      </c>
      <c r="R403" s="11">
        <f t="shared" si="19"/>
        <v>1.125925925925926</v>
      </c>
      <c r="S403" s="11">
        <f t="shared" si="20"/>
        <v>1</v>
      </c>
    </row>
    <row r="404" spans="1:19" s="11" customFormat="1">
      <c r="A404" s="11" t="s">
        <v>641</v>
      </c>
      <c r="B404" s="11" t="s">
        <v>335</v>
      </c>
      <c r="C404" s="11" t="s">
        <v>1114</v>
      </c>
      <c r="D404" s="11" t="s">
        <v>962</v>
      </c>
      <c r="E404" s="11">
        <v>13</v>
      </c>
      <c r="F404" s="11">
        <v>3</v>
      </c>
      <c r="G404" s="11">
        <v>0</v>
      </c>
      <c r="H404" s="11">
        <v>4</v>
      </c>
      <c r="I404" s="11">
        <v>13</v>
      </c>
      <c r="J404" s="11">
        <v>4</v>
      </c>
      <c r="K404" s="11">
        <v>20.3</v>
      </c>
      <c r="L404" s="11">
        <v>15</v>
      </c>
      <c r="M404" s="11">
        <v>1</v>
      </c>
      <c r="N404" s="11">
        <v>1</v>
      </c>
      <c r="O404" s="11">
        <v>1</v>
      </c>
      <c r="P404" s="11">
        <v>37.83</v>
      </c>
      <c r="Q404" s="11">
        <f t="shared" si="18"/>
        <v>2.2417777777777776</v>
      </c>
      <c r="R404" s="11">
        <f t="shared" si="19"/>
        <v>1.1208888888888888</v>
      </c>
      <c r="S404" s="11">
        <f t="shared" si="20"/>
        <v>1</v>
      </c>
    </row>
    <row r="405" spans="1:19" s="11" customFormat="1">
      <c r="A405" s="11" t="s">
        <v>314</v>
      </c>
      <c r="B405" s="11" t="s">
        <v>605</v>
      </c>
      <c r="C405" s="11" t="s">
        <v>1113</v>
      </c>
      <c r="D405" s="11" t="s">
        <v>977</v>
      </c>
      <c r="E405" s="11">
        <v>11</v>
      </c>
      <c r="F405" s="11">
        <v>0</v>
      </c>
      <c r="G405" s="11">
        <v>0</v>
      </c>
      <c r="H405" s="11">
        <v>10</v>
      </c>
      <c r="I405" s="11">
        <v>32</v>
      </c>
      <c r="J405" s="11">
        <v>0</v>
      </c>
      <c r="K405" s="11">
        <v>27.7</v>
      </c>
      <c r="L405" s="11">
        <v>18</v>
      </c>
      <c r="M405" s="11">
        <v>2</v>
      </c>
      <c r="N405" s="11">
        <v>0</v>
      </c>
      <c r="O405" s="11">
        <v>3</v>
      </c>
      <c r="P405" s="11">
        <v>37.67</v>
      </c>
      <c r="Q405" s="11">
        <f t="shared" si="18"/>
        <v>2.2322962962962962</v>
      </c>
      <c r="R405" s="11">
        <f t="shared" si="19"/>
        <v>1.1161481481481481</v>
      </c>
      <c r="S405" s="11">
        <f t="shared" si="20"/>
        <v>1</v>
      </c>
    </row>
    <row r="406" spans="1:19" s="11" customFormat="1">
      <c r="A406" s="11" t="s">
        <v>1276</v>
      </c>
      <c r="B406" s="11" t="s">
        <v>208</v>
      </c>
      <c r="C406" s="11" t="s">
        <v>1114</v>
      </c>
      <c r="D406" s="11" t="s">
        <v>955</v>
      </c>
      <c r="E406" s="11">
        <v>19</v>
      </c>
      <c r="F406" s="11">
        <v>0</v>
      </c>
      <c r="G406" s="11">
        <v>0</v>
      </c>
      <c r="H406" s="11">
        <v>11</v>
      </c>
      <c r="I406" s="11">
        <v>36</v>
      </c>
      <c r="J406" s="11">
        <v>2</v>
      </c>
      <c r="K406" s="11">
        <v>31</v>
      </c>
      <c r="L406" s="11">
        <v>31</v>
      </c>
      <c r="M406" s="11">
        <v>0</v>
      </c>
      <c r="N406" s="11">
        <v>0</v>
      </c>
      <c r="O406" s="11">
        <v>1</v>
      </c>
      <c r="P406" s="11">
        <v>37.5</v>
      </c>
      <c r="Q406" s="11">
        <f t="shared" si="18"/>
        <v>2.2222222222222223</v>
      </c>
      <c r="R406" s="11">
        <f t="shared" si="19"/>
        <v>1.1111111111111112</v>
      </c>
      <c r="S406" s="11">
        <f t="shared" si="20"/>
        <v>1</v>
      </c>
    </row>
    <row r="407" spans="1:19" s="11" customFormat="1">
      <c r="A407" s="11" t="s">
        <v>802</v>
      </c>
      <c r="B407" s="11" t="s">
        <v>1508</v>
      </c>
      <c r="C407" s="11" t="s">
        <v>1113</v>
      </c>
      <c r="D407" s="11" t="s">
        <v>965</v>
      </c>
      <c r="E407" s="11">
        <v>4</v>
      </c>
      <c r="F407" s="11">
        <v>0</v>
      </c>
      <c r="G407" s="11">
        <v>0</v>
      </c>
      <c r="H407" s="11">
        <v>7</v>
      </c>
      <c r="I407" s="11">
        <v>28</v>
      </c>
      <c r="J407" s="11">
        <v>0</v>
      </c>
      <c r="K407" s="11">
        <v>27.3</v>
      </c>
      <c r="L407" s="11">
        <v>27</v>
      </c>
      <c r="M407" s="11">
        <v>2</v>
      </c>
      <c r="N407" s="11">
        <v>0</v>
      </c>
      <c r="O407" s="11">
        <v>1</v>
      </c>
      <c r="P407" s="11">
        <v>36.83</v>
      </c>
      <c r="Q407" s="11">
        <f t="shared" si="18"/>
        <v>2.1825185185185183</v>
      </c>
      <c r="R407" s="11">
        <f t="shared" si="19"/>
        <v>1.0912592592592592</v>
      </c>
      <c r="S407" s="11">
        <f t="shared" si="20"/>
        <v>1</v>
      </c>
    </row>
    <row r="408" spans="1:19" s="11" customFormat="1">
      <c r="A408" s="11" t="s">
        <v>1331</v>
      </c>
      <c r="B408" s="11" t="s">
        <v>369</v>
      </c>
      <c r="C408" s="11" t="s">
        <v>1114</v>
      </c>
      <c r="D408" s="11" t="s">
        <v>964</v>
      </c>
      <c r="E408" s="11">
        <v>11</v>
      </c>
      <c r="F408" s="11">
        <v>0</v>
      </c>
      <c r="G408" s="11">
        <v>0</v>
      </c>
      <c r="H408" s="11">
        <v>7</v>
      </c>
      <c r="I408" s="11">
        <v>15</v>
      </c>
      <c r="J408" s="11">
        <v>1</v>
      </c>
      <c r="K408" s="11">
        <v>20</v>
      </c>
      <c r="L408" s="11">
        <v>14</v>
      </c>
      <c r="M408" s="11">
        <v>0</v>
      </c>
      <c r="N408" s="11">
        <v>0</v>
      </c>
      <c r="O408" s="11">
        <v>2</v>
      </c>
      <c r="P408" s="11">
        <v>36</v>
      </c>
      <c r="Q408" s="11">
        <f t="shared" si="18"/>
        <v>2.1333333333333333</v>
      </c>
      <c r="R408" s="11">
        <f t="shared" si="19"/>
        <v>1.0666666666666667</v>
      </c>
      <c r="S408" s="11">
        <f t="shared" si="20"/>
        <v>1</v>
      </c>
    </row>
    <row r="409" spans="1:19" s="11" customFormat="1">
      <c r="A409" s="11" t="s">
        <v>1303</v>
      </c>
      <c r="B409" s="11" t="s">
        <v>1584</v>
      </c>
      <c r="C409" s="11" t="s">
        <v>1114</v>
      </c>
      <c r="D409" s="11" t="s">
        <v>968</v>
      </c>
      <c r="E409" s="11">
        <v>21</v>
      </c>
      <c r="F409" s="11">
        <v>1</v>
      </c>
      <c r="G409" s="11">
        <v>0</v>
      </c>
      <c r="H409" s="11">
        <v>28</v>
      </c>
      <c r="I409" s="11">
        <v>71</v>
      </c>
      <c r="J409" s="11">
        <v>2</v>
      </c>
      <c r="K409" s="11">
        <v>68.3</v>
      </c>
      <c r="L409" s="11">
        <v>37</v>
      </c>
      <c r="M409" s="11">
        <v>5</v>
      </c>
      <c r="N409" s="11">
        <v>0</v>
      </c>
      <c r="O409" s="11">
        <v>1</v>
      </c>
      <c r="P409" s="11">
        <v>35.83</v>
      </c>
      <c r="Q409" s="11">
        <f t="shared" si="18"/>
        <v>2.123259259259259</v>
      </c>
      <c r="R409" s="11">
        <f t="shared" si="19"/>
        <v>1.0616296296296295</v>
      </c>
      <c r="S409" s="11">
        <f t="shared" si="20"/>
        <v>1</v>
      </c>
    </row>
    <row r="410" spans="1:19" s="11" customFormat="1">
      <c r="A410" s="11" t="s">
        <v>1191</v>
      </c>
      <c r="B410" s="11" t="s">
        <v>1001</v>
      </c>
      <c r="C410" s="11" t="s">
        <v>1114</v>
      </c>
      <c r="D410" s="11" t="s">
        <v>945</v>
      </c>
      <c r="E410" s="11">
        <v>21</v>
      </c>
      <c r="F410" s="11">
        <v>0</v>
      </c>
      <c r="G410" s="11">
        <v>0</v>
      </c>
      <c r="H410" s="11">
        <v>17</v>
      </c>
      <c r="I410" s="11">
        <v>20</v>
      </c>
      <c r="J410" s="11">
        <v>0</v>
      </c>
      <c r="K410" s="11">
        <v>30</v>
      </c>
      <c r="L410" s="11">
        <v>31</v>
      </c>
      <c r="M410" s="11">
        <v>2</v>
      </c>
      <c r="N410" s="11">
        <v>0</v>
      </c>
      <c r="O410" s="11">
        <v>2</v>
      </c>
      <c r="P410" s="11">
        <v>35.5</v>
      </c>
      <c r="Q410" s="11">
        <f t="shared" si="18"/>
        <v>2.1037037037037036</v>
      </c>
      <c r="R410" s="11">
        <f t="shared" si="19"/>
        <v>1.0518518518518518</v>
      </c>
      <c r="S410" s="11">
        <f t="shared" si="20"/>
        <v>1</v>
      </c>
    </row>
    <row r="411" spans="1:19" s="11" customFormat="1">
      <c r="A411" s="11" t="s">
        <v>3154</v>
      </c>
      <c r="B411" s="11" t="s">
        <v>2448</v>
      </c>
      <c r="C411" s="11" t="s">
        <v>1113</v>
      </c>
      <c r="D411" s="11" t="s">
        <v>962</v>
      </c>
      <c r="E411" s="11">
        <v>35</v>
      </c>
      <c r="F411" s="11">
        <v>0</v>
      </c>
      <c r="G411" s="11">
        <v>0</v>
      </c>
      <c r="H411" s="11">
        <v>13</v>
      </c>
      <c r="I411" s="11">
        <v>46</v>
      </c>
      <c r="J411" s="11">
        <v>0</v>
      </c>
      <c r="K411" s="11">
        <v>60</v>
      </c>
      <c r="L411" s="11">
        <v>33</v>
      </c>
      <c r="M411" s="11">
        <v>1</v>
      </c>
      <c r="N411" s="11">
        <v>0</v>
      </c>
      <c r="O411" s="11">
        <v>1</v>
      </c>
      <c r="P411" s="11">
        <v>35.5</v>
      </c>
      <c r="Q411" s="11">
        <f t="shared" si="18"/>
        <v>2.1037037037037036</v>
      </c>
      <c r="R411" s="11">
        <f t="shared" si="19"/>
        <v>1.0518518518518518</v>
      </c>
      <c r="S411" s="11">
        <f t="shared" si="20"/>
        <v>1</v>
      </c>
    </row>
    <row r="412" spans="1:19" s="11" customFormat="1">
      <c r="A412" s="11" t="s">
        <v>1104</v>
      </c>
      <c r="B412" s="11" t="s">
        <v>296</v>
      </c>
      <c r="C412" s="11" t="s">
        <v>1114</v>
      </c>
      <c r="D412" s="11" t="s">
        <v>962</v>
      </c>
      <c r="E412" s="11">
        <v>8</v>
      </c>
      <c r="F412" s="11">
        <v>0</v>
      </c>
      <c r="G412" s="11">
        <v>0</v>
      </c>
      <c r="H412" s="11">
        <v>29</v>
      </c>
      <c r="I412" s="11">
        <v>42</v>
      </c>
      <c r="J412" s="11">
        <v>0</v>
      </c>
      <c r="K412" s="11">
        <v>35</v>
      </c>
      <c r="L412" s="11">
        <v>37</v>
      </c>
      <c r="M412" s="11">
        <v>1</v>
      </c>
      <c r="N412" s="11">
        <v>0</v>
      </c>
      <c r="O412" s="11">
        <v>1</v>
      </c>
      <c r="P412" s="11">
        <v>35.5</v>
      </c>
      <c r="Q412" s="11">
        <f t="shared" si="18"/>
        <v>2.1037037037037036</v>
      </c>
      <c r="R412" s="11">
        <f t="shared" si="19"/>
        <v>1.0518518518518518</v>
      </c>
      <c r="S412" s="11">
        <f t="shared" si="20"/>
        <v>1</v>
      </c>
    </row>
    <row r="413" spans="1:19" s="11" customFormat="1">
      <c r="A413" s="11" t="s">
        <v>732</v>
      </c>
      <c r="B413" s="11" t="s">
        <v>1009</v>
      </c>
      <c r="C413" s="11" t="s">
        <v>1114</v>
      </c>
      <c r="D413" s="11" t="s">
        <v>952</v>
      </c>
      <c r="E413" s="11">
        <v>16</v>
      </c>
      <c r="F413" s="11">
        <v>0</v>
      </c>
      <c r="G413" s="11">
        <v>0</v>
      </c>
      <c r="H413" s="11">
        <v>17</v>
      </c>
      <c r="I413" s="11">
        <v>37</v>
      </c>
      <c r="J413" s="11">
        <v>3</v>
      </c>
      <c r="K413" s="11">
        <v>32</v>
      </c>
      <c r="L413" s="11">
        <v>23</v>
      </c>
      <c r="M413" s="11">
        <v>3</v>
      </c>
      <c r="N413" s="11">
        <v>0</v>
      </c>
      <c r="O413" s="11">
        <v>2</v>
      </c>
      <c r="P413" s="11">
        <v>35</v>
      </c>
      <c r="Q413" s="11">
        <f t="shared" si="18"/>
        <v>2.074074074074074</v>
      </c>
      <c r="R413" s="11">
        <f t="shared" si="19"/>
        <v>1.037037037037037</v>
      </c>
      <c r="S413" s="11">
        <f t="shared" si="20"/>
        <v>1</v>
      </c>
    </row>
    <row r="414" spans="1:19" s="11" customFormat="1">
      <c r="A414" s="11" t="s">
        <v>698</v>
      </c>
      <c r="B414" s="11" t="s">
        <v>281</v>
      </c>
      <c r="C414" s="11" t="s">
        <v>1113</v>
      </c>
      <c r="D414" s="11" t="s">
        <v>950</v>
      </c>
      <c r="E414" s="11">
        <v>23</v>
      </c>
      <c r="F414" s="11">
        <v>0</v>
      </c>
      <c r="G414" s="11">
        <v>0</v>
      </c>
      <c r="H414" s="11">
        <v>44</v>
      </c>
      <c r="I414" s="11">
        <v>85</v>
      </c>
      <c r="J414" s="11">
        <v>0</v>
      </c>
      <c r="K414" s="11">
        <v>68</v>
      </c>
      <c r="L414" s="11">
        <v>32</v>
      </c>
      <c r="M414" s="11">
        <v>6</v>
      </c>
      <c r="N414" s="11">
        <v>0</v>
      </c>
      <c r="O414" s="11">
        <v>4</v>
      </c>
      <c r="P414" s="11">
        <v>34.5</v>
      </c>
      <c r="Q414" s="11">
        <f t="shared" si="18"/>
        <v>2.0444444444444443</v>
      </c>
      <c r="R414" s="11">
        <f t="shared" si="19"/>
        <v>1.0222222222222221</v>
      </c>
      <c r="S414" s="11">
        <f t="shared" si="20"/>
        <v>1</v>
      </c>
    </row>
    <row r="415" spans="1:19" s="11" customFormat="1">
      <c r="A415" s="11" t="s">
        <v>3237</v>
      </c>
      <c r="B415" s="11" t="s">
        <v>217</v>
      </c>
      <c r="C415" s="11" t="s">
        <v>1113</v>
      </c>
      <c r="D415" s="11" t="s">
        <v>977</v>
      </c>
      <c r="E415" s="11">
        <v>28</v>
      </c>
      <c r="F415" s="11">
        <v>0</v>
      </c>
      <c r="G415" s="11">
        <v>0</v>
      </c>
      <c r="H415" s="11">
        <v>30</v>
      </c>
      <c r="I415" s="11">
        <v>55</v>
      </c>
      <c r="J415" s="11">
        <v>0</v>
      </c>
      <c r="K415" s="11">
        <v>56</v>
      </c>
      <c r="L415" s="11">
        <v>38</v>
      </c>
      <c r="M415" s="11">
        <v>3</v>
      </c>
      <c r="N415" s="11">
        <v>0</v>
      </c>
      <c r="O415" s="11">
        <v>2</v>
      </c>
      <c r="P415" s="11">
        <v>34.5</v>
      </c>
      <c r="Q415" s="11">
        <f t="shared" si="18"/>
        <v>2.0444444444444443</v>
      </c>
      <c r="R415" s="11">
        <f t="shared" si="19"/>
        <v>1.0222222222222221</v>
      </c>
      <c r="S415" s="11">
        <f t="shared" si="20"/>
        <v>1</v>
      </c>
    </row>
    <row r="416" spans="1:19" s="11" customFormat="1">
      <c r="A416" s="11" t="s">
        <v>3229</v>
      </c>
      <c r="B416" s="11" t="s">
        <v>1123</v>
      </c>
      <c r="C416" s="11" t="s">
        <v>1114</v>
      </c>
      <c r="D416" s="11" t="s">
        <v>946</v>
      </c>
      <c r="E416" s="11">
        <v>8</v>
      </c>
      <c r="F416" s="11">
        <v>0</v>
      </c>
      <c r="G416" s="11">
        <v>0</v>
      </c>
      <c r="H416" s="11">
        <v>8</v>
      </c>
      <c r="I416" s="11">
        <v>13</v>
      </c>
      <c r="J416" s="11">
        <v>6</v>
      </c>
      <c r="K416" s="11">
        <v>15.3</v>
      </c>
      <c r="L416" s="11">
        <v>13</v>
      </c>
      <c r="M416" s="11">
        <v>0</v>
      </c>
      <c r="N416" s="11">
        <v>0</v>
      </c>
      <c r="O416" s="11">
        <v>0</v>
      </c>
      <c r="P416" s="11">
        <v>33.83</v>
      </c>
      <c r="Q416" s="11">
        <f t="shared" si="18"/>
        <v>2.0047407407407407</v>
      </c>
      <c r="R416" s="11">
        <f t="shared" si="19"/>
        <v>1.0023703703703704</v>
      </c>
      <c r="S416" s="11">
        <f t="shared" si="20"/>
        <v>1</v>
      </c>
    </row>
    <row r="417" spans="1:19" s="11" customFormat="1">
      <c r="A417" s="11" t="s">
        <v>3093</v>
      </c>
      <c r="B417" s="11" t="s">
        <v>496</v>
      </c>
      <c r="C417" s="11" t="s">
        <v>1114</v>
      </c>
      <c r="D417" s="11" t="s">
        <v>959</v>
      </c>
      <c r="E417" s="11">
        <v>9</v>
      </c>
      <c r="F417" s="11">
        <v>0</v>
      </c>
      <c r="G417" s="11">
        <v>0</v>
      </c>
      <c r="H417" s="11">
        <v>10</v>
      </c>
      <c r="I417" s="11">
        <v>30</v>
      </c>
      <c r="J417" s="11">
        <v>1</v>
      </c>
      <c r="K417" s="11">
        <v>29.7</v>
      </c>
      <c r="L417" s="11">
        <v>28</v>
      </c>
      <c r="M417" s="11">
        <v>3</v>
      </c>
      <c r="N417" s="11">
        <v>0</v>
      </c>
      <c r="O417" s="11">
        <v>1</v>
      </c>
      <c r="P417" s="11">
        <v>33.67</v>
      </c>
      <c r="Q417" s="11">
        <f t="shared" si="18"/>
        <v>1.9952592592592593</v>
      </c>
      <c r="R417" s="11">
        <f t="shared" si="19"/>
        <v>0.99762962962962964</v>
      </c>
      <c r="S417" s="11">
        <f t="shared" si="20"/>
        <v>1</v>
      </c>
    </row>
    <row r="418" spans="1:19" s="11" customFormat="1">
      <c r="A418" s="11" t="s">
        <v>846</v>
      </c>
      <c r="B418" s="11" t="s">
        <v>232</v>
      </c>
      <c r="C418" s="11" t="s">
        <v>1114</v>
      </c>
      <c r="D418" s="11" t="s">
        <v>957</v>
      </c>
      <c r="E418" s="11">
        <v>15</v>
      </c>
      <c r="F418" s="11">
        <v>1</v>
      </c>
      <c r="G418" s="11">
        <v>0</v>
      </c>
      <c r="H418" s="11">
        <v>13</v>
      </c>
      <c r="I418" s="11">
        <v>23</v>
      </c>
      <c r="J418" s="11">
        <v>0</v>
      </c>
      <c r="K418" s="11">
        <v>31.7</v>
      </c>
      <c r="L418" s="11">
        <v>33</v>
      </c>
      <c r="M418" s="11">
        <v>2</v>
      </c>
      <c r="N418" s="11">
        <v>0</v>
      </c>
      <c r="O418" s="11">
        <v>1</v>
      </c>
      <c r="P418" s="11">
        <v>33.67</v>
      </c>
      <c r="Q418" s="11">
        <f t="shared" si="18"/>
        <v>1.9952592592592593</v>
      </c>
      <c r="R418" s="11">
        <f t="shared" si="19"/>
        <v>0.99762962962962964</v>
      </c>
      <c r="S418" s="11">
        <f t="shared" si="20"/>
        <v>1</v>
      </c>
    </row>
    <row r="419" spans="1:19" s="11" customFormat="1">
      <c r="A419" s="11" t="s">
        <v>665</v>
      </c>
      <c r="B419" s="11" t="s">
        <v>248</v>
      </c>
      <c r="C419" s="11" t="s">
        <v>1113</v>
      </c>
      <c r="D419" s="11" t="s">
        <v>980</v>
      </c>
      <c r="E419" s="11">
        <v>14</v>
      </c>
      <c r="F419" s="11">
        <v>0</v>
      </c>
      <c r="G419" s="11">
        <v>0</v>
      </c>
      <c r="H419" s="11">
        <v>32</v>
      </c>
      <c r="I419" s="11">
        <v>92</v>
      </c>
      <c r="J419" s="11">
        <v>0</v>
      </c>
      <c r="K419" s="11">
        <v>71.3</v>
      </c>
      <c r="L419" s="11">
        <v>39</v>
      </c>
      <c r="M419" s="11">
        <v>7</v>
      </c>
      <c r="N419" s="11">
        <v>0</v>
      </c>
      <c r="O419" s="11">
        <v>2</v>
      </c>
      <c r="P419" s="11">
        <v>33.33</v>
      </c>
      <c r="Q419" s="11">
        <f t="shared" si="18"/>
        <v>1.975111111111111</v>
      </c>
      <c r="R419" s="11">
        <f t="shared" si="19"/>
        <v>0.98755555555555552</v>
      </c>
      <c r="S419" s="11">
        <f t="shared" si="20"/>
        <v>1</v>
      </c>
    </row>
    <row r="420" spans="1:19" s="11" customFormat="1">
      <c r="A420" s="11" t="s">
        <v>3075</v>
      </c>
      <c r="B420" s="11" t="s">
        <v>136</v>
      </c>
      <c r="C420" s="11" t="s">
        <v>1113</v>
      </c>
      <c r="D420" s="11" t="s">
        <v>960</v>
      </c>
      <c r="E420" s="11">
        <v>24</v>
      </c>
      <c r="F420" s="11">
        <v>0</v>
      </c>
      <c r="G420" s="11">
        <v>0</v>
      </c>
      <c r="H420" s="11">
        <v>29</v>
      </c>
      <c r="I420" s="11">
        <v>66</v>
      </c>
      <c r="J420" s="11">
        <v>0</v>
      </c>
      <c r="K420" s="11">
        <v>66.3</v>
      </c>
      <c r="L420" s="11">
        <v>36</v>
      </c>
      <c r="M420" s="11">
        <v>6</v>
      </c>
      <c r="N420" s="11">
        <v>0</v>
      </c>
      <c r="O420" s="11">
        <v>2</v>
      </c>
      <c r="P420" s="11">
        <v>32.83</v>
      </c>
      <c r="Q420" s="11">
        <f t="shared" si="18"/>
        <v>1.9454814814814814</v>
      </c>
      <c r="R420" s="11">
        <f t="shared" si="19"/>
        <v>0.97274074074074068</v>
      </c>
      <c r="S420" s="11">
        <f t="shared" si="20"/>
        <v>1</v>
      </c>
    </row>
    <row r="421" spans="1:19" s="11" customFormat="1">
      <c r="A421" s="11" t="s">
        <v>755</v>
      </c>
      <c r="B421" s="11" t="s">
        <v>100</v>
      </c>
      <c r="C421" s="11" t="s">
        <v>1113</v>
      </c>
      <c r="D421" s="11" t="s">
        <v>965</v>
      </c>
      <c r="E421" s="11">
        <v>27</v>
      </c>
      <c r="F421" s="11">
        <v>0</v>
      </c>
      <c r="G421" s="11">
        <v>0</v>
      </c>
      <c r="H421" s="11">
        <v>44</v>
      </c>
      <c r="I421" s="11">
        <v>86</v>
      </c>
      <c r="J421" s="11">
        <v>0</v>
      </c>
      <c r="K421" s="11">
        <v>74.3</v>
      </c>
      <c r="L421" s="11">
        <v>38</v>
      </c>
      <c r="M421" s="11">
        <v>6</v>
      </c>
      <c r="N421" s="11">
        <v>0</v>
      </c>
      <c r="O421" s="11">
        <v>3</v>
      </c>
      <c r="P421" s="11">
        <v>32.33</v>
      </c>
      <c r="Q421" s="11">
        <f t="shared" si="18"/>
        <v>1.9158518518518517</v>
      </c>
      <c r="R421" s="11">
        <f t="shared" si="19"/>
        <v>0.95792592592592585</v>
      </c>
      <c r="S421" s="11">
        <f t="shared" si="20"/>
        <v>1</v>
      </c>
    </row>
    <row r="422" spans="1:19" s="11" customFormat="1">
      <c r="A422" s="11" t="s">
        <v>782</v>
      </c>
      <c r="B422" s="11" t="s">
        <v>783</v>
      </c>
      <c r="C422" s="11" t="s">
        <v>1113</v>
      </c>
      <c r="D422" s="11" t="s">
        <v>970</v>
      </c>
      <c r="E422" s="11">
        <v>21</v>
      </c>
      <c r="F422" s="11">
        <v>0</v>
      </c>
      <c r="G422" s="11">
        <v>0</v>
      </c>
      <c r="H422" s="11">
        <v>46</v>
      </c>
      <c r="I422" s="11">
        <v>85</v>
      </c>
      <c r="J422" s="11">
        <v>0</v>
      </c>
      <c r="K422" s="11">
        <v>78.3</v>
      </c>
      <c r="L422" s="11">
        <v>60</v>
      </c>
      <c r="M422" s="11">
        <v>10</v>
      </c>
      <c r="N422" s="11">
        <v>0</v>
      </c>
      <c r="O422" s="11">
        <v>1</v>
      </c>
      <c r="P422" s="11">
        <v>31.83</v>
      </c>
      <c r="Q422" s="11">
        <f t="shared" si="18"/>
        <v>1.886222222222222</v>
      </c>
      <c r="R422" s="11">
        <f t="shared" si="19"/>
        <v>0.94311111111111101</v>
      </c>
      <c r="S422" s="11">
        <f t="shared" si="20"/>
        <v>1</v>
      </c>
    </row>
    <row r="423" spans="1:19" s="11" customFormat="1">
      <c r="A423" s="11" t="s">
        <v>2054</v>
      </c>
      <c r="B423" s="11" t="s">
        <v>611</v>
      </c>
      <c r="C423" s="11" t="s">
        <v>1114</v>
      </c>
      <c r="D423" s="11" t="s">
        <v>957</v>
      </c>
      <c r="E423" s="11">
        <v>6</v>
      </c>
      <c r="F423" s="11">
        <v>0</v>
      </c>
      <c r="G423" s="11">
        <v>0</v>
      </c>
      <c r="H423" s="11">
        <v>10</v>
      </c>
      <c r="I423" s="11">
        <v>31</v>
      </c>
      <c r="J423" s="11">
        <v>0</v>
      </c>
      <c r="K423" s="11">
        <v>33.299999999999997</v>
      </c>
      <c r="L423" s="11">
        <v>15</v>
      </c>
      <c r="M423" s="11">
        <v>0</v>
      </c>
      <c r="N423" s="11">
        <v>0</v>
      </c>
      <c r="O423" s="11">
        <v>1</v>
      </c>
      <c r="P423" s="11">
        <v>31.83</v>
      </c>
      <c r="Q423" s="11">
        <f t="shared" si="18"/>
        <v>1.886222222222222</v>
      </c>
      <c r="R423" s="11">
        <f t="shared" si="19"/>
        <v>0.94311111111111101</v>
      </c>
      <c r="S423" s="11">
        <f t="shared" si="20"/>
        <v>1</v>
      </c>
    </row>
    <row r="424" spans="1:19" s="11" customFormat="1">
      <c r="A424" s="11" t="s">
        <v>778</v>
      </c>
      <c r="B424" s="11" t="s">
        <v>621</v>
      </c>
      <c r="C424" s="11" t="s">
        <v>1113</v>
      </c>
      <c r="D424" s="11" t="s">
        <v>980</v>
      </c>
      <c r="E424" s="11">
        <v>11</v>
      </c>
      <c r="F424" s="11">
        <v>0</v>
      </c>
      <c r="G424" s="11">
        <v>0</v>
      </c>
      <c r="H424" s="11">
        <v>21</v>
      </c>
      <c r="I424" s="11">
        <v>59</v>
      </c>
      <c r="J424" s="11">
        <v>0</v>
      </c>
      <c r="K424" s="11">
        <v>51.7</v>
      </c>
      <c r="L424" s="11">
        <v>29</v>
      </c>
      <c r="M424" s="11">
        <v>3</v>
      </c>
      <c r="N424" s="11">
        <v>0</v>
      </c>
      <c r="O424" s="11">
        <v>1</v>
      </c>
      <c r="P424" s="11">
        <v>30.67</v>
      </c>
      <c r="Q424" s="11">
        <f t="shared" si="18"/>
        <v>1.8174814814814815</v>
      </c>
      <c r="R424" s="11">
        <f t="shared" si="19"/>
        <v>0.90874074074074074</v>
      </c>
      <c r="S424" s="11">
        <f t="shared" si="20"/>
        <v>1</v>
      </c>
    </row>
    <row r="425" spans="1:19" s="11" customFormat="1">
      <c r="A425" s="11" t="s">
        <v>502</v>
      </c>
      <c r="B425" s="11" t="s">
        <v>3321</v>
      </c>
      <c r="C425" s="11" t="s">
        <v>1113</v>
      </c>
      <c r="D425" s="11" t="s">
        <v>963</v>
      </c>
      <c r="E425" s="11">
        <v>21</v>
      </c>
      <c r="F425" s="11">
        <v>0</v>
      </c>
      <c r="G425" s="11">
        <v>0</v>
      </c>
      <c r="H425" s="11">
        <v>26</v>
      </c>
      <c r="I425" s="11">
        <v>39</v>
      </c>
      <c r="J425" s="11">
        <v>0</v>
      </c>
      <c r="K425" s="11">
        <v>36.299999999999997</v>
      </c>
      <c r="L425" s="11">
        <v>46</v>
      </c>
      <c r="M425" s="11">
        <v>3</v>
      </c>
      <c r="N425" s="11">
        <v>0</v>
      </c>
      <c r="O425" s="11">
        <v>1</v>
      </c>
      <c r="P425" s="11">
        <v>29.83</v>
      </c>
      <c r="Q425" s="11">
        <f t="shared" si="18"/>
        <v>1.7677037037037036</v>
      </c>
      <c r="R425" s="11">
        <f t="shared" si="19"/>
        <v>0.88385185185185178</v>
      </c>
      <c r="S425" s="11">
        <f t="shared" si="20"/>
        <v>1</v>
      </c>
    </row>
    <row r="426" spans="1:19" s="11" customFormat="1">
      <c r="A426" s="11" t="s">
        <v>365</v>
      </c>
      <c r="B426" s="11" t="s">
        <v>3132</v>
      </c>
      <c r="C426" s="11" t="s">
        <v>1113</v>
      </c>
      <c r="D426" s="11" t="s">
        <v>969</v>
      </c>
      <c r="E426" s="11">
        <v>26</v>
      </c>
      <c r="F426" s="11">
        <v>1</v>
      </c>
      <c r="G426" s="11">
        <v>0</v>
      </c>
      <c r="H426" s="11">
        <v>27</v>
      </c>
      <c r="I426" s="11">
        <v>42</v>
      </c>
      <c r="J426" s="11">
        <v>0</v>
      </c>
      <c r="K426" s="11">
        <v>40</v>
      </c>
      <c r="L426" s="11">
        <v>47</v>
      </c>
      <c r="M426" s="11">
        <v>5</v>
      </c>
      <c r="N426" s="11">
        <v>0</v>
      </c>
      <c r="O426" s="11">
        <v>2</v>
      </c>
      <c r="P426" s="11">
        <v>29.5</v>
      </c>
      <c r="Q426" s="11">
        <f t="shared" si="18"/>
        <v>1.7481481481481482</v>
      </c>
      <c r="R426" s="11">
        <f t="shared" si="19"/>
        <v>0.87407407407407411</v>
      </c>
      <c r="S426" s="11">
        <f t="shared" si="20"/>
        <v>1</v>
      </c>
    </row>
    <row r="427" spans="1:19" s="11" customFormat="1">
      <c r="A427" s="11" t="s">
        <v>3147</v>
      </c>
      <c r="B427" s="11" t="s">
        <v>3148</v>
      </c>
      <c r="C427" s="11" t="s">
        <v>1114</v>
      </c>
      <c r="D427" s="11" t="s">
        <v>1200</v>
      </c>
      <c r="E427" s="11">
        <v>13</v>
      </c>
      <c r="F427" s="11">
        <v>2</v>
      </c>
      <c r="G427" s="11">
        <v>0</v>
      </c>
      <c r="H427" s="11">
        <v>10</v>
      </c>
      <c r="I427" s="11">
        <v>18</v>
      </c>
      <c r="J427" s="11">
        <v>1</v>
      </c>
      <c r="K427" s="11">
        <v>22.3</v>
      </c>
      <c r="L427" s="11">
        <v>24</v>
      </c>
      <c r="M427" s="11">
        <v>0</v>
      </c>
      <c r="N427" s="11">
        <v>0</v>
      </c>
      <c r="O427" s="11">
        <v>1</v>
      </c>
      <c r="P427" s="11">
        <v>29.33</v>
      </c>
      <c r="Q427" s="11">
        <f t="shared" si="18"/>
        <v>1.7380740740740739</v>
      </c>
      <c r="R427" s="11">
        <f t="shared" si="19"/>
        <v>0.86903703703703694</v>
      </c>
      <c r="S427" s="11">
        <f t="shared" si="20"/>
        <v>1</v>
      </c>
    </row>
    <row r="428" spans="1:19" s="11" customFormat="1">
      <c r="A428" s="11" t="s">
        <v>3088</v>
      </c>
      <c r="B428" s="11" t="s">
        <v>985</v>
      </c>
      <c r="C428" s="11" t="s">
        <v>1114</v>
      </c>
      <c r="D428" s="11" t="s">
        <v>950</v>
      </c>
      <c r="E428" s="11">
        <v>9</v>
      </c>
      <c r="F428" s="11">
        <v>0</v>
      </c>
      <c r="G428" s="11">
        <v>0</v>
      </c>
      <c r="H428" s="11">
        <v>19</v>
      </c>
      <c r="I428" s="11">
        <v>40</v>
      </c>
      <c r="J428" s="11">
        <v>1</v>
      </c>
      <c r="K428" s="11">
        <v>33.299999999999997</v>
      </c>
      <c r="L428" s="11">
        <v>20</v>
      </c>
      <c r="M428" s="11">
        <v>0</v>
      </c>
      <c r="N428" s="11">
        <v>0</v>
      </c>
      <c r="O428" s="11">
        <v>1</v>
      </c>
      <c r="P428" s="11">
        <v>28.83</v>
      </c>
      <c r="Q428" s="11">
        <f t="shared" si="18"/>
        <v>1.7084444444444444</v>
      </c>
      <c r="R428" s="11">
        <f t="shared" si="19"/>
        <v>0.85422222222222222</v>
      </c>
      <c r="S428" s="11">
        <f t="shared" si="20"/>
        <v>1</v>
      </c>
    </row>
    <row r="429" spans="1:19" s="11" customFormat="1">
      <c r="A429" s="11" t="s">
        <v>579</v>
      </c>
      <c r="B429" s="11" t="s">
        <v>580</v>
      </c>
      <c r="C429" s="11" t="s">
        <v>1114</v>
      </c>
      <c r="D429" s="11" t="s">
        <v>964</v>
      </c>
      <c r="E429" s="11">
        <v>10</v>
      </c>
      <c r="F429" s="11">
        <v>1</v>
      </c>
      <c r="G429" s="11">
        <v>0</v>
      </c>
      <c r="H429" s="11">
        <v>14</v>
      </c>
      <c r="I429" s="11">
        <v>42</v>
      </c>
      <c r="J429" s="11">
        <v>2</v>
      </c>
      <c r="K429" s="11">
        <v>37.700000000000003</v>
      </c>
      <c r="L429" s="11">
        <v>32</v>
      </c>
      <c r="M429" s="11">
        <v>3</v>
      </c>
      <c r="N429" s="11">
        <v>0</v>
      </c>
      <c r="O429" s="11">
        <v>0</v>
      </c>
      <c r="P429" s="11">
        <v>28.67</v>
      </c>
      <c r="Q429" s="11">
        <f t="shared" si="18"/>
        <v>1.698962962962963</v>
      </c>
      <c r="R429" s="11">
        <f t="shared" si="19"/>
        <v>0.8494814814814815</v>
      </c>
      <c r="S429" s="11">
        <f t="shared" si="20"/>
        <v>1</v>
      </c>
    </row>
    <row r="430" spans="1:19" s="11" customFormat="1">
      <c r="A430" s="11" t="s">
        <v>3244</v>
      </c>
      <c r="B430" s="11" t="s">
        <v>181</v>
      </c>
      <c r="C430" s="11" t="s">
        <v>1113</v>
      </c>
      <c r="D430" s="11" t="s">
        <v>972</v>
      </c>
      <c r="E430" s="11">
        <v>1</v>
      </c>
      <c r="F430" s="11">
        <v>0</v>
      </c>
      <c r="G430" s="11">
        <v>0</v>
      </c>
      <c r="H430" s="11">
        <v>1</v>
      </c>
      <c r="I430" s="11">
        <v>11</v>
      </c>
      <c r="J430" s="11">
        <v>0</v>
      </c>
      <c r="K430" s="11">
        <v>11</v>
      </c>
      <c r="L430" s="11">
        <v>14</v>
      </c>
      <c r="M430" s="11">
        <v>0</v>
      </c>
      <c r="N430" s="11">
        <v>0</v>
      </c>
      <c r="O430" s="11">
        <v>1</v>
      </c>
      <c r="P430" s="11">
        <v>28</v>
      </c>
      <c r="Q430" s="11">
        <f t="shared" si="18"/>
        <v>1.6592592592592592</v>
      </c>
      <c r="R430" s="11">
        <f t="shared" si="19"/>
        <v>0.82962962962962961</v>
      </c>
      <c r="S430" s="11">
        <f t="shared" si="20"/>
        <v>1</v>
      </c>
    </row>
    <row r="431" spans="1:19" s="11" customFormat="1">
      <c r="A431" s="11" t="s">
        <v>625</v>
      </c>
      <c r="B431" s="11" t="s">
        <v>473</v>
      </c>
      <c r="C431" s="11" t="s">
        <v>1114</v>
      </c>
      <c r="D431" s="11" t="s">
        <v>946</v>
      </c>
      <c r="E431" s="11">
        <v>4</v>
      </c>
      <c r="F431" s="11">
        <v>0</v>
      </c>
      <c r="G431" s="11">
        <v>0</v>
      </c>
      <c r="H431" s="11">
        <v>1</v>
      </c>
      <c r="I431" s="11">
        <v>9</v>
      </c>
      <c r="J431" s="11">
        <v>5</v>
      </c>
      <c r="K431" s="11">
        <v>9.6999999999999993</v>
      </c>
      <c r="L431" s="11">
        <v>7</v>
      </c>
      <c r="M431" s="11">
        <v>0</v>
      </c>
      <c r="N431" s="11">
        <v>0</v>
      </c>
      <c r="O431" s="11">
        <v>0</v>
      </c>
      <c r="P431" s="11">
        <v>27.67</v>
      </c>
      <c r="Q431" s="11">
        <f t="shared" si="18"/>
        <v>1.6397037037037039</v>
      </c>
      <c r="R431" s="11">
        <f t="shared" si="19"/>
        <v>0.81985185185185194</v>
      </c>
      <c r="S431" s="11">
        <f t="shared" si="20"/>
        <v>1</v>
      </c>
    </row>
    <row r="432" spans="1:19" s="11" customFormat="1">
      <c r="A432" s="11" t="s">
        <v>3052</v>
      </c>
      <c r="B432" s="11" t="s">
        <v>231</v>
      </c>
      <c r="C432" s="11" t="s">
        <v>1113</v>
      </c>
      <c r="D432" s="11" t="s">
        <v>943</v>
      </c>
      <c r="E432" s="11">
        <v>8</v>
      </c>
      <c r="F432" s="11">
        <v>0</v>
      </c>
      <c r="G432" s="11">
        <v>0</v>
      </c>
      <c r="H432" s="11">
        <v>13</v>
      </c>
      <c r="I432" s="11">
        <v>28</v>
      </c>
      <c r="J432" s="11">
        <v>0</v>
      </c>
      <c r="K432" s="11">
        <v>29.7</v>
      </c>
      <c r="L432" s="11">
        <v>22</v>
      </c>
      <c r="M432" s="11">
        <v>1</v>
      </c>
      <c r="N432" s="11">
        <v>1</v>
      </c>
      <c r="O432" s="11">
        <v>0</v>
      </c>
      <c r="P432" s="11">
        <v>27.17</v>
      </c>
      <c r="Q432" s="11">
        <f t="shared" si="18"/>
        <v>1.6100740740740742</v>
      </c>
      <c r="R432" s="11">
        <f t="shared" si="19"/>
        <v>0.80503703703703711</v>
      </c>
      <c r="S432" s="11">
        <f t="shared" si="20"/>
        <v>1</v>
      </c>
    </row>
    <row r="433" spans="1:19" s="11" customFormat="1">
      <c r="A433" s="11" t="s">
        <v>3178</v>
      </c>
      <c r="B433" s="11" t="s">
        <v>100</v>
      </c>
      <c r="C433" s="11" t="s">
        <v>1113</v>
      </c>
      <c r="D433" s="11" t="s">
        <v>953</v>
      </c>
      <c r="E433" s="11">
        <v>5</v>
      </c>
      <c r="F433" s="11">
        <v>0</v>
      </c>
      <c r="G433" s="11">
        <v>0</v>
      </c>
      <c r="H433" s="11">
        <v>7</v>
      </c>
      <c r="I433" s="11">
        <v>11</v>
      </c>
      <c r="J433" s="11">
        <v>0</v>
      </c>
      <c r="K433" s="11">
        <v>12.3</v>
      </c>
      <c r="L433" s="11">
        <v>8</v>
      </c>
      <c r="M433" s="11">
        <v>0</v>
      </c>
      <c r="N433" s="11">
        <v>0</v>
      </c>
      <c r="O433" s="11">
        <v>2</v>
      </c>
      <c r="P433" s="11">
        <v>26.33</v>
      </c>
      <c r="Q433" s="11">
        <f t="shared" si="18"/>
        <v>1.5602962962962963</v>
      </c>
      <c r="R433" s="11">
        <f t="shared" si="19"/>
        <v>0.78014814814814815</v>
      </c>
      <c r="S433" s="11">
        <f t="shared" si="20"/>
        <v>1</v>
      </c>
    </row>
    <row r="434" spans="1:19" s="11" customFormat="1">
      <c r="A434" s="11" t="s">
        <v>1181</v>
      </c>
      <c r="B434" s="11" t="s">
        <v>140</v>
      </c>
      <c r="C434" s="11" t="s">
        <v>1113</v>
      </c>
      <c r="D434" s="11" t="s">
        <v>958</v>
      </c>
      <c r="E434" s="11">
        <v>43</v>
      </c>
      <c r="F434" s="11">
        <v>0</v>
      </c>
      <c r="G434" s="11">
        <v>0</v>
      </c>
      <c r="H434" s="11">
        <v>56</v>
      </c>
      <c r="I434" s="11">
        <v>106</v>
      </c>
      <c r="J434" s="11">
        <v>0</v>
      </c>
      <c r="K434" s="11">
        <v>94</v>
      </c>
      <c r="L434" s="11">
        <v>54</v>
      </c>
      <c r="M434" s="11">
        <v>6</v>
      </c>
      <c r="N434" s="11">
        <v>0</v>
      </c>
      <c r="O434" s="11">
        <v>2</v>
      </c>
      <c r="P434" s="11">
        <v>26</v>
      </c>
      <c r="Q434" s="11">
        <f t="shared" si="18"/>
        <v>1.5407407407407407</v>
      </c>
      <c r="R434" s="11">
        <f t="shared" si="19"/>
        <v>0.77037037037037037</v>
      </c>
      <c r="S434" s="11">
        <f t="shared" si="20"/>
        <v>1</v>
      </c>
    </row>
    <row r="435" spans="1:19" s="11" customFormat="1">
      <c r="A435" s="11" t="s">
        <v>852</v>
      </c>
      <c r="B435" s="11" t="s">
        <v>181</v>
      </c>
      <c r="C435" s="11" t="s">
        <v>1114</v>
      </c>
      <c r="D435" s="11" t="s">
        <v>977</v>
      </c>
      <c r="E435" s="11">
        <v>17</v>
      </c>
      <c r="F435" s="11">
        <v>0</v>
      </c>
      <c r="G435" s="11">
        <v>0</v>
      </c>
      <c r="H435" s="11">
        <v>6</v>
      </c>
      <c r="I435" s="11">
        <v>19</v>
      </c>
      <c r="J435" s="11">
        <v>0</v>
      </c>
      <c r="K435" s="11">
        <v>25.3</v>
      </c>
      <c r="L435" s="11">
        <v>23</v>
      </c>
      <c r="M435" s="11">
        <v>1</v>
      </c>
      <c r="N435" s="11">
        <v>0</v>
      </c>
      <c r="O435" s="11">
        <v>1</v>
      </c>
      <c r="P435" s="11">
        <v>25.83</v>
      </c>
      <c r="Q435" s="11">
        <f t="shared" si="18"/>
        <v>1.5306666666666666</v>
      </c>
      <c r="R435" s="11">
        <f t="shared" si="19"/>
        <v>0.76533333333333331</v>
      </c>
      <c r="S435" s="11">
        <f t="shared" si="20"/>
        <v>1</v>
      </c>
    </row>
    <row r="436" spans="1:19" s="11" customFormat="1">
      <c r="A436" s="11" t="s">
        <v>1303</v>
      </c>
      <c r="B436" s="11" t="s">
        <v>208</v>
      </c>
      <c r="C436" s="11" t="s">
        <v>1114</v>
      </c>
      <c r="D436" s="11" t="s">
        <v>1200</v>
      </c>
      <c r="E436" s="11">
        <v>8</v>
      </c>
      <c r="F436" s="11">
        <v>0</v>
      </c>
      <c r="G436" s="11">
        <v>0</v>
      </c>
      <c r="H436" s="11">
        <v>7</v>
      </c>
      <c r="I436" s="11">
        <v>13</v>
      </c>
      <c r="J436" s="11">
        <v>0</v>
      </c>
      <c r="K436" s="11">
        <v>20.7</v>
      </c>
      <c r="L436" s="11">
        <v>15</v>
      </c>
      <c r="M436" s="11">
        <v>1</v>
      </c>
      <c r="N436" s="11">
        <v>0</v>
      </c>
      <c r="O436" s="11">
        <v>1</v>
      </c>
      <c r="P436" s="11">
        <v>24.67</v>
      </c>
      <c r="Q436" s="11">
        <f t="shared" si="18"/>
        <v>1.4619259259259261</v>
      </c>
      <c r="R436" s="11">
        <f t="shared" si="19"/>
        <v>0.73096296296296304</v>
      </c>
      <c r="S436" s="11">
        <f t="shared" si="20"/>
        <v>1</v>
      </c>
    </row>
    <row r="437" spans="1:19" s="11" customFormat="1">
      <c r="A437" s="11" t="s">
        <v>380</v>
      </c>
      <c r="B437" s="11" t="s">
        <v>348</v>
      </c>
      <c r="C437" s="11" t="s">
        <v>1113</v>
      </c>
      <c r="D437" s="11" t="s">
        <v>960</v>
      </c>
      <c r="E437" s="11">
        <v>20</v>
      </c>
      <c r="F437" s="11">
        <v>0</v>
      </c>
      <c r="G437" s="11">
        <v>0</v>
      </c>
      <c r="H437" s="11">
        <v>19</v>
      </c>
      <c r="I437" s="11">
        <v>29</v>
      </c>
      <c r="J437" s="11">
        <v>0</v>
      </c>
      <c r="K437" s="11">
        <v>29.7</v>
      </c>
      <c r="L437" s="11">
        <v>25</v>
      </c>
      <c r="M437" s="11">
        <v>2</v>
      </c>
      <c r="N437" s="11">
        <v>0</v>
      </c>
      <c r="O437" s="11">
        <v>2</v>
      </c>
      <c r="P437" s="11">
        <v>24.67</v>
      </c>
      <c r="Q437" s="11">
        <f t="shared" si="18"/>
        <v>1.4619259259259261</v>
      </c>
      <c r="R437" s="11">
        <f t="shared" si="19"/>
        <v>0.73096296296296304</v>
      </c>
      <c r="S437" s="11">
        <f t="shared" si="20"/>
        <v>1</v>
      </c>
    </row>
    <row r="438" spans="1:19" s="11" customFormat="1">
      <c r="A438" s="11" t="s">
        <v>722</v>
      </c>
      <c r="B438" s="11" t="s">
        <v>201</v>
      </c>
      <c r="C438" s="11" t="s">
        <v>1113</v>
      </c>
      <c r="D438" s="11" t="s">
        <v>962</v>
      </c>
      <c r="E438" s="11">
        <v>88</v>
      </c>
      <c r="F438" s="11">
        <v>1</v>
      </c>
      <c r="G438" s="11">
        <v>0</v>
      </c>
      <c r="H438" s="11">
        <v>100</v>
      </c>
      <c r="I438" s="11">
        <v>174</v>
      </c>
      <c r="J438" s="11">
        <v>0</v>
      </c>
      <c r="K438" s="11">
        <v>153.69999999999999</v>
      </c>
      <c r="L438" s="11">
        <v>89</v>
      </c>
      <c r="M438" s="11">
        <v>17</v>
      </c>
      <c r="N438" s="11">
        <v>0</v>
      </c>
      <c r="O438" s="11">
        <v>6</v>
      </c>
      <c r="P438" s="11">
        <v>24.67</v>
      </c>
      <c r="Q438" s="11">
        <f t="shared" si="18"/>
        <v>1.4619259259259261</v>
      </c>
      <c r="R438" s="11">
        <f t="shared" si="19"/>
        <v>0.73096296296296304</v>
      </c>
      <c r="S438" s="11">
        <f t="shared" si="20"/>
        <v>1</v>
      </c>
    </row>
    <row r="439" spans="1:19" s="11" customFormat="1">
      <c r="A439" s="11" t="s">
        <v>552</v>
      </c>
      <c r="B439" s="11" t="s">
        <v>3143</v>
      </c>
      <c r="C439" s="11" t="s">
        <v>1113</v>
      </c>
      <c r="D439" s="11" t="s">
        <v>948</v>
      </c>
      <c r="E439" s="11">
        <v>4</v>
      </c>
      <c r="F439" s="11">
        <v>0</v>
      </c>
      <c r="G439" s="11">
        <v>0</v>
      </c>
      <c r="H439" s="11">
        <v>6</v>
      </c>
      <c r="I439" s="11">
        <v>11</v>
      </c>
      <c r="J439" s="11">
        <v>0</v>
      </c>
      <c r="K439" s="11">
        <v>15</v>
      </c>
      <c r="L439" s="11">
        <v>12</v>
      </c>
      <c r="M439" s="11">
        <v>0</v>
      </c>
      <c r="N439" s="11">
        <v>0</v>
      </c>
      <c r="O439" s="11">
        <v>1</v>
      </c>
      <c r="P439" s="11">
        <v>24.5</v>
      </c>
      <c r="Q439" s="11">
        <f t="shared" si="18"/>
        <v>1.4518518518518519</v>
      </c>
      <c r="R439" s="11">
        <f t="shared" si="19"/>
        <v>0.72592592592592597</v>
      </c>
      <c r="S439" s="11">
        <f t="shared" si="20"/>
        <v>1</v>
      </c>
    </row>
    <row r="440" spans="1:19" s="11" customFormat="1">
      <c r="A440" s="11" t="s">
        <v>568</v>
      </c>
      <c r="B440" s="11" t="s">
        <v>1495</v>
      </c>
      <c r="C440" s="11" t="s">
        <v>1114</v>
      </c>
      <c r="D440" s="11" t="s">
        <v>954</v>
      </c>
      <c r="E440" s="11">
        <v>9</v>
      </c>
      <c r="F440" s="11">
        <v>0</v>
      </c>
      <c r="G440" s="11">
        <v>0</v>
      </c>
      <c r="H440" s="11">
        <v>8</v>
      </c>
      <c r="I440" s="11">
        <v>12</v>
      </c>
      <c r="J440" s="11">
        <v>0</v>
      </c>
      <c r="K440" s="11">
        <v>13.3</v>
      </c>
      <c r="L440" s="11">
        <v>10</v>
      </c>
      <c r="M440" s="11">
        <v>0</v>
      </c>
      <c r="N440" s="11">
        <v>0</v>
      </c>
      <c r="O440" s="11">
        <v>2</v>
      </c>
      <c r="P440" s="11">
        <v>24.33</v>
      </c>
      <c r="Q440" s="11">
        <f t="shared" si="18"/>
        <v>1.4417777777777776</v>
      </c>
      <c r="R440" s="11">
        <f t="shared" si="19"/>
        <v>0.7208888888888888</v>
      </c>
      <c r="S440" s="11">
        <f t="shared" si="20"/>
        <v>1</v>
      </c>
    </row>
    <row r="441" spans="1:19" s="11" customFormat="1">
      <c r="A441" s="11" t="s">
        <v>3156</v>
      </c>
      <c r="B441" s="11" t="s">
        <v>611</v>
      </c>
      <c r="C441" s="11" t="s">
        <v>1113</v>
      </c>
      <c r="D441" s="11" t="s">
        <v>950</v>
      </c>
      <c r="E441" s="11">
        <v>20</v>
      </c>
      <c r="F441" s="11">
        <v>1</v>
      </c>
      <c r="G441" s="11">
        <v>0</v>
      </c>
      <c r="H441" s="11">
        <v>28</v>
      </c>
      <c r="I441" s="11">
        <v>55</v>
      </c>
      <c r="J441" s="11">
        <v>3</v>
      </c>
      <c r="K441" s="11">
        <v>44.7</v>
      </c>
      <c r="L441" s="11">
        <v>30</v>
      </c>
      <c r="M441" s="11">
        <v>3</v>
      </c>
      <c r="N441" s="11">
        <v>0</v>
      </c>
      <c r="O441" s="11">
        <v>1</v>
      </c>
      <c r="P441" s="11">
        <v>24.17</v>
      </c>
      <c r="Q441" s="11">
        <f t="shared" si="18"/>
        <v>1.4322962962962964</v>
      </c>
      <c r="R441" s="11">
        <f t="shared" si="19"/>
        <v>0.7161481481481482</v>
      </c>
      <c r="S441" s="11">
        <f t="shared" si="20"/>
        <v>1</v>
      </c>
    </row>
    <row r="442" spans="1:19" s="11" customFormat="1">
      <c r="A442" s="11" t="s">
        <v>1565</v>
      </c>
      <c r="B442" s="11" t="s">
        <v>208</v>
      </c>
      <c r="C442" s="11" t="s">
        <v>1114</v>
      </c>
      <c r="D442" s="11" t="s">
        <v>943</v>
      </c>
      <c r="E442" s="11">
        <v>13</v>
      </c>
      <c r="F442" s="11">
        <v>0</v>
      </c>
      <c r="G442" s="11">
        <v>0</v>
      </c>
      <c r="H442" s="11">
        <v>7</v>
      </c>
      <c r="I442" s="11">
        <v>19</v>
      </c>
      <c r="J442" s="11">
        <v>0</v>
      </c>
      <c r="K442" s="11">
        <v>22</v>
      </c>
      <c r="L442" s="11">
        <v>24</v>
      </c>
      <c r="M442" s="11">
        <v>1</v>
      </c>
      <c r="N442" s="11">
        <v>1</v>
      </c>
      <c r="O442" s="11">
        <v>0</v>
      </c>
      <c r="P442" s="11">
        <v>24</v>
      </c>
      <c r="Q442" s="11">
        <f t="shared" si="18"/>
        <v>1.4222222222222223</v>
      </c>
      <c r="R442" s="11">
        <f t="shared" si="19"/>
        <v>0.71111111111111114</v>
      </c>
      <c r="S442" s="11">
        <f t="shared" si="20"/>
        <v>1</v>
      </c>
    </row>
    <row r="443" spans="1:19" s="11" customFormat="1">
      <c r="A443" s="11" t="s">
        <v>1339</v>
      </c>
      <c r="B443" s="11" t="s">
        <v>67</v>
      </c>
      <c r="C443" s="11" t="s">
        <v>1114</v>
      </c>
      <c r="D443" s="11" t="s">
        <v>955</v>
      </c>
      <c r="E443" s="11">
        <v>3</v>
      </c>
      <c r="F443" s="11">
        <v>1</v>
      </c>
      <c r="G443" s="11">
        <v>0</v>
      </c>
      <c r="H443" s="11">
        <v>6</v>
      </c>
      <c r="I443" s="11">
        <v>10</v>
      </c>
      <c r="J443" s="11">
        <v>2</v>
      </c>
      <c r="K443" s="11">
        <v>17</v>
      </c>
      <c r="L443" s="11">
        <v>12</v>
      </c>
      <c r="M443" s="11">
        <v>0</v>
      </c>
      <c r="N443" s="11">
        <v>0</v>
      </c>
      <c r="O443" s="11">
        <v>0</v>
      </c>
      <c r="P443" s="11">
        <v>24</v>
      </c>
      <c r="Q443" s="11">
        <f t="shared" si="18"/>
        <v>1.4222222222222223</v>
      </c>
      <c r="R443" s="11">
        <f t="shared" si="19"/>
        <v>0.71111111111111114</v>
      </c>
      <c r="S443" s="11">
        <f t="shared" si="20"/>
        <v>1</v>
      </c>
    </row>
    <row r="444" spans="1:19" s="11" customFormat="1">
      <c r="A444" s="11" t="s">
        <v>235</v>
      </c>
      <c r="B444" s="11" t="s">
        <v>663</v>
      </c>
      <c r="C444" s="11" t="s">
        <v>1114</v>
      </c>
      <c r="D444" s="11" t="s">
        <v>953</v>
      </c>
      <c r="E444" s="11">
        <v>5</v>
      </c>
      <c r="F444" s="11">
        <v>0</v>
      </c>
      <c r="G444" s="11">
        <v>0</v>
      </c>
      <c r="H444" s="11">
        <v>3</v>
      </c>
      <c r="I444" s="11">
        <v>8</v>
      </c>
      <c r="J444" s="11">
        <v>1</v>
      </c>
      <c r="K444" s="11">
        <v>12.3</v>
      </c>
      <c r="L444" s="11">
        <v>8</v>
      </c>
      <c r="M444" s="11">
        <v>0</v>
      </c>
      <c r="N444" s="11">
        <v>0</v>
      </c>
      <c r="O444" s="11">
        <v>1</v>
      </c>
      <c r="P444" s="11">
        <v>23.83</v>
      </c>
      <c r="Q444" s="11">
        <f t="shared" si="18"/>
        <v>1.4121481481481482</v>
      </c>
      <c r="R444" s="11">
        <f t="shared" si="19"/>
        <v>0.70607407407407408</v>
      </c>
      <c r="S444" s="11">
        <f t="shared" si="20"/>
        <v>1</v>
      </c>
    </row>
    <row r="445" spans="1:19" s="11" customFormat="1">
      <c r="A445" s="11" t="s">
        <v>3066</v>
      </c>
      <c r="B445" s="11" t="s">
        <v>3067</v>
      </c>
      <c r="C445" s="11" t="s">
        <v>1114</v>
      </c>
      <c r="D445" s="11" t="s">
        <v>958</v>
      </c>
      <c r="E445" s="11">
        <v>2</v>
      </c>
      <c r="F445" s="11">
        <v>0</v>
      </c>
      <c r="G445" s="11">
        <v>0</v>
      </c>
      <c r="H445" s="11">
        <v>0</v>
      </c>
      <c r="I445" s="11">
        <v>4</v>
      </c>
      <c r="J445" s="11">
        <v>1</v>
      </c>
      <c r="K445" s="11">
        <v>8.3000000000000007</v>
      </c>
      <c r="L445" s="11">
        <v>5</v>
      </c>
      <c r="M445" s="11">
        <v>0</v>
      </c>
      <c r="N445" s="11">
        <v>0</v>
      </c>
      <c r="O445" s="11">
        <v>1</v>
      </c>
      <c r="P445" s="11">
        <v>23.33</v>
      </c>
      <c r="Q445" s="11">
        <f t="shared" si="18"/>
        <v>1.3825185185185185</v>
      </c>
      <c r="R445" s="11">
        <f t="shared" si="19"/>
        <v>0.69125925925925924</v>
      </c>
      <c r="S445" s="11">
        <f t="shared" si="20"/>
        <v>1</v>
      </c>
    </row>
    <row r="446" spans="1:19" s="11" customFormat="1">
      <c r="A446" s="11" t="s">
        <v>175</v>
      </c>
      <c r="B446" s="11" t="s">
        <v>605</v>
      </c>
      <c r="C446" s="11" t="s">
        <v>1114</v>
      </c>
      <c r="D446" s="11" t="s">
        <v>980</v>
      </c>
      <c r="E446" s="11">
        <v>1</v>
      </c>
      <c r="F446" s="11">
        <v>0</v>
      </c>
      <c r="G446" s="11">
        <v>0</v>
      </c>
      <c r="H446" s="11">
        <v>3</v>
      </c>
      <c r="I446" s="11">
        <v>10</v>
      </c>
      <c r="J446" s="11">
        <v>0</v>
      </c>
      <c r="K446" s="11">
        <v>8.6999999999999993</v>
      </c>
      <c r="L446" s="11">
        <v>12</v>
      </c>
      <c r="M446" s="11">
        <v>0</v>
      </c>
      <c r="N446" s="11">
        <v>0</v>
      </c>
      <c r="O446" s="11">
        <v>1</v>
      </c>
      <c r="P446" s="11">
        <v>23.17</v>
      </c>
      <c r="Q446" s="11">
        <f t="shared" si="18"/>
        <v>1.3730370370370371</v>
      </c>
      <c r="R446" s="11">
        <f t="shared" si="19"/>
        <v>0.68651851851851853</v>
      </c>
      <c r="S446" s="11">
        <f t="shared" si="20"/>
        <v>1</v>
      </c>
    </row>
    <row r="447" spans="1:19" s="11" customFormat="1">
      <c r="A447" s="11" t="s">
        <v>459</v>
      </c>
      <c r="B447" s="11" t="s">
        <v>776</v>
      </c>
      <c r="C447" s="11" t="s">
        <v>1114</v>
      </c>
      <c r="D447" s="11" t="s">
        <v>946</v>
      </c>
      <c r="E447" s="11">
        <v>13</v>
      </c>
      <c r="F447" s="11">
        <v>1</v>
      </c>
      <c r="G447" s="11">
        <v>0</v>
      </c>
      <c r="H447" s="11">
        <v>13</v>
      </c>
      <c r="I447" s="11">
        <v>24</v>
      </c>
      <c r="J447" s="11">
        <v>2</v>
      </c>
      <c r="K447" s="11">
        <v>21.7</v>
      </c>
      <c r="L447" s="11">
        <v>20</v>
      </c>
      <c r="M447" s="11">
        <v>1</v>
      </c>
      <c r="N447" s="11">
        <v>0</v>
      </c>
      <c r="O447" s="11">
        <v>1</v>
      </c>
      <c r="P447" s="11">
        <v>23.17</v>
      </c>
      <c r="Q447" s="11">
        <f t="shared" si="18"/>
        <v>1.3730370370370371</v>
      </c>
      <c r="R447" s="11">
        <f t="shared" si="19"/>
        <v>0.68651851851851853</v>
      </c>
      <c r="S447" s="11">
        <f t="shared" si="20"/>
        <v>1</v>
      </c>
    </row>
    <row r="448" spans="1:19" s="11" customFormat="1">
      <c r="A448" s="11" t="s">
        <v>35</v>
      </c>
      <c r="B448" s="11" t="s">
        <v>62</v>
      </c>
      <c r="C448" s="11" t="s">
        <v>1113</v>
      </c>
      <c r="D448" s="11" t="s">
        <v>959</v>
      </c>
      <c r="E448" s="11">
        <v>16</v>
      </c>
      <c r="F448" s="11">
        <v>0</v>
      </c>
      <c r="G448" s="11">
        <v>0</v>
      </c>
      <c r="H448" s="11">
        <v>25</v>
      </c>
      <c r="I448" s="11">
        <v>42</v>
      </c>
      <c r="J448" s="11">
        <v>2</v>
      </c>
      <c r="K448" s="11">
        <v>38.700000000000003</v>
      </c>
      <c r="L448" s="11">
        <v>31</v>
      </c>
      <c r="M448" s="11">
        <v>5</v>
      </c>
      <c r="N448" s="11">
        <v>0</v>
      </c>
      <c r="O448" s="11">
        <v>1</v>
      </c>
      <c r="P448" s="11">
        <v>23.17</v>
      </c>
      <c r="Q448" s="11">
        <f t="shared" si="18"/>
        <v>1.3730370370370371</v>
      </c>
      <c r="R448" s="11">
        <f t="shared" si="19"/>
        <v>0.68651851851851853</v>
      </c>
      <c r="S448" s="11">
        <f t="shared" si="20"/>
        <v>1</v>
      </c>
    </row>
    <row r="449" spans="1:19" s="11" customFormat="1">
      <c r="A449" s="11" t="s">
        <v>658</v>
      </c>
      <c r="B449" s="11" t="s">
        <v>191</v>
      </c>
      <c r="C449" s="11" t="s">
        <v>1114</v>
      </c>
      <c r="D449" s="11" t="s">
        <v>967</v>
      </c>
      <c r="E449" s="11">
        <v>0</v>
      </c>
      <c r="F449" s="11">
        <v>0</v>
      </c>
      <c r="G449" s="11">
        <v>0</v>
      </c>
      <c r="H449" s="11">
        <v>0</v>
      </c>
      <c r="I449" s="11">
        <v>2</v>
      </c>
      <c r="J449" s="11">
        <v>0</v>
      </c>
      <c r="K449" s="11">
        <v>6</v>
      </c>
      <c r="L449" s="11">
        <v>8</v>
      </c>
      <c r="M449" s="11">
        <v>0</v>
      </c>
      <c r="N449" s="11">
        <v>0</v>
      </c>
      <c r="O449" s="11">
        <v>1</v>
      </c>
      <c r="P449" s="11">
        <v>23</v>
      </c>
      <c r="Q449" s="11">
        <f t="shared" si="18"/>
        <v>1.3629629629629629</v>
      </c>
      <c r="R449" s="11">
        <f t="shared" si="19"/>
        <v>0.68148148148148147</v>
      </c>
      <c r="S449" s="11">
        <f t="shared" si="20"/>
        <v>1</v>
      </c>
    </row>
    <row r="450" spans="1:19" s="11" customFormat="1">
      <c r="A450" s="11" t="s">
        <v>617</v>
      </c>
      <c r="B450" s="11" t="s">
        <v>3225</v>
      </c>
      <c r="C450" s="11" t="s">
        <v>1114</v>
      </c>
      <c r="D450" s="11" t="s">
        <v>954</v>
      </c>
      <c r="E450" s="11">
        <v>7</v>
      </c>
      <c r="F450" s="11">
        <v>2</v>
      </c>
      <c r="G450" s="11">
        <v>0</v>
      </c>
      <c r="H450" s="11">
        <v>9</v>
      </c>
      <c r="I450" s="11">
        <v>21</v>
      </c>
      <c r="J450" s="11">
        <v>1</v>
      </c>
      <c r="K450" s="11">
        <v>21</v>
      </c>
      <c r="L450" s="11">
        <v>17</v>
      </c>
      <c r="M450" s="11">
        <v>1</v>
      </c>
      <c r="N450" s="11">
        <v>0</v>
      </c>
      <c r="O450" s="11">
        <v>1</v>
      </c>
      <c r="P450" s="11">
        <v>23</v>
      </c>
      <c r="Q450" s="11">
        <f t="shared" si="18"/>
        <v>1.3629629629629629</v>
      </c>
      <c r="R450" s="11">
        <f t="shared" si="19"/>
        <v>0.68148148148148147</v>
      </c>
      <c r="S450" s="11">
        <f t="shared" si="20"/>
        <v>1</v>
      </c>
    </row>
    <row r="451" spans="1:19" s="11" customFormat="1">
      <c r="A451" s="11" t="s">
        <v>737</v>
      </c>
      <c r="B451" s="11" t="s">
        <v>582</v>
      </c>
      <c r="C451" s="11" t="s">
        <v>1114</v>
      </c>
      <c r="D451" s="11" t="s">
        <v>957</v>
      </c>
      <c r="E451" s="11">
        <v>5</v>
      </c>
      <c r="F451" s="11">
        <v>0</v>
      </c>
      <c r="G451" s="11">
        <v>0</v>
      </c>
      <c r="H451" s="11">
        <v>1</v>
      </c>
      <c r="I451" s="11">
        <v>8</v>
      </c>
      <c r="J451" s="11">
        <v>0</v>
      </c>
      <c r="K451" s="11">
        <v>10.3</v>
      </c>
      <c r="L451" s="11">
        <v>12</v>
      </c>
      <c r="M451" s="11">
        <v>0</v>
      </c>
      <c r="N451" s="11">
        <v>0</v>
      </c>
      <c r="O451" s="11">
        <v>1</v>
      </c>
      <c r="P451" s="11">
        <v>22.83</v>
      </c>
      <c r="Q451" s="11">
        <f t="shared" ref="Q451:Q514" si="21">P451/16.875</f>
        <v>1.3528888888888888</v>
      </c>
      <c r="R451" s="11">
        <f t="shared" ref="R451:R514" si="22">IF(P451 &gt;= 400,Q451*1.2,IF(P451 &gt; 300,Q451,IF(P451&gt;200,Q451*0.8,IF(P451&gt;100,Q451*0.6,Q451*0.5))))</f>
        <v>0.6764444444444444</v>
      </c>
      <c r="S451" s="11">
        <f t="shared" ref="S451:S514" si="23">IF(R451 &lt; 1.5,1,R451)</f>
        <v>1</v>
      </c>
    </row>
    <row r="452" spans="1:19" s="11" customFormat="1">
      <c r="A452" s="11" t="s">
        <v>147</v>
      </c>
      <c r="B452" s="11" t="s">
        <v>687</v>
      </c>
      <c r="C452" s="11" t="s">
        <v>1114</v>
      </c>
      <c r="D452" s="11" t="s">
        <v>965</v>
      </c>
      <c r="E452" s="11">
        <v>3</v>
      </c>
      <c r="F452" s="11">
        <v>0</v>
      </c>
      <c r="G452" s="11">
        <v>0</v>
      </c>
      <c r="H452" s="11">
        <v>3</v>
      </c>
      <c r="I452" s="11">
        <v>4</v>
      </c>
      <c r="J452" s="11">
        <v>0</v>
      </c>
      <c r="K452" s="11">
        <v>6.3</v>
      </c>
      <c r="L452" s="11">
        <v>6</v>
      </c>
      <c r="M452" s="11">
        <v>0</v>
      </c>
      <c r="N452" s="11">
        <v>1</v>
      </c>
      <c r="O452" s="11">
        <v>1</v>
      </c>
      <c r="P452" s="11">
        <v>22.83</v>
      </c>
      <c r="Q452" s="11">
        <f t="shared" si="21"/>
        <v>1.3528888888888888</v>
      </c>
      <c r="R452" s="11">
        <f t="shared" si="22"/>
        <v>0.6764444444444444</v>
      </c>
      <c r="S452" s="11">
        <f t="shared" si="23"/>
        <v>1</v>
      </c>
    </row>
    <row r="453" spans="1:19" s="11" customFormat="1">
      <c r="A453" s="11" t="s">
        <v>3058</v>
      </c>
      <c r="B453" s="11" t="s">
        <v>582</v>
      </c>
      <c r="C453" s="11" t="s">
        <v>1114</v>
      </c>
      <c r="D453" s="11" t="s">
        <v>959</v>
      </c>
      <c r="E453" s="11">
        <v>27</v>
      </c>
      <c r="F453" s="11">
        <v>0</v>
      </c>
      <c r="G453" s="11">
        <v>0</v>
      </c>
      <c r="H453" s="11">
        <v>33</v>
      </c>
      <c r="I453" s="11">
        <v>58</v>
      </c>
      <c r="J453" s="11">
        <v>0</v>
      </c>
      <c r="K453" s="11">
        <v>55</v>
      </c>
      <c r="L453" s="11">
        <v>32</v>
      </c>
      <c r="M453" s="11">
        <v>4</v>
      </c>
      <c r="N453" s="11">
        <v>0</v>
      </c>
      <c r="O453" s="11">
        <v>2</v>
      </c>
      <c r="P453" s="11">
        <v>22.5</v>
      </c>
      <c r="Q453" s="11">
        <f t="shared" si="21"/>
        <v>1.3333333333333333</v>
      </c>
      <c r="R453" s="11">
        <f t="shared" si="22"/>
        <v>0.66666666666666663</v>
      </c>
      <c r="S453" s="11">
        <f t="shared" si="23"/>
        <v>1</v>
      </c>
    </row>
    <row r="454" spans="1:19" s="11" customFormat="1">
      <c r="A454" s="11" t="s">
        <v>696</v>
      </c>
      <c r="B454" s="11" t="s">
        <v>140</v>
      </c>
      <c r="C454" s="11" t="s">
        <v>1114</v>
      </c>
      <c r="D454" s="11" t="s">
        <v>969</v>
      </c>
      <c r="E454" s="11">
        <v>23</v>
      </c>
      <c r="F454" s="11">
        <v>0</v>
      </c>
      <c r="G454" s="11">
        <v>0</v>
      </c>
      <c r="H454" s="11">
        <v>13</v>
      </c>
      <c r="I454" s="11">
        <v>27</v>
      </c>
      <c r="J454" s="11">
        <v>1</v>
      </c>
      <c r="K454" s="11">
        <v>31.3</v>
      </c>
      <c r="L454" s="11">
        <v>23</v>
      </c>
      <c r="M454" s="11">
        <v>1</v>
      </c>
      <c r="N454" s="11">
        <v>0</v>
      </c>
      <c r="O454" s="11">
        <v>1</v>
      </c>
      <c r="P454" s="11">
        <v>22.33</v>
      </c>
      <c r="Q454" s="11">
        <f t="shared" si="21"/>
        <v>1.3232592592592591</v>
      </c>
      <c r="R454" s="11">
        <f t="shared" si="22"/>
        <v>0.66162962962962957</v>
      </c>
      <c r="S454" s="11">
        <f t="shared" si="23"/>
        <v>1</v>
      </c>
    </row>
    <row r="455" spans="1:19" s="11" customFormat="1">
      <c r="A455" s="11" t="s">
        <v>79</v>
      </c>
      <c r="B455" s="11" t="s">
        <v>44</v>
      </c>
      <c r="C455" s="11" t="s">
        <v>1114</v>
      </c>
      <c r="D455" s="11" t="s">
        <v>954</v>
      </c>
      <c r="E455" s="11">
        <v>14</v>
      </c>
      <c r="F455" s="11">
        <v>0</v>
      </c>
      <c r="G455" s="11">
        <v>0</v>
      </c>
      <c r="H455" s="11">
        <v>15</v>
      </c>
      <c r="I455" s="11">
        <v>34</v>
      </c>
      <c r="J455" s="11">
        <v>1</v>
      </c>
      <c r="K455" s="11">
        <v>27.7</v>
      </c>
      <c r="L455" s="11">
        <v>22</v>
      </c>
      <c r="M455" s="11">
        <v>1</v>
      </c>
      <c r="N455" s="11">
        <v>0</v>
      </c>
      <c r="O455" s="11">
        <v>1</v>
      </c>
      <c r="P455" s="11">
        <v>22.17</v>
      </c>
      <c r="Q455" s="11">
        <f t="shared" si="21"/>
        <v>1.3137777777777779</v>
      </c>
      <c r="R455" s="11">
        <f t="shared" si="22"/>
        <v>0.65688888888888897</v>
      </c>
      <c r="S455" s="11">
        <f t="shared" si="23"/>
        <v>1</v>
      </c>
    </row>
    <row r="456" spans="1:19" s="11" customFormat="1">
      <c r="A456" s="11" t="s">
        <v>279</v>
      </c>
      <c r="B456" s="11" t="s">
        <v>36</v>
      </c>
      <c r="C456" s="11" t="s">
        <v>1113</v>
      </c>
      <c r="D456" s="11" t="s">
        <v>950</v>
      </c>
      <c r="E456" s="11">
        <v>23</v>
      </c>
      <c r="F456" s="11">
        <v>0</v>
      </c>
      <c r="G456" s="11">
        <v>0</v>
      </c>
      <c r="H456" s="11">
        <v>43</v>
      </c>
      <c r="I456" s="11">
        <v>80</v>
      </c>
      <c r="J456" s="11">
        <v>0</v>
      </c>
      <c r="K456" s="11">
        <v>56.7</v>
      </c>
      <c r="L456" s="11">
        <v>29</v>
      </c>
      <c r="M456" s="11">
        <v>3</v>
      </c>
      <c r="N456" s="11">
        <v>0</v>
      </c>
      <c r="O456" s="11">
        <v>3</v>
      </c>
      <c r="P456" s="11">
        <v>22.17</v>
      </c>
      <c r="Q456" s="11">
        <f t="shared" si="21"/>
        <v>1.3137777777777779</v>
      </c>
      <c r="R456" s="11">
        <f t="shared" si="22"/>
        <v>0.65688888888888897</v>
      </c>
      <c r="S456" s="11">
        <f t="shared" si="23"/>
        <v>1</v>
      </c>
    </row>
    <row r="457" spans="1:19" s="11" customFormat="1">
      <c r="A457" s="11" t="s">
        <v>3041</v>
      </c>
      <c r="B457" s="11" t="s">
        <v>201</v>
      </c>
      <c r="C457" s="11" t="s">
        <v>1114</v>
      </c>
      <c r="D457" s="11" t="s">
        <v>948</v>
      </c>
      <c r="E457" s="11">
        <v>16</v>
      </c>
      <c r="F457" s="11">
        <v>0</v>
      </c>
      <c r="G457" s="11">
        <v>0</v>
      </c>
      <c r="H457" s="11">
        <v>20</v>
      </c>
      <c r="I457" s="11">
        <v>42</v>
      </c>
      <c r="J457" s="11">
        <v>1</v>
      </c>
      <c r="K457" s="11">
        <v>37</v>
      </c>
      <c r="L457" s="11">
        <v>27</v>
      </c>
      <c r="M457" s="11">
        <v>3</v>
      </c>
      <c r="N457" s="11">
        <v>0</v>
      </c>
      <c r="O457" s="11">
        <v>1</v>
      </c>
      <c r="P457" s="11">
        <v>22</v>
      </c>
      <c r="Q457" s="11">
        <f t="shared" si="21"/>
        <v>1.3037037037037038</v>
      </c>
      <c r="R457" s="11">
        <f t="shared" si="22"/>
        <v>0.6518518518518519</v>
      </c>
      <c r="S457" s="11">
        <f t="shared" si="23"/>
        <v>1</v>
      </c>
    </row>
    <row r="458" spans="1:19" s="11" customFormat="1">
      <c r="A458" s="11" t="s">
        <v>3053</v>
      </c>
      <c r="B458" s="11" t="s">
        <v>198</v>
      </c>
      <c r="C458" s="11" t="s">
        <v>1114</v>
      </c>
      <c r="D458" s="11" t="s">
        <v>948</v>
      </c>
      <c r="E458" s="11">
        <v>1</v>
      </c>
      <c r="F458" s="11">
        <v>1</v>
      </c>
      <c r="G458" s="11">
        <v>0</v>
      </c>
      <c r="H458" s="11">
        <v>0</v>
      </c>
      <c r="I458" s="11">
        <v>3</v>
      </c>
      <c r="J458" s="11">
        <v>3</v>
      </c>
      <c r="K458" s="11">
        <v>7.3</v>
      </c>
      <c r="L458" s="11">
        <v>7</v>
      </c>
      <c r="M458" s="11">
        <v>0</v>
      </c>
      <c r="N458" s="11">
        <v>0</v>
      </c>
      <c r="O458" s="11">
        <v>0</v>
      </c>
      <c r="P458" s="11">
        <v>21.83</v>
      </c>
      <c r="Q458" s="11">
        <f t="shared" si="21"/>
        <v>1.2936296296296295</v>
      </c>
      <c r="R458" s="11">
        <f t="shared" si="22"/>
        <v>0.64681481481481473</v>
      </c>
      <c r="S458" s="11">
        <f t="shared" si="23"/>
        <v>1</v>
      </c>
    </row>
    <row r="459" spans="1:19" s="11" customFormat="1">
      <c r="A459" s="11" t="s">
        <v>1300</v>
      </c>
      <c r="B459" s="11" t="s">
        <v>219</v>
      </c>
      <c r="C459" s="11" t="s">
        <v>1114</v>
      </c>
      <c r="D459" s="11" t="s">
        <v>970</v>
      </c>
      <c r="E459" s="11">
        <v>21</v>
      </c>
      <c r="F459" s="11">
        <v>1</v>
      </c>
      <c r="G459" s="11">
        <v>0</v>
      </c>
      <c r="H459" s="11">
        <v>19</v>
      </c>
      <c r="I459" s="11">
        <v>24</v>
      </c>
      <c r="J459" s="11">
        <v>2</v>
      </c>
      <c r="K459" s="11">
        <v>31.3</v>
      </c>
      <c r="L459" s="11">
        <v>30</v>
      </c>
      <c r="M459" s="11">
        <v>1</v>
      </c>
      <c r="N459" s="11">
        <v>0</v>
      </c>
      <c r="O459" s="11">
        <v>0</v>
      </c>
      <c r="P459" s="11">
        <v>21.83</v>
      </c>
      <c r="Q459" s="11">
        <f t="shared" si="21"/>
        <v>1.2936296296296295</v>
      </c>
      <c r="R459" s="11">
        <f t="shared" si="22"/>
        <v>0.64681481481481473</v>
      </c>
      <c r="S459" s="11">
        <f t="shared" si="23"/>
        <v>1</v>
      </c>
    </row>
    <row r="460" spans="1:19" s="11" customFormat="1">
      <c r="A460" s="11" t="s">
        <v>603</v>
      </c>
      <c r="B460" s="11" t="s">
        <v>67</v>
      </c>
      <c r="C460" s="11" t="s">
        <v>1113</v>
      </c>
      <c r="D460" s="11" t="s">
        <v>961</v>
      </c>
      <c r="E460" s="11">
        <v>15</v>
      </c>
      <c r="F460" s="11">
        <v>0</v>
      </c>
      <c r="G460" s="11">
        <v>1</v>
      </c>
      <c r="H460" s="11">
        <v>25</v>
      </c>
      <c r="I460" s="11">
        <v>50</v>
      </c>
      <c r="J460" s="11">
        <v>0</v>
      </c>
      <c r="K460" s="11">
        <v>43.3</v>
      </c>
      <c r="L460" s="11">
        <v>41</v>
      </c>
      <c r="M460" s="11">
        <v>5</v>
      </c>
      <c r="N460" s="11">
        <v>0</v>
      </c>
      <c r="O460" s="11">
        <v>0</v>
      </c>
      <c r="P460" s="11">
        <v>21.83</v>
      </c>
      <c r="Q460" s="11">
        <f t="shared" si="21"/>
        <v>1.2936296296296295</v>
      </c>
      <c r="R460" s="11">
        <f t="shared" si="22"/>
        <v>0.64681481481481473</v>
      </c>
      <c r="S460" s="11">
        <f t="shared" si="23"/>
        <v>1</v>
      </c>
    </row>
    <row r="461" spans="1:19" s="11" customFormat="1">
      <c r="A461" s="11" t="s">
        <v>875</v>
      </c>
      <c r="B461" s="11" t="s">
        <v>44</v>
      </c>
      <c r="C461" s="11" t="s">
        <v>1113</v>
      </c>
      <c r="D461" s="11" t="s">
        <v>947</v>
      </c>
      <c r="E461" s="11">
        <v>25</v>
      </c>
      <c r="F461" s="11">
        <v>0</v>
      </c>
      <c r="G461" s="11">
        <v>0</v>
      </c>
      <c r="H461" s="11">
        <v>30</v>
      </c>
      <c r="I461" s="11">
        <v>69</v>
      </c>
      <c r="J461" s="11">
        <v>0</v>
      </c>
      <c r="K461" s="11">
        <v>55.3</v>
      </c>
      <c r="L461" s="11">
        <v>31</v>
      </c>
      <c r="M461" s="11">
        <v>7</v>
      </c>
      <c r="N461" s="11">
        <v>0</v>
      </c>
      <c r="O461" s="11">
        <v>3</v>
      </c>
      <c r="P461" s="11">
        <v>20.83</v>
      </c>
      <c r="Q461" s="11">
        <f t="shared" si="21"/>
        <v>1.2343703703703703</v>
      </c>
      <c r="R461" s="11">
        <f t="shared" si="22"/>
        <v>0.61718518518518517</v>
      </c>
      <c r="S461" s="11">
        <f t="shared" si="23"/>
        <v>1</v>
      </c>
    </row>
    <row r="462" spans="1:19" s="11" customFormat="1">
      <c r="A462" s="11" t="s">
        <v>1415</v>
      </c>
      <c r="B462" s="11" t="s">
        <v>36</v>
      </c>
      <c r="C462" s="11" t="s">
        <v>1114</v>
      </c>
      <c r="D462" s="11" t="s">
        <v>965</v>
      </c>
      <c r="E462" s="11">
        <v>6</v>
      </c>
      <c r="F462" s="11">
        <v>0</v>
      </c>
      <c r="G462" s="11">
        <v>0</v>
      </c>
      <c r="H462" s="11">
        <v>5</v>
      </c>
      <c r="I462" s="11">
        <v>11</v>
      </c>
      <c r="J462" s="11">
        <v>5</v>
      </c>
      <c r="K462" s="11">
        <v>11.3</v>
      </c>
      <c r="L462" s="11">
        <v>9</v>
      </c>
      <c r="M462" s="11">
        <v>2</v>
      </c>
      <c r="N462" s="11">
        <v>0</v>
      </c>
      <c r="O462" s="11">
        <v>0</v>
      </c>
      <c r="P462" s="11">
        <v>20.329999999999998</v>
      </c>
      <c r="Q462" s="11">
        <f t="shared" si="21"/>
        <v>1.2047407407407407</v>
      </c>
      <c r="R462" s="11">
        <f t="shared" si="22"/>
        <v>0.60237037037037033</v>
      </c>
      <c r="S462" s="11">
        <f t="shared" si="23"/>
        <v>1</v>
      </c>
    </row>
    <row r="463" spans="1:19" s="11" customFormat="1">
      <c r="A463" s="11" t="s">
        <v>314</v>
      </c>
      <c r="B463" s="11" t="s">
        <v>992</v>
      </c>
      <c r="C463" s="11" t="s">
        <v>1114</v>
      </c>
      <c r="D463" s="11" t="s">
        <v>955</v>
      </c>
      <c r="E463" s="11">
        <v>13</v>
      </c>
      <c r="F463" s="11">
        <v>0</v>
      </c>
      <c r="G463" s="11">
        <v>0</v>
      </c>
      <c r="H463" s="11">
        <v>13</v>
      </c>
      <c r="I463" s="11">
        <v>14</v>
      </c>
      <c r="J463" s="11">
        <v>1</v>
      </c>
      <c r="K463" s="11">
        <v>15.7</v>
      </c>
      <c r="L463" s="11">
        <v>20</v>
      </c>
      <c r="M463" s="11">
        <v>1</v>
      </c>
      <c r="N463" s="11">
        <v>0</v>
      </c>
      <c r="O463" s="11">
        <v>1</v>
      </c>
      <c r="P463" s="11">
        <v>20.170000000000002</v>
      </c>
      <c r="Q463" s="11">
        <f t="shared" si="21"/>
        <v>1.1952592592592595</v>
      </c>
      <c r="R463" s="11">
        <f t="shared" si="22"/>
        <v>0.59762962962962973</v>
      </c>
      <c r="S463" s="11">
        <f t="shared" si="23"/>
        <v>1</v>
      </c>
    </row>
    <row r="464" spans="1:19" s="11" customFormat="1">
      <c r="A464" s="11" t="s">
        <v>1334</v>
      </c>
      <c r="B464" s="11" t="s">
        <v>350</v>
      </c>
      <c r="C464" s="11" t="s">
        <v>1114</v>
      </c>
      <c r="D464" s="11" t="s">
        <v>964</v>
      </c>
      <c r="E464" s="11">
        <v>7</v>
      </c>
      <c r="F464" s="11">
        <v>0</v>
      </c>
      <c r="G464" s="11">
        <v>0</v>
      </c>
      <c r="H464" s="11">
        <v>13</v>
      </c>
      <c r="I464" s="11">
        <v>26</v>
      </c>
      <c r="J464" s="11">
        <v>0</v>
      </c>
      <c r="K464" s="11">
        <v>26.7</v>
      </c>
      <c r="L464" s="11">
        <v>19</v>
      </c>
      <c r="M464" s="11">
        <v>0</v>
      </c>
      <c r="N464" s="11">
        <v>0</v>
      </c>
      <c r="O464" s="11">
        <v>0</v>
      </c>
      <c r="P464" s="11">
        <v>19.170000000000002</v>
      </c>
      <c r="Q464" s="11">
        <f t="shared" si="21"/>
        <v>1.1360000000000001</v>
      </c>
      <c r="R464" s="11">
        <f t="shared" si="22"/>
        <v>0.56800000000000006</v>
      </c>
      <c r="S464" s="11">
        <f t="shared" si="23"/>
        <v>1</v>
      </c>
    </row>
    <row r="465" spans="1:19" s="11" customFormat="1">
      <c r="A465" s="11" t="s">
        <v>1313</v>
      </c>
      <c r="B465" s="11" t="s">
        <v>67</v>
      </c>
      <c r="C465" s="11" t="s">
        <v>1114</v>
      </c>
      <c r="D465" s="11" t="s">
        <v>943</v>
      </c>
      <c r="E465" s="11">
        <v>12</v>
      </c>
      <c r="F465" s="11">
        <v>0</v>
      </c>
      <c r="G465" s="11">
        <v>0</v>
      </c>
      <c r="H465" s="11">
        <v>12</v>
      </c>
      <c r="I465" s="11">
        <v>23</v>
      </c>
      <c r="J465" s="11">
        <v>2</v>
      </c>
      <c r="K465" s="11">
        <v>21.3</v>
      </c>
      <c r="L465" s="11">
        <v>25</v>
      </c>
      <c r="M465" s="11">
        <v>2</v>
      </c>
      <c r="N465" s="11">
        <v>0</v>
      </c>
      <c r="O465" s="11">
        <v>0</v>
      </c>
      <c r="P465" s="11">
        <v>18.829999999999998</v>
      </c>
      <c r="Q465" s="11">
        <f t="shared" si="21"/>
        <v>1.1158518518518517</v>
      </c>
      <c r="R465" s="11">
        <f t="shared" si="22"/>
        <v>0.55792592592592583</v>
      </c>
      <c r="S465" s="11">
        <f t="shared" si="23"/>
        <v>1</v>
      </c>
    </row>
    <row r="466" spans="1:19" s="11" customFormat="1">
      <c r="A466" s="11" t="s">
        <v>932</v>
      </c>
      <c r="B466" s="11" t="s">
        <v>248</v>
      </c>
      <c r="C466" s="11" t="s">
        <v>1114</v>
      </c>
      <c r="D466" s="11" t="s">
        <v>956</v>
      </c>
      <c r="E466" s="11">
        <v>15</v>
      </c>
      <c r="F466" s="11">
        <v>0</v>
      </c>
      <c r="G466" s="11">
        <v>0</v>
      </c>
      <c r="H466" s="11">
        <v>22</v>
      </c>
      <c r="I466" s="11">
        <v>58</v>
      </c>
      <c r="J466" s="11">
        <v>1</v>
      </c>
      <c r="K466" s="11">
        <v>47.7</v>
      </c>
      <c r="L466" s="11">
        <v>21</v>
      </c>
      <c r="M466" s="11">
        <v>3</v>
      </c>
      <c r="N466" s="11">
        <v>0</v>
      </c>
      <c r="O466" s="11">
        <v>1</v>
      </c>
      <c r="P466" s="11">
        <v>18.670000000000002</v>
      </c>
      <c r="Q466" s="11">
        <f t="shared" si="21"/>
        <v>1.1063703703703704</v>
      </c>
      <c r="R466" s="11">
        <f t="shared" si="22"/>
        <v>0.55318518518518522</v>
      </c>
      <c r="S466" s="11">
        <f t="shared" si="23"/>
        <v>1</v>
      </c>
    </row>
    <row r="467" spans="1:19" s="11" customFormat="1">
      <c r="A467" s="11" t="s">
        <v>872</v>
      </c>
      <c r="B467" s="11" t="s">
        <v>580</v>
      </c>
      <c r="C467" s="11" t="s">
        <v>1114</v>
      </c>
      <c r="D467" s="11" t="s">
        <v>946</v>
      </c>
      <c r="E467" s="11">
        <v>6</v>
      </c>
      <c r="F467" s="11">
        <v>2</v>
      </c>
      <c r="G467" s="11">
        <v>0</v>
      </c>
      <c r="H467" s="11">
        <v>14</v>
      </c>
      <c r="I467" s="11">
        <v>27</v>
      </c>
      <c r="J467" s="11">
        <v>2</v>
      </c>
      <c r="K467" s="11">
        <v>28</v>
      </c>
      <c r="L467" s="11">
        <v>22</v>
      </c>
      <c r="M467" s="11">
        <v>3</v>
      </c>
      <c r="N467" s="11">
        <v>0</v>
      </c>
      <c r="O467" s="11">
        <v>0</v>
      </c>
      <c r="P467" s="11">
        <v>18.5</v>
      </c>
      <c r="Q467" s="11">
        <f t="shared" si="21"/>
        <v>1.0962962962962963</v>
      </c>
      <c r="R467" s="11">
        <f t="shared" si="22"/>
        <v>0.54814814814814816</v>
      </c>
      <c r="S467" s="11">
        <f t="shared" si="23"/>
        <v>1</v>
      </c>
    </row>
    <row r="468" spans="1:19" s="11" customFormat="1">
      <c r="A468" s="11" t="s">
        <v>3191</v>
      </c>
      <c r="B468" s="11" t="s">
        <v>191</v>
      </c>
      <c r="C468" s="11" t="s">
        <v>1114</v>
      </c>
      <c r="D468" s="11" t="s">
        <v>947</v>
      </c>
      <c r="E468" s="11">
        <v>7</v>
      </c>
      <c r="F468" s="11">
        <v>0</v>
      </c>
      <c r="G468" s="11">
        <v>0</v>
      </c>
      <c r="H468" s="11">
        <v>8</v>
      </c>
      <c r="I468" s="11">
        <v>13</v>
      </c>
      <c r="J468" s="11">
        <v>0</v>
      </c>
      <c r="K468" s="11">
        <v>14</v>
      </c>
      <c r="L468" s="11">
        <v>12</v>
      </c>
      <c r="M468" s="11">
        <v>0</v>
      </c>
      <c r="N468" s="11">
        <v>0</v>
      </c>
      <c r="O468" s="11">
        <v>1</v>
      </c>
      <c r="P468" s="11">
        <v>18.5</v>
      </c>
      <c r="Q468" s="11">
        <f t="shared" si="21"/>
        <v>1.0962962962962963</v>
      </c>
      <c r="R468" s="11">
        <f t="shared" si="22"/>
        <v>0.54814814814814816</v>
      </c>
      <c r="S468" s="11">
        <f t="shared" si="23"/>
        <v>1</v>
      </c>
    </row>
    <row r="469" spans="1:19" s="11" customFormat="1">
      <c r="A469" s="11" t="s">
        <v>714</v>
      </c>
      <c r="B469" s="11" t="s">
        <v>715</v>
      </c>
      <c r="C469" s="11" t="s">
        <v>1114</v>
      </c>
      <c r="D469" s="11" t="s">
        <v>954</v>
      </c>
      <c r="E469" s="11">
        <v>6</v>
      </c>
      <c r="F469" s="11">
        <v>2</v>
      </c>
      <c r="G469" s="11">
        <v>0</v>
      </c>
      <c r="H469" s="11">
        <v>8</v>
      </c>
      <c r="I469" s="11">
        <v>10</v>
      </c>
      <c r="J469" s="11">
        <v>0</v>
      </c>
      <c r="K469" s="11">
        <v>7.3</v>
      </c>
      <c r="L469" s="11">
        <v>5</v>
      </c>
      <c r="M469" s="11">
        <v>1</v>
      </c>
      <c r="N469" s="11">
        <v>4</v>
      </c>
      <c r="O469" s="11">
        <v>0</v>
      </c>
      <c r="P469" s="11">
        <v>18.329999999999998</v>
      </c>
      <c r="Q469" s="11">
        <f t="shared" si="21"/>
        <v>1.0862222222222222</v>
      </c>
      <c r="R469" s="11">
        <f t="shared" si="22"/>
        <v>0.5431111111111111</v>
      </c>
      <c r="S469" s="11">
        <f t="shared" si="23"/>
        <v>1</v>
      </c>
    </row>
    <row r="470" spans="1:19" s="11" customFormat="1">
      <c r="A470" s="11" t="s">
        <v>3135</v>
      </c>
      <c r="B470" s="11" t="s">
        <v>231</v>
      </c>
      <c r="C470" s="11" t="s">
        <v>1114</v>
      </c>
      <c r="D470" s="11" t="s">
        <v>945</v>
      </c>
      <c r="E470" s="11">
        <v>11</v>
      </c>
      <c r="F470" s="11">
        <v>0</v>
      </c>
      <c r="G470" s="11">
        <v>0</v>
      </c>
      <c r="H470" s="11">
        <v>8</v>
      </c>
      <c r="I470" s="11">
        <v>20</v>
      </c>
      <c r="J470" s="11">
        <v>2</v>
      </c>
      <c r="K470" s="11">
        <v>25.3</v>
      </c>
      <c r="L470" s="11">
        <v>16</v>
      </c>
      <c r="M470" s="11">
        <v>2</v>
      </c>
      <c r="N470" s="11">
        <v>0</v>
      </c>
      <c r="O470" s="11">
        <v>0</v>
      </c>
      <c r="P470" s="11">
        <v>18.329999999999998</v>
      </c>
      <c r="Q470" s="11">
        <f t="shared" si="21"/>
        <v>1.0862222222222222</v>
      </c>
      <c r="R470" s="11">
        <f t="shared" si="22"/>
        <v>0.5431111111111111</v>
      </c>
      <c r="S470" s="11">
        <f t="shared" si="23"/>
        <v>1</v>
      </c>
    </row>
    <row r="471" spans="1:19" s="11" customFormat="1">
      <c r="A471" s="11" t="s">
        <v>647</v>
      </c>
      <c r="B471" s="11" t="s">
        <v>648</v>
      </c>
      <c r="C471" s="11" t="s">
        <v>1114</v>
      </c>
      <c r="D471" s="11" t="s">
        <v>959</v>
      </c>
      <c r="E471" s="11">
        <v>21</v>
      </c>
      <c r="F471" s="11">
        <v>2</v>
      </c>
      <c r="G471" s="11">
        <v>0</v>
      </c>
      <c r="H471" s="11">
        <v>23</v>
      </c>
      <c r="I471" s="11">
        <v>43</v>
      </c>
      <c r="J471" s="11">
        <v>4</v>
      </c>
      <c r="K471" s="11">
        <v>38.299999999999997</v>
      </c>
      <c r="L471" s="11">
        <v>30</v>
      </c>
      <c r="M471" s="11">
        <v>5</v>
      </c>
      <c r="N471" s="11">
        <v>1</v>
      </c>
      <c r="O471" s="11">
        <v>0</v>
      </c>
      <c r="P471" s="11">
        <v>18.329999999999998</v>
      </c>
      <c r="Q471" s="11">
        <f t="shared" si="21"/>
        <v>1.0862222222222222</v>
      </c>
      <c r="R471" s="11">
        <f t="shared" si="22"/>
        <v>0.5431111111111111</v>
      </c>
      <c r="S471" s="11">
        <f t="shared" si="23"/>
        <v>1</v>
      </c>
    </row>
    <row r="472" spans="1:19" s="11" customFormat="1">
      <c r="A472" s="11" t="s">
        <v>661</v>
      </c>
      <c r="B472" s="11" t="s">
        <v>1634</v>
      </c>
      <c r="C472" s="11" t="s">
        <v>1114</v>
      </c>
      <c r="D472" s="11" t="s">
        <v>947</v>
      </c>
      <c r="E472" s="11">
        <v>5</v>
      </c>
      <c r="F472" s="11">
        <v>0</v>
      </c>
      <c r="G472" s="11">
        <v>0</v>
      </c>
      <c r="H472" s="11">
        <v>12</v>
      </c>
      <c r="I472" s="11">
        <v>13</v>
      </c>
      <c r="J472" s="11">
        <v>2</v>
      </c>
      <c r="K472" s="11">
        <v>14.7</v>
      </c>
      <c r="L472" s="11">
        <v>16</v>
      </c>
      <c r="M472" s="11">
        <v>1</v>
      </c>
      <c r="N472" s="11">
        <v>0</v>
      </c>
      <c r="O472" s="11">
        <v>0</v>
      </c>
      <c r="P472" s="11">
        <v>18.170000000000002</v>
      </c>
      <c r="Q472" s="11">
        <f t="shared" si="21"/>
        <v>1.0767407407407408</v>
      </c>
      <c r="R472" s="11">
        <f t="shared" si="22"/>
        <v>0.53837037037037039</v>
      </c>
      <c r="S472" s="11">
        <f t="shared" si="23"/>
        <v>1</v>
      </c>
    </row>
    <row r="473" spans="1:19" s="11" customFormat="1">
      <c r="A473" s="11" t="s">
        <v>3165</v>
      </c>
      <c r="B473" s="11" t="s">
        <v>99</v>
      </c>
      <c r="C473" s="11" t="s">
        <v>1114</v>
      </c>
      <c r="D473" s="11" t="s">
        <v>946</v>
      </c>
      <c r="E473" s="11">
        <v>6</v>
      </c>
      <c r="F473" s="11">
        <v>0</v>
      </c>
      <c r="G473" s="11">
        <v>0</v>
      </c>
      <c r="H473" s="11">
        <v>16</v>
      </c>
      <c r="I473" s="11">
        <v>24</v>
      </c>
      <c r="J473" s="11">
        <v>0</v>
      </c>
      <c r="K473" s="11">
        <v>20</v>
      </c>
      <c r="L473" s="11">
        <v>17</v>
      </c>
      <c r="M473" s="11">
        <v>1</v>
      </c>
      <c r="N473" s="11">
        <v>0</v>
      </c>
      <c r="O473" s="11">
        <v>1</v>
      </c>
      <c r="P473" s="11">
        <v>18</v>
      </c>
      <c r="Q473" s="11">
        <f t="shared" si="21"/>
        <v>1.0666666666666667</v>
      </c>
      <c r="R473" s="11">
        <f t="shared" si="22"/>
        <v>0.53333333333333333</v>
      </c>
      <c r="S473" s="11">
        <f t="shared" si="23"/>
        <v>1</v>
      </c>
    </row>
    <row r="474" spans="1:19" s="11" customFormat="1">
      <c r="A474" s="11" t="s">
        <v>628</v>
      </c>
      <c r="B474" s="11" t="s">
        <v>629</v>
      </c>
      <c r="C474" s="11" t="s">
        <v>1114</v>
      </c>
      <c r="D474" s="11" t="s">
        <v>969</v>
      </c>
      <c r="E474" s="11">
        <v>9</v>
      </c>
      <c r="F474" s="11">
        <v>3</v>
      </c>
      <c r="G474" s="11">
        <v>0</v>
      </c>
      <c r="H474" s="11">
        <v>18</v>
      </c>
      <c r="I474" s="11">
        <v>34</v>
      </c>
      <c r="J474" s="11">
        <v>4</v>
      </c>
      <c r="K474" s="11">
        <v>23</v>
      </c>
      <c r="L474" s="11">
        <v>13</v>
      </c>
      <c r="M474" s="11">
        <v>1</v>
      </c>
      <c r="N474" s="11">
        <v>0</v>
      </c>
      <c r="O474" s="11">
        <v>1</v>
      </c>
      <c r="P474" s="11">
        <v>18</v>
      </c>
      <c r="Q474" s="11">
        <f t="shared" si="21"/>
        <v>1.0666666666666667</v>
      </c>
      <c r="R474" s="11">
        <f t="shared" si="22"/>
        <v>0.53333333333333333</v>
      </c>
      <c r="S474" s="11">
        <f t="shared" si="23"/>
        <v>1</v>
      </c>
    </row>
    <row r="475" spans="1:19" s="11" customFormat="1">
      <c r="A475" s="11" t="s">
        <v>765</v>
      </c>
      <c r="B475" s="11" t="s">
        <v>208</v>
      </c>
      <c r="C475" s="11" t="s">
        <v>1114</v>
      </c>
      <c r="D475" s="11" t="s">
        <v>969</v>
      </c>
      <c r="E475" s="11">
        <v>22</v>
      </c>
      <c r="F475" s="11">
        <v>0</v>
      </c>
      <c r="G475" s="11">
        <v>0</v>
      </c>
      <c r="H475" s="11">
        <v>14</v>
      </c>
      <c r="I475" s="11">
        <v>28</v>
      </c>
      <c r="J475" s="11">
        <v>0</v>
      </c>
      <c r="K475" s="11">
        <v>31.7</v>
      </c>
      <c r="L475" s="11">
        <v>25</v>
      </c>
      <c r="M475" s="11">
        <v>2</v>
      </c>
      <c r="N475" s="11">
        <v>0</v>
      </c>
      <c r="O475" s="11">
        <v>1</v>
      </c>
      <c r="P475" s="11">
        <v>17.670000000000002</v>
      </c>
      <c r="Q475" s="11">
        <f t="shared" si="21"/>
        <v>1.0471111111111111</v>
      </c>
      <c r="R475" s="11">
        <f t="shared" si="22"/>
        <v>0.52355555555555555</v>
      </c>
      <c r="S475" s="11">
        <f t="shared" si="23"/>
        <v>1</v>
      </c>
    </row>
    <row r="476" spans="1:19" s="11" customFormat="1">
      <c r="A476" s="11" t="s">
        <v>1164</v>
      </c>
      <c r="B476" s="11" t="s">
        <v>99</v>
      </c>
      <c r="C476" s="11" t="s">
        <v>1114</v>
      </c>
      <c r="D476" s="11" t="s">
        <v>960</v>
      </c>
      <c r="E476" s="11">
        <v>15</v>
      </c>
      <c r="F476" s="11">
        <v>2</v>
      </c>
      <c r="G476" s="11">
        <v>0</v>
      </c>
      <c r="H476" s="11">
        <v>18</v>
      </c>
      <c r="I476" s="11">
        <v>32</v>
      </c>
      <c r="J476" s="11">
        <v>0</v>
      </c>
      <c r="K476" s="11">
        <v>37.700000000000003</v>
      </c>
      <c r="L476" s="11">
        <v>23</v>
      </c>
      <c r="M476" s="11">
        <v>3</v>
      </c>
      <c r="N476" s="11">
        <v>0</v>
      </c>
      <c r="O476" s="11">
        <v>1</v>
      </c>
      <c r="P476" s="11">
        <v>17.670000000000002</v>
      </c>
      <c r="Q476" s="11">
        <f t="shared" si="21"/>
        <v>1.0471111111111111</v>
      </c>
      <c r="R476" s="11">
        <f t="shared" si="22"/>
        <v>0.52355555555555555</v>
      </c>
      <c r="S476" s="11">
        <f t="shared" si="23"/>
        <v>1</v>
      </c>
    </row>
    <row r="477" spans="1:19" s="11" customFormat="1">
      <c r="A477" s="11" t="s">
        <v>774</v>
      </c>
      <c r="B477" s="11" t="s">
        <v>313</v>
      </c>
      <c r="C477" s="11" t="s">
        <v>1114</v>
      </c>
      <c r="D477" s="11" t="s">
        <v>956</v>
      </c>
      <c r="E477" s="11">
        <v>3</v>
      </c>
      <c r="F477" s="11">
        <v>0</v>
      </c>
      <c r="G477" s="11">
        <v>0</v>
      </c>
      <c r="H477" s="11">
        <v>13</v>
      </c>
      <c r="I477" s="11">
        <v>16</v>
      </c>
      <c r="J477" s="11">
        <v>1</v>
      </c>
      <c r="K477" s="11">
        <v>13</v>
      </c>
      <c r="L477" s="11">
        <v>8</v>
      </c>
      <c r="M477" s="11">
        <v>0</v>
      </c>
      <c r="N477" s="11">
        <v>0</v>
      </c>
      <c r="O477" s="11">
        <v>1</v>
      </c>
      <c r="P477" s="11">
        <v>17.5</v>
      </c>
      <c r="Q477" s="11">
        <f t="shared" si="21"/>
        <v>1.037037037037037</v>
      </c>
      <c r="R477" s="11">
        <f t="shared" si="22"/>
        <v>0.51851851851851849</v>
      </c>
      <c r="S477" s="11">
        <f t="shared" si="23"/>
        <v>1</v>
      </c>
    </row>
    <row r="478" spans="1:19" s="11" customFormat="1">
      <c r="A478" s="11" t="s">
        <v>675</v>
      </c>
      <c r="B478" s="11" t="s">
        <v>160</v>
      </c>
      <c r="C478" s="11" t="s">
        <v>1114</v>
      </c>
      <c r="D478" s="11" t="s">
        <v>968</v>
      </c>
      <c r="E478" s="11">
        <v>10</v>
      </c>
      <c r="F478" s="11">
        <v>0</v>
      </c>
      <c r="G478" s="11">
        <v>0</v>
      </c>
      <c r="H478" s="11">
        <v>21</v>
      </c>
      <c r="I478" s="11">
        <v>39</v>
      </c>
      <c r="J478" s="11">
        <v>1</v>
      </c>
      <c r="K478" s="11">
        <v>31.3</v>
      </c>
      <c r="L478" s="11">
        <v>18</v>
      </c>
      <c r="M478" s="11">
        <v>2</v>
      </c>
      <c r="N478" s="11">
        <v>0</v>
      </c>
      <c r="O478" s="11">
        <v>1</v>
      </c>
      <c r="P478" s="11">
        <v>17.329999999999998</v>
      </c>
      <c r="Q478" s="11">
        <f t="shared" si="21"/>
        <v>1.0269629629629629</v>
      </c>
      <c r="R478" s="11">
        <f t="shared" si="22"/>
        <v>0.51348148148148143</v>
      </c>
      <c r="S478" s="11">
        <f t="shared" si="23"/>
        <v>1</v>
      </c>
    </row>
    <row r="479" spans="1:19" s="11" customFormat="1">
      <c r="A479" s="11" t="s">
        <v>2198</v>
      </c>
      <c r="B479" s="11" t="s">
        <v>3151</v>
      </c>
      <c r="C479" s="11" t="s">
        <v>1114</v>
      </c>
      <c r="D479" s="11" t="s">
        <v>1200</v>
      </c>
      <c r="E479" s="11">
        <v>3</v>
      </c>
      <c r="F479" s="11">
        <v>1</v>
      </c>
      <c r="G479" s="11">
        <v>0</v>
      </c>
      <c r="H479" s="11">
        <v>4</v>
      </c>
      <c r="I479" s="11">
        <v>10</v>
      </c>
      <c r="J479" s="11">
        <v>1</v>
      </c>
      <c r="K479" s="11">
        <v>13</v>
      </c>
      <c r="L479" s="11">
        <v>12</v>
      </c>
      <c r="M479" s="11">
        <v>0</v>
      </c>
      <c r="N479" s="11">
        <v>0</v>
      </c>
      <c r="O479" s="11">
        <v>0</v>
      </c>
      <c r="P479" s="11">
        <v>17</v>
      </c>
      <c r="Q479" s="11">
        <f t="shared" si="21"/>
        <v>1.0074074074074073</v>
      </c>
      <c r="R479" s="11">
        <f t="shared" si="22"/>
        <v>0.50370370370370365</v>
      </c>
      <c r="S479" s="11">
        <f t="shared" si="23"/>
        <v>1</v>
      </c>
    </row>
    <row r="480" spans="1:19" s="11" customFormat="1">
      <c r="A480" s="11" t="s">
        <v>1514</v>
      </c>
      <c r="B480" s="11" t="s">
        <v>44</v>
      </c>
      <c r="C480" s="11" t="s">
        <v>1113</v>
      </c>
      <c r="D480" s="11" t="s">
        <v>943</v>
      </c>
      <c r="E480" s="11">
        <v>9</v>
      </c>
      <c r="F480" s="11">
        <v>0</v>
      </c>
      <c r="G480" s="11">
        <v>0</v>
      </c>
      <c r="H480" s="11">
        <v>4</v>
      </c>
      <c r="I480" s="11">
        <v>14</v>
      </c>
      <c r="J480" s="11">
        <v>0</v>
      </c>
      <c r="K480" s="11">
        <v>16</v>
      </c>
      <c r="L480" s="11">
        <v>12</v>
      </c>
      <c r="M480" s="11">
        <v>1</v>
      </c>
      <c r="N480" s="11">
        <v>0</v>
      </c>
      <c r="O480" s="11">
        <v>1</v>
      </c>
      <c r="P480" s="11">
        <v>17</v>
      </c>
      <c r="Q480" s="11">
        <f t="shared" si="21"/>
        <v>1.0074074074074073</v>
      </c>
      <c r="R480" s="11">
        <f t="shared" si="22"/>
        <v>0.50370370370370365</v>
      </c>
      <c r="S480" s="11">
        <f t="shared" si="23"/>
        <v>1</v>
      </c>
    </row>
    <row r="481" spans="1:19" s="11" customFormat="1">
      <c r="A481" s="11" t="s">
        <v>1304</v>
      </c>
      <c r="B481" s="11" t="s">
        <v>1390</v>
      </c>
      <c r="C481" s="11" t="s">
        <v>1113</v>
      </c>
      <c r="D481" s="11" t="s">
        <v>957</v>
      </c>
      <c r="E481" s="11">
        <v>14</v>
      </c>
      <c r="F481" s="11">
        <v>0</v>
      </c>
      <c r="G481" s="11">
        <v>0</v>
      </c>
      <c r="H481" s="11">
        <v>36</v>
      </c>
      <c r="I481" s="11">
        <v>67</v>
      </c>
      <c r="J481" s="11">
        <v>0</v>
      </c>
      <c r="K481" s="11">
        <v>47.3</v>
      </c>
      <c r="L481" s="11">
        <v>34</v>
      </c>
      <c r="M481" s="11">
        <v>3</v>
      </c>
      <c r="N481" s="11">
        <v>0</v>
      </c>
      <c r="O481" s="11">
        <v>1</v>
      </c>
      <c r="P481" s="11">
        <v>16.829999999999998</v>
      </c>
      <c r="Q481" s="11">
        <f t="shared" si="21"/>
        <v>0.99733333333333318</v>
      </c>
      <c r="R481" s="11">
        <f t="shared" si="22"/>
        <v>0.49866666666666659</v>
      </c>
      <c r="S481" s="11">
        <f t="shared" si="23"/>
        <v>1</v>
      </c>
    </row>
    <row r="482" spans="1:19" s="11" customFormat="1">
      <c r="A482" s="11" t="s">
        <v>3144</v>
      </c>
      <c r="B482" s="11" t="s">
        <v>2318</v>
      </c>
      <c r="C482" s="11" t="s">
        <v>1113</v>
      </c>
      <c r="D482" s="11" t="s">
        <v>967</v>
      </c>
      <c r="E482" s="11">
        <v>6</v>
      </c>
      <c r="F482" s="11">
        <v>0</v>
      </c>
      <c r="G482" s="11">
        <v>0</v>
      </c>
      <c r="H482" s="11">
        <v>5</v>
      </c>
      <c r="I482" s="11">
        <v>16</v>
      </c>
      <c r="J482" s="11">
        <v>0</v>
      </c>
      <c r="K482" s="11">
        <v>20</v>
      </c>
      <c r="L482" s="11">
        <v>9</v>
      </c>
      <c r="M482" s="11">
        <v>2</v>
      </c>
      <c r="N482" s="11">
        <v>0</v>
      </c>
      <c r="O482" s="11">
        <v>1</v>
      </c>
      <c r="P482" s="11">
        <v>16.5</v>
      </c>
      <c r="Q482" s="11">
        <f t="shared" si="21"/>
        <v>0.97777777777777775</v>
      </c>
      <c r="R482" s="11">
        <f t="shared" si="22"/>
        <v>0.48888888888888887</v>
      </c>
      <c r="S482" s="11">
        <f t="shared" si="23"/>
        <v>1</v>
      </c>
    </row>
    <row r="483" spans="1:19" s="11" customFormat="1">
      <c r="A483" s="11" t="s">
        <v>2808</v>
      </c>
      <c r="B483" s="11" t="s">
        <v>3142</v>
      </c>
      <c r="C483" s="11" t="s">
        <v>1114</v>
      </c>
      <c r="D483" s="11" t="s">
        <v>952</v>
      </c>
      <c r="E483" s="11">
        <v>2</v>
      </c>
      <c r="F483" s="11">
        <v>0</v>
      </c>
      <c r="G483" s="11">
        <v>0</v>
      </c>
      <c r="H483" s="11">
        <v>2</v>
      </c>
      <c r="I483" s="11">
        <v>6</v>
      </c>
      <c r="J483" s="11">
        <v>1</v>
      </c>
      <c r="K483" s="11">
        <v>9.3000000000000007</v>
      </c>
      <c r="L483" s="11">
        <v>9</v>
      </c>
      <c r="M483" s="11">
        <v>0</v>
      </c>
      <c r="N483" s="11">
        <v>0</v>
      </c>
      <c r="O483" s="11">
        <v>0</v>
      </c>
      <c r="P483" s="11">
        <v>16.329999999999998</v>
      </c>
      <c r="Q483" s="11">
        <f t="shared" si="21"/>
        <v>0.96770370370370362</v>
      </c>
      <c r="R483" s="11">
        <f t="shared" si="22"/>
        <v>0.48385185185185181</v>
      </c>
      <c r="S483" s="11">
        <f t="shared" si="23"/>
        <v>1</v>
      </c>
    </row>
    <row r="484" spans="1:19" s="11" customFormat="1">
      <c r="A484" s="11" t="s">
        <v>1271</v>
      </c>
      <c r="B484" s="11" t="s">
        <v>80</v>
      </c>
      <c r="C484" s="11" t="s">
        <v>1114</v>
      </c>
      <c r="D484" s="11" t="s">
        <v>948</v>
      </c>
      <c r="E484" s="11">
        <v>8</v>
      </c>
      <c r="F484" s="11">
        <v>0</v>
      </c>
      <c r="G484" s="11">
        <v>0</v>
      </c>
      <c r="H484" s="11">
        <v>27</v>
      </c>
      <c r="I484" s="11">
        <v>46</v>
      </c>
      <c r="J484" s="11">
        <v>0</v>
      </c>
      <c r="K484" s="11">
        <v>39.700000000000003</v>
      </c>
      <c r="L484" s="11">
        <v>27</v>
      </c>
      <c r="M484" s="11">
        <v>2</v>
      </c>
      <c r="N484" s="11">
        <v>0</v>
      </c>
      <c r="O484" s="11">
        <v>0</v>
      </c>
      <c r="P484" s="11">
        <v>16.170000000000002</v>
      </c>
      <c r="Q484" s="11">
        <f t="shared" si="21"/>
        <v>0.95822222222222231</v>
      </c>
      <c r="R484" s="11">
        <f t="shared" si="22"/>
        <v>0.47911111111111115</v>
      </c>
      <c r="S484" s="11">
        <f t="shared" si="23"/>
        <v>1</v>
      </c>
    </row>
    <row r="485" spans="1:19" s="11" customFormat="1">
      <c r="A485" s="11" t="s">
        <v>768</v>
      </c>
      <c r="B485" s="11" t="s">
        <v>769</v>
      </c>
      <c r="C485" s="11" t="s">
        <v>1114</v>
      </c>
      <c r="D485" s="11" t="s">
        <v>945</v>
      </c>
      <c r="E485" s="11">
        <v>10</v>
      </c>
      <c r="F485" s="11">
        <v>0</v>
      </c>
      <c r="G485" s="11">
        <v>0</v>
      </c>
      <c r="H485" s="11">
        <v>21</v>
      </c>
      <c r="I485" s="11">
        <v>40</v>
      </c>
      <c r="J485" s="11">
        <v>1</v>
      </c>
      <c r="K485" s="11">
        <v>26.7</v>
      </c>
      <c r="L485" s="11">
        <v>15</v>
      </c>
      <c r="M485" s="11">
        <v>3</v>
      </c>
      <c r="N485" s="11">
        <v>0</v>
      </c>
      <c r="O485" s="11">
        <v>2</v>
      </c>
      <c r="P485" s="11">
        <v>16.170000000000002</v>
      </c>
      <c r="Q485" s="11">
        <f t="shared" si="21"/>
        <v>0.95822222222222231</v>
      </c>
      <c r="R485" s="11">
        <f t="shared" si="22"/>
        <v>0.47911111111111115</v>
      </c>
      <c r="S485" s="11">
        <f t="shared" si="23"/>
        <v>1</v>
      </c>
    </row>
    <row r="486" spans="1:19" s="11" customFormat="1">
      <c r="A486" s="11" t="s">
        <v>1316</v>
      </c>
      <c r="B486" s="11" t="s">
        <v>105</v>
      </c>
      <c r="C486" s="11" t="s">
        <v>1114</v>
      </c>
      <c r="D486" s="11" t="s">
        <v>980</v>
      </c>
      <c r="E486" s="11">
        <v>15</v>
      </c>
      <c r="F486" s="11">
        <v>3</v>
      </c>
      <c r="G486" s="11">
        <v>0</v>
      </c>
      <c r="H486" s="11">
        <v>25</v>
      </c>
      <c r="I486" s="11">
        <v>52</v>
      </c>
      <c r="J486" s="11">
        <v>6</v>
      </c>
      <c r="K486" s="11">
        <v>35.299999999999997</v>
      </c>
      <c r="L486" s="11">
        <v>22</v>
      </c>
      <c r="M486" s="11">
        <v>2</v>
      </c>
      <c r="N486" s="11">
        <v>0</v>
      </c>
      <c r="O486" s="11">
        <v>0</v>
      </c>
      <c r="P486" s="11">
        <v>15.83</v>
      </c>
      <c r="Q486" s="11">
        <f t="shared" si="21"/>
        <v>0.93807407407407406</v>
      </c>
      <c r="R486" s="11">
        <f t="shared" si="22"/>
        <v>0.46903703703703703</v>
      </c>
      <c r="S486" s="11">
        <f t="shared" si="23"/>
        <v>1</v>
      </c>
    </row>
    <row r="487" spans="1:19" s="11" customFormat="1">
      <c r="A487" s="11" t="s">
        <v>3169</v>
      </c>
      <c r="B487" s="11" t="s">
        <v>607</v>
      </c>
      <c r="C487" s="11" t="s">
        <v>1114</v>
      </c>
      <c r="D487" s="11" t="s">
        <v>945</v>
      </c>
      <c r="E487" s="11">
        <v>2</v>
      </c>
      <c r="F487" s="11">
        <v>0</v>
      </c>
      <c r="G487" s="11">
        <v>0</v>
      </c>
      <c r="H487" s="11">
        <v>0</v>
      </c>
      <c r="I487" s="11">
        <v>4</v>
      </c>
      <c r="J487" s="11">
        <v>0</v>
      </c>
      <c r="K487" s="11">
        <v>7.7</v>
      </c>
      <c r="L487" s="11">
        <v>12</v>
      </c>
      <c r="M487" s="11">
        <v>0</v>
      </c>
      <c r="N487" s="11">
        <v>0</v>
      </c>
      <c r="O487" s="11">
        <v>0</v>
      </c>
      <c r="P487" s="11">
        <v>15.67</v>
      </c>
      <c r="Q487" s="11">
        <f t="shared" si="21"/>
        <v>0.92859259259259264</v>
      </c>
      <c r="R487" s="11">
        <f t="shared" si="22"/>
        <v>0.46429629629629632</v>
      </c>
      <c r="S487" s="11">
        <f t="shared" si="23"/>
        <v>1</v>
      </c>
    </row>
    <row r="488" spans="1:19" s="11" customFormat="1">
      <c r="A488" s="11" t="s">
        <v>366</v>
      </c>
      <c r="B488" s="11" t="s">
        <v>369</v>
      </c>
      <c r="C488" s="11" t="s">
        <v>1114</v>
      </c>
      <c r="D488" s="11" t="s">
        <v>970</v>
      </c>
      <c r="E488" s="11">
        <v>0</v>
      </c>
      <c r="F488" s="11">
        <v>0</v>
      </c>
      <c r="G488" s="11">
        <v>0</v>
      </c>
      <c r="H488" s="11">
        <v>1</v>
      </c>
      <c r="I488" s="11">
        <v>4</v>
      </c>
      <c r="J488" s="11">
        <v>0</v>
      </c>
      <c r="K488" s="11">
        <v>5</v>
      </c>
      <c r="L488" s="11">
        <v>3</v>
      </c>
      <c r="M488" s="11">
        <v>0</v>
      </c>
      <c r="N488" s="11">
        <v>0</v>
      </c>
      <c r="O488" s="11">
        <v>1</v>
      </c>
      <c r="P488" s="11">
        <v>15.5</v>
      </c>
      <c r="Q488" s="11">
        <f t="shared" si="21"/>
        <v>0.91851851851851851</v>
      </c>
      <c r="R488" s="11">
        <f t="shared" si="22"/>
        <v>0.45925925925925926</v>
      </c>
      <c r="S488" s="11">
        <f t="shared" si="23"/>
        <v>1</v>
      </c>
    </row>
    <row r="489" spans="1:19" s="11" customFormat="1">
      <c r="A489" s="11" t="s">
        <v>1311</v>
      </c>
      <c r="B489" s="11" t="s">
        <v>67</v>
      </c>
      <c r="C489" s="11" t="s">
        <v>1113</v>
      </c>
      <c r="D489" s="11" t="s">
        <v>964</v>
      </c>
      <c r="E489" s="11">
        <v>11</v>
      </c>
      <c r="F489" s="11">
        <v>0</v>
      </c>
      <c r="G489" s="11">
        <v>0</v>
      </c>
      <c r="H489" s="11">
        <v>19</v>
      </c>
      <c r="I489" s="11">
        <v>35</v>
      </c>
      <c r="J489" s="11">
        <v>0</v>
      </c>
      <c r="K489" s="11">
        <v>31.3</v>
      </c>
      <c r="L489" s="11">
        <v>21</v>
      </c>
      <c r="M489" s="11">
        <v>3</v>
      </c>
      <c r="N489" s="11">
        <v>0</v>
      </c>
      <c r="O489" s="11">
        <v>1</v>
      </c>
      <c r="P489" s="11">
        <v>15.33</v>
      </c>
      <c r="Q489" s="11">
        <f t="shared" si="21"/>
        <v>0.9084444444444445</v>
      </c>
      <c r="R489" s="11">
        <f t="shared" si="22"/>
        <v>0.45422222222222225</v>
      </c>
      <c r="S489" s="11">
        <f t="shared" si="23"/>
        <v>1</v>
      </c>
    </row>
    <row r="490" spans="1:19" s="11" customFormat="1">
      <c r="A490" s="11" t="s">
        <v>610</v>
      </c>
      <c r="B490" s="11" t="s">
        <v>611</v>
      </c>
      <c r="C490" s="11" t="s">
        <v>1113</v>
      </c>
      <c r="D490" s="11" t="s">
        <v>961</v>
      </c>
      <c r="E490" s="11">
        <v>5</v>
      </c>
      <c r="F490" s="11">
        <v>0</v>
      </c>
      <c r="G490" s="11">
        <v>0</v>
      </c>
      <c r="H490" s="11">
        <v>4</v>
      </c>
      <c r="I490" s="11">
        <v>12</v>
      </c>
      <c r="J490" s="11">
        <v>0</v>
      </c>
      <c r="K490" s="11">
        <v>12</v>
      </c>
      <c r="L490" s="11">
        <v>6</v>
      </c>
      <c r="M490" s="11">
        <v>0</v>
      </c>
      <c r="N490" s="11">
        <v>0</v>
      </c>
      <c r="O490" s="11">
        <v>1</v>
      </c>
      <c r="P490" s="11">
        <v>15</v>
      </c>
      <c r="Q490" s="11">
        <f t="shared" si="21"/>
        <v>0.88888888888888884</v>
      </c>
      <c r="R490" s="11">
        <f t="shared" si="22"/>
        <v>0.44444444444444442</v>
      </c>
      <c r="S490" s="11">
        <f t="shared" si="23"/>
        <v>1</v>
      </c>
    </row>
    <row r="491" spans="1:19" s="11" customFormat="1">
      <c r="A491" s="11" t="s">
        <v>617</v>
      </c>
      <c r="B491" s="11" t="s">
        <v>160</v>
      </c>
      <c r="C491" s="11" t="s">
        <v>1113</v>
      </c>
      <c r="D491" s="11" t="s">
        <v>955</v>
      </c>
      <c r="E491" s="11">
        <v>17</v>
      </c>
      <c r="F491" s="11">
        <v>0</v>
      </c>
      <c r="G491" s="11">
        <v>0</v>
      </c>
      <c r="H491" s="11">
        <v>22</v>
      </c>
      <c r="I491" s="11">
        <v>52</v>
      </c>
      <c r="J491" s="11">
        <v>0</v>
      </c>
      <c r="K491" s="11">
        <v>40</v>
      </c>
      <c r="L491" s="11">
        <v>18</v>
      </c>
      <c r="M491" s="11">
        <v>3</v>
      </c>
      <c r="N491" s="11">
        <v>0</v>
      </c>
      <c r="O491" s="11">
        <v>2</v>
      </c>
      <c r="P491" s="11">
        <v>15</v>
      </c>
      <c r="Q491" s="11">
        <f t="shared" si="21"/>
        <v>0.88888888888888884</v>
      </c>
      <c r="R491" s="11">
        <f t="shared" si="22"/>
        <v>0.44444444444444442</v>
      </c>
      <c r="S491" s="11">
        <f t="shared" si="23"/>
        <v>1</v>
      </c>
    </row>
    <row r="492" spans="1:19" s="11" customFormat="1">
      <c r="A492" s="11" t="s">
        <v>2566</v>
      </c>
      <c r="B492" s="11" t="s">
        <v>85</v>
      </c>
      <c r="C492" s="11" t="s">
        <v>1113</v>
      </c>
      <c r="D492" s="11" t="s">
        <v>971</v>
      </c>
      <c r="E492" s="11">
        <v>20</v>
      </c>
      <c r="F492" s="11">
        <v>0</v>
      </c>
      <c r="G492" s="11">
        <v>0</v>
      </c>
      <c r="H492" s="11">
        <v>37</v>
      </c>
      <c r="I492" s="11">
        <v>69</v>
      </c>
      <c r="J492" s="11">
        <v>0</v>
      </c>
      <c r="K492" s="11">
        <v>51</v>
      </c>
      <c r="L492" s="11">
        <v>29</v>
      </c>
      <c r="M492" s="11">
        <v>4</v>
      </c>
      <c r="N492" s="11">
        <v>0</v>
      </c>
      <c r="O492" s="11">
        <v>2</v>
      </c>
      <c r="P492" s="11">
        <v>15</v>
      </c>
      <c r="Q492" s="11">
        <f t="shared" si="21"/>
        <v>0.88888888888888884</v>
      </c>
      <c r="R492" s="11">
        <f t="shared" si="22"/>
        <v>0.44444444444444442</v>
      </c>
      <c r="S492" s="11">
        <f t="shared" si="23"/>
        <v>1</v>
      </c>
    </row>
    <row r="493" spans="1:19" s="11" customFormat="1">
      <c r="A493" s="11" t="s">
        <v>1074</v>
      </c>
      <c r="B493" s="11" t="s">
        <v>889</v>
      </c>
      <c r="C493" s="11" t="s">
        <v>1114</v>
      </c>
      <c r="D493" s="11" t="s">
        <v>962</v>
      </c>
      <c r="E493" s="11">
        <v>20</v>
      </c>
      <c r="F493" s="11">
        <v>0</v>
      </c>
      <c r="G493" s="11">
        <v>0</v>
      </c>
      <c r="H493" s="11">
        <v>25</v>
      </c>
      <c r="I493" s="11">
        <v>51</v>
      </c>
      <c r="J493" s="11">
        <v>0</v>
      </c>
      <c r="K493" s="11">
        <v>42</v>
      </c>
      <c r="L493" s="11">
        <v>31</v>
      </c>
      <c r="M493" s="11">
        <v>0</v>
      </c>
      <c r="N493" s="11">
        <v>0</v>
      </c>
      <c r="O493" s="11">
        <v>0</v>
      </c>
      <c r="P493" s="11">
        <v>15</v>
      </c>
      <c r="Q493" s="11">
        <f t="shared" si="21"/>
        <v>0.88888888888888884</v>
      </c>
      <c r="R493" s="11">
        <f t="shared" si="22"/>
        <v>0.44444444444444442</v>
      </c>
      <c r="S493" s="11">
        <f t="shared" si="23"/>
        <v>1</v>
      </c>
    </row>
    <row r="494" spans="1:19" s="11" customFormat="1">
      <c r="A494" s="11" t="s">
        <v>927</v>
      </c>
      <c r="B494" s="11" t="s">
        <v>186</v>
      </c>
      <c r="C494" s="11" t="s">
        <v>1114</v>
      </c>
      <c r="D494" s="11" t="s">
        <v>977</v>
      </c>
      <c r="E494" s="11">
        <v>4</v>
      </c>
      <c r="F494" s="11">
        <v>0</v>
      </c>
      <c r="G494" s="11">
        <v>0</v>
      </c>
      <c r="H494" s="11">
        <v>4</v>
      </c>
      <c r="I494" s="11">
        <v>9</v>
      </c>
      <c r="J494" s="11">
        <v>1</v>
      </c>
      <c r="K494" s="11">
        <v>11.3</v>
      </c>
      <c r="L494" s="11">
        <v>10</v>
      </c>
      <c r="M494" s="11">
        <v>0</v>
      </c>
      <c r="N494" s="11">
        <v>0</v>
      </c>
      <c r="O494" s="11">
        <v>0</v>
      </c>
      <c r="P494" s="11">
        <v>14.83</v>
      </c>
      <c r="Q494" s="11">
        <f t="shared" si="21"/>
        <v>0.87881481481481483</v>
      </c>
      <c r="R494" s="11">
        <f t="shared" si="22"/>
        <v>0.43940740740740741</v>
      </c>
      <c r="S494" s="11">
        <f t="shared" si="23"/>
        <v>1</v>
      </c>
    </row>
    <row r="495" spans="1:19" s="11" customFormat="1">
      <c r="A495" s="11" t="s">
        <v>739</v>
      </c>
      <c r="B495" s="11" t="s">
        <v>303</v>
      </c>
      <c r="C495" s="11" t="s">
        <v>1114</v>
      </c>
      <c r="D495" s="11" t="s">
        <v>969</v>
      </c>
      <c r="E495" s="11">
        <v>10</v>
      </c>
      <c r="F495" s="11">
        <v>0</v>
      </c>
      <c r="G495" s="11">
        <v>0</v>
      </c>
      <c r="H495" s="11">
        <v>7</v>
      </c>
      <c r="I495" s="11">
        <v>14</v>
      </c>
      <c r="J495" s="11">
        <v>0</v>
      </c>
      <c r="K495" s="11">
        <v>17</v>
      </c>
      <c r="L495" s="11">
        <v>11</v>
      </c>
      <c r="M495" s="11">
        <v>1</v>
      </c>
      <c r="N495" s="11">
        <v>0</v>
      </c>
      <c r="O495" s="11">
        <v>1</v>
      </c>
      <c r="P495" s="11">
        <v>14.5</v>
      </c>
      <c r="Q495" s="11">
        <f t="shared" si="21"/>
        <v>0.85925925925925928</v>
      </c>
      <c r="R495" s="11">
        <f t="shared" si="22"/>
        <v>0.42962962962962964</v>
      </c>
      <c r="S495" s="11">
        <f t="shared" si="23"/>
        <v>1</v>
      </c>
    </row>
    <row r="496" spans="1:19" s="11" customFormat="1">
      <c r="A496" s="11" t="s">
        <v>107</v>
      </c>
      <c r="B496" s="11" t="s">
        <v>105</v>
      </c>
      <c r="C496" s="11" t="s">
        <v>1114</v>
      </c>
      <c r="D496" s="11" t="s">
        <v>965</v>
      </c>
      <c r="E496" s="11">
        <v>3</v>
      </c>
      <c r="F496" s="11">
        <v>1</v>
      </c>
      <c r="G496" s="11">
        <v>0</v>
      </c>
      <c r="H496" s="11">
        <v>2</v>
      </c>
      <c r="I496" s="11">
        <v>9</v>
      </c>
      <c r="J496" s="11">
        <v>0</v>
      </c>
      <c r="K496" s="11">
        <v>11</v>
      </c>
      <c r="L496" s="11">
        <v>7</v>
      </c>
      <c r="M496" s="11">
        <v>0</v>
      </c>
      <c r="N496" s="11">
        <v>1</v>
      </c>
      <c r="O496" s="11">
        <v>0</v>
      </c>
      <c r="P496" s="11">
        <v>14.5</v>
      </c>
      <c r="Q496" s="11">
        <f t="shared" si="21"/>
        <v>0.85925925925925928</v>
      </c>
      <c r="R496" s="11">
        <f t="shared" si="22"/>
        <v>0.42962962962962964</v>
      </c>
      <c r="S496" s="11">
        <f t="shared" si="23"/>
        <v>1</v>
      </c>
    </row>
    <row r="497" spans="1:19" s="11" customFormat="1">
      <c r="A497" s="11" t="s">
        <v>1498</v>
      </c>
      <c r="B497" s="11" t="s">
        <v>115</v>
      </c>
      <c r="C497" s="11" t="s">
        <v>1114</v>
      </c>
      <c r="D497" s="11" t="s">
        <v>946</v>
      </c>
      <c r="E497" s="11">
        <v>7</v>
      </c>
      <c r="F497" s="11">
        <v>0</v>
      </c>
      <c r="G497" s="11">
        <v>0</v>
      </c>
      <c r="H497" s="11">
        <v>9</v>
      </c>
      <c r="I497" s="11">
        <v>17</v>
      </c>
      <c r="J497" s="11">
        <v>0</v>
      </c>
      <c r="K497" s="11">
        <v>17.3</v>
      </c>
      <c r="L497" s="11">
        <v>7</v>
      </c>
      <c r="M497" s="11">
        <v>0</v>
      </c>
      <c r="N497" s="11">
        <v>0</v>
      </c>
      <c r="O497" s="11">
        <v>1</v>
      </c>
      <c r="P497" s="11">
        <v>14.33</v>
      </c>
      <c r="Q497" s="11">
        <f t="shared" si="21"/>
        <v>0.84918518518518515</v>
      </c>
      <c r="R497" s="11">
        <f t="shared" si="22"/>
        <v>0.42459259259259258</v>
      </c>
      <c r="S497" s="11">
        <f t="shared" si="23"/>
        <v>1</v>
      </c>
    </row>
    <row r="498" spans="1:19" s="11" customFormat="1">
      <c r="A498" s="11" t="s">
        <v>1166</v>
      </c>
      <c r="B498" s="11" t="s">
        <v>747</v>
      </c>
      <c r="C498" s="11" t="s">
        <v>1114</v>
      </c>
      <c r="D498" s="11" t="s">
        <v>958</v>
      </c>
      <c r="E498" s="11">
        <v>16</v>
      </c>
      <c r="F498" s="11">
        <v>0</v>
      </c>
      <c r="G498" s="11">
        <v>0</v>
      </c>
      <c r="H498" s="11">
        <v>18</v>
      </c>
      <c r="I498" s="11">
        <v>32</v>
      </c>
      <c r="J498" s="11">
        <v>0</v>
      </c>
      <c r="K498" s="11">
        <v>30.3</v>
      </c>
      <c r="L498" s="11">
        <v>21</v>
      </c>
      <c r="M498" s="11">
        <v>2</v>
      </c>
      <c r="N498" s="11">
        <v>0</v>
      </c>
      <c r="O498" s="11">
        <v>1</v>
      </c>
      <c r="P498" s="11">
        <v>14.33</v>
      </c>
      <c r="Q498" s="11">
        <f t="shared" si="21"/>
        <v>0.84918518518518515</v>
      </c>
      <c r="R498" s="11">
        <f t="shared" si="22"/>
        <v>0.42459259259259258</v>
      </c>
      <c r="S498" s="11">
        <f t="shared" si="23"/>
        <v>1</v>
      </c>
    </row>
    <row r="499" spans="1:19" s="11" customFormat="1">
      <c r="A499" s="11" t="s">
        <v>855</v>
      </c>
      <c r="B499" s="11" t="s">
        <v>281</v>
      </c>
      <c r="C499" s="11" t="s">
        <v>1114</v>
      </c>
      <c r="D499" s="11" t="s">
        <v>958</v>
      </c>
      <c r="E499" s="11">
        <v>7</v>
      </c>
      <c r="F499" s="11">
        <v>0</v>
      </c>
      <c r="G499" s="11">
        <v>0</v>
      </c>
      <c r="H499" s="11">
        <v>14</v>
      </c>
      <c r="I499" s="11">
        <v>23</v>
      </c>
      <c r="J499" s="11">
        <v>1</v>
      </c>
      <c r="K499" s="11">
        <v>16.7</v>
      </c>
      <c r="L499" s="11">
        <v>15</v>
      </c>
      <c r="M499" s="11">
        <v>2</v>
      </c>
      <c r="N499" s="11">
        <v>0</v>
      </c>
      <c r="O499" s="11">
        <v>1</v>
      </c>
      <c r="P499" s="11">
        <v>14.17</v>
      </c>
      <c r="Q499" s="11">
        <f t="shared" si="21"/>
        <v>0.83970370370370373</v>
      </c>
      <c r="R499" s="11">
        <f t="shared" si="22"/>
        <v>0.41985185185185186</v>
      </c>
      <c r="S499" s="11">
        <f t="shared" si="23"/>
        <v>1</v>
      </c>
    </row>
    <row r="500" spans="1:19" s="11" customFormat="1">
      <c r="A500" s="11" t="s">
        <v>114</v>
      </c>
      <c r="B500" s="11" t="s">
        <v>2289</v>
      </c>
      <c r="C500" s="11" t="s">
        <v>1114</v>
      </c>
      <c r="D500" s="11" t="s">
        <v>953</v>
      </c>
      <c r="E500" s="11">
        <v>11</v>
      </c>
      <c r="F500" s="11">
        <v>0</v>
      </c>
      <c r="G500" s="11">
        <v>0</v>
      </c>
      <c r="H500" s="11">
        <v>9</v>
      </c>
      <c r="I500" s="11">
        <v>13</v>
      </c>
      <c r="J500" s="11">
        <v>0</v>
      </c>
      <c r="K500" s="11">
        <v>20</v>
      </c>
      <c r="L500" s="11">
        <v>16</v>
      </c>
      <c r="M500" s="11">
        <v>0</v>
      </c>
      <c r="N500" s="11">
        <v>0</v>
      </c>
      <c r="O500" s="11">
        <v>0</v>
      </c>
      <c r="P500" s="11">
        <v>14</v>
      </c>
      <c r="Q500" s="11">
        <f t="shared" si="21"/>
        <v>0.82962962962962961</v>
      </c>
      <c r="R500" s="11">
        <f t="shared" si="22"/>
        <v>0.4148148148148148</v>
      </c>
      <c r="S500" s="11">
        <f t="shared" si="23"/>
        <v>1</v>
      </c>
    </row>
    <row r="501" spans="1:19" s="11" customFormat="1">
      <c r="A501" s="11" t="s">
        <v>2040</v>
      </c>
      <c r="B501" s="11" t="s">
        <v>3163</v>
      </c>
      <c r="C501" s="11" t="s">
        <v>1114</v>
      </c>
      <c r="D501" s="11" t="s">
        <v>962</v>
      </c>
      <c r="E501" s="11">
        <v>13</v>
      </c>
      <c r="F501" s="11">
        <v>3</v>
      </c>
      <c r="G501" s="11">
        <v>0</v>
      </c>
      <c r="H501" s="11">
        <v>9</v>
      </c>
      <c r="I501" s="11">
        <v>14</v>
      </c>
      <c r="J501" s="11">
        <v>1</v>
      </c>
      <c r="K501" s="11">
        <v>19.3</v>
      </c>
      <c r="L501" s="11">
        <v>16</v>
      </c>
      <c r="M501" s="11">
        <v>3</v>
      </c>
      <c r="N501" s="11">
        <v>2</v>
      </c>
      <c r="O501" s="11">
        <v>0</v>
      </c>
      <c r="P501" s="11">
        <v>13.83</v>
      </c>
      <c r="Q501" s="11">
        <f t="shared" si="21"/>
        <v>0.81955555555555559</v>
      </c>
      <c r="R501" s="11">
        <f t="shared" si="22"/>
        <v>0.4097777777777778</v>
      </c>
      <c r="S501" s="11">
        <f t="shared" si="23"/>
        <v>1</v>
      </c>
    </row>
    <row r="502" spans="1:19" s="11" customFormat="1">
      <c r="A502" s="11" t="s">
        <v>3061</v>
      </c>
      <c r="B502" s="11" t="s">
        <v>3062</v>
      </c>
      <c r="C502" s="11" t="s">
        <v>1114</v>
      </c>
      <c r="D502" s="11" t="s">
        <v>969</v>
      </c>
      <c r="E502" s="11">
        <v>13</v>
      </c>
      <c r="F502" s="11">
        <v>0</v>
      </c>
      <c r="G502" s="11">
        <v>0</v>
      </c>
      <c r="H502" s="11">
        <v>9</v>
      </c>
      <c r="I502" s="11">
        <v>24</v>
      </c>
      <c r="J502" s="11">
        <v>1</v>
      </c>
      <c r="K502" s="11">
        <v>19.3</v>
      </c>
      <c r="L502" s="11">
        <v>19</v>
      </c>
      <c r="M502" s="11">
        <v>3</v>
      </c>
      <c r="N502" s="11">
        <v>0</v>
      </c>
      <c r="O502" s="11">
        <v>1</v>
      </c>
      <c r="P502" s="11">
        <v>13.83</v>
      </c>
      <c r="Q502" s="11">
        <f t="shared" si="21"/>
        <v>0.81955555555555559</v>
      </c>
      <c r="R502" s="11">
        <f t="shared" si="22"/>
        <v>0.4097777777777778</v>
      </c>
      <c r="S502" s="11">
        <f t="shared" si="23"/>
        <v>1</v>
      </c>
    </row>
    <row r="503" spans="1:19" s="11" customFormat="1">
      <c r="A503" s="11" t="s">
        <v>3200</v>
      </c>
      <c r="B503" s="11" t="s">
        <v>99</v>
      </c>
      <c r="C503" s="11" t="s">
        <v>1114</v>
      </c>
      <c r="D503" s="11" t="s">
        <v>971</v>
      </c>
      <c r="E503" s="11">
        <v>3</v>
      </c>
      <c r="F503" s="11">
        <v>0</v>
      </c>
      <c r="G503" s="11">
        <v>0</v>
      </c>
      <c r="H503" s="11">
        <v>1</v>
      </c>
      <c r="I503" s="11">
        <v>9</v>
      </c>
      <c r="J503" s="11">
        <v>0</v>
      </c>
      <c r="K503" s="11">
        <v>11.3</v>
      </c>
      <c r="L503" s="11">
        <v>10</v>
      </c>
      <c r="M503" s="11">
        <v>0</v>
      </c>
      <c r="N503" s="11">
        <v>0</v>
      </c>
      <c r="O503" s="11">
        <v>0</v>
      </c>
      <c r="P503" s="11">
        <v>13.33</v>
      </c>
      <c r="Q503" s="11">
        <f t="shared" si="21"/>
        <v>0.78992592592592592</v>
      </c>
      <c r="R503" s="11">
        <f t="shared" si="22"/>
        <v>0.39496296296296296</v>
      </c>
      <c r="S503" s="11">
        <f t="shared" si="23"/>
        <v>1</v>
      </c>
    </row>
    <row r="504" spans="1:19" s="11" customFormat="1">
      <c r="A504" s="11" t="s">
        <v>1081</v>
      </c>
      <c r="B504" s="11" t="s">
        <v>611</v>
      </c>
      <c r="C504" s="11" t="s">
        <v>1114</v>
      </c>
      <c r="D504" s="11" t="s">
        <v>969</v>
      </c>
      <c r="E504" s="11">
        <v>9</v>
      </c>
      <c r="F504" s="11">
        <v>0</v>
      </c>
      <c r="G504" s="11">
        <v>0</v>
      </c>
      <c r="H504" s="11">
        <v>16</v>
      </c>
      <c r="I504" s="11">
        <v>25</v>
      </c>
      <c r="J504" s="11">
        <v>0</v>
      </c>
      <c r="K504" s="11">
        <v>16</v>
      </c>
      <c r="L504" s="11">
        <v>16</v>
      </c>
      <c r="M504" s="11">
        <v>0</v>
      </c>
      <c r="N504" s="11">
        <v>0</v>
      </c>
      <c r="O504" s="11">
        <v>1</v>
      </c>
      <c r="P504" s="11">
        <v>12.5</v>
      </c>
      <c r="Q504" s="11">
        <f t="shared" si="21"/>
        <v>0.7407407407407407</v>
      </c>
      <c r="R504" s="11">
        <f t="shared" si="22"/>
        <v>0.37037037037037035</v>
      </c>
      <c r="S504" s="11">
        <f t="shared" si="23"/>
        <v>1</v>
      </c>
    </row>
    <row r="505" spans="1:19" s="11" customFormat="1">
      <c r="A505" s="11" t="s">
        <v>1623</v>
      </c>
      <c r="B505" s="11" t="s">
        <v>159</v>
      </c>
      <c r="C505" s="11" t="s">
        <v>1114</v>
      </c>
      <c r="D505" s="11" t="s">
        <v>970</v>
      </c>
      <c r="E505" s="11">
        <v>3</v>
      </c>
      <c r="F505" s="11">
        <v>0</v>
      </c>
      <c r="G505" s="11">
        <v>0</v>
      </c>
      <c r="H505" s="11">
        <v>7</v>
      </c>
      <c r="I505" s="11">
        <v>8</v>
      </c>
      <c r="J505" s="11">
        <v>0</v>
      </c>
      <c r="K505" s="11">
        <v>8.6999999999999993</v>
      </c>
      <c r="L505" s="11">
        <v>10</v>
      </c>
      <c r="M505" s="11">
        <v>1</v>
      </c>
      <c r="N505" s="11">
        <v>1</v>
      </c>
      <c r="O505" s="11">
        <v>0</v>
      </c>
      <c r="P505" s="11">
        <v>12.17</v>
      </c>
      <c r="Q505" s="11">
        <f t="shared" si="21"/>
        <v>0.72118518518518515</v>
      </c>
      <c r="R505" s="11">
        <f t="shared" si="22"/>
        <v>0.36059259259259258</v>
      </c>
      <c r="S505" s="11">
        <f t="shared" si="23"/>
        <v>1</v>
      </c>
    </row>
    <row r="506" spans="1:19" s="11" customFormat="1">
      <c r="A506" s="11" t="s">
        <v>1270</v>
      </c>
      <c r="B506" s="11" t="s">
        <v>36</v>
      </c>
      <c r="C506" s="11" t="s">
        <v>1114</v>
      </c>
      <c r="D506" s="11" t="s">
        <v>951</v>
      </c>
      <c r="E506" s="11">
        <v>2</v>
      </c>
      <c r="F506" s="11">
        <v>0</v>
      </c>
      <c r="G506" s="11">
        <v>0</v>
      </c>
      <c r="H506" s="11">
        <v>4</v>
      </c>
      <c r="I506" s="11">
        <v>12</v>
      </c>
      <c r="J506" s="11">
        <v>0</v>
      </c>
      <c r="K506" s="11">
        <v>10</v>
      </c>
      <c r="L506" s="11">
        <v>5</v>
      </c>
      <c r="M506" s="11">
        <v>1</v>
      </c>
      <c r="N506" s="11">
        <v>0</v>
      </c>
      <c r="O506" s="11">
        <v>1</v>
      </c>
      <c r="P506" s="11">
        <v>12</v>
      </c>
      <c r="Q506" s="11">
        <f t="shared" si="21"/>
        <v>0.71111111111111114</v>
      </c>
      <c r="R506" s="11">
        <f t="shared" si="22"/>
        <v>0.35555555555555557</v>
      </c>
      <c r="S506" s="11">
        <f t="shared" si="23"/>
        <v>1</v>
      </c>
    </row>
    <row r="507" spans="1:19" s="11" customFormat="1">
      <c r="A507" s="11" t="s">
        <v>3042</v>
      </c>
      <c r="B507" s="11" t="s">
        <v>153</v>
      </c>
      <c r="C507" s="11" t="s">
        <v>1113</v>
      </c>
      <c r="D507" s="11" t="s">
        <v>970</v>
      </c>
      <c r="E507" s="11">
        <v>25</v>
      </c>
      <c r="F507" s="11">
        <v>0</v>
      </c>
      <c r="G507" s="11">
        <v>0</v>
      </c>
      <c r="H507" s="11">
        <v>44</v>
      </c>
      <c r="I507" s="11">
        <v>83</v>
      </c>
      <c r="J507" s="11">
        <v>0</v>
      </c>
      <c r="K507" s="11">
        <v>60.3</v>
      </c>
      <c r="L507" s="11">
        <v>41</v>
      </c>
      <c r="M507" s="11">
        <v>7</v>
      </c>
      <c r="N507" s="11">
        <v>0</v>
      </c>
      <c r="O507" s="11">
        <v>2</v>
      </c>
      <c r="P507" s="11">
        <v>11.83</v>
      </c>
      <c r="Q507" s="11">
        <f t="shared" si="21"/>
        <v>0.70103703703703701</v>
      </c>
      <c r="R507" s="11">
        <f t="shared" si="22"/>
        <v>0.35051851851851851</v>
      </c>
      <c r="S507" s="11">
        <f t="shared" si="23"/>
        <v>1</v>
      </c>
    </row>
    <row r="508" spans="1:19" s="11" customFormat="1">
      <c r="A508" s="11" t="s">
        <v>1135</v>
      </c>
      <c r="B508" s="11" t="s">
        <v>142</v>
      </c>
      <c r="C508" s="11" t="s">
        <v>1114</v>
      </c>
      <c r="D508" s="11" t="s">
        <v>977</v>
      </c>
      <c r="E508" s="11">
        <v>16</v>
      </c>
      <c r="F508" s="11">
        <v>0</v>
      </c>
      <c r="G508" s="11">
        <v>0</v>
      </c>
      <c r="H508" s="11">
        <v>15</v>
      </c>
      <c r="I508" s="11">
        <v>30</v>
      </c>
      <c r="J508" s="11">
        <v>1</v>
      </c>
      <c r="K508" s="11">
        <v>30</v>
      </c>
      <c r="L508" s="11">
        <v>18</v>
      </c>
      <c r="M508" s="11">
        <v>4</v>
      </c>
      <c r="N508" s="11">
        <v>0</v>
      </c>
      <c r="O508" s="11">
        <v>1</v>
      </c>
      <c r="P508" s="11">
        <v>11.5</v>
      </c>
      <c r="Q508" s="11">
        <f t="shared" si="21"/>
        <v>0.68148148148148147</v>
      </c>
      <c r="R508" s="11">
        <f t="shared" si="22"/>
        <v>0.34074074074074073</v>
      </c>
      <c r="S508" s="11">
        <f t="shared" si="23"/>
        <v>1</v>
      </c>
    </row>
    <row r="509" spans="1:19" s="11" customFormat="1">
      <c r="A509" s="11" t="s">
        <v>168</v>
      </c>
      <c r="B509" s="11" t="s">
        <v>476</v>
      </c>
      <c r="C509" s="11" t="s">
        <v>1114</v>
      </c>
      <c r="D509" s="11" t="s">
        <v>968</v>
      </c>
      <c r="E509" s="11">
        <v>5</v>
      </c>
      <c r="F509" s="11">
        <v>0</v>
      </c>
      <c r="G509" s="11">
        <v>0</v>
      </c>
      <c r="H509" s="11">
        <v>1</v>
      </c>
      <c r="I509" s="11">
        <v>2</v>
      </c>
      <c r="J509" s="11">
        <v>0</v>
      </c>
      <c r="K509" s="11">
        <v>10</v>
      </c>
      <c r="L509" s="11">
        <v>8</v>
      </c>
      <c r="M509" s="11">
        <v>0</v>
      </c>
      <c r="N509" s="11">
        <v>0</v>
      </c>
      <c r="O509" s="11">
        <v>0</v>
      </c>
      <c r="P509" s="11">
        <v>11.5</v>
      </c>
      <c r="Q509" s="11">
        <f t="shared" si="21"/>
        <v>0.68148148148148147</v>
      </c>
      <c r="R509" s="11">
        <f t="shared" si="22"/>
        <v>0.34074074074074073</v>
      </c>
      <c r="S509" s="11">
        <f t="shared" si="23"/>
        <v>1</v>
      </c>
    </row>
    <row r="510" spans="1:19" s="11" customFormat="1">
      <c r="A510" s="11" t="s">
        <v>814</v>
      </c>
      <c r="B510" s="11" t="s">
        <v>97</v>
      </c>
      <c r="C510" s="11" t="s">
        <v>1114</v>
      </c>
      <c r="D510" s="11" t="s">
        <v>962</v>
      </c>
      <c r="E510" s="11">
        <v>7</v>
      </c>
      <c r="F510" s="11">
        <v>0</v>
      </c>
      <c r="G510" s="11">
        <v>0</v>
      </c>
      <c r="H510" s="11">
        <v>11</v>
      </c>
      <c r="I510" s="11">
        <v>23</v>
      </c>
      <c r="J510" s="11">
        <v>1</v>
      </c>
      <c r="K510" s="11">
        <v>15.3</v>
      </c>
      <c r="L510" s="11">
        <v>6</v>
      </c>
      <c r="M510" s="11">
        <v>0</v>
      </c>
      <c r="N510" s="11">
        <v>0</v>
      </c>
      <c r="O510" s="11">
        <v>1</v>
      </c>
      <c r="P510" s="11">
        <v>11.33</v>
      </c>
      <c r="Q510" s="11">
        <f t="shared" si="21"/>
        <v>0.67140740740740745</v>
      </c>
      <c r="R510" s="11">
        <f t="shared" si="22"/>
        <v>0.33570370370370373</v>
      </c>
      <c r="S510" s="11">
        <f t="shared" si="23"/>
        <v>1</v>
      </c>
    </row>
    <row r="511" spans="1:19" s="11" customFormat="1">
      <c r="A511" s="11" t="s">
        <v>1499</v>
      </c>
      <c r="B511" s="11" t="s">
        <v>776</v>
      </c>
      <c r="C511" s="11" t="s">
        <v>1114</v>
      </c>
      <c r="D511" s="11" t="s">
        <v>956</v>
      </c>
      <c r="E511" s="11">
        <v>7</v>
      </c>
      <c r="F511" s="11">
        <v>0</v>
      </c>
      <c r="G511" s="11">
        <v>0</v>
      </c>
      <c r="H511" s="11">
        <v>4</v>
      </c>
      <c r="I511" s="11">
        <v>12</v>
      </c>
      <c r="J511" s="11">
        <v>0</v>
      </c>
      <c r="K511" s="11">
        <v>11.3</v>
      </c>
      <c r="L511" s="11">
        <v>5</v>
      </c>
      <c r="M511" s="11">
        <v>0</v>
      </c>
      <c r="N511" s="11">
        <v>0</v>
      </c>
      <c r="O511" s="11">
        <v>1</v>
      </c>
      <c r="P511" s="11">
        <v>11.33</v>
      </c>
      <c r="Q511" s="11">
        <f t="shared" si="21"/>
        <v>0.67140740740740745</v>
      </c>
      <c r="R511" s="11">
        <f t="shared" si="22"/>
        <v>0.33570370370370373</v>
      </c>
      <c r="S511" s="11">
        <f t="shared" si="23"/>
        <v>1</v>
      </c>
    </row>
    <row r="512" spans="1:19" s="11" customFormat="1">
      <c r="A512" s="11" t="s">
        <v>856</v>
      </c>
      <c r="B512" s="11" t="s">
        <v>136</v>
      </c>
      <c r="C512" s="11" t="s">
        <v>1114</v>
      </c>
      <c r="D512" s="11" t="s">
        <v>954</v>
      </c>
      <c r="E512" s="11">
        <v>10</v>
      </c>
      <c r="F512" s="11">
        <v>0</v>
      </c>
      <c r="G512" s="11">
        <v>0</v>
      </c>
      <c r="H512" s="11">
        <v>12</v>
      </c>
      <c r="I512" s="11">
        <v>22</v>
      </c>
      <c r="J512" s="11">
        <v>0</v>
      </c>
      <c r="K512" s="11">
        <v>18</v>
      </c>
      <c r="L512" s="11">
        <v>13</v>
      </c>
      <c r="M512" s="11">
        <v>1</v>
      </c>
      <c r="N512" s="11">
        <v>0</v>
      </c>
      <c r="O512" s="11">
        <v>1</v>
      </c>
      <c r="P512" s="11">
        <v>11</v>
      </c>
      <c r="Q512" s="11">
        <f t="shared" si="21"/>
        <v>0.6518518518518519</v>
      </c>
      <c r="R512" s="11">
        <f t="shared" si="22"/>
        <v>0.32592592592592595</v>
      </c>
      <c r="S512" s="11">
        <f t="shared" si="23"/>
        <v>1</v>
      </c>
    </row>
    <row r="513" spans="1:19" s="11" customFormat="1">
      <c r="A513" s="11" t="s">
        <v>3150</v>
      </c>
      <c r="B513" s="11" t="s">
        <v>231</v>
      </c>
      <c r="C513" s="11" t="s">
        <v>1114</v>
      </c>
      <c r="D513" s="11" t="s">
        <v>977</v>
      </c>
      <c r="E513" s="11">
        <v>10</v>
      </c>
      <c r="F513" s="11">
        <v>1</v>
      </c>
      <c r="G513" s="11">
        <v>0</v>
      </c>
      <c r="H513" s="11">
        <v>7</v>
      </c>
      <c r="I513" s="11">
        <v>20</v>
      </c>
      <c r="J513" s="11">
        <v>0</v>
      </c>
      <c r="K513" s="11">
        <v>19.3</v>
      </c>
      <c r="L513" s="11">
        <v>10</v>
      </c>
      <c r="M513" s="11">
        <v>1</v>
      </c>
      <c r="N513" s="11">
        <v>0</v>
      </c>
      <c r="O513" s="11">
        <v>1</v>
      </c>
      <c r="P513" s="11">
        <v>10.83</v>
      </c>
      <c r="Q513" s="11">
        <f t="shared" si="21"/>
        <v>0.64177777777777778</v>
      </c>
      <c r="R513" s="11">
        <f t="shared" si="22"/>
        <v>0.32088888888888889</v>
      </c>
      <c r="S513" s="11">
        <f t="shared" si="23"/>
        <v>1</v>
      </c>
    </row>
    <row r="514" spans="1:19" s="11" customFormat="1">
      <c r="A514" s="11" t="s">
        <v>3188</v>
      </c>
      <c r="B514" s="11" t="s">
        <v>3239</v>
      </c>
      <c r="C514" s="11" t="s">
        <v>1113</v>
      </c>
      <c r="D514" s="11" t="s">
        <v>968</v>
      </c>
      <c r="E514" s="11">
        <v>11</v>
      </c>
      <c r="F514" s="11">
        <v>0</v>
      </c>
      <c r="G514" s="11">
        <v>0</v>
      </c>
      <c r="H514" s="11">
        <v>21</v>
      </c>
      <c r="I514" s="11">
        <v>38</v>
      </c>
      <c r="J514" s="11">
        <v>0</v>
      </c>
      <c r="K514" s="11">
        <v>29.3</v>
      </c>
      <c r="L514" s="11">
        <v>18</v>
      </c>
      <c r="M514" s="11">
        <v>2</v>
      </c>
      <c r="N514" s="11">
        <v>0</v>
      </c>
      <c r="O514" s="11">
        <v>1</v>
      </c>
      <c r="P514" s="11">
        <v>10.83</v>
      </c>
      <c r="Q514" s="11">
        <f t="shared" si="21"/>
        <v>0.64177777777777778</v>
      </c>
      <c r="R514" s="11">
        <f t="shared" si="22"/>
        <v>0.32088888888888889</v>
      </c>
      <c r="S514" s="11">
        <f t="shared" si="23"/>
        <v>1</v>
      </c>
    </row>
    <row r="515" spans="1:19" s="11" customFormat="1">
      <c r="A515" s="11" t="s">
        <v>2005</v>
      </c>
      <c r="B515" s="11" t="s">
        <v>303</v>
      </c>
      <c r="C515" s="11" t="s">
        <v>1114</v>
      </c>
      <c r="D515" s="11" t="s">
        <v>967</v>
      </c>
      <c r="E515" s="11">
        <v>1</v>
      </c>
      <c r="F515" s="11">
        <v>0</v>
      </c>
      <c r="G515" s="11">
        <v>0</v>
      </c>
      <c r="H515" s="11">
        <v>1</v>
      </c>
      <c r="I515" s="11">
        <v>3</v>
      </c>
      <c r="J515" s="11">
        <v>1</v>
      </c>
      <c r="K515" s="11">
        <v>3.7</v>
      </c>
      <c r="L515" s="11">
        <v>6</v>
      </c>
      <c r="M515" s="11">
        <v>0</v>
      </c>
      <c r="N515" s="11">
        <v>0</v>
      </c>
      <c r="O515" s="11">
        <v>0</v>
      </c>
      <c r="P515" s="11">
        <v>10.67</v>
      </c>
      <c r="Q515" s="11">
        <f t="shared" ref="Q515:Q578" si="24">P515/16.875</f>
        <v>0.63229629629629625</v>
      </c>
      <c r="R515" s="11">
        <f t="shared" ref="R515:R578" si="25">IF(P515 &gt;= 400,Q515*1.2,IF(P515 &gt; 300,Q515,IF(P515&gt;200,Q515*0.8,IF(P515&gt;100,Q515*0.6,Q515*0.5))))</f>
        <v>0.31614814814814812</v>
      </c>
      <c r="S515" s="11">
        <f t="shared" ref="S515:S578" si="26">IF(R515 &lt; 1.5,1,R515)</f>
        <v>1</v>
      </c>
    </row>
    <row r="516" spans="1:19" s="11" customFormat="1">
      <c r="A516" s="11" t="s">
        <v>3087</v>
      </c>
      <c r="B516" s="11" t="s">
        <v>156</v>
      </c>
      <c r="C516" s="11" t="s">
        <v>1114</v>
      </c>
      <c r="D516" s="11" t="s">
        <v>971</v>
      </c>
      <c r="E516" s="11">
        <v>8</v>
      </c>
      <c r="F516" s="11">
        <v>0</v>
      </c>
      <c r="G516" s="11">
        <v>0</v>
      </c>
      <c r="H516" s="11">
        <v>8</v>
      </c>
      <c r="I516" s="11">
        <v>11</v>
      </c>
      <c r="J516" s="11">
        <v>0</v>
      </c>
      <c r="K516" s="11">
        <v>14</v>
      </c>
      <c r="L516" s="11">
        <v>14</v>
      </c>
      <c r="M516" s="11">
        <v>0</v>
      </c>
      <c r="N516" s="11">
        <v>0</v>
      </c>
      <c r="O516" s="11">
        <v>0</v>
      </c>
      <c r="P516" s="11">
        <v>10.5</v>
      </c>
      <c r="Q516" s="11">
        <f t="shared" si="24"/>
        <v>0.62222222222222223</v>
      </c>
      <c r="R516" s="11">
        <f t="shared" si="25"/>
        <v>0.31111111111111112</v>
      </c>
      <c r="S516" s="11">
        <f t="shared" si="26"/>
        <v>1</v>
      </c>
    </row>
    <row r="517" spans="1:19" s="11" customFormat="1">
      <c r="A517" s="11" t="s">
        <v>759</v>
      </c>
      <c r="B517" s="11" t="s">
        <v>660</v>
      </c>
      <c r="C517" s="11" t="s">
        <v>1114</v>
      </c>
      <c r="D517" s="11" t="s">
        <v>946</v>
      </c>
      <c r="E517" s="11">
        <v>20</v>
      </c>
      <c r="F517" s="11">
        <v>0</v>
      </c>
      <c r="G517" s="11">
        <v>0</v>
      </c>
      <c r="H517" s="11">
        <v>33</v>
      </c>
      <c r="I517" s="11">
        <v>72</v>
      </c>
      <c r="J517" s="11">
        <v>0</v>
      </c>
      <c r="K517" s="11">
        <v>55</v>
      </c>
      <c r="L517" s="11">
        <v>33</v>
      </c>
      <c r="M517" s="11">
        <v>5</v>
      </c>
      <c r="N517" s="11">
        <v>0</v>
      </c>
      <c r="O517" s="11">
        <v>1</v>
      </c>
      <c r="P517" s="11">
        <v>10.5</v>
      </c>
      <c r="Q517" s="11">
        <f t="shared" si="24"/>
        <v>0.62222222222222223</v>
      </c>
      <c r="R517" s="11">
        <f t="shared" si="25"/>
        <v>0.31111111111111112</v>
      </c>
      <c r="S517" s="11">
        <f t="shared" si="26"/>
        <v>1</v>
      </c>
    </row>
    <row r="518" spans="1:19" s="11" customFormat="1">
      <c r="A518" s="11" t="s">
        <v>774</v>
      </c>
      <c r="B518" s="11" t="s">
        <v>184</v>
      </c>
      <c r="C518" s="11" t="s">
        <v>1114</v>
      </c>
      <c r="D518" s="11" t="s">
        <v>943</v>
      </c>
      <c r="E518" s="11">
        <v>11</v>
      </c>
      <c r="F518" s="11">
        <v>0</v>
      </c>
      <c r="G518" s="11">
        <v>0</v>
      </c>
      <c r="H518" s="11">
        <v>12</v>
      </c>
      <c r="I518" s="11">
        <v>11</v>
      </c>
      <c r="J518" s="11">
        <v>1</v>
      </c>
      <c r="K518" s="11">
        <v>11.7</v>
      </c>
      <c r="L518" s="11">
        <v>7</v>
      </c>
      <c r="M518" s="11">
        <v>0</v>
      </c>
      <c r="N518" s="11">
        <v>0</v>
      </c>
      <c r="O518" s="11">
        <v>1</v>
      </c>
      <c r="P518" s="11">
        <v>10.17</v>
      </c>
      <c r="Q518" s="11">
        <f t="shared" si="24"/>
        <v>0.60266666666666668</v>
      </c>
      <c r="R518" s="11">
        <f t="shared" si="25"/>
        <v>0.30133333333333334</v>
      </c>
      <c r="S518" s="11">
        <f t="shared" si="26"/>
        <v>1</v>
      </c>
    </row>
    <row r="519" spans="1:19" s="11" customFormat="1">
      <c r="A519" s="11" t="s">
        <v>315</v>
      </c>
      <c r="B519" s="11" t="s">
        <v>350</v>
      </c>
      <c r="C519" s="11" t="s">
        <v>1114</v>
      </c>
      <c r="D519" s="11" t="s">
        <v>959</v>
      </c>
      <c r="E519" s="11">
        <v>8</v>
      </c>
      <c r="F519" s="11">
        <v>0</v>
      </c>
      <c r="G519" s="11">
        <v>0</v>
      </c>
      <c r="H519" s="11">
        <v>11</v>
      </c>
      <c r="I519" s="11">
        <v>28</v>
      </c>
      <c r="J519" s="11">
        <v>0</v>
      </c>
      <c r="K519" s="11">
        <v>23.3</v>
      </c>
      <c r="L519" s="11">
        <v>17</v>
      </c>
      <c r="M519" s="11">
        <v>1</v>
      </c>
      <c r="N519" s="11">
        <v>0</v>
      </c>
      <c r="O519" s="11">
        <v>0</v>
      </c>
      <c r="P519" s="11">
        <v>9.83</v>
      </c>
      <c r="Q519" s="11">
        <f t="shared" si="24"/>
        <v>0.58251851851851855</v>
      </c>
      <c r="R519" s="11">
        <f t="shared" si="25"/>
        <v>0.29125925925925927</v>
      </c>
      <c r="S519" s="11">
        <f t="shared" si="26"/>
        <v>1</v>
      </c>
    </row>
    <row r="520" spans="1:19" s="11" customFormat="1">
      <c r="A520" s="11" t="s">
        <v>1142</v>
      </c>
      <c r="B520" s="11" t="s">
        <v>1017</v>
      </c>
      <c r="C520" s="11" t="s">
        <v>1113</v>
      </c>
      <c r="D520" s="11" t="s">
        <v>958</v>
      </c>
      <c r="E520" s="11">
        <v>18</v>
      </c>
      <c r="F520" s="11">
        <v>0</v>
      </c>
      <c r="G520" s="11">
        <v>0</v>
      </c>
      <c r="H520" s="11">
        <v>26</v>
      </c>
      <c r="I520" s="11">
        <v>51</v>
      </c>
      <c r="J520" s="11">
        <v>0</v>
      </c>
      <c r="K520" s="11">
        <v>39.299999999999997</v>
      </c>
      <c r="L520" s="11">
        <v>22</v>
      </c>
      <c r="M520" s="11">
        <v>5</v>
      </c>
      <c r="N520" s="11">
        <v>0</v>
      </c>
      <c r="O520" s="11">
        <v>2</v>
      </c>
      <c r="P520" s="11">
        <v>9.83</v>
      </c>
      <c r="Q520" s="11">
        <f t="shared" si="24"/>
        <v>0.58251851851851855</v>
      </c>
      <c r="R520" s="11">
        <f t="shared" si="25"/>
        <v>0.29125925925925927</v>
      </c>
      <c r="S520" s="11">
        <f t="shared" si="26"/>
        <v>1</v>
      </c>
    </row>
    <row r="521" spans="1:19" s="11" customFormat="1">
      <c r="A521" s="11" t="s">
        <v>366</v>
      </c>
      <c r="B521" s="11" t="s">
        <v>181</v>
      </c>
      <c r="C521" s="11" t="s">
        <v>1114</v>
      </c>
      <c r="D521" s="11" t="s">
        <v>962</v>
      </c>
      <c r="E521" s="11">
        <v>3</v>
      </c>
      <c r="F521" s="11">
        <v>1</v>
      </c>
      <c r="G521" s="11">
        <v>0</v>
      </c>
      <c r="H521" s="11">
        <v>9</v>
      </c>
      <c r="I521" s="11">
        <v>16</v>
      </c>
      <c r="J521" s="11">
        <v>0</v>
      </c>
      <c r="K521" s="11">
        <v>11.3</v>
      </c>
      <c r="L521" s="11">
        <v>6</v>
      </c>
      <c r="M521" s="11">
        <v>0</v>
      </c>
      <c r="N521" s="11">
        <v>0</v>
      </c>
      <c r="O521" s="11">
        <v>1</v>
      </c>
      <c r="P521" s="11">
        <v>9.83</v>
      </c>
      <c r="Q521" s="11">
        <f t="shared" si="24"/>
        <v>0.58251851851851855</v>
      </c>
      <c r="R521" s="11">
        <f t="shared" si="25"/>
        <v>0.29125925925925927</v>
      </c>
      <c r="S521" s="11">
        <f t="shared" si="26"/>
        <v>1</v>
      </c>
    </row>
    <row r="522" spans="1:19" s="11" customFormat="1">
      <c r="A522" s="11" t="s">
        <v>49</v>
      </c>
      <c r="B522" s="11" t="s">
        <v>159</v>
      </c>
      <c r="C522" s="11" t="s">
        <v>1113</v>
      </c>
      <c r="D522" s="11" t="s">
        <v>948</v>
      </c>
      <c r="E522" s="11">
        <v>4</v>
      </c>
      <c r="F522" s="11">
        <v>0</v>
      </c>
      <c r="G522" s="11">
        <v>0</v>
      </c>
      <c r="H522" s="11">
        <v>6</v>
      </c>
      <c r="I522" s="11">
        <v>9</v>
      </c>
      <c r="J522" s="11">
        <v>0</v>
      </c>
      <c r="K522" s="11">
        <v>15</v>
      </c>
      <c r="L522" s="11">
        <v>6</v>
      </c>
      <c r="M522" s="11">
        <v>0</v>
      </c>
      <c r="N522" s="11">
        <v>0</v>
      </c>
      <c r="O522" s="11">
        <v>0</v>
      </c>
      <c r="P522" s="11">
        <v>9.5</v>
      </c>
      <c r="Q522" s="11">
        <f t="shared" si="24"/>
        <v>0.562962962962963</v>
      </c>
      <c r="R522" s="11">
        <f t="shared" si="25"/>
        <v>0.2814814814814815</v>
      </c>
      <c r="S522" s="11">
        <f t="shared" si="26"/>
        <v>1</v>
      </c>
    </row>
    <row r="523" spans="1:19" s="11" customFormat="1">
      <c r="A523" s="11" t="s">
        <v>144</v>
      </c>
      <c r="B523" s="11" t="s">
        <v>403</v>
      </c>
      <c r="C523" s="11" t="s">
        <v>1114</v>
      </c>
      <c r="D523" s="11" t="s">
        <v>980</v>
      </c>
      <c r="E523" s="11">
        <v>8</v>
      </c>
      <c r="F523" s="11">
        <v>0</v>
      </c>
      <c r="G523" s="11">
        <v>0</v>
      </c>
      <c r="H523" s="11">
        <v>9</v>
      </c>
      <c r="I523" s="11">
        <v>15</v>
      </c>
      <c r="J523" s="11">
        <v>2</v>
      </c>
      <c r="K523" s="11">
        <v>12.3</v>
      </c>
      <c r="L523" s="11">
        <v>9</v>
      </c>
      <c r="M523" s="11">
        <v>0</v>
      </c>
      <c r="N523" s="11">
        <v>0</v>
      </c>
      <c r="O523" s="11">
        <v>0</v>
      </c>
      <c r="P523" s="11">
        <v>9.33</v>
      </c>
      <c r="Q523" s="11">
        <f t="shared" si="24"/>
        <v>0.55288888888888887</v>
      </c>
      <c r="R523" s="11">
        <f t="shared" si="25"/>
        <v>0.27644444444444444</v>
      </c>
      <c r="S523" s="11">
        <f t="shared" si="26"/>
        <v>1</v>
      </c>
    </row>
    <row r="524" spans="1:19" s="11" customFormat="1">
      <c r="A524" s="11" t="s">
        <v>466</v>
      </c>
      <c r="B524" s="11" t="s">
        <v>987</v>
      </c>
      <c r="C524" s="11" t="s">
        <v>1113</v>
      </c>
      <c r="D524" s="11" t="s">
        <v>951</v>
      </c>
      <c r="E524" s="11">
        <v>6</v>
      </c>
      <c r="F524" s="11">
        <v>0</v>
      </c>
      <c r="G524" s="11">
        <v>0</v>
      </c>
      <c r="H524" s="11">
        <v>18</v>
      </c>
      <c r="I524" s="11">
        <v>38</v>
      </c>
      <c r="J524" s="11">
        <v>0</v>
      </c>
      <c r="K524" s="11">
        <v>29.3</v>
      </c>
      <c r="L524" s="11">
        <v>13</v>
      </c>
      <c r="M524" s="11">
        <v>3</v>
      </c>
      <c r="N524" s="11">
        <v>0</v>
      </c>
      <c r="O524" s="11">
        <v>1</v>
      </c>
      <c r="P524" s="11">
        <v>9.33</v>
      </c>
      <c r="Q524" s="11">
        <f t="shared" si="24"/>
        <v>0.55288888888888887</v>
      </c>
      <c r="R524" s="11">
        <f t="shared" si="25"/>
        <v>0.27644444444444444</v>
      </c>
      <c r="S524" s="11">
        <f t="shared" si="26"/>
        <v>1</v>
      </c>
    </row>
    <row r="525" spans="1:19" s="11" customFormat="1">
      <c r="A525" s="11" t="s">
        <v>3190</v>
      </c>
      <c r="B525" s="11" t="s">
        <v>29</v>
      </c>
      <c r="C525" s="11" t="s">
        <v>1114</v>
      </c>
      <c r="D525" s="11" t="s">
        <v>948</v>
      </c>
      <c r="E525" s="11">
        <v>4</v>
      </c>
      <c r="F525" s="11">
        <v>0</v>
      </c>
      <c r="G525" s="11">
        <v>0</v>
      </c>
      <c r="H525" s="11">
        <v>7</v>
      </c>
      <c r="I525" s="11">
        <v>12</v>
      </c>
      <c r="J525" s="11">
        <v>1</v>
      </c>
      <c r="K525" s="11">
        <v>10.7</v>
      </c>
      <c r="L525" s="11">
        <v>11</v>
      </c>
      <c r="M525" s="11">
        <v>1</v>
      </c>
      <c r="N525" s="11">
        <v>0</v>
      </c>
      <c r="O525" s="11">
        <v>0</v>
      </c>
      <c r="P525" s="11">
        <v>9.17</v>
      </c>
      <c r="Q525" s="11">
        <f t="shared" si="24"/>
        <v>0.54340740740740745</v>
      </c>
      <c r="R525" s="11">
        <f t="shared" si="25"/>
        <v>0.27170370370370373</v>
      </c>
      <c r="S525" s="11">
        <f t="shared" si="26"/>
        <v>1</v>
      </c>
    </row>
    <row r="526" spans="1:19" s="11" customFormat="1">
      <c r="A526" s="11" t="s">
        <v>453</v>
      </c>
      <c r="B526" s="11" t="s">
        <v>865</v>
      </c>
      <c r="C526" s="11" t="s">
        <v>1114</v>
      </c>
      <c r="D526" s="11" t="s">
        <v>970</v>
      </c>
      <c r="E526" s="11">
        <v>15</v>
      </c>
      <c r="F526" s="11">
        <v>0</v>
      </c>
      <c r="G526" s="11">
        <v>0</v>
      </c>
      <c r="H526" s="11">
        <v>20</v>
      </c>
      <c r="I526" s="11">
        <v>30</v>
      </c>
      <c r="J526" s="11">
        <v>3</v>
      </c>
      <c r="K526" s="11">
        <v>24</v>
      </c>
      <c r="L526" s="11">
        <v>16</v>
      </c>
      <c r="M526" s="11">
        <v>1</v>
      </c>
      <c r="N526" s="11">
        <v>0</v>
      </c>
      <c r="O526" s="11">
        <v>0</v>
      </c>
      <c r="P526" s="11">
        <v>9</v>
      </c>
      <c r="Q526" s="11">
        <f t="shared" si="24"/>
        <v>0.53333333333333333</v>
      </c>
      <c r="R526" s="11">
        <f t="shared" si="25"/>
        <v>0.26666666666666666</v>
      </c>
      <c r="S526" s="11">
        <f t="shared" si="26"/>
        <v>1</v>
      </c>
    </row>
    <row r="527" spans="1:19" s="11" customFormat="1">
      <c r="A527" s="11" t="s">
        <v>1306</v>
      </c>
      <c r="B527" s="11" t="s">
        <v>582</v>
      </c>
      <c r="C527" s="11" t="s">
        <v>1114</v>
      </c>
      <c r="D527" s="11" t="s">
        <v>969</v>
      </c>
      <c r="E527" s="11">
        <v>12</v>
      </c>
      <c r="F527" s="11">
        <v>1</v>
      </c>
      <c r="G527" s="11">
        <v>0</v>
      </c>
      <c r="H527" s="11">
        <v>18</v>
      </c>
      <c r="I527" s="11">
        <v>35</v>
      </c>
      <c r="J527" s="11">
        <v>2</v>
      </c>
      <c r="K527" s="11">
        <v>26</v>
      </c>
      <c r="L527" s="11">
        <v>21</v>
      </c>
      <c r="M527" s="11">
        <v>2</v>
      </c>
      <c r="N527" s="11">
        <v>0</v>
      </c>
      <c r="O527" s="11">
        <v>0</v>
      </c>
      <c r="P527" s="11">
        <v>8.5</v>
      </c>
      <c r="Q527" s="11">
        <f t="shared" si="24"/>
        <v>0.50370370370370365</v>
      </c>
      <c r="R527" s="11">
        <f t="shared" si="25"/>
        <v>0.25185185185185183</v>
      </c>
      <c r="S527" s="11">
        <f t="shared" si="26"/>
        <v>1</v>
      </c>
    </row>
    <row r="528" spans="1:19" s="11" customFormat="1">
      <c r="A528" s="11" t="s">
        <v>593</v>
      </c>
      <c r="B528" s="11" t="s">
        <v>987</v>
      </c>
      <c r="C528" s="11" t="s">
        <v>1114</v>
      </c>
      <c r="D528" s="11" t="s">
        <v>950</v>
      </c>
      <c r="E528" s="11">
        <v>15</v>
      </c>
      <c r="F528" s="11">
        <v>0</v>
      </c>
      <c r="G528" s="11">
        <v>0</v>
      </c>
      <c r="H528" s="11">
        <v>20</v>
      </c>
      <c r="I528" s="11">
        <v>43</v>
      </c>
      <c r="J528" s="11">
        <v>1</v>
      </c>
      <c r="K528" s="11">
        <v>31.7</v>
      </c>
      <c r="L528" s="11">
        <v>28</v>
      </c>
      <c r="M528" s="11">
        <v>3</v>
      </c>
      <c r="N528" s="11">
        <v>0</v>
      </c>
      <c r="O528" s="11">
        <v>0</v>
      </c>
      <c r="P528" s="11">
        <v>8.17</v>
      </c>
      <c r="Q528" s="11">
        <f t="shared" si="24"/>
        <v>0.48414814814814816</v>
      </c>
      <c r="R528" s="11">
        <f t="shared" si="25"/>
        <v>0.24207407407407408</v>
      </c>
      <c r="S528" s="11">
        <f t="shared" si="26"/>
        <v>1</v>
      </c>
    </row>
    <row r="529" spans="1:19" s="11" customFormat="1">
      <c r="A529" s="11" t="s">
        <v>1648</v>
      </c>
      <c r="B529" s="11" t="s">
        <v>62</v>
      </c>
      <c r="C529" s="11" t="s">
        <v>1114</v>
      </c>
      <c r="D529" s="11" t="s">
        <v>959</v>
      </c>
      <c r="E529" s="11">
        <v>6</v>
      </c>
      <c r="F529" s="11">
        <v>1</v>
      </c>
      <c r="G529" s="11">
        <v>0</v>
      </c>
      <c r="H529" s="11">
        <v>5</v>
      </c>
      <c r="I529" s="11">
        <v>10</v>
      </c>
      <c r="J529" s="11">
        <v>2</v>
      </c>
      <c r="K529" s="11">
        <v>11.7</v>
      </c>
      <c r="L529" s="11">
        <v>10</v>
      </c>
      <c r="M529" s="11">
        <v>2</v>
      </c>
      <c r="N529" s="11">
        <v>0</v>
      </c>
      <c r="O529" s="11">
        <v>0</v>
      </c>
      <c r="P529" s="11">
        <v>8.17</v>
      </c>
      <c r="Q529" s="11">
        <f t="shared" si="24"/>
        <v>0.48414814814814816</v>
      </c>
      <c r="R529" s="11">
        <f t="shared" si="25"/>
        <v>0.24207407407407408</v>
      </c>
      <c r="S529" s="11">
        <f t="shared" si="26"/>
        <v>1</v>
      </c>
    </row>
    <row r="530" spans="1:19" s="11" customFormat="1">
      <c r="A530" s="11" t="s">
        <v>3091</v>
      </c>
      <c r="B530" s="11" t="s">
        <v>3092</v>
      </c>
      <c r="C530" s="11" t="s">
        <v>1114</v>
      </c>
      <c r="D530" s="11" t="s">
        <v>965</v>
      </c>
      <c r="E530" s="11">
        <v>9</v>
      </c>
      <c r="F530" s="11">
        <v>0</v>
      </c>
      <c r="G530" s="11">
        <v>0</v>
      </c>
      <c r="H530" s="11">
        <v>5</v>
      </c>
      <c r="I530" s="11">
        <v>12</v>
      </c>
      <c r="J530" s="11">
        <v>0</v>
      </c>
      <c r="K530" s="11">
        <v>10.7</v>
      </c>
      <c r="L530" s="11">
        <v>8</v>
      </c>
      <c r="M530" s="11">
        <v>0</v>
      </c>
      <c r="N530" s="11">
        <v>1</v>
      </c>
      <c r="O530" s="11">
        <v>0</v>
      </c>
      <c r="P530" s="11">
        <v>8.17</v>
      </c>
      <c r="Q530" s="11">
        <f t="shared" si="24"/>
        <v>0.48414814814814816</v>
      </c>
      <c r="R530" s="11">
        <f t="shared" si="25"/>
        <v>0.24207407407407408</v>
      </c>
      <c r="S530" s="11">
        <f t="shared" si="26"/>
        <v>1</v>
      </c>
    </row>
    <row r="531" spans="1:19" s="11" customFormat="1">
      <c r="A531" s="11" t="s">
        <v>2514</v>
      </c>
      <c r="B531" s="11" t="s">
        <v>3136</v>
      </c>
      <c r="C531" s="11" t="s">
        <v>1113</v>
      </c>
      <c r="D531" s="11" t="s">
        <v>958</v>
      </c>
      <c r="E531" s="11">
        <v>6</v>
      </c>
      <c r="F531" s="11">
        <v>0</v>
      </c>
      <c r="G531" s="11">
        <v>0</v>
      </c>
      <c r="H531" s="11">
        <v>6</v>
      </c>
      <c r="I531" s="11">
        <v>13</v>
      </c>
      <c r="J531" s="11">
        <v>0</v>
      </c>
      <c r="K531" s="11">
        <v>15.3</v>
      </c>
      <c r="L531" s="11">
        <v>11</v>
      </c>
      <c r="M531" s="11">
        <v>1</v>
      </c>
      <c r="N531" s="11">
        <v>0</v>
      </c>
      <c r="O531" s="11">
        <v>0</v>
      </c>
      <c r="P531" s="11">
        <v>7.83</v>
      </c>
      <c r="Q531" s="11">
        <f t="shared" si="24"/>
        <v>0.46400000000000002</v>
      </c>
      <c r="R531" s="11">
        <f t="shared" si="25"/>
        <v>0.23200000000000001</v>
      </c>
      <c r="S531" s="11">
        <f t="shared" si="26"/>
        <v>1</v>
      </c>
    </row>
    <row r="532" spans="1:19" s="11" customFormat="1">
      <c r="A532" s="11" t="s">
        <v>857</v>
      </c>
      <c r="B532" s="11" t="s">
        <v>747</v>
      </c>
      <c r="C532" s="11" t="s">
        <v>1113</v>
      </c>
      <c r="D532" s="11" t="s">
        <v>963</v>
      </c>
      <c r="E532" s="11">
        <v>21</v>
      </c>
      <c r="F532" s="11">
        <v>0</v>
      </c>
      <c r="G532" s="11">
        <v>0</v>
      </c>
      <c r="H532" s="11">
        <v>41</v>
      </c>
      <c r="I532" s="11">
        <v>65</v>
      </c>
      <c r="J532" s="11">
        <v>0</v>
      </c>
      <c r="K532" s="11">
        <v>52.7</v>
      </c>
      <c r="L532" s="11">
        <v>24</v>
      </c>
      <c r="M532" s="11">
        <v>5</v>
      </c>
      <c r="N532" s="11">
        <v>0</v>
      </c>
      <c r="O532" s="11">
        <v>2</v>
      </c>
      <c r="P532" s="11">
        <v>7.67</v>
      </c>
      <c r="Q532" s="11">
        <f t="shared" si="24"/>
        <v>0.45451851851851849</v>
      </c>
      <c r="R532" s="11">
        <f t="shared" si="25"/>
        <v>0.22725925925925924</v>
      </c>
      <c r="S532" s="11">
        <f t="shared" si="26"/>
        <v>1</v>
      </c>
    </row>
    <row r="533" spans="1:19" s="11" customFormat="1">
      <c r="A533" s="11" t="s">
        <v>3240</v>
      </c>
      <c r="B533" s="11" t="s">
        <v>105</v>
      </c>
      <c r="C533" s="11" t="s">
        <v>1114</v>
      </c>
      <c r="D533" s="11" t="s">
        <v>946</v>
      </c>
      <c r="E533" s="11">
        <v>4</v>
      </c>
      <c r="F533" s="11">
        <v>0</v>
      </c>
      <c r="G533" s="11">
        <v>0</v>
      </c>
      <c r="H533" s="11">
        <v>2</v>
      </c>
      <c r="I533" s="11">
        <v>7</v>
      </c>
      <c r="J533" s="11">
        <v>0</v>
      </c>
      <c r="K533" s="11">
        <v>9</v>
      </c>
      <c r="L533" s="11">
        <v>7</v>
      </c>
      <c r="M533" s="11">
        <v>0</v>
      </c>
      <c r="N533" s="11">
        <v>0</v>
      </c>
      <c r="O533" s="11">
        <v>0</v>
      </c>
      <c r="P533" s="11">
        <v>7.5</v>
      </c>
      <c r="Q533" s="11">
        <f t="shared" si="24"/>
        <v>0.44444444444444442</v>
      </c>
      <c r="R533" s="11">
        <f t="shared" si="25"/>
        <v>0.22222222222222221</v>
      </c>
      <c r="S533" s="11">
        <f t="shared" si="26"/>
        <v>1</v>
      </c>
    </row>
    <row r="534" spans="1:19" s="11" customFormat="1">
      <c r="A534" s="11" t="s">
        <v>3325</v>
      </c>
      <c r="B534" s="11" t="s">
        <v>62</v>
      </c>
      <c r="C534" s="11" t="s">
        <v>1114</v>
      </c>
      <c r="D534" s="11" t="s">
        <v>968</v>
      </c>
      <c r="E534" s="11">
        <v>10</v>
      </c>
      <c r="F534" s="11">
        <v>0</v>
      </c>
      <c r="G534" s="11">
        <v>0</v>
      </c>
      <c r="H534" s="11">
        <v>8</v>
      </c>
      <c r="I534" s="11">
        <v>10</v>
      </c>
      <c r="J534" s="11">
        <v>0</v>
      </c>
      <c r="K534" s="11">
        <v>11.3</v>
      </c>
      <c r="L534" s="11">
        <v>15</v>
      </c>
      <c r="M534" s="11">
        <v>0</v>
      </c>
      <c r="N534" s="11">
        <v>0</v>
      </c>
      <c r="O534" s="11">
        <v>0</v>
      </c>
      <c r="P534" s="11">
        <v>7.33</v>
      </c>
      <c r="Q534" s="11">
        <f t="shared" si="24"/>
        <v>0.43437037037037035</v>
      </c>
      <c r="R534" s="11">
        <f t="shared" si="25"/>
        <v>0.21718518518518518</v>
      </c>
      <c r="S534" s="11">
        <f t="shared" si="26"/>
        <v>1</v>
      </c>
    </row>
    <row r="535" spans="1:19" s="11" customFormat="1">
      <c r="A535" s="11" t="s">
        <v>633</v>
      </c>
      <c r="B535" s="11" t="s">
        <v>70</v>
      </c>
      <c r="C535" s="11" t="s">
        <v>1113</v>
      </c>
      <c r="D535" s="11" t="s">
        <v>970</v>
      </c>
      <c r="E535" s="11">
        <v>18</v>
      </c>
      <c r="F535" s="11">
        <v>0</v>
      </c>
      <c r="G535" s="11">
        <v>0</v>
      </c>
      <c r="H535" s="11">
        <v>35</v>
      </c>
      <c r="I535" s="11">
        <v>64</v>
      </c>
      <c r="J535" s="11">
        <v>0</v>
      </c>
      <c r="K535" s="11">
        <v>46.7</v>
      </c>
      <c r="L535" s="11">
        <v>30</v>
      </c>
      <c r="M535" s="11">
        <v>4</v>
      </c>
      <c r="N535" s="11">
        <v>0</v>
      </c>
      <c r="O535" s="11">
        <v>1</v>
      </c>
      <c r="P535" s="11">
        <v>7.17</v>
      </c>
      <c r="Q535" s="11">
        <f t="shared" si="24"/>
        <v>0.42488888888888887</v>
      </c>
      <c r="R535" s="11">
        <f t="shared" si="25"/>
        <v>0.21244444444444444</v>
      </c>
      <c r="S535" s="11">
        <f t="shared" si="26"/>
        <v>1</v>
      </c>
    </row>
    <row r="536" spans="1:19" s="11" customFormat="1">
      <c r="A536" s="11" t="s">
        <v>1919</v>
      </c>
      <c r="B536" s="11" t="s">
        <v>191</v>
      </c>
      <c r="C536" s="11" t="s">
        <v>1113</v>
      </c>
      <c r="D536" s="11" t="s">
        <v>946</v>
      </c>
      <c r="E536" s="11">
        <v>2</v>
      </c>
      <c r="F536" s="11">
        <v>0</v>
      </c>
      <c r="G536" s="11">
        <v>0</v>
      </c>
      <c r="H536" s="11">
        <v>0</v>
      </c>
      <c r="I536" s="11">
        <v>2</v>
      </c>
      <c r="J536" s="11">
        <v>0</v>
      </c>
      <c r="K536" s="11">
        <v>5</v>
      </c>
      <c r="L536" s="11">
        <v>5</v>
      </c>
      <c r="M536" s="11">
        <v>0</v>
      </c>
      <c r="N536" s="11">
        <v>0</v>
      </c>
      <c r="O536" s="11">
        <v>0</v>
      </c>
      <c r="P536" s="11">
        <v>7</v>
      </c>
      <c r="Q536" s="11">
        <f t="shared" si="24"/>
        <v>0.4148148148148148</v>
      </c>
      <c r="R536" s="11">
        <f t="shared" si="25"/>
        <v>0.2074074074074074</v>
      </c>
      <c r="S536" s="11">
        <f t="shared" si="26"/>
        <v>1</v>
      </c>
    </row>
    <row r="537" spans="1:19" s="11" customFormat="1">
      <c r="A537" s="11" t="s">
        <v>193</v>
      </c>
      <c r="B537" s="11" t="s">
        <v>62</v>
      </c>
      <c r="C537" s="11" t="s">
        <v>1114</v>
      </c>
      <c r="D537" s="11" t="s">
        <v>961</v>
      </c>
      <c r="E537" s="11">
        <v>3</v>
      </c>
      <c r="F537" s="11">
        <v>0</v>
      </c>
      <c r="G537" s="11">
        <v>0</v>
      </c>
      <c r="H537" s="11">
        <v>2</v>
      </c>
      <c r="I537" s="11">
        <v>11</v>
      </c>
      <c r="J537" s="11">
        <v>1</v>
      </c>
      <c r="K537" s="11">
        <v>8.3000000000000007</v>
      </c>
      <c r="L537" s="11">
        <v>4</v>
      </c>
      <c r="M537" s="11">
        <v>0</v>
      </c>
      <c r="N537" s="11">
        <v>0</v>
      </c>
      <c r="O537" s="11">
        <v>0</v>
      </c>
      <c r="P537" s="11">
        <v>6.83</v>
      </c>
      <c r="Q537" s="11">
        <f t="shared" si="24"/>
        <v>0.40474074074074073</v>
      </c>
      <c r="R537" s="11">
        <f t="shared" si="25"/>
        <v>0.20237037037037037</v>
      </c>
      <c r="S537" s="11">
        <f t="shared" si="26"/>
        <v>1</v>
      </c>
    </row>
    <row r="538" spans="1:19" s="11" customFormat="1">
      <c r="A538" s="11" t="s">
        <v>1570</v>
      </c>
      <c r="B538" s="11" t="s">
        <v>990</v>
      </c>
      <c r="C538" s="11" t="s">
        <v>1114</v>
      </c>
      <c r="D538" s="11" t="s">
        <v>958</v>
      </c>
      <c r="E538" s="11">
        <v>4</v>
      </c>
      <c r="F538" s="11">
        <v>0</v>
      </c>
      <c r="G538" s="11">
        <v>0</v>
      </c>
      <c r="H538" s="11">
        <v>0</v>
      </c>
      <c r="I538" s="11">
        <v>4</v>
      </c>
      <c r="J538" s="11">
        <v>0</v>
      </c>
      <c r="K538" s="11">
        <v>5.7</v>
      </c>
      <c r="L538" s="11">
        <v>7</v>
      </c>
      <c r="M538" s="11">
        <v>0</v>
      </c>
      <c r="N538" s="11">
        <v>0</v>
      </c>
      <c r="O538" s="11">
        <v>0</v>
      </c>
      <c r="P538" s="11">
        <v>6.67</v>
      </c>
      <c r="Q538" s="11">
        <f t="shared" si="24"/>
        <v>0.39525925925925925</v>
      </c>
      <c r="R538" s="11">
        <f t="shared" si="25"/>
        <v>0.19762962962962963</v>
      </c>
      <c r="S538" s="11">
        <f t="shared" si="26"/>
        <v>1</v>
      </c>
    </row>
    <row r="539" spans="1:19" s="11" customFormat="1">
      <c r="A539" s="11" t="s">
        <v>2253</v>
      </c>
      <c r="B539" s="11" t="s">
        <v>33</v>
      </c>
      <c r="C539" s="11" t="s">
        <v>1113</v>
      </c>
      <c r="D539" s="11" t="s">
        <v>954</v>
      </c>
      <c r="E539" s="11">
        <v>18</v>
      </c>
      <c r="F539" s="11">
        <v>0</v>
      </c>
      <c r="G539" s="11">
        <v>0</v>
      </c>
      <c r="H539" s="11">
        <v>29</v>
      </c>
      <c r="I539" s="11">
        <v>37</v>
      </c>
      <c r="J539" s="11">
        <v>0</v>
      </c>
      <c r="K539" s="11">
        <v>30.3</v>
      </c>
      <c r="L539" s="11">
        <v>23</v>
      </c>
      <c r="M539" s="11">
        <v>2</v>
      </c>
      <c r="N539" s="11">
        <v>0</v>
      </c>
      <c r="O539" s="11">
        <v>1</v>
      </c>
      <c r="P539" s="11">
        <v>6.33</v>
      </c>
      <c r="Q539" s="11">
        <f t="shared" si="24"/>
        <v>0.37511111111111112</v>
      </c>
      <c r="R539" s="11">
        <f t="shared" si="25"/>
        <v>0.18755555555555556</v>
      </c>
      <c r="S539" s="11">
        <f t="shared" si="26"/>
        <v>1</v>
      </c>
    </row>
    <row r="540" spans="1:19" s="11" customFormat="1">
      <c r="A540" s="11" t="s">
        <v>342</v>
      </c>
      <c r="B540" s="11" t="s">
        <v>3149</v>
      </c>
      <c r="C540" s="11" t="s">
        <v>1114</v>
      </c>
      <c r="D540" s="11" t="s">
        <v>970</v>
      </c>
      <c r="E540" s="11">
        <v>3</v>
      </c>
      <c r="F540" s="11">
        <v>0</v>
      </c>
      <c r="G540" s="11">
        <v>0</v>
      </c>
      <c r="H540" s="11">
        <v>2</v>
      </c>
      <c r="I540" s="11">
        <v>4</v>
      </c>
      <c r="J540" s="11">
        <v>1</v>
      </c>
      <c r="K540" s="11">
        <v>4.3</v>
      </c>
      <c r="L540" s="11">
        <v>4</v>
      </c>
      <c r="M540" s="11">
        <v>0</v>
      </c>
      <c r="N540" s="11">
        <v>0</v>
      </c>
      <c r="O540" s="11">
        <v>0</v>
      </c>
      <c r="P540" s="11">
        <v>6.33</v>
      </c>
      <c r="Q540" s="11">
        <f t="shared" si="24"/>
        <v>0.37511111111111112</v>
      </c>
      <c r="R540" s="11">
        <f t="shared" si="25"/>
        <v>0.18755555555555556</v>
      </c>
      <c r="S540" s="11">
        <f t="shared" si="26"/>
        <v>1</v>
      </c>
    </row>
    <row r="541" spans="1:19" s="11" customFormat="1">
      <c r="A541" s="11" t="s">
        <v>1295</v>
      </c>
      <c r="B541" s="11" t="s">
        <v>46</v>
      </c>
      <c r="C541" s="11" t="s">
        <v>1114</v>
      </c>
      <c r="D541" s="11" t="s">
        <v>968</v>
      </c>
      <c r="E541" s="11">
        <v>6</v>
      </c>
      <c r="F541" s="11">
        <v>0</v>
      </c>
      <c r="G541" s="11">
        <v>0</v>
      </c>
      <c r="H541" s="11">
        <v>18</v>
      </c>
      <c r="I541" s="11">
        <v>28</v>
      </c>
      <c r="J541" s="11">
        <v>0</v>
      </c>
      <c r="K541" s="11">
        <v>22.3</v>
      </c>
      <c r="L541" s="11">
        <v>15</v>
      </c>
      <c r="M541" s="11">
        <v>4</v>
      </c>
      <c r="N541" s="11">
        <v>0</v>
      </c>
      <c r="O541" s="11">
        <v>1</v>
      </c>
      <c r="P541" s="11">
        <v>6.33</v>
      </c>
      <c r="Q541" s="11">
        <f t="shared" si="24"/>
        <v>0.37511111111111112</v>
      </c>
      <c r="R541" s="11">
        <f t="shared" si="25"/>
        <v>0.18755555555555556</v>
      </c>
      <c r="S541" s="11">
        <f t="shared" si="26"/>
        <v>1</v>
      </c>
    </row>
    <row r="542" spans="1:19" s="11" customFormat="1">
      <c r="A542" s="11" t="s">
        <v>3076</v>
      </c>
      <c r="B542" s="11" t="s">
        <v>219</v>
      </c>
      <c r="C542" s="11" t="s">
        <v>1114</v>
      </c>
      <c r="D542" s="11" t="s">
        <v>946</v>
      </c>
      <c r="E542" s="11">
        <v>8</v>
      </c>
      <c r="F542" s="11">
        <v>0</v>
      </c>
      <c r="G542" s="11">
        <v>0</v>
      </c>
      <c r="H542" s="11">
        <v>4</v>
      </c>
      <c r="I542" s="11">
        <v>4</v>
      </c>
      <c r="J542" s="11">
        <v>2</v>
      </c>
      <c r="K542" s="11">
        <v>5.3</v>
      </c>
      <c r="L542" s="11">
        <v>5</v>
      </c>
      <c r="M542" s="11">
        <v>0</v>
      </c>
      <c r="N542" s="11">
        <v>0</v>
      </c>
      <c r="O542" s="11">
        <v>0</v>
      </c>
      <c r="P542" s="11">
        <v>6.33</v>
      </c>
      <c r="Q542" s="11">
        <f t="shared" si="24"/>
        <v>0.37511111111111112</v>
      </c>
      <c r="R542" s="11">
        <f t="shared" si="25"/>
        <v>0.18755555555555556</v>
      </c>
      <c r="S542" s="11">
        <f t="shared" si="26"/>
        <v>1</v>
      </c>
    </row>
    <row r="543" spans="1:19" s="11" customFormat="1">
      <c r="A543" s="11" t="s">
        <v>650</v>
      </c>
      <c r="B543" s="11" t="s">
        <v>62</v>
      </c>
      <c r="C543" s="11" t="s">
        <v>1114</v>
      </c>
      <c r="D543" s="11" t="s">
        <v>956</v>
      </c>
      <c r="E543" s="11">
        <v>6</v>
      </c>
      <c r="F543" s="11">
        <v>0</v>
      </c>
      <c r="G543" s="11">
        <v>0</v>
      </c>
      <c r="H543" s="11">
        <v>5</v>
      </c>
      <c r="I543" s="11">
        <v>7</v>
      </c>
      <c r="J543" s="11">
        <v>2</v>
      </c>
      <c r="K543" s="11">
        <v>5</v>
      </c>
      <c r="L543" s="11">
        <v>5</v>
      </c>
      <c r="M543" s="11">
        <v>0</v>
      </c>
      <c r="N543" s="11">
        <v>0</v>
      </c>
      <c r="O543" s="11">
        <v>0</v>
      </c>
      <c r="P543" s="11">
        <v>6</v>
      </c>
      <c r="Q543" s="11">
        <f t="shared" si="24"/>
        <v>0.35555555555555557</v>
      </c>
      <c r="R543" s="11">
        <f t="shared" si="25"/>
        <v>0.17777777777777778</v>
      </c>
      <c r="S543" s="11">
        <f t="shared" si="26"/>
        <v>1</v>
      </c>
    </row>
    <row r="544" spans="1:19" s="11" customFormat="1">
      <c r="A544" s="11" t="s">
        <v>858</v>
      </c>
      <c r="B544" s="11" t="s">
        <v>153</v>
      </c>
      <c r="C544" s="11" t="s">
        <v>1114</v>
      </c>
      <c r="D544" s="11" t="s">
        <v>980</v>
      </c>
      <c r="E544" s="11">
        <v>0</v>
      </c>
      <c r="F544" s="11">
        <v>0</v>
      </c>
      <c r="G544" s="11">
        <v>0</v>
      </c>
      <c r="H544" s="11">
        <v>1</v>
      </c>
      <c r="I544" s="11">
        <v>1</v>
      </c>
      <c r="J544" s="11">
        <v>1</v>
      </c>
      <c r="K544" s="11">
        <v>1</v>
      </c>
      <c r="L544" s="11">
        <v>2</v>
      </c>
      <c r="M544" s="11">
        <v>0</v>
      </c>
      <c r="N544" s="11">
        <v>0</v>
      </c>
      <c r="O544" s="11">
        <v>0</v>
      </c>
      <c r="P544" s="11">
        <v>6</v>
      </c>
      <c r="Q544" s="11">
        <f t="shared" si="24"/>
        <v>0.35555555555555557</v>
      </c>
      <c r="R544" s="11">
        <f t="shared" si="25"/>
        <v>0.17777777777777778</v>
      </c>
      <c r="S544" s="11">
        <f t="shared" si="26"/>
        <v>1</v>
      </c>
    </row>
    <row r="545" spans="1:19" s="11" customFormat="1">
      <c r="A545" s="11" t="s">
        <v>2353</v>
      </c>
      <c r="B545" s="11" t="s">
        <v>3260</v>
      </c>
      <c r="C545" s="11" t="s">
        <v>1114</v>
      </c>
      <c r="D545" s="11" t="s">
        <v>957</v>
      </c>
      <c r="E545" s="11">
        <v>8</v>
      </c>
      <c r="F545" s="11">
        <v>0</v>
      </c>
      <c r="G545" s="11">
        <v>0</v>
      </c>
      <c r="H545" s="11">
        <v>4</v>
      </c>
      <c r="I545" s="11">
        <v>12</v>
      </c>
      <c r="J545" s="11">
        <v>0</v>
      </c>
      <c r="K545" s="11">
        <v>15</v>
      </c>
      <c r="L545" s="11">
        <v>10</v>
      </c>
      <c r="M545" s="11">
        <v>1</v>
      </c>
      <c r="N545" s="11">
        <v>0</v>
      </c>
      <c r="O545" s="11">
        <v>0</v>
      </c>
      <c r="P545" s="11">
        <v>6</v>
      </c>
      <c r="Q545" s="11">
        <f t="shared" si="24"/>
        <v>0.35555555555555557</v>
      </c>
      <c r="R545" s="11">
        <f t="shared" si="25"/>
        <v>0.17777777777777778</v>
      </c>
      <c r="S545" s="11">
        <f t="shared" si="26"/>
        <v>1</v>
      </c>
    </row>
    <row r="546" spans="1:19" s="11" customFormat="1">
      <c r="A546" s="11" t="s">
        <v>741</v>
      </c>
      <c r="B546" s="11" t="s">
        <v>742</v>
      </c>
      <c r="C546" s="11" t="s">
        <v>1113</v>
      </c>
      <c r="D546" s="11" t="s">
        <v>959</v>
      </c>
      <c r="E546" s="11">
        <v>1</v>
      </c>
      <c r="F546" s="11">
        <v>0</v>
      </c>
      <c r="G546" s="11">
        <v>0</v>
      </c>
      <c r="H546" s="11">
        <v>4</v>
      </c>
      <c r="I546" s="11">
        <v>9</v>
      </c>
      <c r="J546" s="11">
        <v>0</v>
      </c>
      <c r="K546" s="11">
        <v>7.3</v>
      </c>
      <c r="L546" s="11">
        <v>6</v>
      </c>
      <c r="M546" s="11">
        <v>0</v>
      </c>
      <c r="N546" s="11">
        <v>0</v>
      </c>
      <c r="O546" s="11">
        <v>0</v>
      </c>
      <c r="P546" s="11">
        <v>5.83</v>
      </c>
      <c r="Q546" s="11">
        <f t="shared" si="24"/>
        <v>0.3454814814814815</v>
      </c>
      <c r="R546" s="11">
        <f t="shared" si="25"/>
        <v>0.17274074074074075</v>
      </c>
      <c r="S546" s="11">
        <f t="shared" si="26"/>
        <v>1</v>
      </c>
    </row>
    <row r="547" spans="1:19" s="11" customFormat="1">
      <c r="A547" s="11" t="s">
        <v>1274</v>
      </c>
      <c r="B547" s="11" t="s">
        <v>1564</v>
      </c>
      <c r="C547" s="11" t="s">
        <v>1114</v>
      </c>
      <c r="D547" s="11" t="s">
        <v>967</v>
      </c>
      <c r="E547" s="11">
        <v>2</v>
      </c>
      <c r="F547" s="11">
        <v>0</v>
      </c>
      <c r="G547" s="11">
        <v>0</v>
      </c>
      <c r="H547" s="11">
        <v>6</v>
      </c>
      <c r="I547" s="11">
        <v>9</v>
      </c>
      <c r="J547" s="11">
        <v>0</v>
      </c>
      <c r="K547" s="11">
        <v>5</v>
      </c>
      <c r="L547" s="11">
        <v>10</v>
      </c>
      <c r="M547" s="11">
        <v>0</v>
      </c>
      <c r="N547" s="11">
        <v>0</v>
      </c>
      <c r="O547" s="11">
        <v>0</v>
      </c>
      <c r="P547" s="11">
        <v>5.5</v>
      </c>
      <c r="Q547" s="11">
        <f t="shared" si="24"/>
        <v>0.32592592592592595</v>
      </c>
      <c r="R547" s="11">
        <f t="shared" si="25"/>
        <v>0.16296296296296298</v>
      </c>
      <c r="S547" s="11">
        <f t="shared" si="26"/>
        <v>1</v>
      </c>
    </row>
    <row r="548" spans="1:19" s="11" customFormat="1">
      <c r="A548" s="11" t="s">
        <v>1299</v>
      </c>
      <c r="B548" s="11" t="s">
        <v>1374</v>
      </c>
      <c r="C548" s="11" t="s">
        <v>1114</v>
      </c>
      <c r="D548" s="11" t="s">
        <v>961</v>
      </c>
      <c r="E548" s="11">
        <v>6</v>
      </c>
      <c r="F548" s="11">
        <v>0</v>
      </c>
      <c r="G548" s="11">
        <v>0</v>
      </c>
      <c r="H548" s="11">
        <v>8</v>
      </c>
      <c r="I548" s="11">
        <v>15</v>
      </c>
      <c r="J548" s="11">
        <v>0</v>
      </c>
      <c r="K548" s="11">
        <v>10.7</v>
      </c>
      <c r="L548" s="11">
        <v>12</v>
      </c>
      <c r="M548" s="11">
        <v>0</v>
      </c>
      <c r="N548" s="11">
        <v>0</v>
      </c>
      <c r="O548" s="11">
        <v>0</v>
      </c>
      <c r="P548" s="11">
        <v>5.17</v>
      </c>
      <c r="Q548" s="11">
        <f t="shared" si="24"/>
        <v>0.30637037037037035</v>
      </c>
      <c r="R548" s="11">
        <f t="shared" si="25"/>
        <v>0.15318518518518517</v>
      </c>
      <c r="S548" s="11">
        <f t="shared" si="26"/>
        <v>1</v>
      </c>
    </row>
    <row r="549" spans="1:19" s="11" customFormat="1">
      <c r="A549" s="11" t="s">
        <v>1420</v>
      </c>
      <c r="B549" s="11" t="s">
        <v>991</v>
      </c>
      <c r="C549" s="11" t="s">
        <v>1114</v>
      </c>
      <c r="D549" s="11" t="s">
        <v>946</v>
      </c>
      <c r="E549" s="11">
        <v>7</v>
      </c>
      <c r="F549" s="11">
        <v>0</v>
      </c>
      <c r="G549" s="11">
        <v>0</v>
      </c>
      <c r="H549" s="11">
        <v>18</v>
      </c>
      <c r="I549" s="11">
        <v>21</v>
      </c>
      <c r="J549" s="11">
        <v>1</v>
      </c>
      <c r="K549" s="11">
        <v>19.7</v>
      </c>
      <c r="L549" s="11">
        <v>8</v>
      </c>
      <c r="M549" s="11">
        <v>0</v>
      </c>
      <c r="N549" s="11">
        <v>0</v>
      </c>
      <c r="O549" s="11">
        <v>0</v>
      </c>
      <c r="P549" s="11">
        <v>5.17</v>
      </c>
      <c r="Q549" s="11">
        <f t="shared" si="24"/>
        <v>0.30637037037037035</v>
      </c>
      <c r="R549" s="11">
        <f t="shared" si="25"/>
        <v>0.15318518518518517</v>
      </c>
      <c r="S549" s="11">
        <f t="shared" si="26"/>
        <v>1</v>
      </c>
    </row>
    <row r="550" spans="1:19" s="11" customFormat="1">
      <c r="A550" s="11" t="s">
        <v>762</v>
      </c>
      <c r="B550" s="11" t="s">
        <v>763</v>
      </c>
      <c r="C550" s="11" t="s">
        <v>1113</v>
      </c>
      <c r="D550" s="11" t="s">
        <v>961</v>
      </c>
      <c r="E550" s="11">
        <v>10</v>
      </c>
      <c r="F550" s="11">
        <v>0</v>
      </c>
      <c r="G550" s="11">
        <v>0</v>
      </c>
      <c r="H550" s="11">
        <v>13</v>
      </c>
      <c r="I550" s="11">
        <v>27</v>
      </c>
      <c r="J550" s="11">
        <v>0</v>
      </c>
      <c r="K550" s="11">
        <v>23</v>
      </c>
      <c r="L550" s="11">
        <v>18</v>
      </c>
      <c r="M550" s="11">
        <v>2</v>
      </c>
      <c r="N550" s="11">
        <v>0</v>
      </c>
      <c r="O550" s="11">
        <v>0</v>
      </c>
      <c r="P550" s="11">
        <v>5</v>
      </c>
      <c r="Q550" s="11">
        <f t="shared" si="24"/>
        <v>0.29629629629629628</v>
      </c>
      <c r="R550" s="11">
        <f t="shared" si="25"/>
        <v>0.14814814814814814</v>
      </c>
      <c r="S550" s="11">
        <f t="shared" si="26"/>
        <v>1</v>
      </c>
    </row>
    <row r="551" spans="1:19" s="11" customFormat="1">
      <c r="A551" s="11" t="s">
        <v>685</v>
      </c>
      <c r="B551" s="11" t="s">
        <v>686</v>
      </c>
      <c r="C551" s="11" t="s">
        <v>1113</v>
      </c>
      <c r="D551" s="11" t="s">
        <v>972</v>
      </c>
      <c r="E551" s="11">
        <v>12</v>
      </c>
      <c r="F551" s="11">
        <v>0</v>
      </c>
      <c r="G551" s="11">
        <v>0</v>
      </c>
      <c r="H551" s="11">
        <v>14</v>
      </c>
      <c r="I551" s="11">
        <v>27</v>
      </c>
      <c r="J551" s="11">
        <v>0</v>
      </c>
      <c r="K551" s="11">
        <v>24.3</v>
      </c>
      <c r="L551" s="11">
        <v>25</v>
      </c>
      <c r="M551" s="11">
        <v>4</v>
      </c>
      <c r="N551" s="11">
        <v>0</v>
      </c>
      <c r="O551" s="11">
        <v>0</v>
      </c>
      <c r="P551" s="11">
        <v>4.83</v>
      </c>
      <c r="Q551" s="11">
        <f t="shared" si="24"/>
        <v>0.28622222222222221</v>
      </c>
      <c r="R551" s="11">
        <f t="shared" si="25"/>
        <v>0.14311111111111111</v>
      </c>
      <c r="S551" s="11">
        <f t="shared" si="26"/>
        <v>1</v>
      </c>
    </row>
    <row r="552" spans="1:19" s="11" customFormat="1">
      <c r="A552" s="11" t="s">
        <v>3172</v>
      </c>
      <c r="B552" s="11" t="s">
        <v>2806</v>
      </c>
      <c r="C552" s="11" t="s">
        <v>1114</v>
      </c>
      <c r="D552" s="11" t="s">
        <v>960</v>
      </c>
      <c r="E552" s="11">
        <v>7</v>
      </c>
      <c r="F552" s="11">
        <v>0</v>
      </c>
      <c r="G552" s="11">
        <v>0</v>
      </c>
      <c r="H552" s="11">
        <v>1</v>
      </c>
      <c r="I552" s="11">
        <v>3</v>
      </c>
      <c r="J552" s="11">
        <v>0</v>
      </c>
      <c r="K552" s="11">
        <v>6.7</v>
      </c>
      <c r="L552" s="11">
        <v>7</v>
      </c>
      <c r="M552" s="11">
        <v>0</v>
      </c>
      <c r="N552" s="11">
        <v>0</v>
      </c>
      <c r="O552" s="11">
        <v>0</v>
      </c>
      <c r="P552" s="11">
        <v>4.67</v>
      </c>
      <c r="Q552" s="11">
        <f t="shared" si="24"/>
        <v>0.27674074074074073</v>
      </c>
      <c r="R552" s="11">
        <f t="shared" si="25"/>
        <v>0.13837037037037037</v>
      </c>
      <c r="S552" s="11">
        <f t="shared" si="26"/>
        <v>1</v>
      </c>
    </row>
    <row r="553" spans="1:19" s="11" customFormat="1">
      <c r="A553" s="11" t="s">
        <v>3060</v>
      </c>
      <c r="B553" s="11" t="s">
        <v>2794</v>
      </c>
      <c r="C553" s="11" t="s">
        <v>1114</v>
      </c>
      <c r="D553" s="11" t="s">
        <v>957</v>
      </c>
      <c r="E553" s="11">
        <v>1</v>
      </c>
      <c r="F553" s="11">
        <v>0</v>
      </c>
      <c r="G553" s="11">
        <v>0</v>
      </c>
      <c r="H553" s="11">
        <v>3</v>
      </c>
      <c r="I553" s="11">
        <v>6</v>
      </c>
      <c r="J553" s="11">
        <v>0</v>
      </c>
      <c r="K553" s="11">
        <v>4</v>
      </c>
      <c r="L553" s="11">
        <v>6</v>
      </c>
      <c r="M553" s="11">
        <v>0</v>
      </c>
      <c r="N553" s="11">
        <v>0</v>
      </c>
      <c r="O553" s="11">
        <v>0</v>
      </c>
      <c r="P553" s="11">
        <v>4.5</v>
      </c>
      <c r="Q553" s="11">
        <f t="shared" si="24"/>
        <v>0.26666666666666666</v>
      </c>
      <c r="R553" s="11">
        <f t="shared" si="25"/>
        <v>0.13333333333333333</v>
      </c>
      <c r="S553" s="11">
        <f t="shared" si="26"/>
        <v>1</v>
      </c>
    </row>
    <row r="554" spans="1:19" s="11" customFormat="1">
      <c r="A554" s="11" t="s">
        <v>923</v>
      </c>
      <c r="B554" s="11" t="s">
        <v>924</v>
      </c>
      <c r="C554" s="11" t="s">
        <v>1113</v>
      </c>
      <c r="D554" s="11" t="s">
        <v>951</v>
      </c>
      <c r="E554" s="11">
        <v>9</v>
      </c>
      <c r="F554" s="11">
        <v>0</v>
      </c>
      <c r="G554" s="11">
        <v>0</v>
      </c>
      <c r="H554" s="11">
        <v>23</v>
      </c>
      <c r="I554" s="11">
        <v>40</v>
      </c>
      <c r="J554" s="11">
        <v>0</v>
      </c>
      <c r="K554" s="11">
        <v>27</v>
      </c>
      <c r="L554" s="11">
        <v>14</v>
      </c>
      <c r="M554" s="11">
        <v>2</v>
      </c>
      <c r="N554" s="11">
        <v>0</v>
      </c>
      <c r="O554" s="11">
        <v>1</v>
      </c>
      <c r="P554" s="11">
        <v>4.5</v>
      </c>
      <c r="Q554" s="11">
        <f t="shared" si="24"/>
        <v>0.26666666666666666</v>
      </c>
      <c r="R554" s="11">
        <f t="shared" si="25"/>
        <v>0.13333333333333333</v>
      </c>
      <c r="S554" s="11">
        <f t="shared" si="26"/>
        <v>1</v>
      </c>
    </row>
    <row r="555" spans="1:19" s="11" customFormat="1">
      <c r="A555" s="11" t="s">
        <v>220</v>
      </c>
      <c r="B555" s="11" t="s">
        <v>682</v>
      </c>
      <c r="C555" s="11" t="s">
        <v>1114</v>
      </c>
      <c r="D555" s="11" t="s">
        <v>956</v>
      </c>
      <c r="E555" s="11">
        <v>2</v>
      </c>
      <c r="F555" s="11">
        <v>0</v>
      </c>
      <c r="G555" s="11">
        <v>0</v>
      </c>
      <c r="H555" s="11">
        <v>0</v>
      </c>
      <c r="I555" s="11">
        <v>5</v>
      </c>
      <c r="J555" s="11">
        <v>0</v>
      </c>
      <c r="K555" s="11">
        <v>4.7</v>
      </c>
      <c r="L555" s="11">
        <v>4</v>
      </c>
      <c r="M555" s="11">
        <v>0</v>
      </c>
      <c r="N555" s="11">
        <v>0</v>
      </c>
      <c r="O555" s="11">
        <v>0</v>
      </c>
      <c r="P555" s="11">
        <v>4.17</v>
      </c>
      <c r="Q555" s="11">
        <f t="shared" si="24"/>
        <v>0.24711111111111111</v>
      </c>
      <c r="R555" s="11">
        <f t="shared" si="25"/>
        <v>0.12355555555555556</v>
      </c>
      <c r="S555" s="11">
        <f t="shared" si="26"/>
        <v>1</v>
      </c>
    </row>
    <row r="556" spans="1:19" s="11" customFormat="1">
      <c r="A556" s="11" t="s">
        <v>3186</v>
      </c>
      <c r="B556" s="11" t="s">
        <v>2071</v>
      </c>
      <c r="C556" s="11" t="s">
        <v>1114</v>
      </c>
      <c r="D556" s="11" t="s">
        <v>970</v>
      </c>
      <c r="E556" s="11">
        <v>9</v>
      </c>
      <c r="F556" s="11">
        <v>0</v>
      </c>
      <c r="G556" s="11">
        <v>0</v>
      </c>
      <c r="H556" s="11">
        <v>17</v>
      </c>
      <c r="I556" s="11">
        <v>25</v>
      </c>
      <c r="J556" s="11">
        <v>1</v>
      </c>
      <c r="K556" s="11">
        <v>17</v>
      </c>
      <c r="L556" s="11">
        <v>13</v>
      </c>
      <c r="M556" s="11">
        <v>0</v>
      </c>
      <c r="N556" s="11">
        <v>0</v>
      </c>
      <c r="O556" s="11">
        <v>0</v>
      </c>
      <c r="P556" s="11">
        <v>4</v>
      </c>
      <c r="Q556" s="11">
        <f t="shared" si="24"/>
        <v>0.23703703703703705</v>
      </c>
      <c r="R556" s="11">
        <f t="shared" si="25"/>
        <v>0.11851851851851852</v>
      </c>
      <c r="S556" s="11">
        <f t="shared" si="26"/>
        <v>1</v>
      </c>
    </row>
    <row r="557" spans="1:19" s="11" customFormat="1">
      <c r="A557" s="11" t="s">
        <v>2285</v>
      </c>
      <c r="B557" s="11" t="s">
        <v>2324</v>
      </c>
      <c r="C557" s="11" t="s">
        <v>1114</v>
      </c>
      <c r="D557" s="11" t="s">
        <v>947</v>
      </c>
      <c r="E557" s="11">
        <v>2</v>
      </c>
      <c r="F557" s="11">
        <v>0</v>
      </c>
      <c r="G557" s="11">
        <v>0</v>
      </c>
      <c r="H557" s="11">
        <v>2</v>
      </c>
      <c r="I557" s="11">
        <v>8</v>
      </c>
      <c r="J557" s="11">
        <v>0</v>
      </c>
      <c r="K557" s="11">
        <v>6</v>
      </c>
      <c r="L557" s="11">
        <v>5</v>
      </c>
      <c r="M557" s="11">
        <v>0</v>
      </c>
      <c r="N557" s="11">
        <v>0</v>
      </c>
      <c r="O557" s="11">
        <v>0</v>
      </c>
      <c r="P557" s="11">
        <v>4</v>
      </c>
      <c r="Q557" s="11">
        <f t="shared" si="24"/>
        <v>0.23703703703703705</v>
      </c>
      <c r="R557" s="11">
        <f t="shared" si="25"/>
        <v>0.11851851851851852</v>
      </c>
      <c r="S557" s="11">
        <f t="shared" si="26"/>
        <v>1</v>
      </c>
    </row>
    <row r="558" spans="1:19" s="11" customFormat="1">
      <c r="A558" s="11" t="s">
        <v>1486</v>
      </c>
      <c r="B558" s="11" t="s">
        <v>1487</v>
      </c>
      <c r="C558" s="11" t="s">
        <v>1114</v>
      </c>
      <c r="D558" s="11" t="s">
        <v>971</v>
      </c>
      <c r="E558" s="11">
        <v>4</v>
      </c>
      <c r="F558" s="11">
        <v>0</v>
      </c>
      <c r="G558" s="11">
        <v>0</v>
      </c>
      <c r="H558" s="11">
        <v>6</v>
      </c>
      <c r="I558" s="11">
        <v>6</v>
      </c>
      <c r="J558" s="11">
        <v>0</v>
      </c>
      <c r="K558" s="11">
        <v>9.6999999999999993</v>
      </c>
      <c r="L558" s="11">
        <v>7</v>
      </c>
      <c r="M558" s="11">
        <v>1</v>
      </c>
      <c r="N558" s="11">
        <v>0</v>
      </c>
      <c r="O558" s="11">
        <v>0</v>
      </c>
      <c r="P558" s="11">
        <v>3.67</v>
      </c>
      <c r="Q558" s="11">
        <f t="shared" si="24"/>
        <v>0.21748148148148147</v>
      </c>
      <c r="R558" s="11">
        <f t="shared" si="25"/>
        <v>0.10874074074074074</v>
      </c>
      <c r="S558" s="11">
        <f t="shared" si="26"/>
        <v>1</v>
      </c>
    </row>
    <row r="559" spans="1:19" s="11" customFormat="1">
      <c r="A559" s="11" t="s">
        <v>3198</v>
      </c>
      <c r="B559" s="11" t="s">
        <v>3197</v>
      </c>
      <c r="C559" s="11" t="s">
        <v>1114</v>
      </c>
      <c r="D559" s="11" t="s">
        <v>977</v>
      </c>
      <c r="E559" s="11">
        <v>3</v>
      </c>
      <c r="F559" s="11">
        <v>0</v>
      </c>
      <c r="G559" s="11">
        <v>0</v>
      </c>
      <c r="H559" s="11">
        <v>1</v>
      </c>
      <c r="I559" s="11">
        <v>7</v>
      </c>
      <c r="J559" s="11">
        <v>0</v>
      </c>
      <c r="K559" s="11">
        <v>4.7</v>
      </c>
      <c r="L559" s="11">
        <v>6</v>
      </c>
      <c r="M559" s="11">
        <v>0</v>
      </c>
      <c r="N559" s="11">
        <v>0</v>
      </c>
      <c r="O559" s="11">
        <v>0</v>
      </c>
      <c r="P559" s="11">
        <v>3.67</v>
      </c>
      <c r="Q559" s="11">
        <f t="shared" si="24"/>
        <v>0.21748148148148147</v>
      </c>
      <c r="R559" s="11">
        <f t="shared" si="25"/>
        <v>0.10874074074074074</v>
      </c>
      <c r="S559" s="11">
        <f t="shared" si="26"/>
        <v>1</v>
      </c>
    </row>
    <row r="560" spans="1:19" s="11" customFormat="1">
      <c r="A560" s="11" t="s">
        <v>1460</v>
      </c>
      <c r="B560" s="11" t="s">
        <v>166</v>
      </c>
      <c r="C560" s="11" t="s">
        <v>1113</v>
      </c>
      <c r="D560" s="11" t="s">
        <v>970</v>
      </c>
      <c r="E560" s="11">
        <v>16</v>
      </c>
      <c r="F560" s="11">
        <v>0</v>
      </c>
      <c r="G560" s="11">
        <v>0</v>
      </c>
      <c r="H560" s="11">
        <v>10</v>
      </c>
      <c r="I560" s="11">
        <v>15</v>
      </c>
      <c r="J560" s="11">
        <v>0</v>
      </c>
      <c r="K560" s="11">
        <v>17</v>
      </c>
      <c r="L560" s="11">
        <v>11</v>
      </c>
      <c r="M560" s="11">
        <v>2</v>
      </c>
      <c r="N560" s="11">
        <v>0</v>
      </c>
      <c r="O560" s="11">
        <v>1</v>
      </c>
      <c r="P560" s="11">
        <v>3.5</v>
      </c>
      <c r="Q560" s="11">
        <f t="shared" si="24"/>
        <v>0.2074074074074074</v>
      </c>
      <c r="R560" s="11">
        <f t="shared" si="25"/>
        <v>0.1037037037037037</v>
      </c>
      <c r="S560" s="11">
        <f t="shared" si="26"/>
        <v>1</v>
      </c>
    </row>
    <row r="561" spans="1:19" s="11" customFormat="1">
      <c r="A561" s="11" t="s">
        <v>839</v>
      </c>
      <c r="B561" s="11" t="s">
        <v>711</v>
      </c>
      <c r="C561" s="11" t="s">
        <v>1113</v>
      </c>
      <c r="D561" s="11" t="s">
        <v>950</v>
      </c>
      <c r="E561" s="11">
        <v>9</v>
      </c>
      <c r="F561" s="11">
        <v>0</v>
      </c>
      <c r="G561" s="11">
        <v>0</v>
      </c>
      <c r="H561" s="11">
        <v>31</v>
      </c>
      <c r="I561" s="11">
        <v>49</v>
      </c>
      <c r="J561" s="11">
        <v>1</v>
      </c>
      <c r="K561" s="11">
        <v>32.299999999999997</v>
      </c>
      <c r="L561" s="11">
        <v>34</v>
      </c>
      <c r="M561" s="11">
        <v>6</v>
      </c>
      <c r="N561" s="11">
        <v>0</v>
      </c>
      <c r="O561" s="11">
        <v>0</v>
      </c>
      <c r="P561" s="11">
        <v>3.33</v>
      </c>
      <c r="Q561" s="11">
        <f t="shared" si="24"/>
        <v>0.19733333333333333</v>
      </c>
      <c r="R561" s="11">
        <f t="shared" si="25"/>
        <v>9.8666666666666666E-2</v>
      </c>
      <c r="S561" s="11">
        <f t="shared" si="26"/>
        <v>1</v>
      </c>
    </row>
    <row r="562" spans="1:19" s="11" customFormat="1">
      <c r="A562" s="11" t="s">
        <v>141</v>
      </c>
      <c r="B562" s="11" t="s">
        <v>885</v>
      </c>
      <c r="C562" s="11" t="s">
        <v>1114</v>
      </c>
      <c r="D562" s="11" t="s">
        <v>977</v>
      </c>
      <c r="E562" s="11">
        <v>3</v>
      </c>
      <c r="F562" s="11">
        <v>0</v>
      </c>
      <c r="G562" s="11">
        <v>0</v>
      </c>
      <c r="H562" s="11">
        <v>2</v>
      </c>
      <c r="I562" s="11">
        <v>5</v>
      </c>
      <c r="J562" s="11">
        <v>0</v>
      </c>
      <c r="K562" s="11">
        <v>6.7</v>
      </c>
      <c r="L562" s="11">
        <v>6</v>
      </c>
      <c r="M562" s="11">
        <v>1</v>
      </c>
      <c r="N562" s="11">
        <v>0</v>
      </c>
      <c r="O562" s="11">
        <v>0</v>
      </c>
      <c r="P562" s="11">
        <v>3.17</v>
      </c>
      <c r="Q562" s="11">
        <f t="shared" si="24"/>
        <v>0.18785185185185185</v>
      </c>
      <c r="R562" s="11">
        <f t="shared" si="25"/>
        <v>9.3925925925925927E-2</v>
      </c>
      <c r="S562" s="11">
        <f t="shared" si="26"/>
        <v>1</v>
      </c>
    </row>
    <row r="563" spans="1:19" s="11" customFormat="1">
      <c r="A563" s="11" t="s">
        <v>3235</v>
      </c>
      <c r="B563" s="11" t="s">
        <v>136</v>
      </c>
      <c r="C563" s="11" t="s">
        <v>1114</v>
      </c>
      <c r="D563" s="11" t="s">
        <v>958</v>
      </c>
      <c r="E563" s="11">
        <v>1</v>
      </c>
      <c r="F563" s="11">
        <v>0</v>
      </c>
      <c r="G563" s="11">
        <v>0</v>
      </c>
      <c r="H563" s="11">
        <v>0</v>
      </c>
      <c r="I563" s="11">
        <v>2</v>
      </c>
      <c r="J563" s="11">
        <v>0</v>
      </c>
      <c r="K563" s="11">
        <v>3</v>
      </c>
      <c r="L563" s="11">
        <v>2</v>
      </c>
      <c r="M563" s="11">
        <v>0</v>
      </c>
      <c r="N563" s="11">
        <v>0</v>
      </c>
      <c r="O563" s="11">
        <v>0</v>
      </c>
      <c r="P563" s="11">
        <v>3</v>
      </c>
      <c r="Q563" s="11">
        <f t="shared" si="24"/>
        <v>0.17777777777777778</v>
      </c>
      <c r="R563" s="11">
        <f t="shared" si="25"/>
        <v>8.8888888888888892E-2</v>
      </c>
      <c r="S563" s="11">
        <f t="shared" si="26"/>
        <v>1</v>
      </c>
    </row>
    <row r="564" spans="1:19" s="11" customFormat="1">
      <c r="A564" s="11" t="s">
        <v>749</v>
      </c>
      <c r="B564" s="11" t="s">
        <v>99</v>
      </c>
      <c r="C564" s="11" t="s">
        <v>1114</v>
      </c>
      <c r="D564" s="11" t="s">
        <v>956</v>
      </c>
      <c r="E564" s="11">
        <v>15</v>
      </c>
      <c r="F564" s="11">
        <v>1</v>
      </c>
      <c r="G564" s="11">
        <v>0</v>
      </c>
      <c r="H564" s="11">
        <v>20</v>
      </c>
      <c r="I564" s="11">
        <v>36</v>
      </c>
      <c r="J564" s="11">
        <v>0</v>
      </c>
      <c r="K564" s="11">
        <v>22</v>
      </c>
      <c r="L564" s="11">
        <v>25</v>
      </c>
      <c r="M564" s="11">
        <v>2</v>
      </c>
      <c r="N564" s="11">
        <v>1</v>
      </c>
      <c r="O564" s="11">
        <v>0</v>
      </c>
      <c r="P564" s="11">
        <v>3</v>
      </c>
      <c r="Q564" s="11">
        <f t="shared" si="24"/>
        <v>0.17777777777777778</v>
      </c>
      <c r="R564" s="11">
        <f t="shared" si="25"/>
        <v>8.8888888888888892E-2</v>
      </c>
      <c r="S564" s="11">
        <f t="shared" si="26"/>
        <v>1</v>
      </c>
    </row>
    <row r="565" spans="1:19" s="11" customFormat="1">
      <c r="A565" s="11" t="s">
        <v>3102</v>
      </c>
      <c r="B565" s="11" t="s">
        <v>254</v>
      </c>
      <c r="C565" s="11" t="s">
        <v>1114</v>
      </c>
      <c r="D565" s="11" t="s">
        <v>951</v>
      </c>
      <c r="E565" s="11">
        <v>17</v>
      </c>
      <c r="F565" s="11">
        <v>0</v>
      </c>
      <c r="G565" s="11">
        <v>0</v>
      </c>
      <c r="H565" s="11">
        <v>16</v>
      </c>
      <c r="I565" s="11">
        <v>17</v>
      </c>
      <c r="J565" s="11">
        <v>0</v>
      </c>
      <c r="K565" s="11">
        <v>23.3</v>
      </c>
      <c r="L565" s="11">
        <v>16</v>
      </c>
      <c r="M565" s="11">
        <v>1</v>
      </c>
      <c r="N565" s="11">
        <v>0</v>
      </c>
      <c r="O565" s="11">
        <v>0</v>
      </c>
      <c r="P565" s="11">
        <v>2.83</v>
      </c>
      <c r="Q565" s="11">
        <f t="shared" si="24"/>
        <v>0.16770370370370372</v>
      </c>
      <c r="R565" s="11">
        <f t="shared" si="25"/>
        <v>8.3851851851851858E-2</v>
      </c>
      <c r="S565" s="11">
        <f t="shared" si="26"/>
        <v>1</v>
      </c>
    </row>
    <row r="566" spans="1:19" s="11" customFormat="1">
      <c r="A566" s="11" t="s">
        <v>1325</v>
      </c>
      <c r="B566" s="11" t="s">
        <v>369</v>
      </c>
      <c r="C566" s="11" t="s">
        <v>1114</v>
      </c>
      <c r="D566" s="11" t="s">
        <v>947</v>
      </c>
      <c r="E566" s="11">
        <v>0</v>
      </c>
      <c r="F566" s="11">
        <v>0</v>
      </c>
      <c r="G566" s="11">
        <v>0</v>
      </c>
      <c r="H566" s="11">
        <v>1</v>
      </c>
      <c r="I566" s="11">
        <v>2</v>
      </c>
      <c r="J566" s="11">
        <v>0</v>
      </c>
      <c r="K566" s="11">
        <v>2.2999999999999998</v>
      </c>
      <c r="L566" s="11">
        <v>2</v>
      </c>
      <c r="M566" s="11">
        <v>0</v>
      </c>
      <c r="N566" s="11">
        <v>0</v>
      </c>
      <c r="O566" s="11">
        <v>0</v>
      </c>
      <c r="P566" s="11">
        <v>2.83</v>
      </c>
      <c r="Q566" s="11">
        <f t="shared" si="24"/>
        <v>0.16770370370370372</v>
      </c>
      <c r="R566" s="11">
        <f t="shared" si="25"/>
        <v>8.3851851851851858E-2</v>
      </c>
      <c r="S566" s="11">
        <f t="shared" si="26"/>
        <v>1</v>
      </c>
    </row>
    <row r="567" spans="1:19" s="11" customFormat="1">
      <c r="A567" s="11" t="s">
        <v>786</v>
      </c>
      <c r="B567" s="11" t="s">
        <v>243</v>
      </c>
      <c r="C567" s="11" t="s">
        <v>1114</v>
      </c>
      <c r="D567" s="11" t="s">
        <v>951</v>
      </c>
      <c r="E567" s="11">
        <v>7</v>
      </c>
      <c r="F567" s="11">
        <v>0</v>
      </c>
      <c r="G567" s="11">
        <v>0</v>
      </c>
      <c r="H567" s="11">
        <v>6</v>
      </c>
      <c r="I567" s="11">
        <v>13</v>
      </c>
      <c r="J567" s="11">
        <v>0</v>
      </c>
      <c r="K567" s="11">
        <v>12</v>
      </c>
      <c r="L567" s="11">
        <v>7</v>
      </c>
      <c r="M567" s="11">
        <v>0</v>
      </c>
      <c r="N567" s="11">
        <v>0</v>
      </c>
      <c r="O567" s="11">
        <v>0</v>
      </c>
      <c r="P567" s="11">
        <v>2.5</v>
      </c>
      <c r="Q567" s="11">
        <f t="shared" si="24"/>
        <v>0.14814814814814814</v>
      </c>
      <c r="R567" s="11">
        <f t="shared" si="25"/>
        <v>7.407407407407407E-2</v>
      </c>
      <c r="S567" s="11">
        <f t="shared" si="26"/>
        <v>1</v>
      </c>
    </row>
    <row r="568" spans="1:19" s="11" customFormat="1">
      <c r="A568" s="11" t="s">
        <v>846</v>
      </c>
      <c r="B568" s="11" t="s">
        <v>140</v>
      </c>
      <c r="C568" s="11" t="s">
        <v>1114</v>
      </c>
      <c r="D568" s="11" t="s">
        <v>957</v>
      </c>
      <c r="E568" s="11">
        <v>2</v>
      </c>
      <c r="F568" s="11">
        <v>0</v>
      </c>
      <c r="G568" s="11">
        <v>0</v>
      </c>
      <c r="H568" s="11">
        <v>3</v>
      </c>
      <c r="I568" s="11">
        <v>4</v>
      </c>
      <c r="J568" s="11">
        <v>0</v>
      </c>
      <c r="K568" s="11">
        <v>5</v>
      </c>
      <c r="L568" s="11">
        <v>6</v>
      </c>
      <c r="M568" s="11">
        <v>1</v>
      </c>
      <c r="N568" s="11">
        <v>0</v>
      </c>
      <c r="O568" s="11">
        <v>0</v>
      </c>
      <c r="P568" s="11">
        <v>2.5</v>
      </c>
      <c r="Q568" s="11">
        <f t="shared" si="24"/>
        <v>0.14814814814814814</v>
      </c>
      <c r="R568" s="11">
        <f t="shared" si="25"/>
        <v>7.407407407407407E-2</v>
      </c>
      <c r="S568" s="11">
        <f t="shared" si="26"/>
        <v>1</v>
      </c>
    </row>
    <row r="569" spans="1:19" s="11" customFormat="1">
      <c r="A569" s="11" t="s">
        <v>3139</v>
      </c>
      <c r="B569" s="11" t="s">
        <v>812</v>
      </c>
      <c r="C569" s="11" t="s">
        <v>1114</v>
      </c>
      <c r="D569" s="11" t="s">
        <v>977</v>
      </c>
      <c r="E569" s="11">
        <v>16</v>
      </c>
      <c r="F569" s="11">
        <v>0</v>
      </c>
      <c r="G569" s="11">
        <v>0</v>
      </c>
      <c r="H569" s="11">
        <v>12</v>
      </c>
      <c r="I569" s="11">
        <v>16</v>
      </c>
      <c r="J569" s="11">
        <v>1</v>
      </c>
      <c r="K569" s="11">
        <v>15.3</v>
      </c>
      <c r="L569" s="11">
        <v>13</v>
      </c>
      <c r="M569" s="11">
        <v>0</v>
      </c>
      <c r="N569" s="11">
        <v>0</v>
      </c>
      <c r="O569" s="11">
        <v>0</v>
      </c>
      <c r="P569" s="11">
        <v>2.33</v>
      </c>
      <c r="Q569" s="11">
        <f t="shared" si="24"/>
        <v>0.13807407407407407</v>
      </c>
      <c r="R569" s="11">
        <f t="shared" si="25"/>
        <v>6.9037037037037036E-2</v>
      </c>
      <c r="S569" s="11">
        <f t="shared" si="26"/>
        <v>1</v>
      </c>
    </row>
    <row r="570" spans="1:19" s="11" customFormat="1">
      <c r="A570" s="11" t="s">
        <v>3168</v>
      </c>
      <c r="B570" s="11" t="s">
        <v>675</v>
      </c>
      <c r="C570" s="11" t="s">
        <v>1114</v>
      </c>
      <c r="D570" s="11" t="s">
        <v>952</v>
      </c>
      <c r="E570" s="11">
        <v>0</v>
      </c>
      <c r="F570" s="11">
        <v>0</v>
      </c>
      <c r="G570" s="11">
        <v>0</v>
      </c>
      <c r="H570" s="11">
        <v>0</v>
      </c>
      <c r="I570" s="11">
        <v>0</v>
      </c>
      <c r="J570" s="11">
        <v>0</v>
      </c>
      <c r="K570" s="11">
        <v>1.3</v>
      </c>
      <c r="L570" s="11">
        <v>1</v>
      </c>
      <c r="M570" s="11">
        <v>0</v>
      </c>
      <c r="N570" s="11">
        <v>0</v>
      </c>
      <c r="O570" s="11">
        <v>0</v>
      </c>
      <c r="P570" s="11">
        <v>2.33</v>
      </c>
      <c r="Q570" s="11">
        <f t="shared" si="24"/>
        <v>0.13807407407407407</v>
      </c>
      <c r="R570" s="11">
        <f t="shared" si="25"/>
        <v>6.9037037037037036E-2</v>
      </c>
      <c r="S570" s="11">
        <f t="shared" si="26"/>
        <v>1</v>
      </c>
    </row>
    <row r="571" spans="1:19" s="11" customFormat="1">
      <c r="A571" s="11" t="s">
        <v>1322</v>
      </c>
      <c r="B571" s="11" t="s">
        <v>1000</v>
      </c>
      <c r="C571" s="11" t="s">
        <v>1114</v>
      </c>
      <c r="D571" s="11" t="s">
        <v>948</v>
      </c>
      <c r="E571" s="11">
        <v>12</v>
      </c>
      <c r="F571" s="11">
        <v>0</v>
      </c>
      <c r="G571" s="11">
        <v>0</v>
      </c>
      <c r="H571" s="11">
        <v>20</v>
      </c>
      <c r="I571" s="11">
        <v>42</v>
      </c>
      <c r="J571" s="11">
        <v>0</v>
      </c>
      <c r="K571" s="11">
        <v>27.3</v>
      </c>
      <c r="L571" s="11">
        <v>21</v>
      </c>
      <c r="M571" s="11">
        <v>1</v>
      </c>
      <c r="N571" s="11">
        <v>0</v>
      </c>
      <c r="O571" s="11">
        <v>0</v>
      </c>
      <c r="P571" s="11">
        <v>2.33</v>
      </c>
      <c r="Q571" s="11">
        <f t="shared" si="24"/>
        <v>0.13807407407407407</v>
      </c>
      <c r="R571" s="11">
        <f t="shared" si="25"/>
        <v>6.9037037037037036E-2</v>
      </c>
      <c r="S571" s="11">
        <f t="shared" si="26"/>
        <v>1</v>
      </c>
    </row>
    <row r="572" spans="1:19" s="11" customFormat="1">
      <c r="A572" s="11" t="s">
        <v>167</v>
      </c>
      <c r="B572" s="11" t="s">
        <v>3069</v>
      </c>
      <c r="C572" s="11" t="s">
        <v>1114</v>
      </c>
      <c r="D572" s="11" t="s">
        <v>962</v>
      </c>
      <c r="E572" s="11">
        <v>11</v>
      </c>
      <c r="F572" s="11">
        <v>0</v>
      </c>
      <c r="G572" s="11">
        <v>0</v>
      </c>
      <c r="H572" s="11">
        <v>8</v>
      </c>
      <c r="I572" s="11">
        <v>25</v>
      </c>
      <c r="J572" s="11">
        <v>1</v>
      </c>
      <c r="K572" s="11">
        <v>21.3</v>
      </c>
      <c r="L572" s="11">
        <v>10</v>
      </c>
      <c r="M572" s="11">
        <v>2</v>
      </c>
      <c r="N572" s="11">
        <v>0</v>
      </c>
      <c r="O572" s="11">
        <v>0</v>
      </c>
      <c r="P572" s="11">
        <v>1.83</v>
      </c>
      <c r="Q572" s="11">
        <f t="shared" si="24"/>
        <v>0.10844444444444445</v>
      </c>
      <c r="R572" s="11">
        <f t="shared" si="25"/>
        <v>5.4222222222222227E-2</v>
      </c>
      <c r="S572" s="11">
        <f t="shared" si="26"/>
        <v>1</v>
      </c>
    </row>
    <row r="573" spans="1:19" s="11" customFormat="1">
      <c r="A573" s="11" t="s">
        <v>1175</v>
      </c>
      <c r="B573" s="11" t="s">
        <v>1516</v>
      </c>
      <c r="C573" s="11" t="s">
        <v>1114</v>
      </c>
      <c r="D573" s="11" t="s">
        <v>955</v>
      </c>
      <c r="E573" s="11">
        <v>2</v>
      </c>
      <c r="F573" s="11">
        <v>0</v>
      </c>
      <c r="G573" s="11">
        <v>0</v>
      </c>
      <c r="H573" s="11">
        <v>2</v>
      </c>
      <c r="I573" s="11">
        <v>3</v>
      </c>
      <c r="J573" s="11">
        <v>0</v>
      </c>
      <c r="K573" s="11">
        <v>2.2999999999999998</v>
      </c>
      <c r="L573" s="11">
        <v>4</v>
      </c>
      <c r="M573" s="11">
        <v>0</v>
      </c>
      <c r="N573" s="11">
        <v>0</v>
      </c>
      <c r="O573" s="11">
        <v>0</v>
      </c>
      <c r="P573" s="11">
        <v>1.83</v>
      </c>
      <c r="Q573" s="11">
        <f t="shared" si="24"/>
        <v>0.10844444444444445</v>
      </c>
      <c r="R573" s="11">
        <f t="shared" si="25"/>
        <v>5.4222222222222227E-2</v>
      </c>
      <c r="S573" s="11">
        <f t="shared" si="26"/>
        <v>1</v>
      </c>
    </row>
    <row r="574" spans="1:19" s="11" customFormat="1">
      <c r="A574" s="11" t="s">
        <v>3195</v>
      </c>
      <c r="B574" s="11" t="s">
        <v>99</v>
      </c>
      <c r="C574" s="11" t="s">
        <v>1114</v>
      </c>
      <c r="D574" s="11" t="s">
        <v>968</v>
      </c>
      <c r="E574" s="11">
        <v>13</v>
      </c>
      <c r="F574" s="11">
        <v>0</v>
      </c>
      <c r="G574" s="11">
        <v>0</v>
      </c>
      <c r="H574" s="11">
        <v>11</v>
      </c>
      <c r="I574" s="11">
        <v>16</v>
      </c>
      <c r="J574" s="11">
        <v>0</v>
      </c>
      <c r="K574" s="11">
        <v>17.3</v>
      </c>
      <c r="L574" s="11">
        <v>14</v>
      </c>
      <c r="M574" s="11">
        <v>1</v>
      </c>
      <c r="N574" s="11">
        <v>0</v>
      </c>
      <c r="O574" s="11">
        <v>0</v>
      </c>
      <c r="P574" s="11">
        <v>1.83</v>
      </c>
      <c r="Q574" s="11">
        <f t="shared" si="24"/>
        <v>0.10844444444444445</v>
      </c>
      <c r="R574" s="11">
        <f t="shared" si="25"/>
        <v>5.4222222222222227E-2</v>
      </c>
      <c r="S574" s="11">
        <f t="shared" si="26"/>
        <v>1</v>
      </c>
    </row>
    <row r="575" spans="1:19" s="11" customFormat="1">
      <c r="A575" s="11" t="s">
        <v>3064</v>
      </c>
      <c r="B575" s="11" t="s">
        <v>1008</v>
      </c>
      <c r="C575" s="11" t="s">
        <v>1114</v>
      </c>
      <c r="D575" s="11" t="s">
        <v>956</v>
      </c>
      <c r="E575" s="11">
        <v>1</v>
      </c>
      <c r="F575" s="11">
        <v>0</v>
      </c>
      <c r="G575" s="11">
        <v>0</v>
      </c>
      <c r="H575" s="11">
        <v>0</v>
      </c>
      <c r="I575" s="11">
        <v>0</v>
      </c>
      <c r="J575" s="11">
        <v>0</v>
      </c>
      <c r="K575" s="11">
        <v>1.7</v>
      </c>
      <c r="L575" s="11">
        <v>1</v>
      </c>
      <c r="M575" s="11">
        <v>0</v>
      </c>
      <c r="N575" s="11">
        <v>0</v>
      </c>
      <c r="O575" s="11">
        <v>0</v>
      </c>
      <c r="P575" s="11">
        <v>1.67</v>
      </c>
      <c r="Q575" s="11">
        <f t="shared" si="24"/>
        <v>9.8962962962962961E-2</v>
      </c>
      <c r="R575" s="11">
        <f t="shared" si="25"/>
        <v>4.948148148148148E-2</v>
      </c>
      <c r="S575" s="11">
        <f t="shared" si="26"/>
        <v>1</v>
      </c>
    </row>
    <row r="576" spans="1:19" s="11" customFormat="1">
      <c r="A576" s="11" t="s">
        <v>898</v>
      </c>
      <c r="B576" s="11" t="s">
        <v>899</v>
      </c>
      <c r="C576" s="11" t="s">
        <v>1114</v>
      </c>
      <c r="D576" s="11" t="s">
        <v>960</v>
      </c>
      <c r="E576" s="11">
        <v>2</v>
      </c>
      <c r="F576" s="11">
        <v>0</v>
      </c>
      <c r="G576" s="11">
        <v>0</v>
      </c>
      <c r="H576" s="11">
        <v>2</v>
      </c>
      <c r="I576" s="11">
        <v>3</v>
      </c>
      <c r="J576" s="11">
        <v>0</v>
      </c>
      <c r="K576" s="11">
        <v>3</v>
      </c>
      <c r="L576" s="11">
        <v>3</v>
      </c>
      <c r="M576" s="11">
        <v>0</v>
      </c>
      <c r="N576" s="11">
        <v>0</v>
      </c>
      <c r="O576" s="11">
        <v>0</v>
      </c>
      <c r="P576" s="11">
        <v>1.5</v>
      </c>
      <c r="Q576" s="11">
        <f t="shared" si="24"/>
        <v>8.8888888888888892E-2</v>
      </c>
      <c r="R576" s="11">
        <f t="shared" si="25"/>
        <v>4.4444444444444446E-2</v>
      </c>
      <c r="S576" s="11">
        <f t="shared" si="26"/>
        <v>1</v>
      </c>
    </row>
    <row r="577" spans="1:19" s="11" customFormat="1">
      <c r="A577" s="11" t="s">
        <v>3232</v>
      </c>
      <c r="B577" s="11" t="s">
        <v>219</v>
      </c>
      <c r="C577" s="11" t="s">
        <v>1114</v>
      </c>
      <c r="D577" s="11" t="s">
        <v>951</v>
      </c>
      <c r="E577" s="11">
        <v>2</v>
      </c>
      <c r="F577" s="11">
        <v>0</v>
      </c>
      <c r="G577" s="11">
        <v>0</v>
      </c>
      <c r="H577" s="11">
        <v>1</v>
      </c>
      <c r="I577" s="11">
        <v>2</v>
      </c>
      <c r="J577" s="11">
        <v>0</v>
      </c>
      <c r="K577" s="11">
        <v>4</v>
      </c>
      <c r="L577" s="11">
        <v>1</v>
      </c>
      <c r="M577" s="11">
        <v>0</v>
      </c>
      <c r="N577" s="11">
        <v>0</v>
      </c>
      <c r="O577" s="11">
        <v>0</v>
      </c>
      <c r="P577" s="11">
        <v>1.5</v>
      </c>
      <c r="Q577" s="11">
        <f t="shared" si="24"/>
        <v>8.8888888888888892E-2</v>
      </c>
      <c r="R577" s="11">
        <f t="shared" si="25"/>
        <v>4.4444444444444446E-2</v>
      </c>
      <c r="S577" s="11">
        <f t="shared" si="26"/>
        <v>1</v>
      </c>
    </row>
    <row r="578" spans="1:19" s="11" customFormat="1">
      <c r="A578" s="11" t="s">
        <v>1290</v>
      </c>
      <c r="B578" s="11" t="s">
        <v>239</v>
      </c>
      <c r="C578" s="11" t="s">
        <v>1114</v>
      </c>
      <c r="D578" s="11" t="s">
        <v>945</v>
      </c>
      <c r="E578" s="11">
        <v>2</v>
      </c>
      <c r="F578" s="11">
        <v>0</v>
      </c>
      <c r="G578" s="11">
        <v>0</v>
      </c>
      <c r="H578" s="11">
        <v>0</v>
      </c>
      <c r="I578" s="11">
        <v>3</v>
      </c>
      <c r="J578" s="11">
        <v>0</v>
      </c>
      <c r="K578" s="11">
        <v>5</v>
      </c>
      <c r="L578" s="11">
        <v>0</v>
      </c>
      <c r="M578" s="11">
        <v>0</v>
      </c>
      <c r="N578" s="11">
        <v>0</v>
      </c>
      <c r="O578" s="11">
        <v>0</v>
      </c>
      <c r="P578" s="11">
        <v>1.5</v>
      </c>
      <c r="Q578" s="11">
        <f t="shared" si="24"/>
        <v>8.8888888888888892E-2</v>
      </c>
      <c r="R578" s="11">
        <f t="shared" si="25"/>
        <v>4.4444444444444446E-2</v>
      </c>
      <c r="S578" s="11">
        <f t="shared" si="26"/>
        <v>1</v>
      </c>
    </row>
    <row r="579" spans="1:19" s="11" customFormat="1">
      <c r="A579" s="11" t="s">
        <v>1281</v>
      </c>
      <c r="B579" s="11" t="s">
        <v>1576</v>
      </c>
      <c r="C579" s="11" t="s">
        <v>1114</v>
      </c>
      <c r="D579" s="11" t="s">
        <v>977</v>
      </c>
      <c r="E579" s="11">
        <v>1</v>
      </c>
      <c r="F579" s="11">
        <v>0</v>
      </c>
      <c r="G579" s="11">
        <v>0</v>
      </c>
      <c r="H579" s="11">
        <v>5</v>
      </c>
      <c r="I579" s="11">
        <v>5</v>
      </c>
      <c r="J579" s="11">
        <v>0</v>
      </c>
      <c r="K579" s="11">
        <v>2.2999999999999998</v>
      </c>
      <c r="L579" s="11">
        <v>5</v>
      </c>
      <c r="M579" s="11">
        <v>0</v>
      </c>
      <c r="N579" s="11">
        <v>0</v>
      </c>
      <c r="O579" s="11">
        <v>0</v>
      </c>
      <c r="P579" s="11">
        <v>1.33</v>
      </c>
      <c r="Q579" s="11">
        <f t="shared" ref="Q579:Q642" si="27">P579/16.875</f>
        <v>7.8814814814814824E-2</v>
      </c>
      <c r="R579" s="11">
        <f t="shared" ref="R579:R642" si="28">IF(P579 &gt;= 400,Q579*1.2,IF(P579 &gt; 300,Q579,IF(P579&gt;200,Q579*0.8,IF(P579&gt;100,Q579*0.6,Q579*0.5))))</f>
        <v>3.9407407407407412E-2</v>
      </c>
      <c r="S579" s="11">
        <f t="shared" ref="S579:S642" si="29">IF(R579 &lt; 1.5,1,R579)</f>
        <v>1</v>
      </c>
    </row>
    <row r="580" spans="1:19" s="11" customFormat="1">
      <c r="A580" s="11" t="s">
        <v>1134</v>
      </c>
      <c r="B580" s="11" t="s">
        <v>731</v>
      </c>
      <c r="C580" s="11" t="s">
        <v>1114</v>
      </c>
      <c r="D580" s="11" t="s">
        <v>965</v>
      </c>
      <c r="E580" s="11">
        <v>2</v>
      </c>
      <c r="F580" s="11">
        <v>0</v>
      </c>
      <c r="G580" s="11">
        <v>0</v>
      </c>
      <c r="H580" s="11">
        <v>4</v>
      </c>
      <c r="I580" s="11">
        <v>5</v>
      </c>
      <c r="J580" s="11">
        <v>0</v>
      </c>
      <c r="K580" s="11">
        <v>4.7</v>
      </c>
      <c r="L580" s="11">
        <v>3</v>
      </c>
      <c r="M580" s="11">
        <v>0</v>
      </c>
      <c r="N580" s="11">
        <v>0</v>
      </c>
      <c r="O580" s="11">
        <v>0</v>
      </c>
      <c r="P580" s="11">
        <v>1.17</v>
      </c>
      <c r="Q580" s="11">
        <f t="shared" si="27"/>
        <v>6.933333333333333E-2</v>
      </c>
      <c r="R580" s="11">
        <f t="shared" si="28"/>
        <v>3.4666666666666665E-2</v>
      </c>
      <c r="S580" s="11">
        <f t="shared" si="29"/>
        <v>1</v>
      </c>
    </row>
    <row r="581" spans="1:19" s="11" customFormat="1">
      <c r="A581" s="11" t="s">
        <v>907</v>
      </c>
      <c r="B581" s="11" t="s">
        <v>67</v>
      </c>
      <c r="C581" s="11" t="s">
        <v>1114</v>
      </c>
      <c r="D581" s="11" t="s">
        <v>970</v>
      </c>
      <c r="E581" s="11">
        <v>0</v>
      </c>
      <c r="F581" s="11">
        <v>0</v>
      </c>
      <c r="G581" s="11">
        <v>0</v>
      </c>
      <c r="H581" s="11">
        <v>0</v>
      </c>
      <c r="I581" s="11">
        <v>2</v>
      </c>
      <c r="J581" s="11">
        <v>0</v>
      </c>
      <c r="K581" s="11">
        <v>2</v>
      </c>
      <c r="L581" s="11">
        <v>0</v>
      </c>
      <c r="M581" s="11">
        <v>0</v>
      </c>
      <c r="N581" s="11">
        <v>0</v>
      </c>
      <c r="O581" s="11">
        <v>0</v>
      </c>
      <c r="P581" s="11">
        <v>1</v>
      </c>
      <c r="Q581" s="11">
        <f t="shared" si="27"/>
        <v>5.9259259259259262E-2</v>
      </c>
      <c r="R581" s="11">
        <f t="shared" si="28"/>
        <v>2.9629629629629631E-2</v>
      </c>
      <c r="S581" s="11">
        <f t="shared" si="29"/>
        <v>1</v>
      </c>
    </row>
    <row r="582" spans="1:19" s="11" customFormat="1">
      <c r="A582" s="11" t="s">
        <v>3326</v>
      </c>
      <c r="B582" s="11" t="s">
        <v>131</v>
      </c>
      <c r="C582" s="11" t="s">
        <v>1114</v>
      </c>
      <c r="D582" s="11" t="s">
        <v>962</v>
      </c>
      <c r="E582" s="11">
        <v>7</v>
      </c>
      <c r="F582" s="11">
        <v>0</v>
      </c>
      <c r="G582" s="11">
        <v>0</v>
      </c>
      <c r="H582" s="11">
        <v>6</v>
      </c>
      <c r="I582" s="11">
        <v>12</v>
      </c>
      <c r="J582" s="11">
        <v>1</v>
      </c>
      <c r="K582" s="11">
        <v>10</v>
      </c>
      <c r="L582" s="11">
        <v>6</v>
      </c>
      <c r="M582" s="11">
        <v>1</v>
      </c>
      <c r="N582" s="11">
        <v>0</v>
      </c>
      <c r="O582" s="11">
        <v>0</v>
      </c>
      <c r="P582" s="11">
        <v>1</v>
      </c>
      <c r="Q582" s="11">
        <f t="shared" si="27"/>
        <v>5.9259259259259262E-2</v>
      </c>
      <c r="R582" s="11">
        <f t="shared" si="28"/>
        <v>2.9629629629629631E-2</v>
      </c>
      <c r="S582" s="11">
        <f t="shared" si="29"/>
        <v>1</v>
      </c>
    </row>
    <row r="583" spans="1:19" s="11" customFormat="1">
      <c r="A583" s="11" t="s">
        <v>412</v>
      </c>
      <c r="B583" s="11" t="s">
        <v>142</v>
      </c>
      <c r="C583" s="11" t="s">
        <v>1113</v>
      </c>
      <c r="D583" s="11" t="s">
        <v>957</v>
      </c>
      <c r="E583" s="11">
        <v>11</v>
      </c>
      <c r="F583" s="11">
        <v>0</v>
      </c>
      <c r="G583" s="11">
        <v>0</v>
      </c>
      <c r="H583" s="11">
        <v>17</v>
      </c>
      <c r="I583" s="11">
        <v>34</v>
      </c>
      <c r="J583" s="11">
        <v>0</v>
      </c>
      <c r="K583" s="11">
        <v>25.3</v>
      </c>
      <c r="L583" s="11">
        <v>8</v>
      </c>
      <c r="M583" s="11">
        <v>2</v>
      </c>
      <c r="N583" s="11">
        <v>0</v>
      </c>
      <c r="O583" s="11">
        <v>1</v>
      </c>
      <c r="P583" s="11">
        <v>0.83</v>
      </c>
      <c r="Q583" s="11">
        <f t="shared" si="27"/>
        <v>4.9185185185185186E-2</v>
      </c>
      <c r="R583" s="11">
        <f t="shared" si="28"/>
        <v>2.4592592592592593E-2</v>
      </c>
      <c r="S583" s="11">
        <f t="shared" si="29"/>
        <v>1</v>
      </c>
    </row>
    <row r="584" spans="1:19" s="11" customFormat="1">
      <c r="A584" s="11" t="s">
        <v>798</v>
      </c>
      <c r="B584" s="11" t="s">
        <v>85</v>
      </c>
      <c r="C584" s="11" t="s">
        <v>1114</v>
      </c>
      <c r="D584" s="11" t="s">
        <v>956</v>
      </c>
      <c r="E584" s="11">
        <v>5</v>
      </c>
      <c r="F584" s="11">
        <v>0</v>
      </c>
      <c r="G584" s="11">
        <v>0</v>
      </c>
      <c r="H584" s="11">
        <v>8</v>
      </c>
      <c r="I584" s="11">
        <v>7</v>
      </c>
      <c r="J584" s="11">
        <v>1</v>
      </c>
      <c r="K584" s="11">
        <v>9.3000000000000007</v>
      </c>
      <c r="L584" s="11">
        <v>3</v>
      </c>
      <c r="M584" s="11">
        <v>1</v>
      </c>
      <c r="N584" s="11">
        <v>0</v>
      </c>
      <c r="O584" s="11">
        <v>0</v>
      </c>
      <c r="P584" s="11">
        <v>0.83</v>
      </c>
      <c r="Q584" s="11">
        <f t="shared" si="27"/>
        <v>4.9185185185185186E-2</v>
      </c>
      <c r="R584" s="11">
        <f t="shared" si="28"/>
        <v>2.4592592592592593E-2</v>
      </c>
      <c r="S584" s="11">
        <f t="shared" si="29"/>
        <v>1</v>
      </c>
    </row>
    <row r="585" spans="1:19" s="11" customFormat="1">
      <c r="A585" s="11" t="s">
        <v>3123</v>
      </c>
      <c r="B585" s="11" t="s">
        <v>398</v>
      </c>
      <c r="C585" s="11" t="s">
        <v>1114</v>
      </c>
      <c r="D585" s="11" t="s">
        <v>948</v>
      </c>
      <c r="E585" s="11">
        <v>1</v>
      </c>
      <c r="F585" s="11">
        <v>0</v>
      </c>
      <c r="G585" s="11">
        <v>0</v>
      </c>
      <c r="H585" s="11">
        <v>0</v>
      </c>
      <c r="I585" s="11">
        <v>0</v>
      </c>
      <c r="J585" s="11">
        <v>0</v>
      </c>
      <c r="K585" s="11">
        <v>0.7</v>
      </c>
      <c r="L585" s="11">
        <v>1</v>
      </c>
      <c r="M585" s="11">
        <v>0</v>
      </c>
      <c r="N585" s="11">
        <v>0</v>
      </c>
      <c r="O585" s="11">
        <v>0</v>
      </c>
      <c r="P585" s="11">
        <v>0.67</v>
      </c>
      <c r="Q585" s="11">
        <f t="shared" si="27"/>
        <v>3.9703703703703706E-2</v>
      </c>
      <c r="R585" s="11">
        <f t="shared" si="28"/>
        <v>1.9851851851851853E-2</v>
      </c>
      <c r="S585" s="11">
        <f t="shared" si="29"/>
        <v>1</v>
      </c>
    </row>
    <row r="586" spans="1:19" s="11" customFormat="1">
      <c r="A586" s="11" t="s">
        <v>818</v>
      </c>
      <c r="B586" s="11" t="s">
        <v>136</v>
      </c>
      <c r="C586" s="11" t="s">
        <v>1114</v>
      </c>
      <c r="D586" s="11" t="s">
        <v>968</v>
      </c>
      <c r="E586" s="11">
        <v>1</v>
      </c>
      <c r="F586" s="11">
        <v>0</v>
      </c>
      <c r="G586" s="11">
        <v>0</v>
      </c>
      <c r="H586" s="11">
        <v>0</v>
      </c>
      <c r="I586" s="11">
        <v>1</v>
      </c>
      <c r="J586" s="11">
        <v>0</v>
      </c>
      <c r="K586" s="11">
        <v>2</v>
      </c>
      <c r="L586" s="11">
        <v>0</v>
      </c>
      <c r="M586" s="11">
        <v>0</v>
      </c>
      <c r="N586" s="11">
        <v>0</v>
      </c>
      <c r="O586" s="11">
        <v>0</v>
      </c>
      <c r="P586" s="11">
        <v>0.5</v>
      </c>
      <c r="Q586" s="11">
        <f t="shared" si="27"/>
        <v>2.9629629629629631E-2</v>
      </c>
      <c r="R586" s="11">
        <f t="shared" si="28"/>
        <v>1.4814814814814815E-2</v>
      </c>
      <c r="S586" s="11">
        <f t="shared" si="29"/>
        <v>1</v>
      </c>
    </row>
    <row r="587" spans="1:19" s="11" customFormat="1">
      <c r="A587" s="11" t="s">
        <v>3238</v>
      </c>
      <c r="B587" s="11" t="s">
        <v>819</v>
      </c>
      <c r="C587" s="11" t="s">
        <v>1113</v>
      </c>
      <c r="D587" s="11" t="s">
        <v>943</v>
      </c>
      <c r="E587" s="11">
        <v>6</v>
      </c>
      <c r="F587" s="11">
        <v>0</v>
      </c>
      <c r="G587" s="11">
        <v>0</v>
      </c>
      <c r="H587" s="11">
        <v>10</v>
      </c>
      <c r="I587" s="11">
        <v>17</v>
      </c>
      <c r="J587" s="11">
        <v>0</v>
      </c>
      <c r="K587" s="11">
        <v>12</v>
      </c>
      <c r="L587" s="11">
        <v>11</v>
      </c>
      <c r="M587" s="11">
        <v>1</v>
      </c>
      <c r="N587" s="11">
        <v>0</v>
      </c>
      <c r="O587" s="11">
        <v>0</v>
      </c>
      <c r="P587" s="11">
        <v>0.5</v>
      </c>
      <c r="Q587" s="11">
        <f t="shared" si="27"/>
        <v>2.9629629629629631E-2</v>
      </c>
      <c r="R587" s="11">
        <f t="shared" si="28"/>
        <v>1.4814814814814815E-2</v>
      </c>
      <c r="S587" s="11">
        <f t="shared" si="29"/>
        <v>1</v>
      </c>
    </row>
    <row r="588" spans="1:19" s="11" customFormat="1">
      <c r="A588" s="11" t="s">
        <v>673</v>
      </c>
      <c r="B588" s="11" t="s">
        <v>85</v>
      </c>
      <c r="C588" s="11" t="s">
        <v>1114</v>
      </c>
      <c r="D588" s="11" t="s">
        <v>957</v>
      </c>
      <c r="E588" s="11">
        <v>2</v>
      </c>
      <c r="F588" s="11">
        <v>0</v>
      </c>
      <c r="G588" s="11">
        <v>0</v>
      </c>
      <c r="H588" s="11">
        <v>2</v>
      </c>
      <c r="I588" s="11">
        <v>4</v>
      </c>
      <c r="J588" s="11">
        <v>0</v>
      </c>
      <c r="K588" s="11">
        <v>2.2999999999999998</v>
      </c>
      <c r="L588" s="11">
        <v>3</v>
      </c>
      <c r="M588" s="11">
        <v>0</v>
      </c>
      <c r="N588" s="11">
        <v>0</v>
      </c>
      <c r="O588" s="11">
        <v>0</v>
      </c>
      <c r="P588" s="11">
        <v>0.33</v>
      </c>
      <c r="Q588" s="11">
        <f t="shared" si="27"/>
        <v>1.9555555555555555E-2</v>
      </c>
      <c r="R588" s="11">
        <f t="shared" si="28"/>
        <v>9.7777777777777776E-3</v>
      </c>
      <c r="S588" s="11">
        <f t="shared" si="29"/>
        <v>1</v>
      </c>
    </row>
    <row r="589" spans="1:19" s="11" customFormat="1">
      <c r="A589" s="11" t="s">
        <v>1342</v>
      </c>
      <c r="B589" s="11" t="s">
        <v>1048</v>
      </c>
      <c r="C589" s="11" t="s">
        <v>1114</v>
      </c>
      <c r="D589" s="11" t="s">
        <v>958</v>
      </c>
      <c r="E589" s="11">
        <v>0</v>
      </c>
      <c r="F589" s="11">
        <v>0</v>
      </c>
      <c r="G589" s="11">
        <v>0</v>
      </c>
      <c r="H589" s="11">
        <v>0</v>
      </c>
      <c r="I589" s="11">
        <v>1</v>
      </c>
      <c r="J589" s="11">
        <v>0</v>
      </c>
      <c r="K589" s="11">
        <v>0.7</v>
      </c>
      <c r="L589" s="11">
        <v>0</v>
      </c>
      <c r="M589" s="11">
        <v>0</v>
      </c>
      <c r="N589" s="11">
        <v>0</v>
      </c>
      <c r="O589" s="11">
        <v>0</v>
      </c>
      <c r="P589" s="11">
        <v>0.17</v>
      </c>
      <c r="Q589" s="11">
        <f t="shared" si="27"/>
        <v>1.0074074074074076E-2</v>
      </c>
      <c r="R589" s="11">
        <f t="shared" si="28"/>
        <v>5.0370370370370378E-3</v>
      </c>
      <c r="S589" s="11">
        <f t="shared" si="29"/>
        <v>1</v>
      </c>
    </row>
    <row r="590" spans="1:19" s="11" customFormat="1">
      <c r="A590" s="11" t="s">
        <v>1330</v>
      </c>
      <c r="B590" s="11" t="s">
        <v>1383</v>
      </c>
      <c r="C590" s="11" t="s">
        <v>1114</v>
      </c>
      <c r="D590" s="11" t="s">
        <v>948</v>
      </c>
      <c r="E590" s="11">
        <v>5</v>
      </c>
      <c r="F590" s="11">
        <v>1</v>
      </c>
      <c r="G590" s="11">
        <v>0</v>
      </c>
      <c r="H590" s="11">
        <v>9</v>
      </c>
      <c r="I590" s="11">
        <v>14</v>
      </c>
      <c r="J590" s="11">
        <v>0</v>
      </c>
      <c r="K590" s="11">
        <v>9.6999999999999993</v>
      </c>
      <c r="L590" s="11">
        <v>15</v>
      </c>
      <c r="M590" s="11">
        <v>2</v>
      </c>
      <c r="N590" s="11">
        <v>0</v>
      </c>
      <c r="O590" s="11">
        <v>0</v>
      </c>
      <c r="P590" s="11">
        <v>0.17</v>
      </c>
      <c r="Q590" s="11">
        <f t="shared" si="27"/>
        <v>1.0074074074074076E-2</v>
      </c>
      <c r="R590" s="11">
        <f t="shared" si="28"/>
        <v>5.0370370370370378E-3</v>
      </c>
      <c r="S590" s="11">
        <f t="shared" si="29"/>
        <v>1</v>
      </c>
    </row>
    <row r="591" spans="1:19" s="11" customFormat="1">
      <c r="A591" s="11" t="s">
        <v>1472</v>
      </c>
      <c r="B591" s="11" t="s">
        <v>160</v>
      </c>
      <c r="C591" s="11" t="s">
        <v>1114</v>
      </c>
      <c r="D591" s="11" t="s">
        <v>948</v>
      </c>
      <c r="E591" s="11">
        <v>17</v>
      </c>
      <c r="F591" s="11">
        <v>1</v>
      </c>
      <c r="G591" s="11">
        <v>0</v>
      </c>
      <c r="H591" s="11">
        <v>14</v>
      </c>
      <c r="I591" s="11">
        <v>33</v>
      </c>
      <c r="J591" s="11">
        <v>0</v>
      </c>
      <c r="K591" s="11">
        <v>28.7</v>
      </c>
      <c r="L591" s="11">
        <v>20</v>
      </c>
      <c r="M591" s="11">
        <v>2</v>
      </c>
      <c r="N591" s="11">
        <v>0</v>
      </c>
      <c r="O591" s="11">
        <v>0</v>
      </c>
      <c r="P591" s="11">
        <v>0.17</v>
      </c>
      <c r="Q591" s="11">
        <f t="shared" si="27"/>
        <v>1.0074074074074076E-2</v>
      </c>
      <c r="R591" s="11">
        <f t="shared" si="28"/>
        <v>5.0370370370370378E-3</v>
      </c>
      <c r="S591" s="11">
        <f t="shared" si="29"/>
        <v>1</v>
      </c>
    </row>
    <row r="592" spans="1:19" s="11" customFormat="1">
      <c r="A592" s="11" t="s">
        <v>864</v>
      </c>
      <c r="B592" s="11" t="s">
        <v>3242</v>
      </c>
      <c r="C592" s="11" t="s">
        <v>1113</v>
      </c>
      <c r="D592" s="11" t="s">
        <v>943</v>
      </c>
      <c r="E592" s="11">
        <v>4</v>
      </c>
      <c r="F592" s="11">
        <v>0</v>
      </c>
      <c r="G592" s="11">
        <v>0</v>
      </c>
      <c r="H592" s="11">
        <v>0</v>
      </c>
      <c r="I592" s="11">
        <v>1</v>
      </c>
      <c r="J592" s="11">
        <v>0</v>
      </c>
      <c r="K592" s="11">
        <v>4.7</v>
      </c>
      <c r="L592" s="11">
        <v>0</v>
      </c>
      <c r="M592" s="11">
        <v>0</v>
      </c>
      <c r="N592" s="11">
        <v>0</v>
      </c>
      <c r="O592" s="11">
        <v>0</v>
      </c>
      <c r="P592" s="11">
        <v>0.17</v>
      </c>
      <c r="Q592" s="11">
        <f t="shared" si="27"/>
        <v>1.0074074074074076E-2</v>
      </c>
      <c r="R592" s="11">
        <f t="shared" si="28"/>
        <v>5.0370370370370378E-3</v>
      </c>
      <c r="S592" s="11">
        <f t="shared" si="29"/>
        <v>1</v>
      </c>
    </row>
    <row r="593" spans="1:19">
      <c r="A593" s="11" t="s">
        <v>920</v>
      </c>
      <c r="B593" s="11" t="s">
        <v>136</v>
      </c>
      <c r="C593" s="11" t="s">
        <v>1114</v>
      </c>
      <c r="D593" s="11" t="s">
        <v>950</v>
      </c>
      <c r="E593" s="11">
        <v>1</v>
      </c>
      <c r="F593" s="11">
        <v>0</v>
      </c>
      <c r="G593" s="11">
        <v>0</v>
      </c>
      <c r="H593" s="11">
        <v>10</v>
      </c>
      <c r="I593" s="11">
        <v>19</v>
      </c>
      <c r="J593" s="11">
        <v>1</v>
      </c>
      <c r="K593" s="11">
        <v>8.3000000000000007</v>
      </c>
      <c r="L593" s="11">
        <v>3</v>
      </c>
      <c r="M593" s="11">
        <v>0</v>
      </c>
      <c r="N593" s="11">
        <v>0</v>
      </c>
      <c r="O593" s="11">
        <v>0</v>
      </c>
      <c r="P593" s="11">
        <v>-0.17</v>
      </c>
      <c r="Q593" s="11">
        <f t="shared" si="27"/>
        <v>-1.0074074074074076E-2</v>
      </c>
      <c r="R593" s="11">
        <f t="shared" si="28"/>
        <v>-5.0370370370370378E-3</v>
      </c>
      <c r="S593" s="11">
        <f t="shared" si="29"/>
        <v>1</v>
      </c>
    </row>
    <row r="594" spans="1:19">
      <c r="A594" s="11" t="s">
        <v>314</v>
      </c>
      <c r="B594" s="11" t="s">
        <v>1015</v>
      </c>
      <c r="C594" s="11" t="s">
        <v>1114</v>
      </c>
      <c r="D594" s="11" t="s">
        <v>971</v>
      </c>
      <c r="E594" s="11">
        <v>4</v>
      </c>
      <c r="F594" s="11">
        <v>0</v>
      </c>
      <c r="G594" s="11">
        <v>0</v>
      </c>
      <c r="H594" s="11">
        <v>7</v>
      </c>
      <c r="I594" s="11">
        <v>12</v>
      </c>
      <c r="J594" s="11">
        <v>0</v>
      </c>
      <c r="K594" s="11">
        <v>10.3</v>
      </c>
      <c r="L594" s="11">
        <v>9</v>
      </c>
      <c r="M594" s="11">
        <v>2</v>
      </c>
      <c r="N594" s="11">
        <v>0</v>
      </c>
      <c r="O594" s="11">
        <v>0</v>
      </c>
      <c r="P594" s="11">
        <v>-0.17</v>
      </c>
      <c r="Q594" s="11">
        <f t="shared" si="27"/>
        <v>-1.0074074074074076E-2</v>
      </c>
      <c r="R594" s="11">
        <f t="shared" si="28"/>
        <v>-5.0370370370370378E-3</v>
      </c>
      <c r="S594" s="11">
        <f t="shared" si="29"/>
        <v>1</v>
      </c>
    </row>
    <row r="595" spans="1:19">
      <c r="A595" s="11" t="s">
        <v>3141</v>
      </c>
      <c r="B595" s="11" t="s">
        <v>648</v>
      </c>
      <c r="C595" s="11" t="s">
        <v>1113</v>
      </c>
      <c r="D595" s="11" t="s">
        <v>952</v>
      </c>
      <c r="E595" s="11">
        <v>4</v>
      </c>
      <c r="F595" s="11">
        <v>0</v>
      </c>
      <c r="G595" s="11">
        <v>0</v>
      </c>
      <c r="H595" s="11">
        <v>4</v>
      </c>
      <c r="I595" s="11">
        <v>6</v>
      </c>
      <c r="J595" s="11">
        <v>0</v>
      </c>
      <c r="K595" s="11">
        <v>4.7</v>
      </c>
      <c r="L595" s="11">
        <v>4</v>
      </c>
      <c r="M595" s="11">
        <v>0</v>
      </c>
      <c r="N595" s="11">
        <v>0</v>
      </c>
      <c r="O595" s="11">
        <v>0</v>
      </c>
      <c r="P595" s="11">
        <v>-0.33</v>
      </c>
      <c r="Q595" s="11">
        <f t="shared" si="27"/>
        <v>-1.9555555555555555E-2</v>
      </c>
      <c r="R595" s="11">
        <f t="shared" si="28"/>
        <v>-9.7777777777777776E-3</v>
      </c>
      <c r="S595" s="11">
        <f t="shared" si="29"/>
        <v>1</v>
      </c>
    </row>
    <row r="596" spans="1:19">
      <c r="A596" s="11" t="s">
        <v>1157</v>
      </c>
      <c r="B596" s="11" t="s">
        <v>620</v>
      </c>
      <c r="C596" s="11" t="s">
        <v>1114</v>
      </c>
      <c r="D596" s="11" t="s">
        <v>946</v>
      </c>
      <c r="E596" s="11">
        <v>2</v>
      </c>
      <c r="F596" s="11">
        <v>0</v>
      </c>
      <c r="G596" s="11">
        <v>0</v>
      </c>
      <c r="H596" s="11">
        <v>0</v>
      </c>
      <c r="I596" s="11">
        <v>1</v>
      </c>
      <c r="J596" s="11">
        <v>0</v>
      </c>
      <c r="K596" s="11">
        <v>2</v>
      </c>
      <c r="L596" s="11">
        <v>0</v>
      </c>
      <c r="M596" s="11">
        <v>0</v>
      </c>
      <c r="N596" s="11">
        <v>0</v>
      </c>
      <c r="O596" s="11">
        <v>0</v>
      </c>
      <c r="P596" s="11">
        <v>-0.5</v>
      </c>
      <c r="Q596" s="11">
        <f t="shared" si="27"/>
        <v>-2.9629629629629631E-2</v>
      </c>
      <c r="R596" s="11">
        <f t="shared" si="28"/>
        <v>-1.4814814814814815E-2</v>
      </c>
      <c r="S596" s="11">
        <f t="shared" si="29"/>
        <v>1</v>
      </c>
    </row>
    <row r="597" spans="1:19">
      <c r="A597" s="11" t="s">
        <v>1328</v>
      </c>
      <c r="B597" s="11" t="s">
        <v>160</v>
      </c>
      <c r="C597" s="11" t="s">
        <v>1114</v>
      </c>
      <c r="D597" s="11" t="s">
        <v>977</v>
      </c>
      <c r="E597" s="11">
        <v>0</v>
      </c>
      <c r="F597" s="11">
        <v>0</v>
      </c>
      <c r="G597" s="11">
        <v>0</v>
      </c>
      <c r="H597" s="11">
        <v>7</v>
      </c>
      <c r="I597" s="11">
        <v>9</v>
      </c>
      <c r="J597" s="11">
        <v>0</v>
      </c>
      <c r="K597" s="11">
        <v>3.3</v>
      </c>
      <c r="L597" s="11">
        <v>4</v>
      </c>
      <c r="M597" s="11">
        <v>0</v>
      </c>
      <c r="N597" s="11">
        <v>0</v>
      </c>
      <c r="O597" s="11">
        <v>0</v>
      </c>
      <c r="P597" s="11">
        <v>-0.67</v>
      </c>
      <c r="Q597" s="11">
        <f t="shared" si="27"/>
        <v>-3.9703703703703706E-2</v>
      </c>
      <c r="R597" s="11">
        <f t="shared" si="28"/>
        <v>-1.9851851851851853E-2</v>
      </c>
      <c r="S597" s="11">
        <f t="shared" si="29"/>
        <v>1</v>
      </c>
    </row>
    <row r="598" spans="1:19">
      <c r="A598" s="11" t="s">
        <v>3241</v>
      </c>
      <c r="B598" s="11" t="s">
        <v>99</v>
      </c>
      <c r="C598" s="11" t="s">
        <v>1114</v>
      </c>
      <c r="D598" s="11" t="s">
        <v>945</v>
      </c>
      <c r="E598" s="11">
        <v>10</v>
      </c>
      <c r="F598" s="11">
        <v>0</v>
      </c>
      <c r="G598" s="11">
        <v>0</v>
      </c>
      <c r="H598" s="11">
        <v>32</v>
      </c>
      <c r="I598" s="11">
        <v>46</v>
      </c>
      <c r="J598" s="11">
        <v>0</v>
      </c>
      <c r="K598" s="11">
        <v>28.3</v>
      </c>
      <c r="L598" s="11">
        <v>29</v>
      </c>
      <c r="M598" s="11">
        <v>3</v>
      </c>
      <c r="N598" s="11">
        <v>0</v>
      </c>
      <c r="O598" s="11">
        <v>0</v>
      </c>
      <c r="P598" s="11">
        <v>-0.67</v>
      </c>
      <c r="Q598" s="11">
        <f t="shared" si="27"/>
        <v>-3.9703703703703706E-2</v>
      </c>
      <c r="R598" s="11">
        <f t="shared" si="28"/>
        <v>-1.9851851851851853E-2</v>
      </c>
      <c r="S598" s="11">
        <f t="shared" si="29"/>
        <v>1</v>
      </c>
    </row>
    <row r="599" spans="1:19">
      <c r="A599" s="11" t="s">
        <v>3074</v>
      </c>
      <c r="B599" s="11" t="s">
        <v>50</v>
      </c>
      <c r="C599" s="11" t="s">
        <v>1114</v>
      </c>
      <c r="D599" s="11" t="s">
        <v>943</v>
      </c>
      <c r="E599" s="11">
        <v>1</v>
      </c>
      <c r="F599" s="11">
        <v>0</v>
      </c>
      <c r="G599" s="11">
        <v>0</v>
      </c>
      <c r="H599" s="11">
        <v>0</v>
      </c>
      <c r="I599" s="11">
        <v>1</v>
      </c>
      <c r="J599" s="11">
        <v>0</v>
      </c>
      <c r="K599" s="11">
        <v>0.7</v>
      </c>
      <c r="L599" s="11">
        <v>0</v>
      </c>
      <c r="M599" s="11">
        <v>0</v>
      </c>
      <c r="N599" s="11">
        <v>0</v>
      </c>
      <c r="O599" s="11">
        <v>0</v>
      </c>
      <c r="P599" s="11">
        <v>-0.83</v>
      </c>
      <c r="Q599" s="11">
        <f t="shared" si="27"/>
        <v>-4.9185185185185186E-2</v>
      </c>
      <c r="R599" s="11">
        <f t="shared" si="28"/>
        <v>-2.4592592592592593E-2</v>
      </c>
      <c r="S599" s="11">
        <f t="shared" si="29"/>
        <v>1</v>
      </c>
    </row>
    <row r="600" spans="1:19">
      <c r="A600" s="11" t="s">
        <v>3104</v>
      </c>
      <c r="B600" s="11" t="s">
        <v>1495</v>
      </c>
      <c r="C600" s="11" t="s">
        <v>1114</v>
      </c>
      <c r="D600" s="11" t="s">
        <v>1200</v>
      </c>
      <c r="E600" s="11">
        <v>2</v>
      </c>
      <c r="F600" s="11">
        <v>0</v>
      </c>
      <c r="G600" s="11">
        <v>0</v>
      </c>
      <c r="H600" s="11">
        <v>2</v>
      </c>
      <c r="I600" s="11">
        <v>6</v>
      </c>
      <c r="J600" s="11">
        <v>0</v>
      </c>
      <c r="K600" s="11">
        <v>4</v>
      </c>
      <c r="L600" s="11">
        <v>4</v>
      </c>
      <c r="M600" s="11">
        <v>1</v>
      </c>
      <c r="N600" s="11">
        <v>0</v>
      </c>
      <c r="O600" s="11">
        <v>0</v>
      </c>
      <c r="P600" s="11">
        <v>-1</v>
      </c>
      <c r="Q600" s="11">
        <f t="shared" si="27"/>
        <v>-5.9259259259259262E-2</v>
      </c>
      <c r="R600" s="11">
        <f t="shared" si="28"/>
        <v>-2.9629629629629631E-2</v>
      </c>
      <c r="S600" s="11">
        <f t="shared" si="29"/>
        <v>1</v>
      </c>
    </row>
    <row r="601" spans="1:19">
      <c r="A601" s="11" t="s">
        <v>1491</v>
      </c>
      <c r="B601" s="11" t="s">
        <v>374</v>
      </c>
      <c r="C601" s="11" t="s">
        <v>1114</v>
      </c>
      <c r="D601" s="11" t="s">
        <v>956</v>
      </c>
      <c r="E601" s="11">
        <v>0</v>
      </c>
      <c r="F601" s="11">
        <v>0</v>
      </c>
      <c r="G601" s="11">
        <v>0</v>
      </c>
      <c r="H601" s="11">
        <v>2</v>
      </c>
      <c r="I601" s="11">
        <v>6</v>
      </c>
      <c r="J601" s="11">
        <v>0</v>
      </c>
      <c r="K601" s="11">
        <v>2</v>
      </c>
      <c r="L601" s="11">
        <v>1</v>
      </c>
      <c r="M601" s="11">
        <v>0</v>
      </c>
      <c r="N601" s="11">
        <v>0</v>
      </c>
      <c r="O601" s="11">
        <v>0</v>
      </c>
      <c r="P601" s="11">
        <v>-1</v>
      </c>
      <c r="Q601" s="11">
        <f t="shared" si="27"/>
        <v>-5.9259259259259262E-2</v>
      </c>
      <c r="R601" s="11">
        <f t="shared" si="28"/>
        <v>-2.9629629629629631E-2</v>
      </c>
      <c r="S601" s="11">
        <f t="shared" si="29"/>
        <v>1</v>
      </c>
    </row>
    <row r="602" spans="1:19">
      <c r="A602" s="11" t="s">
        <v>235</v>
      </c>
      <c r="B602" s="11" t="s">
        <v>374</v>
      </c>
      <c r="C602" s="11" t="s">
        <v>1114</v>
      </c>
      <c r="D602" s="11" t="s">
        <v>951</v>
      </c>
      <c r="E602" s="11">
        <v>0</v>
      </c>
      <c r="F602" s="11">
        <v>0</v>
      </c>
      <c r="G602" s="11">
        <v>0</v>
      </c>
      <c r="H602" s="11">
        <v>2</v>
      </c>
      <c r="I602" s="11">
        <v>2</v>
      </c>
      <c r="J602" s="11">
        <v>0</v>
      </c>
      <c r="K602" s="11">
        <v>1</v>
      </c>
      <c r="L602" s="11">
        <v>0</v>
      </c>
      <c r="M602" s="11">
        <v>0</v>
      </c>
      <c r="N602" s="11">
        <v>0</v>
      </c>
      <c r="O602" s="11">
        <v>0</v>
      </c>
      <c r="P602" s="11">
        <v>-1</v>
      </c>
      <c r="Q602" s="11">
        <f t="shared" si="27"/>
        <v>-5.9259259259259262E-2</v>
      </c>
      <c r="R602" s="11">
        <f t="shared" si="28"/>
        <v>-2.9629629629629631E-2</v>
      </c>
      <c r="S602" s="11">
        <f t="shared" si="29"/>
        <v>1</v>
      </c>
    </row>
    <row r="603" spans="1:19">
      <c r="A603" s="11" t="s">
        <v>599</v>
      </c>
      <c r="B603" s="11" t="s">
        <v>186</v>
      </c>
      <c r="C603" s="11" t="s">
        <v>1114</v>
      </c>
      <c r="D603" s="11" t="s">
        <v>956</v>
      </c>
      <c r="E603" s="11">
        <v>2</v>
      </c>
      <c r="F603" s="11">
        <v>0</v>
      </c>
      <c r="G603" s="11">
        <v>0</v>
      </c>
      <c r="H603" s="11">
        <v>1</v>
      </c>
      <c r="I603" s="11">
        <v>1</v>
      </c>
      <c r="J603" s="11">
        <v>0</v>
      </c>
      <c r="K603" s="11">
        <v>1</v>
      </c>
      <c r="L603" s="11">
        <v>1</v>
      </c>
      <c r="M603" s="11">
        <v>0</v>
      </c>
      <c r="N603" s="11">
        <v>0</v>
      </c>
      <c r="O603" s="11">
        <v>0</v>
      </c>
      <c r="P603" s="11">
        <v>-1</v>
      </c>
      <c r="Q603" s="11">
        <f t="shared" si="27"/>
        <v>-5.9259259259259262E-2</v>
      </c>
      <c r="R603" s="11">
        <f t="shared" si="28"/>
        <v>-2.9629629629629631E-2</v>
      </c>
      <c r="S603" s="11">
        <f t="shared" si="29"/>
        <v>1</v>
      </c>
    </row>
    <row r="604" spans="1:19">
      <c r="A604" s="11" t="s">
        <v>836</v>
      </c>
      <c r="B604" s="11" t="s">
        <v>371</v>
      </c>
      <c r="C604" s="11" t="s">
        <v>1114</v>
      </c>
      <c r="D604" s="11" t="s">
        <v>964</v>
      </c>
      <c r="E604" s="11">
        <v>2</v>
      </c>
      <c r="F604" s="11">
        <v>0</v>
      </c>
      <c r="G604" s="11">
        <v>0</v>
      </c>
      <c r="H604" s="11">
        <v>1</v>
      </c>
      <c r="I604" s="11">
        <v>7</v>
      </c>
      <c r="J604" s="11">
        <v>0</v>
      </c>
      <c r="K604" s="11">
        <v>4</v>
      </c>
      <c r="L604" s="11">
        <v>1</v>
      </c>
      <c r="M604" s="11">
        <v>0</v>
      </c>
      <c r="N604" s="11">
        <v>0</v>
      </c>
      <c r="O604" s="11">
        <v>0</v>
      </c>
      <c r="P604" s="11">
        <v>-1</v>
      </c>
      <c r="Q604" s="11">
        <f t="shared" si="27"/>
        <v>-5.9259259259259262E-2</v>
      </c>
      <c r="R604" s="11">
        <f t="shared" si="28"/>
        <v>-2.9629629629629631E-2</v>
      </c>
      <c r="S604" s="11">
        <f t="shared" si="29"/>
        <v>1</v>
      </c>
    </row>
    <row r="605" spans="1:19">
      <c r="A605" s="11" t="s">
        <v>3253</v>
      </c>
      <c r="B605" s="11" t="s">
        <v>1850</v>
      </c>
      <c r="C605" s="11" t="s">
        <v>1114</v>
      </c>
      <c r="D605" s="11" t="s">
        <v>956</v>
      </c>
      <c r="E605" s="11">
        <v>2</v>
      </c>
      <c r="F605" s="11">
        <v>0</v>
      </c>
      <c r="G605" s="11">
        <v>0</v>
      </c>
      <c r="H605" s="11">
        <v>0</v>
      </c>
      <c r="I605" s="11">
        <v>1</v>
      </c>
      <c r="J605" s="11">
        <v>0</v>
      </c>
      <c r="K605" s="11">
        <v>1.3</v>
      </c>
      <c r="L605" s="11">
        <v>0</v>
      </c>
      <c r="M605" s="11">
        <v>0</v>
      </c>
      <c r="N605" s="11">
        <v>0</v>
      </c>
      <c r="O605" s="11">
        <v>0</v>
      </c>
      <c r="P605" s="11">
        <v>-1.17</v>
      </c>
      <c r="Q605" s="11">
        <f t="shared" si="27"/>
        <v>-6.933333333333333E-2</v>
      </c>
      <c r="R605" s="11">
        <f t="shared" si="28"/>
        <v>-3.4666666666666665E-2</v>
      </c>
      <c r="S605" s="11">
        <f t="shared" si="29"/>
        <v>1</v>
      </c>
    </row>
    <row r="606" spans="1:19">
      <c r="A606" s="11" t="s">
        <v>484</v>
      </c>
      <c r="B606" s="11" t="s">
        <v>989</v>
      </c>
      <c r="C606" s="11" t="s">
        <v>1114</v>
      </c>
      <c r="D606" s="11" t="s">
        <v>959</v>
      </c>
      <c r="E606" s="11">
        <v>5</v>
      </c>
      <c r="F606" s="11">
        <v>0</v>
      </c>
      <c r="G606" s="11">
        <v>0</v>
      </c>
      <c r="H606" s="11">
        <v>4</v>
      </c>
      <c r="I606" s="11">
        <v>5</v>
      </c>
      <c r="J606" s="11">
        <v>0</v>
      </c>
      <c r="K606" s="11">
        <v>6.3</v>
      </c>
      <c r="L606" s="11">
        <v>5</v>
      </c>
      <c r="M606" s="11">
        <v>1</v>
      </c>
      <c r="N606" s="11">
        <v>0</v>
      </c>
      <c r="O606" s="11">
        <v>0</v>
      </c>
      <c r="P606" s="11">
        <v>-1.17</v>
      </c>
      <c r="Q606" s="11">
        <f t="shared" si="27"/>
        <v>-6.933333333333333E-2</v>
      </c>
      <c r="R606" s="11">
        <f t="shared" si="28"/>
        <v>-3.4666666666666665E-2</v>
      </c>
      <c r="S606" s="11">
        <f t="shared" si="29"/>
        <v>1</v>
      </c>
    </row>
    <row r="607" spans="1:19">
      <c r="A607" s="11" t="s">
        <v>366</v>
      </c>
      <c r="B607" s="11" t="s">
        <v>1117</v>
      </c>
      <c r="C607" s="11" t="s">
        <v>1114</v>
      </c>
      <c r="D607" s="11" t="s">
        <v>972</v>
      </c>
      <c r="E607" s="11">
        <v>0</v>
      </c>
      <c r="F607" s="11">
        <v>0</v>
      </c>
      <c r="G607" s="11">
        <v>0</v>
      </c>
      <c r="H607" s="11">
        <v>2</v>
      </c>
      <c r="I607" s="11">
        <v>5</v>
      </c>
      <c r="J607" s="11">
        <v>0</v>
      </c>
      <c r="K607" s="11">
        <v>2.2999999999999998</v>
      </c>
      <c r="L607" s="11">
        <v>0</v>
      </c>
      <c r="M607" s="11">
        <v>0</v>
      </c>
      <c r="N607" s="11">
        <v>0</v>
      </c>
      <c r="O607" s="11">
        <v>0</v>
      </c>
      <c r="P607" s="11">
        <v>-1.17</v>
      </c>
      <c r="Q607" s="11">
        <f t="shared" si="27"/>
        <v>-6.933333333333333E-2</v>
      </c>
      <c r="R607" s="11">
        <f t="shared" si="28"/>
        <v>-3.4666666666666665E-2</v>
      </c>
      <c r="S607" s="11">
        <f t="shared" si="29"/>
        <v>1</v>
      </c>
    </row>
    <row r="608" spans="1:19">
      <c r="A608" s="11" t="s">
        <v>567</v>
      </c>
      <c r="B608" s="11" t="s">
        <v>80</v>
      </c>
      <c r="C608" s="11" t="s">
        <v>1114</v>
      </c>
      <c r="D608" s="11" t="s">
        <v>970</v>
      </c>
      <c r="E608" s="11">
        <v>3</v>
      </c>
      <c r="F608" s="11">
        <v>0</v>
      </c>
      <c r="G608" s="11">
        <v>0</v>
      </c>
      <c r="H608" s="11">
        <v>0</v>
      </c>
      <c r="I608" s="11">
        <v>1</v>
      </c>
      <c r="J608" s="11">
        <v>0</v>
      </c>
      <c r="K608" s="11">
        <v>1.3</v>
      </c>
      <c r="L608" s="11">
        <v>1</v>
      </c>
      <c r="M608" s="11">
        <v>0</v>
      </c>
      <c r="N608" s="11">
        <v>0</v>
      </c>
      <c r="O608" s="11">
        <v>0</v>
      </c>
      <c r="P608" s="11">
        <v>-1.17</v>
      </c>
      <c r="Q608" s="11">
        <f t="shared" si="27"/>
        <v>-6.933333333333333E-2</v>
      </c>
      <c r="R608" s="11">
        <f t="shared" si="28"/>
        <v>-3.4666666666666665E-2</v>
      </c>
      <c r="S608" s="11">
        <f t="shared" si="29"/>
        <v>1</v>
      </c>
    </row>
    <row r="609" spans="1:19">
      <c r="A609" s="11" t="s">
        <v>1293</v>
      </c>
      <c r="B609" s="11" t="s">
        <v>478</v>
      </c>
      <c r="C609" s="11" t="s">
        <v>1114</v>
      </c>
      <c r="D609" s="11" t="s">
        <v>952</v>
      </c>
      <c r="E609" s="11">
        <v>0</v>
      </c>
      <c r="F609" s="11">
        <v>0</v>
      </c>
      <c r="G609" s="11">
        <v>0</v>
      </c>
      <c r="H609" s="11">
        <v>4</v>
      </c>
      <c r="I609" s="11">
        <v>4</v>
      </c>
      <c r="J609" s="11">
        <v>0</v>
      </c>
      <c r="K609" s="11">
        <v>1.7</v>
      </c>
      <c r="L609" s="11">
        <v>1</v>
      </c>
      <c r="M609" s="11">
        <v>0</v>
      </c>
      <c r="N609" s="11">
        <v>0</v>
      </c>
      <c r="O609" s="11">
        <v>0</v>
      </c>
      <c r="P609" s="11">
        <v>-1.33</v>
      </c>
      <c r="Q609" s="11">
        <f t="shared" si="27"/>
        <v>-7.8814814814814824E-2</v>
      </c>
      <c r="R609" s="11">
        <f t="shared" si="28"/>
        <v>-3.9407407407407412E-2</v>
      </c>
      <c r="S609" s="11">
        <f t="shared" si="29"/>
        <v>1</v>
      </c>
    </row>
    <row r="610" spans="1:19">
      <c r="A610" s="11" t="s">
        <v>1521</v>
      </c>
      <c r="B610" s="11" t="s">
        <v>136</v>
      </c>
      <c r="C610" s="11" t="s">
        <v>1114</v>
      </c>
      <c r="D610" s="11" t="s">
        <v>967</v>
      </c>
      <c r="E610" s="11">
        <v>2</v>
      </c>
      <c r="F610" s="11">
        <v>0</v>
      </c>
      <c r="G610" s="11">
        <v>0</v>
      </c>
      <c r="H610" s="11">
        <v>1</v>
      </c>
      <c r="I610" s="11">
        <v>2</v>
      </c>
      <c r="J610" s="11">
        <v>0</v>
      </c>
      <c r="K610" s="11">
        <v>1</v>
      </c>
      <c r="L610" s="11">
        <v>1</v>
      </c>
      <c r="M610" s="11">
        <v>0</v>
      </c>
      <c r="N610" s="11">
        <v>0</v>
      </c>
      <c r="O610" s="11">
        <v>0</v>
      </c>
      <c r="P610" s="11">
        <v>-1.5</v>
      </c>
      <c r="Q610" s="11">
        <f t="shared" si="27"/>
        <v>-8.8888888888888892E-2</v>
      </c>
      <c r="R610" s="11">
        <f t="shared" si="28"/>
        <v>-4.4444444444444446E-2</v>
      </c>
      <c r="S610" s="11">
        <f t="shared" si="29"/>
        <v>1</v>
      </c>
    </row>
    <row r="611" spans="1:19">
      <c r="A611" s="11" t="s">
        <v>3322</v>
      </c>
      <c r="B611" s="11" t="s">
        <v>3323</v>
      </c>
      <c r="C611" s="11" t="s">
        <v>1114</v>
      </c>
      <c r="D611" s="11" t="s">
        <v>960</v>
      </c>
      <c r="E611" s="11">
        <v>7</v>
      </c>
      <c r="F611" s="11">
        <v>0</v>
      </c>
      <c r="G611" s="11">
        <v>0</v>
      </c>
      <c r="H611" s="11">
        <v>3</v>
      </c>
      <c r="I611" s="11">
        <v>6</v>
      </c>
      <c r="J611" s="11">
        <v>0</v>
      </c>
      <c r="K611" s="11">
        <v>5</v>
      </c>
      <c r="L611" s="11">
        <v>5</v>
      </c>
      <c r="M611" s="11">
        <v>0</v>
      </c>
      <c r="N611" s="11">
        <v>0</v>
      </c>
      <c r="O611" s="11">
        <v>0</v>
      </c>
      <c r="P611" s="11">
        <v>-1.5</v>
      </c>
      <c r="Q611" s="11">
        <f t="shared" si="27"/>
        <v>-8.8888888888888892E-2</v>
      </c>
      <c r="R611" s="11">
        <f t="shared" si="28"/>
        <v>-4.4444444444444446E-2</v>
      </c>
      <c r="S611" s="11">
        <f t="shared" si="29"/>
        <v>1</v>
      </c>
    </row>
    <row r="612" spans="1:19">
      <c r="A612" s="11" t="s">
        <v>625</v>
      </c>
      <c r="B612" s="11" t="s">
        <v>44</v>
      </c>
      <c r="C612" s="11" t="s">
        <v>1114</v>
      </c>
      <c r="D612" s="11" t="s">
        <v>960</v>
      </c>
      <c r="E612" s="11">
        <v>2</v>
      </c>
      <c r="F612" s="11">
        <v>0</v>
      </c>
      <c r="G612" s="11">
        <v>0</v>
      </c>
      <c r="H612" s="11">
        <v>3</v>
      </c>
      <c r="I612" s="11">
        <v>5</v>
      </c>
      <c r="J612" s="11">
        <v>0</v>
      </c>
      <c r="K612" s="11">
        <v>2.2999999999999998</v>
      </c>
      <c r="L612" s="11">
        <v>2</v>
      </c>
      <c r="M612" s="11">
        <v>0</v>
      </c>
      <c r="N612" s="11">
        <v>0</v>
      </c>
      <c r="O612" s="11">
        <v>0</v>
      </c>
      <c r="P612" s="11">
        <v>-1.67</v>
      </c>
      <c r="Q612" s="11">
        <f t="shared" si="27"/>
        <v>-9.8962962962962961E-2</v>
      </c>
      <c r="R612" s="11">
        <f t="shared" si="28"/>
        <v>-4.948148148148148E-2</v>
      </c>
      <c r="S612" s="11">
        <f t="shared" si="29"/>
        <v>1</v>
      </c>
    </row>
    <row r="613" spans="1:19">
      <c r="A613" s="11" t="s">
        <v>661</v>
      </c>
      <c r="B613" s="11" t="s">
        <v>1378</v>
      </c>
      <c r="C613" s="11" t="s">
        <v>1114</v>
      </c>
      <c r="D613" s="11" t="s">
        <v>954</v>
      </c>
      <c r="E613" s="11">
        <v>2</v>
      </c>
      <c r="F613" s="11">
        <v>0</v>
      </c>
      <c r="G613" s="11">
        <v>0</v>
      </c>
      <c r="H613" s="11">
        <v>7</v>
      </c>
      <c r="I613" s="11">
        <v>15</v>
      </c>
      <c r="J613" s="11">
        <v>0</v>
      </c>
      <c r="K613" s="11">
        <v>11.3</v>
      </c>
      <c r="L613" s="11">
        <v>6</v>
      </c>
      <c r="M613" s="11">
        <v>2</v>
      </c>
      <c r="N613" s="11">
        <v>0</v>
      </c>
      <c r="O613" s="11">
        <v>0</v>
      </c>
      <c r="P613" s="11">
        <v>-1.67</v>
      </c>
      <c r="Q613" s="11">
        <f t="shared" si="27"/>
        <v>-9.8962962962962961E-2</v>
      </c>
      <c r="R613" s="11">
        <f t="shared" si="28"/>
        <v>-4.948148148148148E-2</v>
      </c>
      <c r="S613" s="11">
        <f t="shared" si="29"/>
        <v>1</v>
      </c>
    </row>
    <row r="614" spans="1:19">
      <c r="A614" s="11" t="s">
        <v>626</v>
      </c>
      <c r="B614" s="11" t="s">
        <v>479</v>
      </c>
      <c r="C614" s="11" t="s">
        <v>1114</v>
      </c>
      <c r="D614" s="11" t="s">
        <v>957</v>
      </c>
      <c r="E614" s="11">
        <v>1</v>
      </c>
      <c r="F614" s="11">
        <v>0</v>
      </c>
      <c r="G614" s="11">
        <v>0</v>
      </c>
      <c r="H614" s="11">
        <v>5</v>
      </c>
      <c r="I614" s="11">
        <v>5</v>
      </c>
      <c r="J614" s="11">
        <v>0</v>
      </c>
      <c r="K614" s="11">
        <v>3</v>
      </c>
      <c r="L614" s="11">
        <v>1</v>
      </c>
      <c r="M614" s="11">
        <v>0</v>
      </c>
      <c r="N614" s="11">
        <v>0</v>
      </c>
      <c r="O614" s="11">
        <v>0</v>
      </c>
      <c r="P614" s="11">
        <v>-2</v>
      </c>
      <c r="Q614" s="11">
        <f t="shared" si="27"/>
        <v>-0.11851851851851852</v>
      </c>
      <c r="R614" s="11">
        <f t="shared" si="28"/>
        <v>-5.9259259259259262E-2</v>
      </c>
      <c r="S614" s="11">
        <f t="shared" si="29"/>
        <v>1</v>
      </c>
    </row>
    <row r="615" spans="1:19">
      <c r="A615" s="11" t="s">
        <v>1431</v>
      </c>
      <c r="B615" s="11" t="s">
        <v>629</v>
      </c>
      <c r="C615" s="11" t="s">
        <v>1114</v>
      </c>
      <c r="D615" s="11" t="s">
        <v>956</v>
      </c>
      <c r="E615" s="11">
        <v>2</v>
      </c>
      <c r="F615" s="11">
        <v>0</v>
      </c>
      <c r="G615" s="11">
        <v>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1">
        <v>0</v>
      </c>
      <c r="P615" s="11">
        <v>-2</v>
      </c>
      <c r="Q615" s="11">
        <f t="shared" si="27"/>
        <v>-0.11851851851851852</v>
      </c>
      <c r="R615" s="11">
        <f t="shared" si="28"/>
        <v>-5.9259259259259262E-2</v>
      </c>
      <c r="S615" s="11">
        <f t="shared" si="29"/>
        <v>1</v>
      </c>
    </row>
    <row r="616" spans="1:19">
      <c r="A616" s="11" t="s">
        <v>1467</v>
      </c>
      <c r="B616" s="11" t="s">
        <v>36</v>
      </c>
      <c r="C616" s="11" t="s">
        <v>1114</v>
      </c>
      <c r="D616" s="11" t="s">
        <v>956</v>
      </c>
      <c r="E616" s="11">
        <v>3</v>
      </c>
      <c r="F616" s="11">
        <v>0</v>
      </c>
      <c r="G616" s="11">
        <v>0</v>
      </c>
      <c r="H616" s="11">
        <v>4</v>
      </c>
      <c r="I616" s="11">
        <v>6</v>
      </c>
      <c r="J616" s="11">
        <v>0</v>
      </c>
      <c r="K616" s="11">
        <v>3</v>
      </c>
      <c r="L616" s="11">
        <v>3</v>
      </c>
      <c r="M616" s="11">
        <v>0</v>
      </c>
      <c r="N616" s="11">
        <v>0</v>
      </c>
      <c r="O616" s="11">
        <v>0</v>
      </c>
      <c r="P616" s="11">
        <v>-2</v>
      </c>
      <c r="Q616" s="11">
        <f t="shared" si="27"/>
        <v>-0.11851851851851852</v>
      </c>
      <c r="R616" s="11">
        <f t="shared" si="28"/>
        <v>-5.9259259259259262E-2</v>
      </c>
      <c r="S616" s="11">
        <f t="shared" si="29"/>
        <v>1</v>
      </c>
    </row>
    <row r="617" spans="1:19">
      <c r="A617" s="11" t="s">
        <v>3166</v>
      </c>
      <c r="B617" s="11" t="s">
        <v>46</v>
      </c>
      <c r="C617" s="11" t="s">
        <v>1114</v>
      </c>
      <c r="D617" s="11" t="s">
        <v>955</v>
      </c>
      <c r="E617" s="11">
        <v>1</v>
      </c>
      <c r="F617" s="11">
        <v>0</v>
      </c>
      <c r="G617" s="11">
        <v>0</v>
      </c>
      <c r="H617" s="11">
        <v>2</v>
      </c>
      <c r="I617" s="11">
        <v>3</v>
      </c>
      <c r="J617" s="11">
        <v>0</v>
      </c>
      <c r="K617" s="11">
        <v>1.3</v>
      </c>
      <c r="L617" s="11">
        <v>0</v>
      </c>
      <c r="M617" s="11">
        <v>0</v>
      </c>
      <c r="N617" s="11">
        <v>0</v>
      </c>
      <c r="O617" s="11">
        <v>0</v>
      </c>
      <c r="P617" s="11">
        <v>-2.17</v>
      </c>
      <c r="Q617" s="11">
        <f t="shared" si="27"/>
        <v>-0.12859259259259259</v>
      </c>
      <c r="R617" s="11">
        <f t="shared" si="28"/>
        <v>-6.4296296296296296E-2</v>
      </c>
      <c r="S617" s="11">
        <f t="shared" si="29"/>
        <v>1</v>
      </c>
    </row>
    <row r="618" spans="1:19">
      <c r="A618" s="11" t="s">
        <v>90</v>
      </c>
      <c r="B618" s="11" t="s">
        <v>359</v>
      </c>
      <c r="C618" s="11" t="s">
        <v>1114</v>
      </c>
      <c r="D618" s="11" t="s">
        <v>977</v>
      </c>
      <c r="E618" s="11">
        <v>20</v>
      </c>
      <c r="F618" s="11">
        <v>3</v>
      </c>
      <c r="G618" s="11">
        <v>0</v>
      </c>
      <c r="H618" s="11">
        <v>21</v>
      </c>
      <c r="I618" s="11">
        <v>28</v>
      </c>
      <c r="J618" s="11">
        <v>1</v>
      </c>
      <c r="K618" s="11">
        <v>23.3</v>
      </c>
      <c r="L618" s="11">
        <v>16</v>
      </c>
      <c r="M618" s="11">
        <v>3</v>
      </c>
      <c r="N618" s="11">
        <v>2</v>
      </c>
      <c r="O618" s="11">
        <v>0</v>
      </c>
      <c r="P618" s="11">
        <v>-2.17</v>
      </c>
      <c r="Q618" s="11">
        <f t="shared" si="27"/>
        <v>-0.12859259259259259</v>
      </c>
      <c r="R618" s="11">
        <f t="shared" si="28"/>
        <v>-6.4296296296296296E-2</v>
      </c>
      <c r="S618" s="11">
        <f t="shared" si="29"/>
        <v>1</v>
      </c>
    </row>
    <row r="619" spans="1:19">
      <c r="A619" s="11" t="s">
        <v>3045</v>
      </c>
      <c r="B619" s="11" t="s">
        <v>360</v>
      </c>
      <c r="C619" s="11" t="s">
        <v>1114</v>
      </c>
      <c r="D619" s="11" t="s">
        <v>954</v>
      </c>
      <c r="E619" s="11">
        <v>5</v>
      </c>
      <c r="F619" s="11">
        <v>0</v>
      </c>
      <c r="G619" s="11">
        <v>0</v>
      </c>
      <c r="H619" s="11">
        <v>2</v>
      </c>
      <c r="I619" s="11">
        <v>10</v>
      </c>
      <c r="J619" s="11">
        <v>0</v>
      </c>
      <c r="K619" s="11">
        <v>8.6999999999999993</v>
      </c>
      <c r="L619" s="11">
        <v>6</v>
      </c>
      <c r="M619" s="11">
        <v>2</v>
      </c>
      <c r="N619" s="11">
        <v>0</v>
      </c>
      <c r="O619" s="11">
        <v>0</v>
      </c>
      <c r="P619" s="11">
        <v>-2.33</v>
      </c>
      <c r="Q619" s="11">
        <f t="shared" si="27"/>
        <v>-0.13807407407407407</v>
      </c>
      <c r="R619" s="11">
        <f t="shared" si="28"/>
        <v>-6.9037037037037036E-2</v>
      </c>
      <c r="S619" s="11">
        <f t="shared" si="29"/>
        <v>1</v>
      </c>
    </row>
    <row r="620" spans="1:19">
      <c r="A620" s="11" t="s">
        <v>1140</v>
      </c>
      <c r="B620" s="11" t="s">
        <v>171</v>
      </c>
      <c r="C620" s="11" t="s">
        <v>1113</v>
      </c>
      <c r="D620" s="11" t="s">
        <v>968</v>
      </c>
      <c r="E620" s="11">
        <v>10</v>
      </c>
      <c r="F620" s="11">
        <v>0</v>
      </c>
      <c r="G620" s="11">
        <v>0</v>
      </c>
      <c r="H620" s="11">
        <v>10</v>
      </c>
      <c r="I620" s="11">
        <v>18</v>
      </c>
      <c r="J620" s="11">
        <v>0</v>
      </c>
      <c r="K620" s="11">
        <v>12.7</v>
      </c>
      <c r="L620" s="11">
        <v>9</v>
      </c>
      <c r="M620" s="11">
        <v>0</v>
      </c>
      <c r="N620" s="11">
        <v>0</v>
      </c>
      <c r="O620" s="11">
        <v>0</v>
      </c>
      <c r="P620" s="11">
        <v>-2.33</v>
      </c>
      <c r="Q620" s="11">
        <f t="shared" si="27"/>
        <v>-0.13807407407407407</v>
      </c>
      <c r="R620" s="11">
        <f t="shared" si="28"/>
        <v>-6.9037037037037036E-2</v>
      </c>
      <c r="S620" s="11">
        <f t="shared" si="29"/>
        <v>1</v>
      </c>
    </row>
    <row r="621" spans="1:19">
      <c r="A621" s="11" t="s">
        <v>1905</v>
      </c>
      <c r="B621" s="11" t="s">
        <v>160</v>
      </c>
      <c r="C621" s="11" t="s">
        <v>1114</v>
      </c>
      <c r="D621" s="11" t="s">
        <v>955</v>
      </c>
      <c r="E621" s="11">
        <v>2</v>
      </c>
      <c r="F621" s="11">
        <v>0</v>
      </c>
      <c r="G621" s="11">
        <v>0</v>
      </c>
      <c r="H621" s="11">
        <v>3</v>
      </c>
      <c r="I621" s="11">
        <v>3</v>
      </c>
      <c r="J621" s="11">
        <v>0</v>
      </c>
      <c r="K621" s="11">
        <v>1.7</v>
      </c>
      <c r="L621" s="11">
        <v>1</v>
      </c>
      <c r="M621" s="11">
        <v>0</v>
      </c>
      <c r="N621" s="11">
        <v>0</v>
      </c>
      <c r="O621" s="11">
        <v>0</v>
      </c>
      <c r="P621" s="11">
        <v>-2.33</v>
      </c>
      <c r="Q621" s="11">
        <f t="shared" si="27"/>
        <v>-0.13807407407407407</v>
      </c>
      <c r="R621" s="11">
        <f t="shared" si="28"/>
        <v>-6.9037037037037036E-2</v>
      </c>
      <c r="S621" s="11">
        <f t="shared" si="29"/>
        <v>1</v>
      </c>
    </row>
    <row r="622" spans="1:19">
      <c r="A622" s="11" t="s">
        <v>723</v>
      </c>
      <c r="B622" s="11" t="s">
        <v>191</v>
      </c>
      <c r="C622" s="11" t="s">
        <v>1113</v>
      </c>
      <c r="D622" s="11" t="s">
        <v>956</v>
      </c>
      <c r="E622" s="11">
        <v>7</v>
      </c>
      <c r="F622" s="11">
        <v>0</v>
      </c>
      <c r="G622" s="11">
        <v>0</v>
      </c>
      <c r="H622" s="11">
        <v>10</v>
      </c>
      <c r="I622" s="11">
        <v>14</v>
      </c>
      <c r="J622" s="11">
        <v>0</v>
      </c>
      <c r="K622" s="11">
        <v>10.7</v>
      </c>
      <c r="L622" s="11">
        <v>12</v>
      </c>
      <c r="M622" s="11">
        <v>2</v>
      </c>
      <c r="N622" s="11">
        <v>0</v>
      </c>
      <c r="O622" s="11">
        <v>0</v>
      </c>
      <c r="P622" s="11">
        <v>-2.33</v>
      </c>
      <c r="Q622" s="11">
        <f t="shared" si="27"/>
        <v>-0.13807407407407407</v>
      </c>
      <c r="R622" s="11">
        <f t="shared" si="28"/>
        <v>-6.9037037037037036E-2</v>
      </c>
      <c r="S622" s="11">
        <f t="shared" si="29"/>
        <v>1</v>
      </c>
    </row>
    <row r="623" spans="1:19">
      <c r="A623" s="11" t="s">
        <v>1155</v>
      </c>
      <c r="B623" s="11" t="s">
        <v>136</v>
      </c>
      <c r="C623" s="11" t="s">
        <v>1114</v>
      </c>
      <c r="D623" s="11" t="s">
        <v>967</v>
      </c>
      <c r="E623" s="11">
        <v>6</v>
      </c>
      <c r="F623" s="11">
        <v>0</v>
      </c>
      <c r="G623" s="11">
        <v>0</v>
      </c>
      <c r="H623" s="11">
        <v>3</v>
      </c>
      <c r="I623" s="11">
        <v>4</v>
      </c>
      <c r="J623" s="11">
        <v>0</v>
      </c>
      <c r="K623" s="11">
        <v>4</v>
      </c>
      <c r="L623" s="11">
        <v>3</v>
      </c>
      <c r="M623" s="11">
        <v>0</v>
      </c>
      <c r="N623" s="11">
        <v>0</v>
      </c>
      <c r="O623" s="11">
        <v>0</v>
      </c>
      <c r="P623" s="11">
        <v>-2.5</v>
      </c>
      <c r="Q623" s="11">
        <f t="shared" si="27"/>
        <v>-0.14814814814814814</v>
      </c>
      <c r="R623" s="11">
        <f t="shared" si="28"/>
        <v>-7.407407407407407E-2</v>
      </c>
      <c r="S623" s="11">
        <f t="shared" si="29"/>
        <v>1</v>
      </c>
    </row>
    <row r="624" spans="1:19">
      <c r="A624" s="11" t="s">
        <v>252</v>
      </c>
      <c r="B624" s="11" t="s">
        <v>463</v>
      </c>
      <c r="C624" s="11" t="s">
        <v>1114</v>
      </c>
      <c r="D624" s="11" t="s">
        <v>962</v>
      </c>
      <c r="E624" s="11">
        <v>8</v>
      </c>
      <c r="F624" s="11">
        <v>0</v>
      </c>
      <c r="G624" s="11">
        <v>0</v>
      </c>
      <c r="H624" s="11">
        <v>15</v>
      </c>
      <c r="I624" s="11">
        <v>26</v>
      </c>
      <c r="J624" s="11">
        <v>0</v>
      </c>
      <c r="K624" s="11">
        <v>18</v>
      </c>
      <c r="L624" s="11">
        <v>11</v>
      </c>
      <c r="M624" s="11">
        <v>1</v>
      </c>
      <c r="N624" s="11">
        <v>0</v>
      </c>
      <c r="O624" s="11">
        <v>0</v>
      </c>
      <c r="P624" s="11">
        <v>-2.5</v>
      </c>
      <c r="Q624" s="11">
        <f t="shared" si="27"/>
        <v>-0.14814814814814814</v>
      </c>
      <c r="R624" s="11">
        <f t="shared" si="28"/>
        <v>-7.407407407407407E-2</v>
      </c>
      <c r="S624" s="11">
        <f t="shared" si="29"/>
        <v>1</v>
      </c>
    </row>
    <row r="625" spans="1:19">
      <c r="A625" s="11" t="s">
        <v>3173</v>
      </c>
      <c r="B625" s="11" t="s">
        <v>2053</v>
      </c>
      <c r="C625" s="11" t="s">
        <v>1114</v>
      </c>
      <c r="D625" s="11" t="s">
        <v>947</v>
      </c>
      <c r="E625" s="11">
        <v>5</v>
      </c>
      <c r="F625" s="11">
        <v>0</v>
      </c>
      <c r="G625" s="11">
        <v>0</v>
      </c>
      <c r="H625" s="11">
        <v>7</v>
      </c>
      <c r="I625" s="11">
        <v>17</v>
      </c>
      <c r="J625" s="11">
        <v>0</v>
      </c>
      <c r="K625" s="11">
        <v>11.3</v>
      </c>
      <c r="L625" s="11">
        <v>9</v>
      </c>
      <c r="M625" s="11">
        <v>2</v>
      </c>
      <c r="N625" s="11">
        <v>0</v>
      </c>
      <c r="O625" s="11">
        <v>0</v>
      </c>
      <c r="P625" s="11">
        <v>-2.67</v>
      </c>
      <c r="Q625" s="11">
        <f t="shared" si="27"/>
        <v>-0.15822222222222221</v>
      </c>
      <c r="R625" s="11">
        <f t="shared" si="28"/>
        <v>-7.9111111111111104E-2</v>
      </c>
      <c r="S625" s="11">
        <f t="shared" si="29"/>
        <v>1</v>
      </c>
    </row>
    <row r="626" spans="1:19">
      <c r="A626" s="11" t="s">
        <v>805</v>
      </c>
      <c r="B626" s="11" t="s">
        <v>530</v>
      </c>
      <c r="C626" s="11" t="s">
        <v>1114</v>
      </c>
      <c r="D626" s="11" t="s">
        <v>967</v>
      </c>
      <c r="E626" s="11">
        <v>1</v>
      </c>
      <c r="F626" s="11">
        <v>0</v>
      </c>
      <c r="G626" s="11">
        <v>0</v>
      </c>
      <c r="H626" s="11">
        <v>3</v>
      </c>
      <c r="I626" s="11">
        <v>3</v>
      </c>
      <c r="J626" s="11">
        <v>0</v>
      </c>
      <c r="K626" s="11">
        <v>1.3</v>
      </c>
      <c r="L626" s="11">
        <v>0</v>
      </c>
      <c r="M626" s="11">
        <v>0</v>
      </c>
      <c r="N626" s="11">
        <v>0</v>
      </c>
      <c r="O626" s="11">
        <v>0</v>
      </c>
      <c r="P626" s="11">
        <v>-2.67</v>
      </c>
      <c r="Q626" s="11">
        <f t="shared" si="27"/>
        <v>-0.15822222222222221</v>
      </c>
      <c r="R626" s="11">
        <f t="shared" si="28"/>
        <v>-7.9111111111111104E-2</v>
      </c>
      <c r="S626" s="11">
        <f t="shared" si="29"/>
        <v>1</v>
      </c>
    </row>
    <row r="627" spans="1:19">
      <c r="A627" s="11" t="s">
        <v>1152</v>
      </c>
      <c r="B627" s="11" t="s">
        <v>100</v>
      </c>
      <c r="C627" s="11" t="s">
        <v>1114</v>
      </c>
      <c r="D627" s="11" t="s">
        <v>1200</v>
      </c>
      <c r="E627" s="11">
        <v>5</v>
      </c>
      <c r="F627" s="11">
        <v>0</v>
      </c>
      <c r="G627" s="11">
        <v>0</v>
      </c>
      <c r="H627" s="11">
        <v>10</v>
      </c>
      <c r="I627" s="11">
        <v>15</v>
      </c>
      <c r="J627" s="11">
        <v>0</v>
      </c>
      <c r="K627" s="11">
        <v>7.3</v>
      </c>
      <c r="L627" s="11">
        <v>7</v>
      </c>
      <c r="M627" s="11">
        <v>0</v>
      </c>
      <c r="N627" s="11">
        <v>0</v>
      </c>
      <c r="O627" s="11">
        <v>0</v>
      </c>
      <c r="P627" s="11">
        <v>-3.17</v>
      </c>
      <c r="Q627" s="11">
        <f t="shared" si="27"/>
        <v>-0.18785185185185185</v>
      </c>
      <c r="R627" s="11">
        <f t="shared" si="28"/>
        <v>-9.3925925925925927E-2</v>
      </c>
      <c r="S627" s="11">
        <f t="shared" si="29"/>
        <v>1</v>
      </c>
    </row>
    <row r="628" spans="1:19">
      <c r="A628" s="11" t="s">
        <v>696</v>
      </c>
      <c r="B628" s="11" t="s">
        <v>3162</v>
      </c>
      <c r="C628" s="11" t="s">
        <v>1114</v>
      </c>
      <c r="D628" s="11" t="s">
        <v>961</v>
      </c>
      <c r="E628" s="11">
        <v>4</v>
      </c>
      <c r="F628" s="11">
        <v>0</v>
      </c>
      <c r="G628" s="11">
        <v>0</v>
      </c>
      <c r="H628" s="11">
        <v>2</v>
      </c>
      <c r="I628" s="11">
        <v>1</v>
      </c>
      <c r="J628" s="11">
        <v>0</v>
      </c>
      <c r="K628" s="11">
        <v>1.3</v>
      </c>
      <c r="L628" s="11">
        <v>1</v>
      </c>
      <c r="M628" s="11">
        <v>0</v>
      </c>
      <c r="N628" s="11">
        <v>0</v>
      </c>
      <c r="O628" s="11">
        <v>0</v>
      </c>
      <c r="P628" s="11">
        <v>-3.17</v>
      </c>
      <c r="Q628" s="11">
        <f t="shared" si="27"/>
        <v>-0.18785185185185185</v>
      </c>
      <c r="R628" s="11">
        <f t="shared" si="28"/>
        <v>-9.3925925925925927E-2</v>
      </c>
      <c r="S628" s="11">
        <f t="shared" si="29"/>
        <v>1</v>
      </c>
    </row>
    <row r="629" spans="1:19">
      <c r="A629" s="11" t="s">
        <v>453</v>
      </c>
      <c r="B629" s="11" t="s">
        <v>142</v>
      </c>
      <c r="C629" s="11" t="s">
        <v>1114</v>
      </c>
      <c r="D629" s="11" t="s">
        <v>948</v>
      </c>
      <c r="E629" s="11">
        <v>5</v>
      </c>
      <c r="F629" s="11">
        <v>0</v>
      </c>
      <c r="G629" s="11">
        <v>0</v>
      </c>
      <c r="H629" s="11">
        <v>7</v>
      </c>
      <c r="I629" s="11">
        <v>9</v>
      </c>
      <c r="J629" s="11">
        <v>1</v>
      </c>
      <c r="K629" s="11">
        <v>5.7</v>
      </c>
      <c r="L629" s="11">
        <v>0</v>
      </c>
      <c r="M629" s="11">
        <v>0</v>
      </c>
      <c r="N629" s="11">
        <v>0</v>
      </c>
      <c r="O629" s="11">
        <v>0</v>
      </c>
      <c r="P629" s="11">
        <v>-3.33</v>
      </c>
      <c r="Q629" s="11">
        <f t="shared" si="27"/>
        <v>-0.19733333333333333</v>
      </c>
      <c r="R629" s="11">
        <f t="shared" si="28"/>
        <v>-9.8666666666666666E-2</v>
      </c>
      <c r="S629" s="11">
        <f t="shared" si="29"/>
        <v>1</v>
      </c>
    </row>
    <row r="630" spans="1:19">
      <c r="A630" s="11" t="s">
        <v>632</v>
      </c>
      <c r="B630" s="11" t="s">
        <v>181</v>
      </c>
      <c r="C630" s="11" t="s">
        <v>1575</v>
      </c>
      <c r="D630" s="11" t="s">
        <v>946</v>
      </c>
      <c r="E630" s="11">
        <v>2</v>
      </c>
      <c r="F630" s="11">
        <v>0</v>
      </c>
      <c r="G630" s="11">
        <v>0</v>
      </c>
      <c r="H630" s="11">
        <v>4</v>
      </c>
      <c r="I630" s="11">
        <v>2</v>
      </c>
      <c r="J630" s="11">
        <v>0</v>
      </c>
      <c r="K630" s="11">
        <v>0.3</v>
      </c>
      <c r="L630" s="11">
        <v>1</v>
      </c>
      <c r="M630" s="11">
        <v>0</v>
      </c>
      <c r="N630" s="11">
        <v>0</v>
      </c>
      <c r="O630" s="11">
        <v>0</v>
      </c>
      <c r="P630" s="11">
        <v>-3.67</v>
      </c>
      <c r="Q630" s="11">
        <f t="shared" si="27"/>
        <v>-0.21748148148148147</v>
      </c>
      <c r="R630" s="11">
        <f t="shared" si="28"/>
        <v>-0.10874074074074074</v>
      </c>
      <c r="S630" s="11">
        <f t="shared" si="29"/>
        <v>1</v>
      </c>
    </row>
    <row r="631" spans="1:19">
      <c r="A631" s="11" t="s">
        <v>3192</v>
      </c>
      <c r="B631" s="11" t="s">
        <v>2249</v>
      </c>
      <c r="C631" s="11" t="s">
        <v>1114</v>
      </c>
      <c r="D631" s="11" t="s">
        <v>970</v>
      </c>
      <c r="E631" s="11">
        <v>3</v>
      </c>
      <c r="F631" s="11">
        <v>0</v>
      </c>
      <c r="G631" s="11">
        <v>0</v>
      </c>
      <c r="H631" s="11">
        <v>6</v>
      </c>
      <c r="I631" s="11">
        <v>8</v>
      </c>
      <c r="J631" s="11">
        <v>0</v>
      </c>
      <c r="K631" s="11">
        <v>5.3</v>
      </c>
      <c r="L631" s="11">
        <v>1</v>
      </c>
      <c r="M631" s="11">
        <v>0</v>
      </c>
      <c r="N631" s="11">
        <v>0</v>
      </c>
      <c r="O631" s="11">
        <v>0</v>
      </c>
      <c r="P631" s="11">
        <v>-3.67</v>
      </c>
      <c r="Q631" s="11">
        <f t="shared" si="27"/>
        <v>-0.21748148148148147</v>
      </c>
      <c r="R631" s="11">
        <f t="shared" si="28"/>
        <v>-0.10874074074074074</v>
      </c>
      <c r="S631" s="11">
        <f t="shared" si="29"/>
        <v>1</v>
      </c>
    </row>
    <row r="632" spans="1:19">
      <c r="A632" s="11" t="s">
        <v>3107</v>
      </c>
      <c r="B632" s="11" t="s">
        <v>191</v>
      </c>
      <c r="C632" s="11" t="s">
        <v>1113</v>
      </c>
      <c r="D632" s="11" t="s">
        <v>961</v>
      </c>
      <c r="E632" s="11">
        <v>28</v>
      </c>
      <c r="F632" s="11">
        <v>0</v>
      </c>
      <c r="G632" s="11">
        <v>0</v>
      </c>
      <c r="H632" s="11">
        <v>20</v>
      </c>
      <c r="I632" s="11">
        <v>27</v>
      </c>
      <c r="J632" s="11">
        <v>0</v>
      </c>
      <c r="K632" s="11">
        <v>27.7</v>
      </c>
      <c r="L632" s="11">
        <v>26</v>
      </c>
      <c r="M632" s="11">
        <v>2</v>
      </c>
      <c r="N632" s="11">
        <v>0</v>
      </c>
      <c r="O632" s="11">
        <v>0</v>
      </c>
      <c r="P632" s="11">
        <v>-3.83</v>
      </c>
      <c r="Q632" s="11">
        <f t="shared" si="27"/>
        <v>-0.22696296296296298</v>
      </c>
      <c r="R632" s="11">
        <f t="shared" si="28"/>
        <v>-0.11348148148148149</v>
      </c>
      <c r="S632" s="11">
        <f t="shared" si="29"/>
        <v>1</v>
      </c>
    </row>
    <row r="633" spans="1:19">
      <c r="A633" s="11" t="s">
        <v>1981</v>
      </c>
      <c r="B633" s="11" t="s">
        <v>181</v>
      </c>
      <c r="C633" s="11" t="s">
        <v>1113</v>
      </c>
      <c r="D633" s="11" t="s">
        <v>951</v>
      </c>
      <c r="E633" s="11">
        <v>3</v>
      </c>
      <c r="F633" s="11">
        <v>0</v>
      </c>
      <c r="G633" s="11">
        <v>0</v>
      </c>
      <c r="H633" s="11">
        <v>3</v>
      </c>
      <c r="I633" s="11">
        <v>6</v>
      </c>
      <c r="J633" s="11">
        <v>0</v>
      </c>
      <c r="K633" s="11">
        <v>3.7</v>
      </c>
      <c r="L633" s="11">
        <v>0</v>
      </c>
      <c r="M633" s="11">
        <v>0</v>
      </c>
      <c r="N633" s="11">
        <v>0</v>
      </c>
      <c r="O633" s="11">
        <v>0</v>
      </c>
      <c r="P633" s="11">
        <v>-3.83</v>
      </c>
      <c r="Q633" s="11">
        <f t="shared" si="27"/>
        <v>-0.22696296296296298</v>
      </c>
      <c r="R633" s="11">
        <f t="shared" si="28"/>
        <v>-0.11348148148148149</v>
      </c>
      <c r="S633" s="11">
        <f t="shared" si="29"/>
        <v>1</v>
      </c>
    </row>
    <row r="634" spans="1:19">
      <c r="A634" s="11" t="s">
        <v>2442</v>
      </c>
      <c r="B634" s="11" t="s">
        <v>136</v>
      </c>
      <c r="C634" s="11" t="s">
        <v>1114</v>
      </c>
      <c r="D634" s="11" t="s">
        <v>1200</v>
      </c>
      <c r="E634" s="11">
        <v>4</v>
      </c>
      <c r="F634" s="11">
        <v>0</v>
      </c>
      <c r="G634" s="11">
        <v>0</v>
      </c>
      <c r="H634" s="11">
        <v>12</v>
      </c>
      <c r="I634" s="11">
        <v>13</v>
      </c>
      <c r="J634" s="11">
        <v>0</v>
      </c>
      <c r="K634" s="11">
        <v>8.6999999999999993</v>
      </c>
      <c r="L634" s="11">
        <v>7</v>
      </c>
      <c r="M634" s="11">
        <v>1</v>
      </c>
      <c r="N634" s="11">
        <v>0</v>
      </c>
      <c r="O634" s="11">
        <v>0</v>
      </c>
      <c r="P634" s="11">
        <v>-3.83</v>
      </c>
      <c r="Q634" s="11">
        <f t="shared" si="27"/>
        <v>-0.22696296296296298</v>
      </c>
      <c r="R634" s="11">
        <f t="shared" si="28"/>
        <v>-0.11348148148148149</v>
      </c>
      <c r="S634" s="11">
        <f t="shared" si="29"/>
        <v>1</v>
      </c>
    </row>
    <row r="635" spans="1:19">
      <c r="A635" s="11" t="s">
        <v>833</v>
      </c>
      <c r="B635" s="11" t="s">
        <v>473</v>
      </c>
      <c r="C635" s="11" t="s">
        <v>1114</v>
      </c>
      <c r="D635" s="11" t="s">
        <v>969</v>
      </c>
      <c r="E635" s="11">
        <v>14</v>
      </c>
      <c r="F635" s="11">
        <v>0</v>
      </c>
      <c r="G635" s="11">
        <v>0</v>
      </c>
      <c r="H635" s="11">
        <v>11</v>
      </c>
      <c r="I635" s="11">
        <v>31</v>
      </c>
      <c r="J635" s="11">
        <v>0</v>
      </c>
      <c r="K635" s="11">
        <v>25</v>
      </c>
      <c r="L635" s="11">
        <v>12</v>
      </c>
      <c r="M635" s="11">
        <v>2</v>
      </c>
      <c r="N635" s="11">
        <v>0</v>
      </c>
      <c r="O635" s="11">
        <v>0</v>
      </c>
      <c r="P635" s="11">
        <v>-4</v>
      </c>
      <c r="Q635" s="11">
        <f t="shared" si="27"/>
        <v>-0.23703703703703705</v>
      </c>
      <c r="R635" s="11">
        <f t="shared" si="28"/>
        <v>-0.11851851851851852</v>
      </c>
      <c r="S635" s="11">
        <f t="shared" si="29"/>
        <v>1</v>
      </c>
    </row>
    <row r="636" spans="1:19">
      <c r="A636" s="11" t="s">
        <v>1028</v>
      </c>
      <c r="B636" s="11" t="s">
        <v>367</v>
      </c>
      <c r="C636" s="11" t="s">
        <v>1114</v>
      </c>
      <c r="D636" s="11" t="s">
        <v>953</v>
      </c>
      <c r="E636" s="11">
        <v>3</v>
      </c>
      <c r="F636" s="11">
        <v>0</v>
      </c>
      <c r="G636" s="11">
        <v>0</v>
      </c>
      <c r="H636" s="11">
        <v>2</v>
      </c>
      <c r="I636" s="11">
        <v>4</v>
      </c>
      <c r="J636" s="11">
        <v>0</v>
      </c>
      <c r="K636" s="11">
        <v>3</v>
      </c>
      <c r="L636" s="11">
        <v>2</v>
      </c>
      <c r="M636" s="11">
        <v>1</v>
      </c>
      <c r="N636" s="11">
        <v>0</v>
      </c>
      <c r="O636" s="11">
        <v>0</v>
      </c>
      <c r="P636" s="11">
        <v>-4</v>
      </c>
      <c r="Q636" s="11">
        <f t="shared" si="27"/>
        <v>-0.23703703703703705</v>
      </c>
      <c r="R636" s="11">
        <f t="shared" si="28"/>
        <v>-0.11851851851851852</v>
      </c>
      <c r="S636" s="11">
        <f t="shared" si="29"/>
        <v>1</v>
      </c>
    </row>
    <row r="637" spans="1:19">
      <c r="A637" s="11" t="s">
        <v>1507</v>
      </c>
      <c r="B637" s="11" t="s">
        <v>473</v>
      </c>
      <c r="C637" s="11" t="s">
        <v>1114</v>
      </c>
      <c r="D637" s="11" t="s">
        <v>965</v>
      </c>
      <c r="E637" s="11">
        <v>3</v>
      </c>
      <c r="F637" s="11">
        <v>0</v>
      </c>
      <c r="G637" s="11">
        <v>0</v>
      </c>
      <c r="H637" s="11">
        <v>1</v>
      </c>
      <c r="I637" s="11">
        <v>3</v>
      </c>
      <c r="J637" s="11">
        <v>0</v>
      </c>
      <c r="K637" s="11">
        <v>2.7</v>
      </c>
      <c r="L637" s="11">
        <v>1</v>
      </c>
      <c r="M637" s="11">
        <v>1</v>
      </c>
      <c r="N637" s="11">
        <v>0</v>
      </c>
      <c r="O637" s="11">
        <v>0</v>
      </c>
      <c r="P637" s="11">
        <v>-4.33</v>
      </c>
      <c r="Q637" s="11">
        <f t="shared" si="27"/>
        <v>-0.25659259259259259</v>
      </c>
      <c r="R637" s="11">
        <f t="shared" si="28"/>
        <v>-0.1282962962962963</v>
      </c>
      <c r="S637" s="11">
        <f t="shared" si="29"/>
        <v>1</v>
      </c>
    </row>
    <row r="638" spans="1:19">
      <c r="A638" s="11" t="s">
        <v>3181</v>
      </c>
      <c r="B638" s="11" t="s">
        <v>463</v>
      </c>
      <c r="C638" s="11" t="s">
        <v>1114</v>
      </c>
      <c r="D638" s="11" t="s">
        <v>1200</v>
      </c>
      <c r="E638" s="11">
        <v>3</v>
      </c>
      <c r="F638" s="11">
        <v>0</v>
      </c>
      <c r="G638" s="11">
        <v>0</v>
      </c>
      <c r="H638" s="11">
        <v>4</v>
      </c>
      <c r="I638" s="11">
        <v>7</v>
      </c>
      <c r="J638" s="11">
        <v>0</v>
      </c>
      <c r="K638" s="11">
        <v>5</v>
      </c>
      <c r="L638" s="11">
        <v>2</v>
      </c>
      <c r="M638" s="11">
        <v>1</v>
      </c>
      <c r="N638" s="11">
        <v>0</v>
      </c>
      <c r="O638" s="11">
        <v>0</v>
      </c>
      <c r="P638" s="11">
        <v>-4.5</v>
      </c>
      <c r="Q638" s="11">
        <f t="shared" si="27"/>
        <v>-0.26666666666666666</v>
      </c>
      <c r="R638" s="11">
        <f t="shared" si="28"/>
        <v>-0.13333333333333333</v>
      </c>
      <c r="S638" s="11">
        <f t="shared" si="29"/>
        <v>1</v>
      </c>
    </row>
    <row r="639" spans="1:19">
      <c r="A639" s="11" t="s">
        <v>794</v>
      </c>
      <c r="B639" s="11" t="s">
        <v>795</v>
      </c>
      <c r="C639" s="11" t="s">
        <v>1114</v>
      </c>
      <c r="D639" s="11" t="s">
        <v>972</v>
      </c>
      <c r="E639" s="11">
        <v>0</v>
      </c>
      <c r="F639" s="11">
        <v>0</v>
      </c>
      <c r="G639" s="11">
        <v>0</v>
      </c>
      <c r="H639" s="11">
        <v>2</v>
      </c>
      <c r="I639" s="11">
        <v>2</v>
      </c>
      <c r="J639" s="11">
        <v>0</v>
      </c>
      <c r="K639" s="11">
        <v>0.3</v>
      </c>
      <c r="L639" s="11">
        <v>0</v>
      </c>
      <c r="M639" s="11">
        <v>1</v>
      </c>
      <c r="N639" s="11">
        <v>0</v>
      </c>
      <c r="O639" s="11">
        <v>0</v>
      </c>
      <c r="P639" s="11">
        <v>-4.67</v>
      </c>
      <c r="Q639" s="11">
        <f t="shared" si="27"/>
        <v>-0.27674074074074073</v>
      </c>
      <c r="R639" s="11">
        <f t="shared" si="28"/>
        <v>-0.13837037037037037</v>
      </c>
      <c r="S639" s="11">
        <f t="shared" si="29"/>
        <v>1</v>
      </c>
    </row>
    <row r="640" spans="1:19">
      <c r="A640" s="11" t="s">
        <v>817</v>
      </c>
      <c r="B640" s="11" t="s">
        <v>243</v>
      </c>
      <c r="C640" s="11" t="s">
        <v>1113</v>
      </c>
      <c r="D640" s="11" t="s">
        <v>970</v>
      </c>
      <c r="E640" s="11">
        <v>5</v>
      </c>
      <c r="F640" s="11">
        <v>0</v>
      </c>
      <c r="G640" s="11">
        <v>0</v>
      </c>
      <c r="H640" s="11">
        <v>19</v>
      </c>
      <c r="I640" s="11">
        <v>29</v>
      </c>
      <c r="J640" s="11">
        <v>0</v>
      </c>
      <c r="K640" s="11">
        <v>21.3</v>
      </c>
      <c r="L640" s="11">
        <v>12</v>
      </c>
      <c r="M640" s="11">
        <v>3</v>
      </c>
      <c r="N640" s="11">
        <v>0</v>
      </c>
      <c r="O640" s="11">
        <v>0</v>
      </c>
      <c r="P640" s="11">
        <v>-4.67</v>
      </c>
      <c r="Q640" s="11">
        <f t="shared" si="27"/>
        <v>-0.27674074074074073</v>
      </c>
      <c r="R640" s="11">
        <f t="shared" si="28"/>
        <v>-0.13837037037037037</v>
      </c>
      <c r="S640" s="11">
        <f t="shared" si="29"/>
        <v>1</v>
      </c>
    </row>
    <row r="641" spans="1:19">
      <c r="A641" s="11" t="s">
        <v>3251</v>
      </c>
      <c r="B641" s="11" t="s">
        <v>186</v>
      </c>
      <c r="C641" s="11" t="s">
        <v>1114</v>
      </c>
      <c r="D641" s="11" t="s">
        <v>980</v>
      </c>
      <c r="E641" s="11">
        <v>2</v>
      </c>
      <c r="F641" s="11">
        <v>0</v>
      </c>
      <c r="G641" s="11">
        <v>0</v>
      </c>
      <c r="H641" s="11">
        <v>3</v>
      </c>
      <c r="I641" s="11">
        <v>2</v>
      </c>
      <c r="J641" s="11">
        <v>0</v>
      </c>
      <c r="K641" s="11">
        <v>1.7</v>
      </c>
      <c r="L641" s="11">
        <v>1</v>
      </c>
      <c r="M641" s="11">
        <v>1</v>
      </c>
      <c r="N641" s="11">
        <v>0</v>
      </c>
      <c r="O641" s="11">
        <v>0</v>
      </c>
      <c r="P641" s="11">
        <v>-4.83</v>
      </c>
      <c r="Q641" s="11">
        <f t="shared" si="27"/>
        <v>-0.28622222222222221</v>
      </c>
      <c r="R641" s="11">
        <f t="shared" si="28"/>
        <v>-0.14311111111111111</v>
      </c>
      <c r="S641" s="11">
        <f t="shared" si="29"/>
        <v>1</v>
      </c>
    </row>
    <row r="642" spans="1:19">
      <c r="A642" s="11" t="s">
        <v>1273</v>
      </c>
      <c r="B642" s="11" t="s">
        <v>1389</v>
      </c>
      <c r="C642" s="11" t="s">
        <v>1114</v>
      </c>
      <c r="D642" s="11" t="s">
        <v>959</v>
      </c>
      <c r="E642" s="11">
        <v>2</v>
      </c>
      <c r="F642" s="11">
        <v>0</v>
      </c>
      <c r="G642" s="11">
        <v>0</v>
      </c>
      <c r="H642" s="11">
        <v>3</v>
      </c>
      <c r="I642" s="11">
        <v>6</v>
      </c>
      <c r="J642" s="11">
        <v>0</v>
      </c>
      <c r="K642" s="11">
        <v>2.7</v>
      </c>
      <c r="L642" s="11">
        <v>2</v>
      </c>
      <c r="M642" s="11">
        <v>1</v>
      </c>
      <c r="N642" s="11">
        <v>0</v>
      </c>
      <c r="O642" s="11">
        <v>0</v>
      </c>
      <c r="P642" s="11">
        <v>-4.83</v>
      </c>
      <c r="Q642" s="11">
        <f t="shared" si="27"/>
        <v>-0.28622222222222221</v>
      </c>
      <c r="R642" s="11">
        <f t="shared" si="28"/>
        <v>-0.14311111111111111</v>
      </c>
      <c r="S642" s="11">
        <f t="shared" si="29"/>
        <v>1</v>
      </c>
    </row>
    <row r="643" spans="1:19">
      <c r="A643" s="11" t="s">
        <v>3089</v>
      </c>
      <c r="B643" s="11" t="s">
        <v>377</v>
      </c>
      <c r="C643" s="11" t="s">
        <v>1114</v>
      </c>
      <c r="D643" s="11" t="s">
        <v>977</v>
      </c>
      <c r="E643" s="11">
        <v>9</v>
      </c>
      <c r="F643" s="11">
        <v>0</v>
      </c>
      <c r="G643" s="11">
        <v>0</v>
      </c>
      <c r="H643" s="11">
        <v>17</v>
      </c>
      <c r="I643" s="11">
        <v>28</v>
      </c>
      <c r="J643" s="11">
        <v>0</v>
      </c>
      <c r="K643" s="11">
        <v>16.3</v>
      </c>
      <c r="L643" s="11">
        <v>16</v>
      </c>
      <c r="M643" s="11">
        <v>2</v>
      </c>
      <c r="N643" s="11">
        <v>0</v>
      </c>
      <c r="O643" s="11">
        <v>0</v>
      </c>
      <c r="P643" s="11">
        <v>-5.17</v>
      </c>
      <c r="Q643" s="11">
        <f t="shared" ref="Q643:Q664" si="30">P643/16.875</f>
        <v>-0.30637037037037035</v>
      </c>
      <c r="R643" s="11">
        <f t="shared" ref="R643:R664" si="31">IF(P643 &gt;= 400,Q643*1.2,IF(P643 &gt; 300,Q643,IF(P643&gt;200,Q643*0.8,IF(P643&gt;100,Q643*0.6,Q643*0.5))))</f>
        <v>-0.15318518518518517</v>
      </c>
      <c r="S643" s="11">
        <f t="shared" ref="S643:S664" si="32">IF(R643 &lt; 1.5,1,R643)</f>
        <v>1</v>
      </c>
    </row>
    <row r="644" spans="1:19">
      <c r="A644" s="11" t="s">
        <v>433</v>
      </c>
      <c r="B644" s="11" t="s">
        <v>160</v>
      </c>
      <c r="C644" s="11" t="s">
        <v>1114</v>
      </c>
      <c r="D644" s="11" t="s">
        <v>1200</v>
      </c>
      <c r="E644" s="11">
        <v>3</v>
      </c>
      <c r="F644" s="11">
        <v>0</v>
      </c>
      <c r="G644" s="11">
        <v>0</v>
      </c>
      <c r="H644" s="11">
        <v>1</v>
      </c>
      <c r="I644" s="11">
        <v>3</v>
      </c>
      <c r="J644" s="11">
        <v>0</v>
      </c>
      <c r="K644" s="11">
        <v>1.7</v>
      </c>
      <c r="L644" s="11">
        <v>1</v>
      </c>
      <c r="M644" s="11">
        <v>1</v>
      </c>
      <c r="N644" s="11">
        <v>0</v>
      </c>
      <c r="O644" s="11">
        <v>0</v>
      </c>
      <c r="P644" s="11">
        <v>-5.33</v>
      </c>
      <c r="Q644" s="11">
        <f t="shared" si="30"/>
        <v>-0.31585185185185188</v>
      </c>
      <c r="R644" s="11">
        <f t="shared" si="31"/>
        <v>-0.15792592592592594</v>
      </c>
      <c r="S644" s="11">
        <f t="shared" si="32"/>
        <v>1</v>
      </c>
    </row>
    <row r="645" spans="1:19">
      <c r="A645" s="11" t="s">
        <v>670</v>
      </c>
      <c r="B645" s="11" t="s">
        <v>671</v>
      </c>
      <c r="C645" s="11" t="s">
        <v>1114</v>
      </c>
      <c r="D645" s="11" t="s">
        <v>959</v>
      </c>
      <c r="E645" s="11">
        <v>4</v>
      </c>
      <c r="F645" s="11">
        <v>1</v>
      </c>
      <c r="G645" s="11">
        <v>0</v>
      </c>
      <c r="H645" s="11">
        <v>7</v>
      </c>
      <c r="I645" s="11">
        <v>10</v>
      </c>
      <c r="J645" s="11">
        <v>0</v>
      </c>
      <c r="K645" s="11">
        <v>4.7</v>
      </c>
      <c r="L645" s="11">
        <v>4</v>
      </c>
      <c r="M645" s="11">
        <v>0</v>
      </c>
      <c r="N645" s="11">
        <v>0</v>
      </c>
      <c r="O645" s="11">
        <v>0</v>
      </c>
      <c r="P645" s="11">
        <v>-5.83</v>
      </c>
      <c r="Q645" s="11">
        <f t="shared" si="30"/>
        <v>-0.3454814814814815</v>
      </c>
      <c r="R645" s="11">
        <f t="shared" si="31"/>
        <v>-0.17274074074074075</v>
      </c>
      <c r="S645" s="11">
        <f t="shared" si="32"/>
        <v>1</v>
      </c>
    </row>
    <row r="646" spans="1:19">
      <c r="A646" s="11" t="s">
        <v>934</v>
      </c>
      <c r="B646" s="11" t="s">
        <v>935</v>
      </c>
      <c r="C646" s="11" t="s">
        <v>1113</v>
      </c>
      <c r="D646" s="11" t="s">
        <v>971</v>
      </c>
      <c r="E646" s="11">
        <v>15</v>
      </c>
      <c r="F646" s="11">
        <v>0</v>
      </c>
      <c r="G646" s="11">
        <v>0</v>
      </c>
      <c r="H646" s="11">
        <v>39</v>
      </c>
      <c r="I646" s="11">
        <v>82</v>
      </c>
      <c r="J646" s="11">
        <v>0</v>
      </c>
      <c r="K646" s="11">
        <v>48.7</v>
      </c>
      <c r="L646" s="11">
        <v>25</v>
      </c>
      <c r="M646" s="11">
        <v>5</v>
      </c>
      <c r="N646" s="11">
        <v>0</v>
      </c>
      <c r="O646" s="11">
        <v>1</v>
      </c>
      <c r="P646" s="11">
        <v>-6.83</v>
      </c>
      <c r="Q646" s="11">
        <f t="shared" si="30"/>
        <v>-0.40474074074074073</v>
      </c>
      <c r="R646" s="11">
        <f t="shared" si="31"/>
        <v>-0.20237037037037037</v>
      </c>
      <c r="S646" s="11">
        <f t="shared" si="32"/>
        <v>1</v>
      </c>
    </row>
    <row r="647" spans="1:19">
      <c r="A647" s="11" t="s">
        <v>1189</v>
      </c>
      <c r="B647" s="11" t="s">
        <v>36</v>
      </c>
      <c r="C647" s="11" t="s">
        <v>1114</v>
      </c>
      <c r="D647" s="11" t="s">
        <v>951</v>
      </c>
      <c r="E647" s="11">
        <v>3</v>
      </c>
      <c r="F647" s="11">
        <v>0</v>
      </c>
      <c r="G647" s="11">
        <v>0</v>
      </c>
      <c r="H647" s="11">
        <v>8</v>
      </c>
      <c r="I647" s="11">
        <v>13</v>
      </c>
      <c r="J647" s="11">
        <v>0</v>
      </c>
      <c r="K647" s="11">
        <v>5.7</v>
      </c>
      <c r="L647" s="11">
        <v>4</v>
      </c>
      <c r="M647" s="11">
        <v>1</v>
      </c>
      <c r="N647" s="11">
        <v>0</v>
      </c>
      <c r="O647" s="11">
        <v>0</v>
      </c>
      <c r="P647" s="11">
        <v>-6.83</v>
      </c>
      <c r="Q647" s="11">
        <f t="shared" si="30"/>
        <v>-0.40474074074074073</v>
      </c>
      <c r="R647" s="11">
        <f t="shared" si="31"/>
        <v>-0.20237037037037037</v>
      </c>
      <c r="S647" s="11">
        <f t="shared" si="32"/>
        <v>1</v>
      </c>
    </row>
    <row r="648" spans="1:19">
      <c r="A648" s="11" t="s">
        <v>3171</v>
      </c>
      <c r="B648" s="11" t="s">
        <v>377</v>
      </c>
      <c r="C648" s="11" t="s">
        <v>1113</v>
      </c>
      <c r="D648" s="11" t="s">
        <v>1200</v>
      </c>
      <c r="E648" s="11">
        <v>13</v>
      </c>
      <c r="F648" s="11">
        <v>0</v>
      </c>
      <c r="G648" s="11">
        <v>0</v>
      </c>
      <c r="H648" s="11">
        <v>17</v>
      </c>
      <c r="I648" s="11">
        <v>27</v>
      </c>
      <c r="J648" s="11">
        <v>0</v>
      </c>
      <c r="K648" s="11">
        <v>18</v>
      </c>
      <c r="L648" s="11">
        <v>15</v>
      </c>
      <c r="M648" s="11">
        <v>2</v>
      </c>
      <c r="N648" s="11">
        <v>0</v>
      </c>
      <c r="O648" s="11">
        <v>0</v>
      </c>
      <c r="P648" s="11">
        <v>-8</v>
      </c>
      <c r="Q648" s="11">
        <f t="shared" si="30"/>
        <v>-0.47407407407407409</v>
      </c>
      <c r="R648" s="11">
        <f t="shared" si="31"/>
        <v>-0.23703703703703705</v>
      </c>
      <c r="S648" s="11">
        <f t="shared" si="32"/>
        <v>1</v>
      </c>
    </row>
    <row r="649" spans="1:19">
      <c r="A649" s="11" t="s">
        <v>3294</v>
      </c>
      <c r="B649" s="11" t="s">
        <v>246</v>
      </c>
      <c r="C649" s="11" t="s">
        <v>1113</v>
      </c>
      <c r="D649" s="11" t="s">
        <v>971</v>
      </c>
      <c r="E649" s="11">
        <v>9</v>
      </c>
      <c r="F649" s="11">
        <v>0</v>
      </c>
      <c r="G649" s="11">
        <v>0</v>
      </c>
      <c r="H649" s="11">
        <v>18</v>
      </c>
      <c r="I649" s="11">
        <v>22</v>
      </c>
      <c r="J649" s="11">
        <v>0</v>
      </c>
      <c r="K649" s="11">
        <v>15</v>
      </c>
      <c r="L649" s="11">
        <v>12</v>
      </c>
      <c r="M649" s="11">
        <v>2</v>
      </c>
      <c r="N649" s="11">
        <v>0</v>
      </c>
      <c r="O649" s="11">
        <v>0</v>
      </c>
      <c r="P649" s="11">
        <v>-8</v>
      </c>
      <c r="Q649" s="11">
        <f t="shared" si="30"/>
        <v>-0.47407407407407409</v>
      </c>
      <c r="R649" s="11">
        <f t="shared" si="31"/>
        <v>-0.23703703703703705</v>
      </c>
      <c r="S649" s="11">
        <f t="shared" si="32"/>
        <v>1</v>
      </c>
    </row>
    <row r="650" spans="1:19">
      <c r="A650" s="11" t="s">
        <v>938</v>
      </c>
      <c r="B650" s="11" t="s">
        <v>46</v>
      </c>
      <c r="C650" s="11" t="s">
        <v>1114</v>
      </c>
      <c r="D650" s="11" t="s">
        <v>970</v>
      </c>
      <c r="E650" s="11">
        <v>8</v>
      </c>
      <c r="F650" s="11">
        <v>0</v>
      </c>
      <c r="G650" s="11">
        <v>0</v>
      </c>
      <c r="H650" s="11">
        <v>12</v>
      </c>
      <c r="I650" s="11">
        <v>11</v>
      </c>
      <c r="J650" s="11">
        <v>0</v>
      </c>
      <c r="K650" s="11">
        <v>6.3</v>
      </c>
      <c r="L650" s="11">
        <v>5</v>
      </c>
      <c r="M650" s="11">
        <v>0</v>
      </c>
      <c r="N650" s="11">
        <v>0</v>
      </c>
      <c r="O650" s="11">
        <v>0</v>
      </c>
      <c r="P650" s="11">
        <v>-8.17</v>
      </c>
      <c r="Q650" s="11">
        <f t="shared" si="30"/>
        <v>-0.48414814814814816</v>
      </c>
      <c r="R650" s="11">
        <f t="shared" si="31"/>
        <v>-0.24207407407407408</v>
      </c>
      <c r="S650" s="11">
        <f t="shared" si="32"/>
        <v>1</v>
      </c>
    </row>
    <row r="651" spans="1:19">
      <c r="A651" s="11" t="s">
        <v>1341</v>
      </c>
      <c r="B651" s="11" t="s">
        <v>286</v>
      </c>
      <c r="C651" s="11" t="s">
        <v>1113</v>
      </c>
      <c r="D651" s="11" t="s">
        <v>977</v>
      </c>
      <c r="E651" s="11">
        <v>0</v>
      </c>
      <c r="F651" s="11">
        <v>0</v>
      </c>
      <c r="G651" s="11">
        <v>0</v>
      </c>
      <c r="H651" s="11">
        <v>7</v>
      </c>
      <c r="I651" s="11">
        <v>9</v>
      </c>
      <c r="J651" s="11">
        <v>0</v>
      </c>
      <c r="K651" s="11">
        <v>2.7</v>
      </c>
      <c r="L651" s="11">
        <v>0</v>
      </c>
      <c r="M651" s="11">
        <v>1</v>
      </c>
      <c r="N651" s="11">
        <v>0</v>
      </c>
      <c r="O651" s="11">
        <v>0</v>
      </c>
      <c r="P651" s="11">
        <v>-8.33</v>
      </c>
      <c r="Q651" s="11">
        <f t="shared" si="30"/>
        <v>-0.49362962962962964</v>
      </c>
      <c r="R651" s="11">
        <f t="shared" si="31"/>
        <v>-0.24681481481481482</v>
      </c>
      <c r="S651" s="11">
        <f t="shared" si="32"/>
        <v>1</v>
      </c>
    </row>
    <row r="652" spans="1:19">
      <c r="A652" s="11" t="s">
        <v>1035</v>
      </c>
      <c r="B652" s="11" t="s">
        <v>663</v>
      </c>
      <c r="C652" s="11" t="s">
        <v>1114</v>
      </c>
      <c r="D652" s="11" t="s">
        <v>1200</v>
      </c>
      <c r="E652" s="11">
        <v>5</v>
      </c>
      <c r="F652" s="11">
        <v>0</v>
      </c>
      <c r="G652" s="11">
        <v>0</v>
      </c>
      <c r="H652" s="11">
        <v>11</v>
      </c>
      <c r="I652" s="11">
        <v>16</v>
      </c>
      <c r="J652" s="11">
        <v>0</v>
      </c>
      <c r="K652" s="11">
        <v>11</v>
      </c>
      <c r="L652" s="11">
        <v>5</v>
      </c>
      <c r="M652" s="11">
        <v>2</v>
      </c>
      <c r="N652" s="11">
        <v>0</v>
      </c>
      <c r="O652" s="11">
        <v>0</v>
      </c>
      <c r="P652" s="11">
        <v>-8.5</v>
      </c>
      <c r="Q652" s="11">
        <f t="shared" si="30"/>
        <v>-0.50370370370370365</v>
      </c>
      <c r="R652" s="11">
        <f t="shared" si="31"/>
        <v>-0.25185185185185183</v>
      </c>
      <c r="S652" s="11">
        <f t="shared" si="32"/>
        <v>1</v>
      </c>
    </row>
    <row r="653" spans="1:19">
      <c r="A653" s="11" t="s">
        <v>1144</v>
      </c>
      <c r="B653" s="11" t="s">
        <v>50</v>
      </c>
      <c r="C653" s="11" t="s">
        <v>1114</v>
      </c>
      <c r="D653" s="11" t="s">
        <v>969</v>
      </c>
      <c r="E653" s="11">
        <v>12</v>
      </c>
      <c r="F653" s="11">
        <v>0</v>
      </c>
      <c r="G653" s="11">
        <v>0</v>
      </c>
      <c r="H653" s="11">
        <v>24</v>
      </c>
      <c r="I653" s="11">
        <v>37</v>
      </c>
      <c r="J653" s="11">
        <v>0</v>
      </c>
      <c r="K653" s="11">
        <v>30.7</v>
      </c>
      <c r="L653" s="11">
        <v>18</v>
      </c>
      <c r="M653" s="11">
        <v>5</v>
      </c>
      <c r="N653" s="11">
        <v>0</v>
      </c>
      <c r="O653" s="11">
        <v>0</v>
      </c>
      <c r="P653" s="11">
        <v>-8.83</v>
      </c>
      <c r="Q653" s="11">
        <f t="shared" si="30"/>
        <v>-0.52325925925925931</v>
      </c>
      <c r="R653" s="11">
        <f t="shared" si="31"/>
        <v>-0.26162962962962966</v>
      </c>
      <c r="S653" s="11">
        <f t="shared" si="32"/>
        <v>1</v>
      </c>
    </row>
    <row r="654" spans="1:19">
      <c r="A654" s="11" t="s">
        <v>3205</v>
      </c>
      <c r="B654" s="11" t="s">
        <v>473</v>
      </c>
      <c r="C654" s="11" t="s">
        <v>1113</v>
      </c>
      <c r="D654" s="11" t="s">
        <v>957</v>
      </c>
      <c r="E654" s="11">
        <v>1</v>
      </c>
      <c r="F654" s="11">
        <v>0</v>
      </c>
      <c r="G654" s="11">
        <v>0</v>
      </c>
      <c r="H654" s="11">
        <v>6</v>
      </c>
      <c r="I654" s="11">
        <v>7</v>
      </c>
      <c r="J654" s="11">
        <v>0</v>
      </c>
      <c r="K654" s="11">
        <v>1.3</v>
      </c>
      <c r="L654" s="11">
        <v>0</v>
      </c>
      <c r="M654" s="11">
        <v>1</v>
      </c>
      <c r="N654" s="11">
        <v>0</v>
      </c>
      <c r="O654" s="11">
        <v>0</v>
      </c>
      <c r="P654" s="11">
        <v>-9.17</v>
      </c>
      <c r="Q654" s="11">
        <f t="shared" si="30"/>
        <v>-0.54340740740740745</v>
      </c>
      <c r="R654" s="11">
        <f t="shared" si="31"/>
        <v>-0.27170370370370373</v>
      </c>
      <c r="S654" s="11">
        <f t="shared" si="32"/>
        <v>1</v>
      </c>
    </row>
    <row r="655" spans="1:19">
      <c r="A655" s="11" t="s">
        <v>1189</v>
      </c>
      <c r="B655" s="11" t="s">
        <v>424</v>
      </c>
      <c r="C655" s="11" t="s">
        <v>1114</v>
      </c>
      <c r="D655" s="11" t="s">
        <v>954</v>
      </c>
      <c r="E655" s="11">
        <v>9</v>
      </c>
      <c r="F655" s="11">
        <v>0</v>
      </c>
      <c r="G655" s="11">
        <v>0</v>
      </c>
      <c r="H655" s="11">
        <v>10</v>
      </c>
      <c r="I655" s="11">
        <v>8</v>
      </c>
      <c r="J655" s="11">
        <v>1</v>
      </c>
      <c r="K655" s="11">
        <v>4.3</v>
      </c>
      <c r="L655" s="11">
        <v>6</v>
      </c>
      <c r="M655" s="11">
        <v>2</v>
      </c>
      <c r="N655" s="11">
        <v>0</v>
      </c>
      <c r="O655" s="11">
        <v>0</v>
      </c>
      <c r="P655" s="11">
        <v>-9.67</v>
      </c>
      <c r="Q655" s="11">
        <f t="shared" si="30"/>
        <v>-0.57303703703703701</v>
      </c>
      <c r="R655" s="11">
        <f t="shared" si="31"/>
        <v>-0.28651851851851851</v>
      </c>
      <c r="S655" s="11">
        <f t="shared" si="32"/>
        <v>1</v>
      </c>
    </row>
    <row r="656" spans="1:19">
      <c r="A656" s="11" t="s">
        <v>484</v>
      </c>
      <c r="B656" s="11" t="s">
        <v>356</v>
      </c>
      <c r="C656" s="11" t="s">
        <v>1113</v>
      </c>
      <c r="D656" s="11" t="s">
        <v>960</v>
      </c>
      <c r="E656" s="11">
        <v>8</v>
      </c>
      <c r="F656" s="11">
        <v>0</v>
      </c>
      <c r="G656" s="11">
        <v>0</v>
      </c>
      <c r="H656" s="11">
        <v>18</v>
      </c>
      <c r="I656" s="11">
        <v>25</v>
      </c>
      <c r="J656" s="11">
        <v>0</v>
      </c>
      <c r="K656" s="11">
        <v>13.7</v>
      </c>
      <c r="L656" s="11">
        <v>15</v>
      </c>
      <c r="M656" s="11">
        <v>3</v>
      </c>
      <c r="N656" s="11">
        <v>0</v>
      </c>
      <c r="O656" s="11">
        <v>0</v>
      </c>
      <c r="P656" s="11">
        <v>-9.83</v>
      </c>
      <c r="Q656" s="11">
        <f t="shared" si="30"/>
        <v>-0.58251851851851855</v>
      </c>
      <c r="R656" s="11">
        <f t="shared" si="31"/>
        <v>-0.29125925925925927</v>
      </c>
      <c r="S656" s="11">
        <f t="shared" si="32"/>
        <v>1</v>
      </c>
    </row>
    <row r="657" spans="1:19">
      <c r="A657" s="11" t="s">
        <v>1327</v>
      </c>
      <c r="B657" s="11" t="s">
        <v>197</v>
      </c>
      <c r="C657" s="11" t="s">
        <v>1113</v>
      </c>
      <c r="D657" s="11" t="s">
        <v>964</v>
      </c>
      <c r="E657" s="11">
        <v>19</v>
      </c>
      <c r="F657" s="11">
        <v>0</v>
      </c>
      <c r="G657" s="11">
        <v>0</v>
      </c>
      <c r="H657" s="11">
        <v>15</v>
      </c>
      <c r="I657" s="11">
        <v>25</v>
      </c>
      <c r="J657" s="11">
        <v>0</v>
      </c>
      <c r="K657" s="11">
        <v>21.7</v>
      </c>
      <c r="L657" s="11">
        <v>19</v>
      </c>
      <c r="M657" s="11">
        <v>4</v>
      </c>
      <c r="N657" s="11">
        <v>0</v>
      </c>
      <c r="O657" s="11">
        <v>0</v>
      </c>
      <c r="P657" s="11">
        <v>-10.33</v>
      </c>
      <c r="Q657" s="11">
        <f t="shared" si="30"/>
        <v>-0.61214814814814811</v>
      </c>
      <c r="R657" s="11">
        <f t="shared" si="31"/>
        <v>-0.30607407407407405</v>
      </c>
      <c r="S657" s="11">
        <f t="shared" si="32"/>
        <v>1</v>
      </c>
    </row>
    <row r="658" spans="1:19">
      <c r="A658" s="11" t="s">
        <v>607</v>
      </c>
      <c r="B658" s="11" t="s">
        <v>3098</v>
      </c>
      <c r="C658" s="11" t="s">
        <v>1114</v>
      </c>
      <c r="D658" s="11" t="s">
        <v>977</v>
      </c>
      <c r="E658" s="11">
        <v>12</v>
      </c>
      <c r="F658" s="11">
        <v>0</v>
      </c>
      <c r="G658" s="11">
        <v>0</v>
      </c>
      <c r="H658" s="11">
        <v>10</v>
      </c>
      <c r="I658" s="11">
        <v>8</v>
      </c>
      <c r="J658" s="11">
        <v>0</v>
      </c>
      <c r="K658" s="11">
        <v>7.7</v>
      </c>
      <c r="L658" s="11">
        <v>3</v>
      </c>
      <c r="M658" s="11">
        <v>0</v>
      </c>
      <c r="N658" s="11">
        <v>0</v>
      </c>
      <c r="O658" s="11">
        <v>0</v>
      </c>
      <c r="P658" s="11">
        <v>-10.33</v>
      </c>
      <c r="Q658" s="11">
        <f t="shared" si="30"/>
        <v>-0.61214814814814811</v>
      </c>
      <c r="R658" s="11">
        <f t="shared" si="31"/>
        <v>-0.30607407407407405</v>
      </c>
      <c r="S658" s="11">
        <f t="shared" si="32"/>
        <v>1</v>
      </c>
    </row>
    <row r="659" spans="1:19">
      <c r="A659" s="11" t="s">
        <v>3078</v>
      </c>
      <c r="B659" s="11" t="s">
        <v>67</v>
      </c>
      <c r="C659" s="11" t="s">
        <v>1114</v>
      </c>
      <c r="D659" s="11" t="s">
        <v>946</v>
      </c>
      <c r="E659" s="11">
        <v>6</v>
      </c>
      <c r="F659" s="11">
        <v>0</v>
      </c>
      <c r="G659" s="11">
        <v>0</v>
      </c>
      <c r="H659" s="11">
        <v>14</v>
      </c>
      <c r="I659" s="11">
        <v>17</v>
      </c>
      <c r="J659" s="11">
        <v>0</v>
      </c>
      <c r="K659" s="11">
        <v>7</v>
      </c>
      <c r="L659" s="11">
        <v>7</v>
      </c>
      <c r="M659" s="11">
        <v>1</v>
      </c>
      <c r="N659" s="11">
        <v>0</v>
      </c>
      <c r="O659" s="11">
        <v>0</v>
      </c>
      <c r="P659" s="11">
        <v>-10.5</v>
      </c>
      <c r="Q659" s="11">
        <f t="shared" si="30"/>
        <v>-0.62222222222222223</v>
      </c>
      <c r="R659" s="11">
        <f t="shared" si="31"/>
        <v>-0.31111111111111112</v>
      </c>
      <c r="S659" s="11">
        <f t="shared" si="32"/>
        <v>1</v>
      </c>
    </row>
    <row r="660" spans="1:19">
      <c r="A660" s="11" t="s">
        <v>676</v>
      </c>
      <c r="B660" s="11" t="s">
        <v>677</v>
      </c>
      <c r="C660" s="11" t="s">
        <v>1114</v>
      </c>
      <c r="D660" s="11" t="s">
        <v>946</v>
      </c>
      <c r="E660" s="11">
        <v>7</v>
      </c>
      <c r="F660" s="11">
        <v>0</v>
      </c>
      <c r="G660" s="11">
        <v>0</v>
      </c>
      <c r="H660" s="11">
        <v>12</v>
      </c>
      <c r="I660" s="11">
        <v>12</v>
      </c>
      <c r="J660" s="11">
        <v>0</v>
      </c>
      <c r="K660" s="11">
        <v>8.3000000000000007</v>
      </c>
      <c r="L660" s="11">
        <v>6</v>
      </c>
      <c r="M660" s="11">
        <v>2</v>
      </c>
      <c r="N660" s="11">
        <v>0</v>
      </c>
      <c r="O660" s="11">
        <v>0</v>
      </c>
      <c r="P660" s="11">
        <v>-10.67</v>
      </c>
      <c r="Q660" s="11">
        <f t="shared" si="30"/>
        <v>-0.63229629629629625</v>
      </c>
      <c r="R660" s="11">
        <f t="shared" si="31"/>
        <v>-0.31614814814814812</v>
      </c>
      <c r="S660" s="11">
        <f t="shared" si="32"/>
        <v>1</v>
      </c>
    </row>
    <row r="661" spans="1:19">
      <c r="A661" s="11" t="s">
        <v>864</v>
      </c>
      <c r="B661" s="11" t="s">
        <v>824</v>
      </c>
      <c r="C661" s="11" t="s">
        <v>1113</v>
      </c>
      <c r="D661" s="11" t="s">
        <v>957</v>
      </c>
      <c r="E661" s="11">
        <v>8</v>
      </c>
      <c r="F661" s="11">
        <v>0</v>
      </c>
      <c r="G661" s="11">
        <v>0</v>
      </c>
      <c r="H661" s="11">
        <v>9</v>
      </c>
      <c r="I661" s="11">
        <v>11</v>
      </c>
      <c r="J661" s="11">
        <v>0</v>
      </c>
      <c r="K661" s="11">
        <v>7.3</v>
      </c>
      <c r="L661" s="11">
        <v>5</v>
      </c>
      <c r="M661" s="11">
        <v>2</v>
      </c>
      <c r="N661" s="11">
        <v>0</v>
      </c>
      <c r="O661" s="11">
        <v>0</v>
      </c>
      <c r="P661" s="11">
        <v>-11.67</v>
      </c>
      <c r="Q661" s="11">
        <f t="shared" si="30"/>
        <v>-0.69155555555555559</v>
      </c>
      <c r="R661" s="11">
        <f t="shared" si="31"/>
        <v>-0.34577777777777779</v>
      </c>
      <c r="S661" s="11">
        <f t="shared" si="32"/>
        <v>1</v>
      </c>
    </row>
    <row r="662" spans="1:19">
      <c r="A662" s="11" t="s">
        <v>3258</v>
      </c>
      <c r="B662" s="11" t="s">
        <v>1007</v>
      </c>
      <c r="C662" s="11" t="s">
        <v>1113</v>
      </c>
      <c r="D662" s="11" t="s">
        <v>962</v>
      </c>
      <c r="E662" s="11">
        <v>5</v>
      </c>
      <c r="F662" s="11">
        <v>0</v>
      </c>
      <c r="G662" s="11">
        <v>0</v>
      </c>
      <c r="H662" s="11">
        <v>29</v>
      </c>
      <c r="I662" s="11">
        <v>45</v>
      </c>
      <c r="J662" s="11">
        <v>0</v>
      </c>
      <c r="K662" s="11">
        <v>26</v>
      </c>
      <c r="L662" s="11">
        <v>11</v>
      </c>
      <c r="M662" s="11">
        <v>4</v>
      </c>
      <c r="N662" s="11">
        <v>0</v>
      </c>
      <c r="O662" s="11">
        <v>0</v>
      </c>
      <c r="P662" s="11">
        <v>-17</v>
      </c>
      <c r="Q662" s="11">
        <f t="shared" si="30"/>
        <v>-1.0074074074074073</v>
      </c>
      <c r="R662" s="11">
        <f t="shared" si="31"/>
        <v>-0.50370370370370365</v>
      </c>
      <c r="S662" s="11">
        <f t="shared" si="32"/>
        <v>1</v>
      </c>
    </row>
    <row r="663" spans="1:19">
      <c r="A663" s="11" t="s">
        <v>1143</v>
      </c>
      <c r="B663" s="11" t="s">
        <v>733</v>
      </c>
      <c r="C663" s="11" t="s">
        <v>1114</v>
      </c>
      <c r="D663" s="11" t="s">
        <v>964</v>
      </c>
      <c r="E663" s="11">
        <v>20</v>
      </c>
      <c r="F663" s="11">
        <v>2</v>
      </c>
      <c r="G663" s="11">
        <v>0</v>
      </c>
      <c r="H663" s="11">
        <v>48</v>
      </c>
      <c r="I663" s="11">
        <v>75</v>
      </c>
      <c r="J663" s="11">
        <v>0</v>
      </c>
      <c r="K663" s="11">
        <v>54.7</v>
      </c>
      <c r="L663" s="11">
        <v>36</v>
      </c>
      <c r="M663" s="11">
        <v>8</v>
      </c>
      <c r="N663" s="11">
        <v>0</v>
      </c>
      <c r="O663" s="11">
        <v>0</v>
      </c>
      <c r="P663" s="11">
        <v>-18.829999999999998</v>
      </c>
      <c r="Q663" s="11">
        <f t="shared" si="30"/>
        <v>-1.1158518518518517</v>
      </c>
      <c r="R663" s="11">
        <f t="shared" si="31"/>
        <v>-0.55792592592592583</v>
      </c>
      <c r="S663" s="11">
        <f t="shared" si="32"/>
        <v>1</v>
      </c>
    </row>
    <row r="664" spans="1:19">
      <c r="A664" s="11" t="s">
        <v>3159</v>
      </c>
      <c r="B664" s="11" t="s">
        <v>174</v>
      </c>
      <c r="C664" s="11" t="s">
        <v>1113</v>
      </c>
      <c r="D664" s="11" t="s">
        <v>968</v>
      </c>
      <c r="E664" s="11">
        <v>26</v>
      </c>
      <c r="F664" s="11">
        <v>0</v>
      </c>
      <c r="G664" s="11">
        <v>0</v>
      </c>
      <c r="H664" s="11">
        <v>23</v>
      </c>
      <c r="I664" s="11">
        <v>40</v>
      </c>
      <c r="J664" s="11">
        <v>0</v>
      </c>
      <c r="K664" s="11">
        <v>30.7</v>
      </c>
      <c r="L664" s="11">
        <v>9</v>
      </c>
      <c r="M664" s="11">
        <v>4</v>
      </c>
      <c r="N664" s="11">
        <v>0</v>
      </c>
      <c r="O664" s="11">
        <v>1</v>
      </c>
      <c r="P664" s="11">
        <v>-19.829999999999998</v>
      </c>
      <c r="Q664" s="11">
        <f t="shared" si="30"/>
        <v>-1.175111111111111</v>
      </c>
      <c r="R664" s="11">
        <f t="shared" si="31"/>
        <v>-0.5875555555555555</v>
      </c>
      <c r="S664" s="11">
        <f t="shared" si="32"/>
        <v>1</v>
      </c>
    </row>
    <row r="665" spans="1:19">
      <c r="A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</row>
    <row r="666" spans="1:19">
      <c r="A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</row>
    <row r="667" spans="1:19">
      <c r="A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</row>
    <row r="668" spans="1:19">
      <c r="A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</row>
    <row r="669" spans="1:19">
      <c r="A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</row>
    <row r="670" spans="1:19">
      <c r="A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</row>
    <row r="671" spans="1:19">
      <c r="A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</row>
    <row r="672" spans="1:19">
      <c r="A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</row>
    <row r="673" spans="1:19">
      <c r="A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</row>
    <row r="674" spans="1:19">
      <c r="A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</row>
    <row r="675" spans="1:19">
      <c r="A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</row>
    <row r="676" spans="1:19">
      <c r="A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</row>
    <row r="677" spans="1:19">
      <c r="A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</row>
    <row r="678" spans="1:19">
      <c r="A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</row>
    <row r="679" spans="1:19">
      <c r="A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</row>
    <row r="680" spans="1:19">
      <c r="A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</row>
    <row r="681" spans="1:19">
      <c r="A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</row>
    <row r="682" spans="1:19">
      <c r="A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</row>
    <row r="683" spans="1:19">
      <c r="A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</row>
    <row r="684" spans="1:19">
      <c r="A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</row>
    <row r="685" spans="1:19">
      <c r="A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</row>
    <row r="686" spans="1:19">
      <c r="A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</row>
    <row r="687" spans="1:19">
      <c r="A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</row>
    <row r="688" spans="1:19">
      <c r="A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</row>
    <row r="689" spans="1:19">
      <c r="A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</row>
    <row r="690" spans="1:19">
      <c r="A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</row>
    <row r="691" spans="1:19">
      <c r="A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</row>
    <row r="692" spans="1:19">
      <c r="A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</row>
    <row r="693" spans="1:19">
      <c r="A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</row>
    <row r="694" spans="1:19">
      <c r="A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</row>
    <row r="695" spans="1:19">
      <c r="A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</row>
    <row r="696" spans="1:19">
      <c r="A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</row>
    <row r="697" spans="1:19">
      <c r="A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</row>
    <row r="698" spans="1:19">
      <c r="A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</row>
    <row r="699" spans="1:19">
      <c r="A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</row>
    <row r="700" spans="1:19">
      <c r="A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</row>
    <row r="701" spans="1:19">
      <c r="A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</row>
    <row r="702" spans="1:19">
      <c r="A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</row>
    <row r="703" spans="1:19">
      <c r="A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</row>
    <row r="704" spans="1:19">
      <c r="A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</row>
    <row r="705" spans="1:19">
      <c r="A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</row>
    <row r="706" spans="1:19">
      <c r="A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</row>
    <row r="707" spans="1:19">
      <c r="A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</row>
    <row r="708" spans="1:19">
      <c r="A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</row>
    <row r="709" spans="1:19">
      <c r="A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</row>
    <row r="710" spans="1:19">
      <c r="A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</row>
    <row r="711" spans="1:19">
      <c r="A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</row>
    <row r="712" spans="1:19">
      <c r="A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</row>
    <row r="713" spans="1:19">
      <c r="A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</row>
    <row r="714" spans="1:19">
      <c r="A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</row>
    <row r="715" spans="1:19">
      <c r="A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</row>
    <row r="716" spans="1:19">
      <c r="A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</row>
    <row r="717" spans="1:19">
      <c r="A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</row>
    <row r="718" spans="1:19">
      <c r="A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</row>
    <row r="719" spans="1:19">
      <c r="A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</row>
    <row r="720" spans="1:19">
      <c r="A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</row>
    <row r="721" spans="1:19">
      <c r="A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</row>
    <row r="722" spans="1:19">
      <c r="A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</row>
    <row r="723" spans="1:19">
      <c r="A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</row>
    <row r="724" spans="1:19">
      <c r="A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</row>
    <row r="725" spans="1:19">
      <c r="A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</row>
    <row r="726" spans="1:19">
      <c r="A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</row>
    <row r="727" spans="1:19">
      <c r="A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</row>
    <row r="728" spans="1:19">
      <c r="A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</row>
    <row r="729" spans="1:19">
      <c r="A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</row>
    <row r="730" spans="1:19">
      <c r="A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</row>
    <row r="731" spans="1:19">
      <c r="A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</row>
    <row r="732" spans="1:19">
      <c r="A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</row>
    <row r="733" spans="1:19">
      <c r="A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</row>
    <row r="734" spans="1:19">
      <c r="A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</row>
    <row r="735" spans="1:19">
      <c r="A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</row>
    <row r="736" spans="1:19">
      <c r="A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</row>
    <row r="737" spans="1:19">
      <c r="A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</row>
    <row r="738" spans="1:19">
      <c r="A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</row>
    <row r="739" spans="1:19">
      <c r="A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</row>
    <row r="740" spans="1:19">
      <c r="A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</row>
    <row r="741" spans="1:19">
      <c r="A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</row>
    <row r="742" spans="1:19">
      <c r="A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</row>
    <row r="743" spans="1:19">
      <c r="A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</row>
    <row r="744" spans="1:19">
      <c r="A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</row>
    <row r="745" spans="1:19">
      <c r="A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</row>
    <row r="746" spans="1:19">
      <c r="A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</row>
    <row r="747" spans="1:19">
      <c r="A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</row>
    <row r="748" spans="1:19">
      <c r="A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</row>
    <row r="749" spans="1:19">
      <c r="A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</row>
    <row r="750" spans="1:19">
      <c r="A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</row>
    <row r="751" spans="1:19">
      <c r="A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</row>
    <row r="752" spans="1:19">
      <c r="A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</row>
    <row r="753" spans="1:19">
      <c r="A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</row>
    <row r="754" spans="1:19">
      <c r="A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</row>
    <row r="755" spans="1:19">
      <c r="A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</row>
    <row r="756" spans="1:19">
      <c r="A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</row>
    <row r="757" spans="1:19">
      <c r="A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</row>
    <row r="758" spans="1:19">
      <c r="A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</row>
    <row r="759" spans="1:19">
      <c r="A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</row>
    <row r="760" spans="1:19">
      <c r="A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</row>
    <row r="761" spans="1:19">
      <c r="A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</row>
    <row r="762" spans="1:19">
      <c r="A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</row>
    <row r="763" spans="1:19">
      <c r="A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</row>
    <row r="764" spans="1:19">
      <c r="A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</row>
    <row r="765" spans="1:19">
      <c r="A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</row>
    <row r="766" spans="1:19">
      <c r="A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</row>
    <row r="767" spans="1:19">
      <c r="A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</row>
    <row r="768" spans="1:19">
      <c r="A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</row>
    <row r="769" spans="1:19">
      <c r="A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</row>
    <row r="770" spans="1:19">
      <c r="A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</row>
    <row r="771" spans="1:19">
      <c r="A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</row>
    <row r="772" spans="1:19">
      <c r="A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</row>
    <row r="773" spans="1:19">
      <c r="A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</row>
    <row r="774" spans="1:19">
      <c r="A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</row>
    <row r="775" spans="1:19">
      <c r="A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</row>
    <row r="776" spans="1:19">
      <c r="A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</row>
    <row r="777" spans="1:19">
      <c r="A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</row>
    <row r="778" spans="1:19">
      <c r="A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</row>
    <row r="779" spans="1:19">
      <c r="A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</row>
    <row r="780" spans="1:19">
      <c r="A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</row>
    <row r="781" spans="1:19">
      <c r="A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</row>
    <row r="782" spans="1:19">
      <c r="A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</row>
    <row r="783" spans="1:19">
      <c r="A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</row>
    <row r="784" spans="1:19">
      <c r="A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</row>
    <row r="785" spans="1:19">
      <c r="A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</row>
    <row r="786" spans="1:19">
      <c r="A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</row>
    <row r="787" spans="1:19">
      <c r="A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</row>
    <row r="788" spans="1:19">
      <c r="A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</row>
    <row r="789" spans="1:19">
      <c r="A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</row>
    <row r="790" spans="1:19">
      <c r="A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</row>
    <row r="791" spans="1:19">
      <c r="A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</row>
    <row r="792" spans="1:19">
      <c r="A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</row>
    <row r="793" spans="1:19">
      <c r="A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</row>
    <row r="794" spans="1:19">
      <c r="A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</row>
    <row r="795" spans="1:19">
      <c r="A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</row>
    <row r="796" spans="1:19">
      <c r="A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</row>
    <row r="797" spans="1:19">
      <c r="A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</row>
    <row r="798" spans="1:19">
      <c r="A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</row>
    <row r="799" spans="1:19">
      <c r="A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</row>
    <row r="800" spans="1:19">
      <c r="A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</row>
    <row r="801" spans="1:19">
      <c r="A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</row>
    <row r="802" spans="1:19">
      <c r="A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</row>
    <row r="803" spans="1:19">
      <c r="A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</row>
    <row r="804" spans="1:19">
      <c r="A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</row>
    <row r="805" spans="1:19">
      <c r="A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</row>
    <row r="806" spans="1:19">
      <c r="A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</row>
    <row r="807" spans="1:19">
      <c r="A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</row>
    <row r="808" spans="1:19">
      <c r="A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</row>
    <row r="809" spans="1:19">
      <c r="A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</row>
    <row r="810" spans="1:19">
      <c r="A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</row>
    <row r="811" spans="1:19">
      <c r="A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</row>
    <row r="812" spans="1:19">
      <c r="A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</row>
    <row r="813" spans="1:19">
      <c r="A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</row>
    <row r="814" spans="1:19">
      <c r="A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</row>
    <row r="815" spans="1:19">
      <c r="A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</row>
    <row r="816" spans="1:19">
      <c r="A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</row>
    <row r="817" spans="1:19">
      <c r="A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</row>
    <row r="818" spans="1:19">
      <c r="A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</row>
    <row r="819" spans="1:19">
      <c r="A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</row>
    <row r="820" spans="1:19">
      <c r="A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</row>
    <row r="821" spans="1:19">
      <c r="A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</row>
    <row r="822" spans="1:19">
      <c r="A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</row>
    <row r="823" spans="1:19">
      <c r="A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</row>
    <row r="824" spans="1:19">
      <c r="A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</row>
    <row r="825" spans="1:19">
      <c r="A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</row>
    <row r="826" spans="1:19">
      <c r="A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</row>
    <row r="827" spans="1:19">
      <c r="A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</row>
    <row r="828" spans="1:19">
      <c r="A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</row>
    <row r="829" spans="1:19">
      <c r="A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</row>
    <row r="830" spans="1:19">
      <c r="A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</row>
    <row r="831" spans="1:19">
      <c r="A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</row>
    <row r="832" spans="1:19">
      <c r="A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</row>
    <row r="833" spans="1:19">
      <c r="A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</row>
    <row r="834" spans="1:19">
      <c r="A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</row>
    <row r="835" spans="1:19">
      <c r="A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</row>
    <row r="836" spans="1:19">
      <c r="A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</row>
    <row r="837" spans="1:19">
      <c r="A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</row>
    <row r="838" spans="1:19">
      <c r="A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</row>
    <row r="839" spans="1:19">
      <c r="A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</row>
    <row r="840" spans="1:19">
      <c r="A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</row>
    <row r="841" spans="1:19">
      <c r="A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</row>
    <row r="842" spans="1:19">
      <c r="A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</row>
    <row r="843" spans="1:19">
      <c r="A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</row>
    <row r="844" spans="1:19">
      <c r="A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</row>
    <row r="845" spans="1:19">
      <c r="A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</row>
    <row r="846" spans="1:19">
      <c r="A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</row>
    <row r="847" spans="1:19">
      <c r="A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</row>
    <row r="848" spans="1:19">
      <c r="A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</row>
    <row r="849" spans="1:19">
      <c r="A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</row>
    <row r="850" spans="1:19">
      <c r="A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</row>
    <row r="851" spans="1:19">
      <c r="A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</row>
    <row r="852" spans="1:19">
      <c r="A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</row>
    <row r="853" spans="1:19">
      <c r="A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</row>
    <row r="854" spans="1:19">
      <c r="A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</row>
    <row r="855" spans="1:19">
      <c r="A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</row>
    <row r="856" spans="1:19">
      <c r="A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</row>
    <row r="857" spans="1:19">
      <c r="A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</row>
    <row r="858" spans="1:19">
      <c r="A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</row>
    <row r="859" spans="1:19">
      <c r="A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</row>
    <row r="860" spans="1:19">
      <c r="A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</row>
    <row r="861" spans="1:19">
      <c r="A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</row>
    <row r="862" spans="1:19">
      <c r="A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</row>
    <row r="863" spans="1:19">
      <c r="A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</row>
    <row r="864" spans="1:19">
      <c r="A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</row>
    <row r="865" spans="1:19">
      <c r="A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</row>
    <row r="866" spans="1:19">
      <c r="A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</row>
    <row r="867" spans="1:19">
      <c r="A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</row>
    <row r="868" spans="1:19">
      <c r="A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</row>
    <row r="869" spans="1:19">
      <c r="A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</row>
    <row r="870" spans="1:19">
      <c r="A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</row>
    <row r="871" spans="1:19">
      <c r="A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</row>
    <row r="872" spans="1:19">
      <c r="A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</row>
    <row r="873" spans="1:19">
      <c r="A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</row>
    <row r="874" spans="1:19">
      <c r="A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</row>
    <row r="875" spans="1:19">
      <c r="A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</row>
    <row r="876" spans="1:19">
      <c r="A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</row>
    <row r="877" spans="1:19">
      <c r="A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</row>
    <row r="878" spans="1:19">
      <c r="A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</row>
    <row r="879" spans="1:19">
      <c r="A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</row>
    <row r="880" spans="1:19">
      <c r="A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</row>
    <row r="881" spans="1:19">
      <c r="A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</row>
    <row r="882" spans="1:19">
      <c r="A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</row>
    <row r="883" spans="1:19">
      <c r="A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</row>
    <row r="884" spans="1:19">
      <c r="A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</row>
    <row r="885" spans="1:19">
      <c r="A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</row>
    <row r="886" spans="1:19">
      <c r="A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</row>
    <row r="887" spans="1:19">
      <c r="A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</row>
    <row r="888" spans="1:19">
      <c r="A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</row>
    <row r="889" spans="1:19">
      <c r="A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</row>
    <row r="890" spans="1:19">
      <c r="A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</row>
    <row r="891" spans="1:19">
      <c r="A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</row>
    <row r="892" spans="1:19">
      <c r="A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</row>
    <row r="893" spans="1:19">
      <c r="A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</row>
    <row r="894" spans="1:19">
      <c r="A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</row>
    <row r="895" spans="1:19">
      <c r="A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</row>
    <row r="896" spans="1:19">
      <c r="A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</row>
    <row r="897" spans="1:19">
      <c r="A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</row>
    <row r="898" spans="1:19">
      <c r="A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</row>
    <row r="899" spans="1:19">
      <c r="A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</row>
    <row r="900" spans="1:19">
      <c r="A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</row>
    <row r="901" spans="1:19">
      <c r="A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</row>
    <row r="902" spans="1:19">
      <c r="A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</row>
    <row r="903" spans="1:19">
      <c r="A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</row>
    <row r="904" spans="1:19">
      <c r="A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</row>
    <row r="905" spans="1:19">
      <c r="A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</row>
    <row r="906" spans="1:19">
      <c r="A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</row>
    <row r="907" spans="1:19">
      <c r="A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</row>
    <row r="908" spans="1:19">
      <c r="A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</row>
    <row r="909" spans="1:19">
      <c r="A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</row>
    <row r="910" spans="1:19">
      <c r="A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</row>
    <row r="911" spans="1:19">
      <c r="A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</row>
    <row r="912" spans="1:19">
      <c r="A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</row>
    <row r="913" spans="1:19">
      <c r="A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</row>
    <row r="914" spans="1:19">
      <c r="A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</row>
    <row r="915" spans="1:19">
      <c r="A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</row>
    <row r="916" spans="1:19">
      <c r="A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</row>
    <row r="917" spans="1:19">
      <c r="A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</row>
    <row r="918" spans="1:19">
      <c r="A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</row>
    <row r="919" spans="1:19">
      <c r="A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</row>
    <row r="920" spans="1:19">
      <c r="A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</row>
    <row r="921" spans="1:19">
      <c r="A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</row>
    <row r="922" spans="1:19">
      <c r="A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</row>
    <row r="923" spans="1:19">
      <c r="A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</row>
    <row r="924" spans="1:19">
      <c r="A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</row>
    <row r="925" spans="1:19">
      <c r="A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</row>
    <row r="926" spans="1:19">
      <c r="A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</row>
    <row r="927" spans="1:19">
      <c r="A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</row>
    <row r="928" spans="1:19">
      <c r="A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</row>
    <row r="929" spans="1:19">
      <c r="A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</row>
    <row r="930" spans="1:19">
      <c r="A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</row>
    <row r="931" spans="1:19">
      <c r="A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</row>
    <row r="932" spans="1:19">
      <c r="A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</row>
    <row r="933" spans="1:19">
      <c r="A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</row>
    <row r="934" spans="1:19">
      <c r="A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</row>
    <row r="935" spans="1:19">
      <c r="A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</row>
    <row r="936" spans="1:19">
      <c r="A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</row>
    <row r="937" spans="1:19">
      <c r="A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</row>
    <row r="938" spans="1:19">
      <c r="A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</row>
    <row r="939" spans="1:19">
      <c r="A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</row>
    <row r="940" spans="1:19">
      <c r="A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</row>
    <row r="941" spans="1:19">
      <c r="A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</row>
    <row r="942" spans="1:19">
      <c r="A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</row>
    <row r="943" spans="1:19">
      <c r="A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</row>
    <row r="944" spans="1:19">
      <c r="A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</row>
    <row r="945" spans="1:19">
      <c r="A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</row>
    <row r="946" spans="1:19">
      <c r="A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</row>
    <row r="947" spans="1:19">
      <c r="A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</row>
    <row r="948" spans="1:19">
      <c r="A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</row>
    <row r="949" spans="1:19">
      <c r="A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</row>
    <row r="950" spans="1:19">
      <c r="A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</row>
    <row r="951" spans="1:19">
      <c r="A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</row>
    <row r="952" spans="1:19">
      <c r="A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</row>
    <row r="953" spans="1:19">
      <c r="A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</row>
    <row r="954" spans="1:19">
      <c r="A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</row>
    <row r="955" spans="1:19">
      <c r="A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</row>
    <row r="956" spans="1:19">
      <c r="A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</row>
    <row r="957" spans="1:19">
      <c r="A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</row>
    <row r="958" spans="1:19">
      <c r="A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</row>
    <row r="959" spans="1:19">
      <c r="A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</row>
    <row r="960" spans="1:19">
      <c r="A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</row>
    <row r="961" spans="1:19">
      <c r="A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</row>
    <row r="962" spans="1:19">
      <c r="A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</row>
    <row r="963" spans="1:19">
      <c r="A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</row>
    <row r="964" spans="1:19">
      <c r="A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</row>
    <row r="965" spans="1:19">
      <c r="A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</row>
    <row r="966" spans="1:19">
      <c r="A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</row>
    <row r="967" spans="1:19">
      <c r="A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</row>
    <row r="968" spans="1:19">
      <c r="A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</row>
    <row r="969" spans="1:19">
      <c r="A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</row>
    <row r="970" spans="1:19">
      <c r="A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</row>
    <row r="971" spans="1:19">
      <c r="A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</row>
    <row r="972" spans="1:19">
      <c r="A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</row>
    <row r="973" spans="1:19">
      <c r="A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</row>
    <row r="974" spans="1:19">
      <c r="A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</row>
    <row r="975" spans="1:19">
      <c r="A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</row>
    <row r="976" spans="1:19">
      <c r="A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</row>
    <row r="977" spans="1:19">
      <c r="A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</row>
    <row r="978" spans="1:19">
      <c r="A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</row>
    <row r="979" spans="1:19">
      <c r="A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</row>
    <row r="980" spans="1:19">
      <c r="A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</row>
    <row r="981" spans="1:19">
      <c r="A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</row>
    <row r="982" spans="1:19">
      <c r="A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</row>
    <row r="983" spans="1:19">
      <c r="A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</row>
    <row r="984" spans="1:19">
      <c r="A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</row>
    <row r="985" spans="1:19">
      <c r="A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</row>
    <row r="986" spans="1:19">
      <c r="A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</row>
    <row r="987" spans="1:19">
      <c r="A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</row>
    <row r="988" spans="1:19">
      <c r="A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</row>
    <row r="989" spans="1:19">
      <c r="A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</row>
    <row r="990" spans="1:19">
      <c r="A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</row>
    <row r="991" spans="1:19">
      <c r="A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</row>
    <row r="992" spans="1:19">
      <c r="A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</row>
    <row r="993" spans="1:19">
      <c r="A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</row>
    <row r="994" spans="1:19">
      <c r="A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</row>
    <row r="995" spans="1:19">
      <c r="A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</row>
    <row r="996" spans="1:19">
      <c r="A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</row>
    <row r="997" spans="1:19">
      <c r="A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</row>
    <row r="998" spans="1:19">
      <c r="A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</row>
    <row r="999" spans="1:19">
      <c r="A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</row>
    <row r="1000" spans="1:19">
      <c r="A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</row>
    <row r="1001" spans="1:19">
      <c r="A1001" s="11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</row>
    <row r="1002" spans="1:19">
      <c r="A1002" s="11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</row>
    <row r="1003" spans="1:19">
      <c r="A1003" s="11"/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</row>
    <row r="1004" spans="1:19">
      <c r="A1004" s="11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</row>
    <row r="1005" spans="1:19">
      <c r="A1005" s="11"/>
      <c r="G1005" s="11"/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</row>
    <row r="1006" spans="1:19">
      <c r="A1006" s="11"/>
      <c r="G1006" s="11"/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</row>
    <row r="1007" spans="1:19">
      <c r="A1007" s="11"/>
      <c r="G1007" s="11"/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</row>
    <row r="1008" spans="1:19">
      <c r="A1008" s="11"/>
      <c r="G1008" s="11"/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</row>
    <row r="1009" spans="1:19">
      <c r="A1009" s="11"/>
      <c r="G1009" s="11"/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</row>
    <row r="1010" spans="1:19">
      <c r="A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</row>
    <row r="1011" spans="1:19">
      <c r="A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</row>
    <row r="1012" spans="1:19">
      <c r="A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</row>
    <row r="1013" spans="1:19">
      <c r="A1013" s="11"/>
      <c r="G1013" s="11"/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</row>
    <row r="1014" spans="1:19">
      <c r="A1014" s="11"/>
      <c r="G1014" s="11"/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</row>
    <row r="1015" spans="1:19">
      <c r="A1015" s="11"/>
      <c r="G1015" s="11"/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</row>
    <row r="1016" spans="1:19">
      <c r="A1016" s="11"/>
      <c r="G1016" s="11"/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</row>
    <row r="1017" spans="1:19">
      <c r="A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</row>
    <row r="1018" spans="1:19">
      <c r="A1018" s="11"/>
      <c r="G1018" s="11"/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</row>
    <row r="1019" spans="1:19">
      <c r="A1019" s="11"/>
      <c r="G1019" s="11"/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</row>
    <row r="1020" spans="1:19">
      <c r="A1020" s="11"/>
      <c r="G1020" s="11"/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</row>
    <row r="1021" spans="1:19">
      <c r="A1021" s="11"/>
      <c r="G1021" s="11"/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</row>
    <row r="1022" spans="1:19">
      <c r="A1022" s="11"/>
      <c r="G1022" s="11"/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</row>
    <row r="1023" spans="1:19">
      <c r="A1023" s="11"/>
      <c r="G1023" s="11"/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</row>
    <row r="1024" spans="1:19">
      <c r="A1024" s="11"/>
      <c r="G1024" s="11"/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</row>
    <row r="1025" spans="1:19">
      <c r="A1025" s="11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</row>
    <row r="1026" spans="1:19">
      <c r="A1026" s="11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</row>
    <row r="1027" spans="1:19">
      <c r="A1027" s="11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</row>
    <row r="1028" spans="1:19">
      <c r="A1028" s="11"/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</row>
    <row r="1029" spans="1:19">
      <c r="A1029" s="11"/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</row>
    <row r="1030" spans="1:19">
      <c r="A1030" s="11"/>
      <c r="G1030" s="11"/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</row>
    <row r="1031" spans="1:19">
      <c r="A1031" s="11"/>
      <c r="G1031" s="11"/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</row>
    <row r="1032" spans="1:19">
      <c r="A1032" s="11"/>
      <c r="G1032" s="11"/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</row>
    <row r="1033" spans="1:19">
      <c r="A1033" s="11"/>
      <c r="G1033" s="11"/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</row>
    <row r="1034" spans="1:19">
      <c r="A1034" s="11"/>
      <c r="G1034" s="11"/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</row>
    <row r="1035" spans="1:19">
      <c r="A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</row>
    <row r="1036" spans="1:19">
      <c r="A1036" s="11"/>
      <c r="G1036" s="11"/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</row>
    <row r="1037" spans="1:19">
      <c r="A1037" s="11"/>
      <c r="G1037" s="11"/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</row>
    <row r="1038" spans="1:19">
      <c r="A1038" s="11"/>
      <c r="G1038" s="11"/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</row>
    <row r="1039" spans="1:19">
      <c r="A1039" s="11"/>
      <c r="G1039" s="11"/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</row>
    <row r="1040" spans="1:19">
      <c r="A1040" s="11"/>
      <c r="G1040" s="11"/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</row>
    <row r="1041" spans="1:19">
      <c r="A1041" s="11"/>
      <c r="G1041" s="11"/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</row>
    <row r="1042" spans="1:19">
      <c r="A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</row>
    <row r="1043" spans="1:19">
      <c r="A1043" s="11"/>
      <c r="G1043" s="11"/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</row>
    <row r="1044" spans="1:19">
      <c r="A1044" s="11"/>
      <c r="G1044" s="11"/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</row>
    <row r="1045" spans="1:19">
      <c r="A1045" s="11"/>
      <c r="G1045" s="11"/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</row>
    <row r="1046" spans="1:19">
      <c r="A1046" s="11"/>
      <c r="G1046" s="11"/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</row>
    <row r="1047" spans="1:19">
      <c r="A1047" s="11"/>
      <c r="G1047" s="11"/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</row>
    <row r="1048" spans="1:19">
      <c r="A1048" s="11"/>
      <c r="G1048" s="11"/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</row>
    <row r="1049" spans="1:19">
      <c r="A1049" s="11"/>
      <c r="G1049" s="11"/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</row>
    <row r="1050" spans="1:19">
      <c r="A1050" s="11"/>
      <c r="G1050" s="11"/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</row>
    <row r="1051" spans="1:19">
      <c r="A1051" s="11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</row>
    <row r="1052" spans="1:19">
      <c r="A1052" s="11"/>
      <c r="G1052" s="11"/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</row>
    <row r="1053" spans="1:19">
      <c r="A1053" s="11"/>
      <c r="G1053" s="11"/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</row>
    <row r="1054" spans="1:19">
      <c r="A1054" s="11"/>
      <c r="G1054" s="11"/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</row>
    <row r="1055" spans="1:19">
      <c r="A1055" s="11"/>
      <c r="G1055" s="11"/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</row>
    <row r="1056" spans="1:19">
      <c r="A1056" s="11"/>
      <c r="G1056" s="11"/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</row>
    <row r="1057" spans="1:19">
      <c r="A1057" s="11"/>
      <c r="G1057" s="11"/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</row>
    <row r="1058" spans="1:19">
      <c r="A1058" s="11"/>
      <c r="G1058" s="11"/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</row>
    <row r="1059" spans="1:19">
      <c r="A1059" s="11"/>
      <c r="G1059" s="11"/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</row>
    <row r="1060" spans="1:19">
      <c r="A1060" s="11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</row>
    <row r="1061" spans="1:19">
      <c r="A1061" s="11"/>
      <c r="G1061" s="11"/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</row>
    <row r="1062" spans="1:19">
      <c r="A1062" s="11"/>
      <c r="G1062" s="11"/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</row>
    <row r="1063" spans="1:19">
      <c r="A1063" s="11"/>
      <c r="G1063" s="11"/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</row>
    <row r="1064" spans="1:19">
      <c r="A1064" s="11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</row>
    <row r="1065" spans="1:19">
      <c r="A1065" s="11"/>
      <c r="G1065" s="11"/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</row>
    <row r="1066" spans="1:19">
      <c r="A1066" s="11"/>
      <c r="G1066" s="11"/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</row>
    <row r="1067" spans="1:19">
      <c r="A1067" s="11"/>
      <c r="G1067" s="11"/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</row>
    <row r="1068" spans="1:19">
      <c r="A1068" s="11"/>
      <c r="G1068" s="11"/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</row>
    <row r="1069" spans="1:19">
      <c r="A1069" s="11"/>
      <c r="G1069" s="11"/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</row>
    <row r="1070" spans="1:19">
      <c r="A1070" s="11"/>
      <c r="G1070" s="11"/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</row>
    <row r="1071" spans="1:19">
      <c r="A1071" s="11"/>
      <c r="G1071" s="11"/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</row>
    <row r="1072" spans="1:19">
      <c r="A1072" s="11"/>
      <c r="G1072" s="11"/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</row>
    <row r="1073" spans="1:19">
      <c r="A1073" s="11"/>
      <c r="G1073" s="11"/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</row>
    <row r="1074" spans="1:19">
      <c r="A1074" s="11"/>
      <c r="G1074" s="11"/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</row>
    <row r="1075" spans="1:19">
      <c r="A1075" s="11"/>
      <c r="G1075" s="11"/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</row>
    <row r="1076" spans="1:19">
      <c r="A1076" s="11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</row>
    <row r="1077" spans="1:19">
      <c r="A1077" s="11"/>
      <c r="G1077" s="11"/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</row>
    <row r="1078" spans="1:19">
      <c r="A1078" s="11"/>
      <c r="G1078" s="11"/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</row>
    <row r="1079" spans="1:19">
      <c r="A1079" s="11"/>
      <c r="G1079" s="11"/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</row>
    <row r="1080" spans="1:19">
      <c r="A1080" s="11"/>
      <c r="G1080" s="11"/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</row>
    <row r="1081" spans="1:19">
      <c r="A1081" s="11"/>
      <c r="G1081" s="11"/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</row>
    <row r="1082" spans="1:19">
      <c r="A1082" s="11"/>
      <c r="G1082" s="11"/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</row>
    <row r="1083" spans="1:19">
      <c r="A1083" s="11"/>
      <c r="G1083" s="11"/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</row>
    <row r="1084" spans="1:19">
      <c r="A1084" s="11"/>
      <c r="G1084" s="11"/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</row>
    <row r="1085" spans="1:19">
      <c r="A1085" s="11"/>
      <c r="G1085" s="11"/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</row>
    <row r="1086" spans="1:19">
      <c r="A1086" s="11"/>
      <c r="G1086" s="11"/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</row>
    <row r="1087" spans="1:19">
      <c r="A1087" s="11"/>
      <c r="G1087" s="11"/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</row>
    <row r="1088" spans="1:19">
      <c r="A1088" s="11"/>
      <c r="G1088" s="11"/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</row>
    <row r="1089" spans="1:19">
      <c r="A1089" s="11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</row>
    <row r="1090" spans="1:19">
      <c r="A1090" s="11"/>
      <c r="G1090" s="11"/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</row>
    <row r="1091" spans="1:19">
      <c r="A1091" s="11"/>
      <c r="G1091" s="11"/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</row>
    <row r="1092" spans="1:19">
      <c r="A1092" s="11"/>
      <c r="G1092" s="11"/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</row>
    <row r="1093" spans="1:19">
      <c r="A1093" s="11"/>
      <c r="G1093" s="11"/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</row>
    <row r="1094" spans="1:19">
      <c r="A1094" s="11"/>
      <c r="G1094" s="11"/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</row>
    <row r="1095" spans="1:19">
      <c r="A1095" s="11"/>
      <c r="G1095" s="11"/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</row>
    <row r="1096" spans="1:19">
      <c r="A1096" s="11"/>
      <c r="G1096" s="11"/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</row>
    <row r="1097" spans="1:19">
      <c r="A1097" s="11"/>
      <c r="G1097" s="11"/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</row>
    <row r="1098" spans="1:19">
      <c r="A1098" s="11"/>
      <c r="G1098" s="11"/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</row>
    <row r="1099" spans="1:19">
      <c r="A1099" s="11"/>
      <c r="G1099" s="11"/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</row>
    <row r="1100" spans="1:19">
      <c r="A1100" s="11"/>
      <c r="G1100" s="11"/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</row>
    <row r="1101" spans="1:19">
      <c r="A1101" s="11"/>
      <c r="G1101" s="11"/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</row>
    <row r="1102" spans="1:19">
      <c r="A1102" s="11"/>
      <c r="G1102" s="11"/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</row>
    <row r="1103" spans="1:19">
      <c r="A1103" s="11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</row>
    <row r="1104" spans="1:19">
      <c r="A1104" s="11"/>
      <c r="G1104" s="11"/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</row>
    <row r="1105" spans="1:19">
      <c r="A1105" s="11"/>
      <c r="G1105" s="11"/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</row>
    <row r="1106" spans="1:19">
      <c r="A1106" s="11"/>
      <c r="G1106" s="11"/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</row>
    <row r="1107" spans="1:19">
      <c r="A1107" s="11"/>
      <c r="G1107" s="11"/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</row>
    <row r="1108" spans="1:19">
      <c r="A1108" s="11"/>
      <c r="G1108" s="11"/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</row>
    <row r="1109" spans="1:19">
      <c r="A1109" s="11"/>
      <c r="G1109" s="11"/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</row>
    <row r="1110" spans="1:19">
      <c r="A1110" s="11"/>
      <c r="G1110" s="11"/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</row>
    <row r="1111" spans="1:19">
      <c r="A1111" s="11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</row>
    <row r="1112" spans="1:19">
      <c r="A1112" s="11"/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</row>
    <row r="1113" spans="1:19">
      <c r="A1113" s="11"/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</row>
    <row r="1114" spans="1:19">
      <c r="A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</row>
    <row r="1115" spans="1:19">
      <c r="A1115" s="11"/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</row>
    <row r="1116" spans="1:19">
      <c r="A1116" s="11"/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</row>
    <row r="1117" spans="1:19">
      <c r="A1117" s="11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</row>
    <row r="1118" spans="1:19">
      <c r="A1118" s="11"/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</row>
    <row r="1119" spans="1:19">
      <c r="A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</row>
    <row r="1120" spans="1:19">
      <c r="A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</row>
    <row r="1121" spans="1:19">
      <c r="A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</row>
    <row r="1122" spans="1:19">
      <c r="A1122" s="11"/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</row>
    <row r="1123" spans="1:19">
      <c r="A1123" s="11"/>
      <c r="G1123" s="11"/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</row>
    <row r="1124" spans="1:19">
      <c r="A1124" s="11"/>
      <c r="G1124" s="11"/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</row>
    <row r="1125" spans="1:19">
      <c r="A1125" s="11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</row>
    <row r="1126" spans="1:19">
      <c r="A1126" s="11"/>
      <c r="G1126" s="11"/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</row>
    <row r="1127" spans="1:19">
      <c r="A1127" s="11"/>
      <c r="G1127" s="11"/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</row>
    <row r="1128" spans="1:19">
      <c r="A1128" s="11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</row>
    <row r="1129" spans="1:19">
      <c r="A1129" s="11"/>
      <c r="G1129" s="11"/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</row>
    <row r="1130" spans="1:19">
      <c r="A1130" s="11"/>
      <c r="G1130" s="11"/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</row>
    <row r="1131" spans="1:19">
      <c r="A1131" s="11"/>
      <c r="G1131" s="11"/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</row>
    <row r="1132" spans="1:19">
      <c r="A1132" s="11"/>
      <c r="G1132" s="11"/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</row>
    <row r="1133" spans="1:19">
      <c r="A1133" s="11"/>
      <c r="G1133" s="11"/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</row>
    <row r="1134" spans="1:19">
      <c r="A1134" s="11"/>
      <c r="G1134" s="11"/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</row>
    <row r="1135" spans="1:19">
      <c r="A1135" s="11"/>
      <c r="G1135" s="11"/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</row>
    <row r="1136" spans="1:19">
      <c r="A1136" s="11"/>
      <c r="G1136" s="11"/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</row>
    <row r="1137" spans="1:19">
      <c r="A1137" s="11"/>
      <c r="G1137" s="11"/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</row>
    <row r="1138" spans="1:19">
      <c r="A1138" s="11"/>
      <c r="G1138" s="11"/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</row>
    <row r="1139" spans="1:19">
      <c r="A1139" s="11"/>
      <c r="G1139" s="11"/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</row>
    <row r="1140" spans="1:19">
      <c r="A1140" s="11"/>
      <c r="G1140" s="11"/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</row>
    <row r="1141" spans="1:19">
      <c r="A1141" s="11"/>
      <c r="G1141" s="11"/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</row>
    <row r="1142" spans="1:19">
      <c r="A1142" s="11"/>
      <c r="G1142" s="11"/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</row>
    <row r="1143" spans="1:19">
      <c r="A1143" s="11"/>
      <c r="G1143" s="11"/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</row>
    <row r="1144" spans="1:19">
      <c r="A1144" s="11"/>
      <c r="G1144" s="11"/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</row>
    <row r="1145" spans="1:19">
      <c r="A1145" s="11"/>
      <c r="G1145" s="11"/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</row>
    <row r="1146" spans="1:19">
      <c r="A1146" s="11"/>
      <c r="G1146" s="11"/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</row>
    <row r="1147" spans="1:19">
      <c r="A1147" s="11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</row>
    <row r="1148" spans="1:19">
      <c r="A1148" s="11"/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</row>
    <row r="1149" spans="1:19">
      <c r="A1149" s="11"/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</row>
    <row r="1150" spans="1:19">
      <c r="A1150" s="11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</row>
    <row r="1151" spans="1:19">
      <c r="A1151" s="11"/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</row>
    <row r="1152" spans="1:19">
      <c r="A1152" s="11"/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</row>
    <row r="1153" spans="1:19">
      <c r="A1153" s="11"/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</row>
    <row r="1154" spans="1:19">
      <c r="A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</row>
    <row r="1155" spans="1:19">
      <c r="A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</row>
    <row r="1156" spans="1:19">
      <c r="A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</row>
    <row r="1157" spans="1:19">
      <c r="A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</row>
    <row r="1158" spans="1:19">
      <c r="A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</row>
    <row r="1159" spans="1:19">
      <c r="A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</row>
    <row r="1160" spans="1:19">
      <c r="A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</row>
    <row r="1161" spans="1:19">
      <c r="A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</row>
    <row r="1162" spans="1:19">
      <c r="A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</row>
    <row r="1163" spans="1:19">
      <c r="A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</row>
    <row r="1164" spans="1:19">
      <c r="A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</row>
    <row r="1165" spans="1:19">
      <c r="A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</row>
    <row r="1166" spans="1:19">
      <c r="A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</row>
    <row r="1167" spans="1:19">
      <c r="A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</row>
    <row r="1168" spans="1:19">
      <c r="A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</row>
    <row r="1169" spans="1:19">
      <c r="A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</row>
    <row r="1170" spans="1:19">
      <c r="A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</row>
    <row r="1171" spans="1:19">
      <c r="A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</row>
    <row r="1172" spans="1:19">
      <c r="A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</row>
    <row r="1173" spans="1:19">
      <c r="A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</row>
    <row r="1174" spans="1:19">
      <c r="A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</row>
    <row r="1175" spans="1:19">
      <c r="A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</row>
    <row r="1176" spans="1:19">
      <c r="A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</row>
    <row r="1177" spans="1:19">
      <c r="A1177" s="11"/>
      <c r="G1177" s="11"/>
      <c r="H1177" s="11"/>
      <c r="I1177" s="11"/>
      <c r="J1177" s="11"/>
      <c r="K1177" s="11"/>
      <c r="L1177" s="11"/>
      <c r="M1177" s="11"/>
      <c r="N1177" s="11"/>
      <c r="O1177" s="11"/>
      <c r="P1177" s="11"/>
      <c r="Q1177" s="11"/>
      <c r="R1177" s="11"/>
      <c r="S1177" s="11"/>
    </row>
    <row r="1178" spans="1:19">
      <c r="A1178" s="11"/>
      <c r="G1178" s="11"/>
      <c r="H1178" s="11"/>
      <c r="I1178" s="11"/>
      <c r="J1178" s="11"/>
      <c r="K1178" s="11"/>
      <c r="L1178" s="11"/>
      <c r="M1178" s="11"/>
      <c r="N1178" s="11"/>
      <c r="O1178" s="11"/>
      <c r="P1178" s="11"/>
      <c r="Q1178" s="11"/>
      <c r="R1178" s="11"/>
      <c r="S1178" s="11"/>
    </row>
    <row r="1179" spans="1:19">
      <c r="A1179" s="11"/>
      <c r="G1179" s="11"/>
      <c r="H1179" s="11"/>
      <c r="I1179" s="11"/>
      <c r="J1179" s="11"/>
      <c r="K1179" s="11"/>
      <c r="L1179" s="11"/>
      <c r="M1179" s="11"/>
      <c r="N1179" s="11"/>
      <c r="O1179" s="11"/>
      <c r="P1179" s="11"/>
      <c r="Q1179" s="11"/>
      <c r="R1179" s="11"/>
      <c r="S1179" s="11"/>
    </row>
    <row r="1180" spans="1:19">
      <c r="A1180" s="11"/>
      <c r="G1180" s="11"/>
      <c r="H1180" s="11"/>
      <c r="I1180" s="11"/>
      <c r="J1180" s="11"/>
      <c r="K1180" s="11"/>
      <c r="L1180" s="11"/>
      <c r="M1180" s="11"/>
      <c r="N1180" s="11"/>
      <c r="O1180" s="11"/>
      <c r="P1180" s="11"/>
      <c r="Q1180" s="11"/>
      <c r="R1180" s="11"/>
      <c r="S1180" s="11"/>
    </row>
    <row r="1181" spans="1:19">
      <c r="A1181" s="11"/>
      <c r="G1181" s="11"/>
      <c r="H1181" s="11"/>
      <c r="I1181" s="11"/>
      <c r="J1181" s="11"/>
      <c r="K1181" s="11"/>
      <c r="L1181" s="11"/>
      <c r="M1181" s="11"/>
      <c r="N1181" s="11"/>
      <c r="O1181" s="11"/>
      <c r="P1181" s="11"/>
      <c r="Q1181" s="11"/>
      <c r="R1181" s="11"/>
      <c r="S1181" s="11"/>
    </row>
    <row r="1182" spans="1:19">
      <c r="A1182" s="11"/>
      <c r="G1182" s="11"/>
      <c r="H1182" s="11"/>
      <c r="I1182" s="11"/>
      <c r="J1182" s="11"/>
      <c r="K1182" s="11"/>
      <c r="L1182" s="11"/>
      <c r="M1182" s="11"/>
      <c r="N1182" s="11"/>
      <c r="O1182" s="11"/>
      <c r="P1182" s="11"/>
      <c r="Q1182" s="11"/>
      <c r="R1182" s="11"/>
      <c r="S1182" s="11"/>
    </row>
    <row r="1183" spans="1:19">
      <c r="A1183" s="11"/>
      <c r="G1183" s="11"/>
      <c r="H1183" s="11"/>
      <c r="I1183" s="11"/>
      <c r="J1183" s="11"/>
      <c r="K1183" s="11"/>
      <c r="L1183" s="11"/>
      <c r="M1183" s="11"/>
      <c r="N1183" s="11"/>
      <c r="O1183" s="11"/>
      <c r="P1183" s="11"/>
      <c r="Q1183" s="11"/>
      <c r="R1183" s="11"/>
      <c r="S1183" s="11"/>
    </row>
    <row r="1184" spans="1:19">
      <c r="A1184" s="11"/>
      <c r="G1184" s="11"/>
      <c r="H1184" s="11"/>
      <c r="I1184" s="11"/>
      <c r="J1184" s="11"/>
      <c r="K1184" s="11"/>
      <c r="L1184" s="11"/>
      <c r="M1184" s="11"/>
      <c r="N1184" s="11"/>
      <c r="O1184" s="11"/>
      <c r="P1184" s="11"/>
      <c r="Q1184" s="11"/>
      <c r="R1184" s="11"/>
      <c r="S1184" s="11"/>
    </row>
    <row r="1185" spans="1:19">
      <c r="A1185" s="11"/>
      <c r="G1185" s="11"/>
      <c r="H1185" s="11"/>
      <c r="I1185" s="11"/>
      <c r="J1185" s="11"/>
      <c r="K1185" s="11"/>
      <c r="L1185" s="11"/>
      <c r="M1185" s="11"/>
      <c r="N1185" s="11"/>
      <c r="O1185" s="11"/>
      <c r="P1185" s="11"/>
      <c r="Q1185" s="11"/>
      <c r="R1185" s="11"/>
      <c r="S1185" s="11"/>
    </row>
    <row r="1186" spans="1:19">
      <c r="A1186" s="11"/>
      <c r="G1186" s="11"/>
      <c r="H1186" s="11"/>
      <c r="I1186" s="11"/>
      <c r="J1186" s="11"/>
      <c r="K1186" s="11"/>
      <c r="L1186" s="11"/>
      <c r="M1186" s="11"/>
      <c r="N1186" s="11"/>
      <c r="O1186" s="11"/>
      <c r="P1186" s="11"/>
      <c r="Q1186" s="11"/>
      <c r="R1186" s="11"/>
      <c r="S1186" s="11"/>
    </row>
    <row r="1187" spans="1:19">
      <c r="A1187" s="11"/>
      <c r="G1187" s="11"/>
      <c r="H1187" s="11"/>
      <c r="I1187" s="11"/>
      <c r="J1187" s="11"/>
      <c r="K1187" s="11"/>
      <c r="L1187" s="11"/>
      <c r="M1187" s="11"/>
      <c r="N1187" s="11"/>
      <c r="O1187" s="11"/>
      <c r="P1187" s="11"/>
      <c r="Q1187" s="11"/>
      <c r="R1187" s="11"/>
      <c r="S1187" s="11"/>
    </row>
    <row r="1188" spans="1:19">
      <c r="A1188" s="11"/>
      <c r="G1188" s="11"/>
      <c r="H1188" s="11"/>
      <c r="I1188" s="11"/>
      <c r="J1188" s="11"/>
      <c r="K1188" s="11"/>
      <c r="L1188" s="11"/>
      <c r="M1188" s="11"/>
      <c r="N1188" s="11"/>
      <c r="O1188" s="11"/>
      <c r="P1188" s="11"/>
      <c r="Q1188" s="11"/>
      <c r="R1188" s="11"/>
      <c r="S1188" s="11"/>
    </row>
    <row r="1189" spans="1:19">
      <c r="A1189" s="11"/>
      <c r="G1189" s="11"/>
      <c r="H1189" s="11"/>
      <c r="I1189" s="11"/>
      <c r="J1189" s="11"/>
      <c r="K1189" s="11"/>
      <c r="L1189" s="11"/>
      <c r="M1189" s="11"/>
      <c r="N1189" s="11"/>
      <c r="O1189" s="11"/>
      <c r="P1189" s="11"/>
      <c r="Q1189" s="11"/>
      <c r="R1189" s="11"/>
      <c r="S1189" s="11"/>
    </row>
    <row r="1190" spans="1:19">
      <c r="A1190" s="11"/>
      <c r="G1190" s="11"/>
      <c r="H1190" s="11"/>
      <c r="I1190" s="11"/>
      <c r="J1190" s="11"/>
      <c r="K1190" s="11"/>
      <c r="L1190" s="11"/>
      <c r="M1190" s="11"/>
      <c r="N1190" s="11"/>
      <c r="O1190" s="11"/>
      <c r="P1190" s="11"/>
      <c r="Q1190" s="11"/>
      <c r="R1190" s="11"/>
      <c r="S1190" s="11"/>
    </row>
    <row r="1191" spans="1:19">
      <c r="A1191" s="11"/>
      <c r="G1191" s="11"/>
      <c r="H1191" s="11"/>
      <c r="I1191" s="11"/>
      <c r="J1191" s="11"/>
      <c r="K1191" s="11"/>
      <c r="L1191" s="11"/>
      <c r="M1191" s="11"/>
      <c r="N1191" s="11"/>
      <c r="O1191" s="11"/>
      <c r="P1191" s="11"/>
      <c r="Q1191" s="11"/>
      <c r="R1191" s="11"/>
      <c r="S1191" s="11"/>
    </row>
    <row r="1192" spans="1:19">
      <c r="A1192" s="11"/>
      <c r="G1192" s="11"/>
      <c r="H1192" s="11"/>
      <c r="I1192" s="11"/>
      <c r="J1192" s="11"/>
      <c r="K1192" s="11"/>
      <c r="L1192" s="11"/>
      <c r="M1192" s="11"/>
      <c r="N1192" s="11"/>
      <c r="O1192" s="11"/>
      <c r="P1192" s="11"/>
      <c r="Q1192" s="11"/>
      <c r="R1192" s="11"/>
      <c r="S1192" s="11"/>
    </row>
    <row r="1193" spans="1:19">
      <c r="A1193" s="11"/>
      <c r="G1193" s="11"/>
      <c r="H1193" s="11"/>
      <c r="I1193" s="11"/>
      <c r="J1193" s="11"/>
      <c r="K1193" s="11"/>
      <c r="L1193" s="11"/>
      <c r="M1193" s="11"/>
      <c r="N1193" s="11"/>
      <c r="O1193" s="11"/>
      <c r="P1193" s="11"/>
      <c r="Q1193" s="11"/>
      <c r="R1193" s="11"/>
      <c r="S1193" s="11"/>
    </row>
    <row r="1194" spans="1:19">
      <c r="A1194" s="11"/>
      <c r="G1194" s="11"/>
      <c r="H1194" s="11"/>
      <c r="I1194" s="11"/>
      <c r="J1194" s="11"/>
      <c r="K1194" s="11"/>
      <c r="L1194" s="11"/>
      <c r="M1194" s="11"/>
      <c r="N1194" s="11"/>
      <c r="O1194" s="11"/>
      <c r="P1194" s="11"/>
      <c r="Q1194" s="11"/>
      <c r="R1194" s="11"/>
      <c r="S1194" s="11"/>
    </row>
    <row r="1195" spans="1:19">
      <c r="A1195" s="11"/>
      <c r="G1195" s="11"/>
      <c r="H1195" s="11"/>
      <c r="I1195" s="11"/>
      <c r="J1195" s="11"/>
      <c r="K1195" s="11"/>
      <c r="L1195" s="11"/>
      <c r="M1195" s="11"/>
      <c r="N1195" s="11"/>
      <c r="O1195" s="11"/>
      <c r="P1195" s="11"/>
      <c r="Q1195" s="11"/>
      <c r="R1195" s="11"/>
      <c r="S1195" s="11"/>
    </row>
    <row r="1196" spans="1:19">
      <c r="A1196" s="11"/>
      <c r="G1196" s="11"/>
      <c r="H1196" s="11"/>
      <c r="I1196" s="11"/>
      <c r="J1196" s="11"/>
      <c r="K1196" s="11"/>
      <c r="L1196" s="11"/>
      <c r="M1196" s="11"/>
      <c r="N1196" s="11"/>
      <c r="O1196" s="11"/>
      <c r="P1196" s="11"/>
      <c r="Q1196" s="11"/>
      <c r="R1196" s="11"/>
      <c r="S1196" s="11"/>
    </row>
    <row r="1197" spans="1:19">
      <c r="A1197" s="11"/>
      <c r="G1197" s="11"/>
      <c r="H1197" s="11"/>
      <c r="I1197" s="11"/>
      <c r="J1197" s="11"/>
      <c r="K1197" s="11"/>
      <c r="L1197" s="11"/>
      <c r="M1197" s="11"/>
      <c r="N1197" s="11"/>
      <c r="O1197" s="11"/>
      <c r="P1197" s="11"/>
      <c r="Q1197" s="11"/>
      <c r="R1197" s="11"/>
      <c r="S1197" s="11"/>
    </row>
    <row r="1198" spans="1:19">
      <c r="A1198" s="11"/>
      <c r="G1198" s="11"/>
      <c r="H1198" s="11"/>
      <c r="I1198" s="11"/>
      <c r="J1198" s="11"/>
      <c r="K1198" s="11"/>
      <c r="L1198" s="11"/>
      <c r="M1198" s="11"/>
      <c r="N1198" s="11"/>
      <c r="O1198" s="11"/>
      <c r="P1198" s="11"/>
      <c r="Q1198" s="11"/>
      <c r="R1198" s="11"/>
      <c r="S1198" s="11"/>
    </row>
    <row r="1199" spans="1:19">
      <c r="A1199" s="11"/>
      <c r="G1199" s="11"/>
      <c r="H1199" s="11"/>
      <c r="I1199" s="11"/>
      <c r="J1199" s="11"/>
      <c r="K1199" s="11"/>
      <c r="L1199" s="11"/>
      <c r="M1199" s="11"/>
      <c r="N1199" s="11"/>
      <c r="O1199" s="11"/>
      <c r="P1199" s="11"/>
      <c r="Q1199" s="11"/>
      <c r="R1199" s="11"/>
      <c r="S1199" s="11"/>
    </row>
    <row r="1200" spans="1:19">
      <c r="A1200" s="11"/>
      <c r="G1200" s="11"/>
      <c r="H1200" s="11"/>
      <c r="I1200" s="11"/>
      <c r="J1200" s="11"/>
      <c r="K1200" s="11"/>
      <c r="L1200" s="11"/>
      <c r="M1200" s="11"/>
      <c r="N1200" s="11"/>
      <c r="O1200" s="11"/>
      <c r="P1200" s="11"/>
      <c r="Q1200" s="11"/>
      <c r="R1200" s="11"/>
      <c r="S1200" s="11"/>
    </row>
    <row r="1201" spans="1:19">
      <c r="A1201" s="11"/>
      <c r="G1201" s="11"/>
      <c r="H1201" s="11"/>
      <c r="I1201" s="11"/>
      <c r="J1201" s="11"/>
      <c r="K1201" s="11"/>
      <c r="L1201" s="11"/>
      <c r="M1201" s="11"/>
      <c r="N1201" s="11"/>
      <c r="O1201" s="11"/>
      <c r="P1201" s="11"/>
      <c r="Q1201" s="11"/>
      <c r="R1201" s="11"/>
      <c r="S1201" s="11"/>
    </row>
    <row r="1202" spans="1:19">
      <c r="A1202" s="11"/>
      <c r="G1202" s="11"/>
      <c r="H1202" s="11"/>
      <c r="I1202" s="11"/>
      <c r="J1202" s="11"/>
      <c r="K1202" s="11"/>
      <c r="L1202" s="11"/>
      <c r="M1202" s="11"/>
      <c r="N1202" s="11"/>
      <c r="O1202" s="11"/>
      <c r="P1202" s="11"/>
      <c r="Q1202" s="11"/>
      <c r="R1202" s="11"/>
      <c r="S1202" s="11"/>
    </row>
    <row r="1203" spans="1:19">
      <c r="A1203" s="11"/>
      <c r="G1203" s="11"/>
      <c r="H1203" s="11"/>
      <c r="I1203" s="11"/>
      <c r="J1203" s="11"/>
      <c r="K1203" s="11"/>
      <c r="L1203" s="11"/>
      <c r="M1203" s="11"/>
      <c r="N1203" s="11"/>
      <c r="O1203" s="11"/>
      <c r="P1203" s="11"/>
      <c r="Q1203" s="11"/>
      <c r="R1203" s="11"/>
      <c r="S1203" s="11"/>
    </row>
    <row r="1204" spans="1:19">
      <c r="A1204" s="11"/>
      <c r="G1204" s="11"/>
      <c r="H1204" s="11"/>
      <c r="I1204" s="11"/>
      <c r="J1204" s="11"/>
      <c r="K1204" s="11"/>
      <c r="L1204" s="11"/>
      <c r="M1204" s="11"/>
      <c r="N1204" s="11"/>
      <c r="O1204" s="11"/>
      <c r="P1204" s="11"/>
      <c r="Q1204" s="11"/>
      <c r="R1204" s="11"/>
      <c r="S1204" s="11"/>
    </row>
    <row r="1205" spans="1:19">
      <c r="A1205" s="11"/>
      <c r="G1205" s="11"/>
      <c r="H1205" s="11"/>
      <c r="I1205" s="11"/>
      <c r="J1205" s="11"/>
      <c r="K1205" s="11"/>
      <c r="L1205" s="11"/>
      <c r="M1205" s="11"/>
      <c r="N1205" s="11"/>
      <c r="O1205" s="11"/>
      <c r="P1205" s="11"/>
      <c r="Q1205" s="11"/>
      <c r="R1205" s="11"/>
      <c r="S1205" s="11"/>
    </row>
    <row r="1206" spans="1:19">
      <c r="A1206" s="11"/>
      <c r="G1206" s="11"/>
      <c r="H1206" s="11"/>
      <c r="I1206" s="11"/>
      <c r="J1206" s="11"/>
      <c r="K1206" s="11"/>
      <c r="L1206" s="11"/>
      <c r="M1206" s="11"/>
      <c r="N1206" s="11"/>
      <c r="O1206" s="11"/>
      <c r="P1206" s="11"/>
      <c r="Q1206" s="11"/>
      <c r="R1206" s="11"/>
      <c r="S1206" s="11"/>
    </row>
    <row r="1207" spans="1:19">
      <c r="A1207" s="11"/>
      <c r="G1207" s="11"/>
      <c r="H1207" s="11"/>
      <c r="I1207" s="11"/>
      <c r="J1207" s="11"/>
      <c r="K1207" s="11"/>
      <c r="L1207" s="11"/>
      <c r="M1207" s="11"/>
      <c r="N1207" s="11"/>
      <c r="O1207" s="11"/>
      <c r="P1207" s="11"/>
      <c r="Q1207" s="11"/>
      <c r="R1207" s="11"/>
      <c r="S1207" s="11"/>
    </row>
    <row r="1208" spans="1:19">
      <c r="A1208" s="11"/>
      <c r="G1208" s="11"/>
      <c r="H1208" s="11"/>
      <c r="I1208" s="11"/>
      <c r="J1208" s="11"/>
      <c r="K1208" s="11"/>
      <c r="L1208" s="11"/>
      <c r="M1208" s="11"/>
      <c r="N1208" s="11"/>
      <c r="O1208" s="11"/>
      <c r="P1208" s="11"/>
      <c r="Q1208" s="11"/>
      <c r="R1208" s="11"/>
      <c r="S1208" s="11"/>
    </row>
    <row r="1209" spans="1:19">
      <c r="A1209" s="11"/>
      <c r="G1209" s="11"/>
      <c r="H1209" s="11"/>
      <c r="I1209" s="11"/>
      <c r="J1209" s="11"/>
      <c r="K1209" s="11"/>
      <c r="L1209" s="11"/>
      <c r="M1209" s="11"/>
      <c r="N1209" s="11"/>
      <c r="O1209" s="11"/>
      <c r="P1209" s="11"/>
      <c r="Q1209" s="11"/>
      <c r="R1209" s="11"/>
      <c r="S1209" s="11"/>
    </row>
    <row r="1210" spans="1:19">
      <c r="A1210" s="11"/>
      <c r="G1210" s="11"/>
      <c r="H1210" s="11"/>
      <c r="I1210" s="11"/>
      <c r="J1210" s="11"/>
      <c r="K1210" s="11"/>
      <c r="L1210" s="11"/>
      <c r="M1210" s="11"/>
      <c r="N1210" s="11"/>
      <c r="O1210" s="11"/>
      <c r="P1210" s="11"/>
      <c r="Q1210" s="11"/>
      <c r="R1210" s="11"/>
      <c r="S1210" s="11"/>
    </row>
    <row r="1211" spans="1:19">
      <c r="A1211" s="11"/>
      <c r="G1211" s="11"/>
      <c r="H1211" s="11"/>
      <c r="I1211" s="11"/>
      <c r="J1211" s="11"/>
      <c r="K1211" s="11"/>
      <c r="L1211" s="11"/>
      <c r="M1211" s="11"/>
      <c r="N1211" s="11"/>
      <c r="O1211" s="11"/>
      <c r="P1211" s="11"/>
      <c r="Q1211" s="11"/>
      <c r="R1211" s="11"/>
      <c r="S1211" s="11"/>
    </row>
    <row r="1212" spans="1:19">
      <c r="A1212" s="11"/>
      <c r="G1212" s="11"/>
      <c r="H1212" s="11"/>
      <c r="I1212" s="11"/>
      <c r="J1212" s="11"/>
      <c r="K1212" s="11"/>
      <c r="L1212" s="11"/>
      <c r="M1212" s="11"/>
      <c r="N1212" s="11"/>
      <c r="O1212" s="11"/>
      <c r="P1212" s="11"/>
      <c r="Q1212" s="11"/>
      <c r="R1212" s="11"/>
      <c r="S1212" s="11"/>
    </row>
    <row r="1213" spans="1:19">
      <c r="A1213" s="11"/>
      <c r="G1213" s="11"/>
      <c r="H1213" s="11"/>
      <c r="I1213" s="11"/>
      <c r="J1213" s="11"/>
      <c r="K1213" s="11"/>
      <c r="L1213" s="11"/>
      <c r="M1213" s="11"/>
      <c r="N1213" s="11"/>
      <c r="O1213" s="11"/>
      <c r="P1213" s="11"/>
      <c r="Q1213" s="11"/>
      <c r="R1213" s="11"/>
      <c r="S1213" s="11"/>
    </row>
    <row r="1214" spans="1:19">
      <c r="A1214" s="11"/>
      <c r="G1214" s="11"/>
      <c r="H1214" s="11"/>
      <c r="I1214" s="11"/>
      <c r="J1214" s="11"/>
      <c r="K1214" s="11"/>
      <c r="L1214" s="11"/>
      <c r="M1214" s="11"/>
      <c r="N1214" s="11"/>
      <c r="O1214" s="11"/>
      <c r="P1214" s="11"/>
      <c r="Q1214" s="11"/>
      <c r="R1214" s="11"/>
      <c r="S1214" s="11"/>
    </row>
    <row r="1215" spans="1:19">
      <c r="A1215" s="11"/>
      <c r="G1215" s="11"/>
      <c r="H1215" s="11"/>
      <c r="I1215" s="11"/>
      <c r="J1215" s="11"/>
      <c r="K1215" s="11"/>
      <c r="L1215" s="11"/>
      <c r="M1215" s="11"/>
      <c r="N1215" s="11"/>
      <c r="O1215" s="11"/>
      <c r="P1215" s="11"/>
      <c r="Q1215" s="11"/>
      <c r="R1215" s="11"/>
      <c r="S1215" s="11"/>
    </row>
    <row r="1216" spans="1:19">
      <c r="A1216" s="11"/>
      <c r="G1216" s="11"/>
      <c r="H1216" s="11"/>
      <c r="I1216" s="11"/>
      <c r="J1216" s="11"/>
      <c r="K1216" s="11"/>
      <c r="L1216" s="11"/>
      <c r="M1216" s="11"/>
      <c r="N1216" s="11"/>
      <c r="O1216" s="11"/>
      <c r="P1216" s="11"/>
      <c r="Q1216" s="11"/>
      <c r="R1216" s="11"/>
      <c r="S1216" s="11"/>
    </row>
    <row r="1217" spans="1:19">
      <c r="A1217" s="11"/>
      <c r="G1217" s="11"/>
      <c r="H1217" s="11"/>
      <c r="I1217" s="11"/>
      <c r="J1217" s="11"/>
      <c r="K1217" s="11"/>
      <c r="L1217" s="11"/>
      <c r="M1217" s="11"/>
      <c r="N1217" s="11"/>
      <c r="O1217" s="11"/>
      <c r="P1217" s="11"/>
      <c r="Q1217" s="11"/>
      <c r="R1217" s="11"/>
      <c r="S1217" s="11"/>
    </row>
    <row r="1218" spans="1:19">
      <c r="A1218" s="11"/>
      <c r="G1218" s="11"/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</row>
    <row r="1219" spans="1:19">
      <c r="A1219" s="11"/>
      <c r="G1219" s="11"/>
      <c r="H1219" s="11"/>
      <c r="I1219" s="11"/>
      <c r="J1219" s="11"/>
      <c r="K1219" s="11"/>
      <c r="L1219" s="11"/>
      <c r="M1219" s="11"/>
      <c r="N1219" s="11"/>
      <c r="O1219" s="11"/>
      <c r="P1219" s="11"/>
      <c r="Q1219" s="11"/>
      <c r="R1219" s="11"/>
      <c r="S1219" s="11"/>
    </row>
    <row r="1220" spans="1:19">
      <c r="A1220" s="11"/>
      <c r="G1220" s="11"/>
      <c r="H1220" s="11"/>
      <c r="I1220" s="11"/>
      <c r="J1220" s="11"/>
      <c r="K1220" s="11"/>
      <c r="L1220" s="11"/>
      <c r="M1220" s="11"/>
      <c r="N1220" s="11"/>
      <c r="O1220" s="11"/>
      <c r="P1220" s="11"/>
      <c r="Q1220" s="11"/>
      <c r="R1220" s="11"/>
      <c r="S1220" s="11"/>
    </row>
    <row r="1221" spans="1:19">
      <c r="A1221" s="11"/>
      <c r="G1221" s="11"/>
      <c r="H1221" s="11"/>
      <c r="I1221" s="11"/>
      <c r="J1221" s="11"/>
      <c r="K1221" s="11"/>
      <c r="L1221" s="11"/>
      <c r="M1221" s="11"/>
      <c r="N1221" s="11"/>
      <c r="O1221" s="11"/>
      <c r="P1221" s="11"/>
      <c r="Q1221" s="11"/>
      <c r="R1221" s="11"/>
      <c r="S1221" s="11"/>
    </row>
    <row r="1222" spans="1:19">
      <c r="A1222" s="11"/>
      <c r="G1222" s="11"/>
      <c r="H1222" s="11"/>
      <c r="I1222" s="11"/>
      <c r="J1222" s="11"/>
      <c r="K1222" s="11"/>
      <c r="L1222" s="11"/>
      <c r="M1222" s="11"/>
      <c r="N1222" s="11"/>
      <c r="O1222" s="11"/>
      <c r="P1222" s="11"/>
      <c r="Q1222" s="11"/>
      <c r="R1222" s="11"/>
      <c r="S1222" s="11"/>
    </row>
    <row r="1223" spans="1:19">
      <c r="A1223" s="11"/>
      <c r="G1223" s="11"/>
      <c r="H1223" s="11"/>
      <c r="I1223" s="11"/>
      <c r="J1223" s="11"/>
      <c r="K1223" s="11"/>
      <c r="L1223" s="11"/>
      <c r="M1223" s="11"/>
      <c r="N1223" s="11"/>
      <c r="O1223" s="11"/>
      <c r="P1223" s="11"/>
      <c r="Q1223" s="11"/>
      <c r="R1223" s="11"/>
      <c r="S1223" s="11"/>
    </row>
    <row r="1224" spans="1:19">
      <c r="A1224" s="11"/>
      <c r="G1224" s="11"/>
      <c r="H1224" s="11"/>
      <c r="I1224" s="11"/>
      <c r="J1224" s="11"/>
      <c r="K1224" s="11"/>
      <c r="L1224" s="11"/>
      <c r="M1224" s="11"/>
      <c r="N1224" s="11"/>
      <c r="O1224" s="11"/>
      <c r="P1224" s="11"/>
      <c r="Q1224" s="11"/>
      <c r="R1224" s="11"/>
      <c r="S1224" s="11"/>
    </row>
    <row r="1225" spans="1:19">
      <c r="A1225" s="11"/>
      <c r="G1225" s="11"/>
      <c r="H1225" s="11"/>
      <c r="I1225" s="11"/>
      <c r="J1225" s="11"/>
      <c r="K1225" s="11"/>
      <c r="L1225" s="11"/>
      <c r="M1225" s="11"/>
      <c r="N1225" s="11"/>
      <c r="O1225" s="11"/>
      <c r="P1225" s="11"/>
      <c r="Q1225" s="11"/>
      <c r="R1225" s="11"/>
      <c r="S1225" s="11"/>
    </row>
    <row r="1226" spans="1:19">
      <c r="A1226" s="11"/>
      <c r="G1226" s="11"/>
      <c r="H1226" s="11"/>
      <c r="I1226" s="11"/>
      <c r="J1226" s="11"/>
      <c r="K1226" s="11"/>
      <c r="L1226" s="11"/>
      <c r="M1226" s="11"/>
      <c r="N1226" s="11"/>
      <c r="O1226" s="11"/>
      <c r="P1226" s="11"/>
      <c r="Q1226" s="11"/>
      <c r="R1226" s="11"/>
      <c r="S1226" s="11"/>
    </row>
    <row r="1227" spans="1:19">
      <c r="A1227" s="11"/>
      <c r="G1227" s="11"/>
      <c r="H1227" s="11"/>
      <c r="I1227" s="11"/>
      <c r="J1227" s="11"/>
      <c r="K1227" s="11"/>
      <c r="L1227" s="11"/>
      <c r="M1227" s="11"/>
      <c r="N1227" s="11"/>
      <c r="O1227" s="11"/>
      <c r="P1227" s="11"/>
      <c r="Q1227" s="11"/>
      <c r="R1227" s="11"/>
      <c r="S1227" s="11"/>
    </row>
    <row r="1228" spans="1:19">
      <c r="A1228" s="11"/>
      <c r="G1228" s="11"/>
      <c r="H1228" s="11"/>
      <c r="I1228" s="11"/>
      <c r="J1228" s="11"/>
      <c r="K1228" s="11"/>
      <c r="L1228" s="11"/>
      <c r="M1228" s="11"/>
      <c r="N1228" s="11"/>
      <c r="O1228" s="11"/>
      <c r="P1228" s="11"/>
      <c r="Q1228" s="11"/>
      <c r="R1228" s="11"/>
      <c r="S1228" s="11"/>
    </row>
    <row r="1229" spans="1:19">
      <c r="A1229" s="11"/>
      <c r="G1229" s="11"/>
      <c r="H1229" s="11"/>
      <c r="I1229" s="11"/>
      <c r="J1229" s="11"/>
      <c r="K1229" s="11"/>
      <c r="L1229" s="11"/>
      <c r="M1229" s="11"/>
      <c r="N1229" s="11"/>
      <c r="O1229" s="11"/>
      <c r="P1229" s="11"/>
      <c r="Q1229" s="11"/>
      <c r="R1229" s="11"/>
      <c r="S1229" s="11"/>
    </row>
    <row r="1230" spans="1:19">
      <c r="A1230" s="11"/>
      <c r="G1230" s="11"/>
      <c r="H1230" s="11"/>
      <c r="I1230" s="11"/>
      <c r="J1230" s="11"/>
      <c r="K1230" s="11"/>
      <c r="L1230" s="11"/>
      <c r="M1230" s="11"/>
      <c r="N1230" s="11"/>
      <c r="O1230" s="11"/>
      <c r="P1230" s="11"/>
      <c r="Q1230" s="11"/>
      <c r="R1230" s="11"/>
      <c r="S1230" s="11"/>
    </row>
    <row r="1231" spans="1:19">
      <c r="A1231" s="11"/>
      <c r="G1231" s="11"/>
      <c r="H1231" s="11"/>
      <c r="I1231" s="11"/>
      <c r="J1231" s="11"/>
      <c r="K1231" s="11"/>
      <c r="L1231" s="11"/>
      <c r="M1231" s="11"/>
      <c r="N1231" s="11"/>
      <c r="O1231" s="11"/>
      <c r="P1231" s="11"/>
      <c r="Q1231" s="11"/>
      <c r="R1231" s="11"/>
      <c r="S1231" s="11"/>
    </row>
    <row r="1232" spans="1:19">
      <c r="A1232" s="11"/>
      <c r="G1232" s="11"/>
      <c r="H1232" s="11"/>
      <c r="I1232" s="11"/>
      <c r="J1232" s="11"/>
      <c r="K1232" s="11"/>
      <c r="L1232" s="11"/>
      <c r="M1232" s="11"/>
      <c r="N1232" s="11"/>
      <c r="O1232" s="11"/>
      <c r="P1232" s="11"/>
      <c r="Q1232" s="11"/>
      <c r="R1232" s="11"/>
      <c r="S1232" s="11"/>
    </row>
    <row r="1233" spans="1:19">
      <c r="A1233" s="11"/>
      <c r="G1233" s="11"/>
      <c r="H1233" s="11"/>
      <c r="I1233" s="11"/>
      <c r="J1233" s="11"/>
      <c r="K1233" s="11"/>
      <c r="L1233" s="11"/>
      <c r="M1233" s="11"/>
      <c r="N1233" s="11"/>
      <c r="O1233" s="11"/>
      <c r="P1233" s="11"/>
      <c r="Q1233" s="11"/>
      <c r="R1233" s="11"/>
      <c r="S1233" s="11"/>
    </row>
    <row r="1234" spans="1:19">
      <c r="A1234" s="11"/>
      <c r="G1234" s="11"/>
      <c r="H1234" s="11"/>
      <c r="I1234" s="11"/>
      <c r="J1234" s="11"/>
      <c r="K1234" s="11"/>
      <c r="L1234" s="11"/>
      <c r="M1234" s="11"/>
      <c r="N1234" s="11"/>
      <c r="O1234" s="11"/>
      <c r="P1234" s="11"/>
      <c r="Q1234" s="11"/>
      <c r="R1234" s="11"/>
      <c r="S1234" s="11"/>
    </row>
    <row r="1235" spans="1:19">
      <c r="A1235" s="11"/>
      <c r="G1235" s="11"/>
      <c r="H1235" s="11"/>
      <c r="I1235" s="11"/>
      <c r="J1235" s="11"/>
      <c r="K1235" s="11"/>
      <c r="L1235" s="11"/>
      <c r="M1235" s="11"/>
      <c r="N1235" s="11"/>
      <c r="O1235" s="11"/>
      <c r="P1235" s="11"/>
      <c r="Q1235" s="11"/>
      <c r="R1235" s="11"/>
      <c r="S1235" s="11"/>
    </row>
    <row r="1236" spans="1:19">
      <c r="A1236" s="11"/>
      <c r="G1236" s="11"/>
      <c r="H1236" s="11"/>
      <c r="I1236" s="11"/>
      <c r="J1236" s="11"/>
      <c r="K1236" s="11"/>
      <c r="L1236" s="11"/>
      <c r="M1236" s="11"/>
      <c r="N1236" s="11"/>
      <c r="O1236" s="11"/>
      <c r="P1236" s="11"/>
      <c r="Q1236" s="11"/>
      <c r="R1236" s="11"/>
      <c r="S1236" s="11"/>
    </row>
    <row r="1237" spans="1:19">
      <c r="A1237" s="11"/>
      <c r="G1237" s="11"/>
      <c r="H1237" s="11"/>
      <c r="I1237" s="11"/>
      <c r="J1237" s="11"/>
      <c r="K1237" s="11"/>
      <c r="L1237" s="11"/>
      <c r="M1237" s="11"/>
      <c r="N1237" s="11"/>
      <c r="O1237" s="11"/>
      <c r="P1237" s="11"/>
      <c r="Q1237" s="11"/>
      <c r="R1237" s="11"/>
      <c r="S1237" s="11"/>
    </row>
    <row r="1238" spans="1:19">
      <c r="A1238" s="11"/>
      <c r="G1238" s="11"/>
      <c r="H1238" s="11"/>
      <c r="I1238" s="11"/>
      <c r="J1238" s="11"/>
      <c r="K1238" s="11"/>
      <c r="L1238" s="11"/>
      <c r="M1238" s="11"/>
      <c r="N1238" s="11"/>
      <c r="O1238" s="11"/>
      <c r="P1238" s="11"/>
      <c r="Q1238" s="11"/>
      <c r="R1238" s="11"/>
      <c r="S1238" s="11"/>
    </row>
    <row r="1239" spans="1:19">
      <c r="A1239" s="11"/>
      <c r="G1239" s="11"/>
      <c r="H1239" s="11"/>
      <c r="I1239" s="11"/>
      <c r="J1239" s="11"/>
      <c r="K1239" s="11"/>
      <c r="L1239" s="11"/>
      <c r="M1239" s="11"/>
      <c r="N1239" s="11"/>
      <c r="O1239" s="11"/>
      <c r="P1239" s="11"/>
      <c r="Q1239" s="11"/>
      <c r="R1239" s="11"/>
      <c r="S1239" s="11"/>
    </row>
    <row r="1240" spans="1:19">
      <c r="A1240" s="11"/>
      <c r="G1240" s="11"/>
      <c r="H1240" s="11"/>
      <c r="I1240" s="11"/>
      <c r="J1240" s="11"/>
      <c r="K1240" s="11"/>
      <c r="L1240" s="11"/>
      <c r="M1240" s="11"/>
      <c r="N1240" s="11"/>
      <c r="O1240" s="11"/>
      <c r="P1240" s="11"/>
      <c r="Q1240" s="11"/>
      <c r="R1240" s="11"/>
      <c r="S1240" s="11"/>
    </row>
    <row r="1241" spans="1:19">
      <c r="A1241" s="11"/>
      <c r="G1241" s="11"/>
      <c r="H1241" s="11"/>
      <c r="I1241" s="11"/>
      <c r="J1241" s="11"/>
      <c r="K1241" s="11"/>
      <c r="L1241" s="11"/>
      <c r="M1241" s="11"/>
      <c r="N1241" s="11"/>
      <c r="O1241" s="11"/>
      <c r="P1241" s="11"/>
      <c r="Q1241" s="11"/>
      <c r="R1241" s="11"/>
      <c r="S1241" s="11"/>
    </row>
    <row r="1242" spans="1:19">
      <c r="A1242" s="11"/>
      <c r="G1242" s="11"/>
      <c r="H1242" s="11"/>
      <c r="I1242" s="11"/>
      <c r="J1242" s="11"/>
      <c r="K1242" s="11"/>
      <c r="L1242" s="11"/>
      <c r="M1242" s="11"/>
      <c r="N1242" s="11"/>
      <c r="O1242" s="11"/>
      <c r="P1242" s="11"/>
      <c r="Q1242" s="11"/>
      <c r="R1242" s="11"/>
      <c r="S1242" s="11"/>
    </row>
    <row r="1243" spans="1:19">
      <c r="A1243" s="11"/>
      <c r="G1243" s="11"/>
      <c r="H1243" s="11"/>
      <c r="I1243" s="11"/>
      <c r="J1243" s="11"/>
      <c r="K1243" s="11"/>
      <c r="L1243" s="11"/>
      <c r="M1243" s="11"/>
      <c r="N1243" s="11"/>
      <c r="O1243" s="11"/>
      <c r="P1243" s="11"/>
      <c r="Q1243" s="11"/>
      <c r="R1243" s="11"/>
      <c r="S1243" s="11"/>
    </row>
    <row r="1244" spans="1:19">
      <c r="A1244" s="11"/>
      <c r="G1244" s="11"/>
      <c r="H1244" s="11"/>
      <c r="I1244" s="11"/>
      <c r="J1244" s="11"/>
      <c r="K1244" s="11"/>
      <c r="L1244" s="11"/>
      <c r="M1244" s="11"/>
      <c r="N1244" s="11"/>
      <c r="O1244" s="11"/>
      <c r="P1244" s="11"/>
      <c r="Q1244" s="11"/>
      <c r="R1244" s="11"/>
      <c r="S1244" s="11"/>
    </row>
    <row r="1245" spans="1:19">
      <c r="A1245" s="11"/>
      <c r="G1245" s="11"/>
      <c r="H1245" s="11"/>
      <c r="I1245" s="11"/>
      <c r="J1245" s="11"/>
      <c r="K1245" s="11"/>
      <c r="L1245" s="11"/>
      <c r="M1245" s="11"/>
      <c r="N1245" s="11"/>
      <c r="O1245" s="11"/>
      <c r="P1245" s="11"/>
      <c r="Q1245" s="11"/>
      <c r="R1245" s="11"/>
      <c r="S1245" s="11"/>
    </row>
    <row r="1246" spans="1:19">
      <c r="A1246" s="11"/>
      <c r="G1246" s="11"/>
      <c r="H1246" s="11"/>
      <c r="I1246" s="11"/>
      <c r="J1246" s="11"/>
      <c r="K1246" s="11"/>
      <c r="L1246" s="11"/>
      <c r="M1246" s="11"/>
      <c r="N1246" s="11"/>
      <c r="O1246" s="11"/>
      <c r="P1246" s="11"/>
      <c r="Q1246" s="11"/>
      <c r="R1246" s="11"/>
      <c r="S1246" s="11"/>
    </row>
    <row r="1247" spans="1:19">
      <c r="A1247" s="11"/>
      <c r="G1247" s="11"/>
      <c r="H1247" s="11"/>
      <c r="I1247" s="11"/>
      <c r="J1247" s="11"/>
      <c r="K1247" s="11"/>
      <c r="L1247" s="11"/>
      <c r="M1247" s="11"/>
      <c r="N1247" s="11"/>
      <c r="O1247" s="11"/>
      <c r="P1247" s="11"/>
      <c r="Q1247" s="11"/>
      <c r="R1247" s="11"/>
      <c r="S1247" s="11"/>
    </row>
    <row r="1248" spans="1:19">
      <c r="A1248" s="11"/>
      <c r="G1248" s="11"/>
      <c r="H1248" s="11"/>
      <c r="I1248" s="11"/>
      <c r="J1248" s="11"/>
      <c r="K1248" s="11"/>
      <c r="L1248" s="11"/>
      <c r="M1248" s="11"/>
      <c r="N1248" s="11"/>
      <c r="O1248" s="11"/>
      <c r="P1248" s="11"/>
      <c r="Q1248" s="11"/>
      <c r="R1248" s="11"/>
      <c r="S1248" s="11"/>
    </row>
    <row r="1249" spans="1:19">
      <c r="A1249" s="11"/>
      <c r="G1249" s="11"/>
      <c r="H1249" s="11"/>
      <c r="I1249" s="11"/>
      <c r="J1249" s="11"/>
      <c r="K1249" s="11"/>
      <c r="L1249" s="11"/>
      <c r="M1249" s="11"/>
      <c r="N1249" s="11"/>
      <c r="O1249" s="11"/>
      <c r="P1249" s="11"/>
      <c r="Q1249" s="11"/>
      <c r="R1249" s="11"/>
      <c r="S1249" s="11"/>
    </row>
    <row r="1250" spans="1:19">
      <c r="A1250" s="11"/>
      <c r="G1250" s="11"/>
      <c r="H1250" s="11"/>
      <c r="I1250" s="11"/>
      <c r="J1250" s="11"/>
      <c r="K1250" s="11"/>
      <c r="L1250" s="11"/>
      <c r="M1250" s="11"/>
      <c r="N1250" s="11"/>
      <c r="O1250" s="11"/>
      <c r="P1250" s="11"/>
      <c r="Q1250" s="11"/>
      <c r="R1250" s="11"/>
      <c r="S1250" s="11"/>
    </row>
    <row r="1251" spans="1:19">
      <c r="A1251" s="11"/>
      <c r="G1251" s="11"/>
      <c r="H1251" s="11"/>
      <c r="I1251" s="11"/>
      <c r="J1251" s="11"/>
      <c r="K1251" s="11"/>
      <c r="L1251" s="11"/>
      <c r="M1251" s="11"/>
      <c r="N1251" s="11"/>
      <c r="O1251" s="11"/>
      <c r="P1251" s="11"/>
      <c r="Q1251" s="11"/>
      <c r="R1251" s="11"/>
      <c r="S1251" s="11"/>
    </row>
    <row r="1252" spans="1:19">
      <c r="A1252" s="11"/>
      <c r="G1252" s="11"/>
      <c r="H1252" s="11"/>
      <c r="I1252" s="11"/>
      <c r="J1252" s="11"/>
      <c r="K1252" s="11"/>
      <c r="L1252" s="11"/>
      <c r="M1252" s="11"/>
      <c r="N1252" s="11"/>
      <c r="O1252" s="11"/>
      <c r="P1252" s="11"/>
      <c r="Q1252" s="11"/>
      <c r="R1252" s="11"/>
      <c r="S1252" s="11"/>
    </row>
    <row r="1253" spans="1:19">
      <c r="A1253" s="11"/>
      <c r="G1253" s="11"/>
      <c r="H1253" s="11"/>
      <c r="I1253" s="11"/>
      <c r="J1253" s="11"/>
      <c r="K1253" s="11"/>
      <c r="L1253" s="11"/>
      <c r="M1253" s="11"/>
      <c r="N1253" s="11"/>
      <c r="O1253" s="11"/>
      <c r="P1253" s="11"/>
      <c r="Q1253" s="11"/>
      <c r="R1253" s="11"/>
      <c r="S1253" s="11"/>
    </row>
    <row r="1254" spans="1:19">
      <c r="A1254" s="11"/>
      <c r="G1254" s="11"/>
      <c r="H1254" s="11"/>
      <c r="I1254" s="11"/>
      <c r="J1254" s="11"/>
      <c r="K1254" s="11"/>
      <c r="L1254" s="11"/>
      <c r="M1254" s="11"/>
      <c r="N1254" s="11"/>
      <c r="O1254" s="11"/>
      <c r="P1254" s="11"/>
      <c r="Q1254" s="11"/>
      <c r="R1254" s="11"/>
      <c r="S1254" s="11"/>
    </row>
    <row r="1255" spans="1:19">
      <c r="A1255" s="11"/>
      <c r="G1255" s="11"/>
      <c r="H1255" s="11"/>
      <c r="I1255" s="11"/>
      <c r="J1255" s="11"/>
      <c r="K1255" s="11"/>
      <c r="L1255" s="11"/>
      <c r="M1255" s="11"/>
      <c r="N1255" s="11"/>
      <c r="O1255" s="11"/>
      <c r="P1255" s="11"/>
      <c r="Q1255" s="11"/>
      <c r="R1255" s="11"/>
      <c r="S1255" s="11"/>
    </row>
    <row r="1256" spans="1:19">
      <c r="A1256" s="11"/>
      <c r="G1256" s="11"/>
      <c r="H1256" s="11"/>
      <c r="I1256" s="11"/>
      <c r="J1256" s="11"/>
      <c r="K1256" s="11"/>
      <c r="L1256" s="11"/>
      <c r="M1256" s="11"/>
      <c r="N1256" s="11"/>
      <c r="O1256" s="11"/>
      <c r="P1256" s="11"/>
      <c r="Q1256" s="11"/>
      <c r="R1256" s="11"/>
      <c r="S1256" s="11"/>
    </row>
    <row r="1257" spans="1:19">
      <c r="A1257" s="11"/>
      <c r="G1257" s="11"/>
      <c r="H1257" s="11"/>
      <c r="I1257" s="11"/>
      <c r="J1257" s="11"/>
      <c r="K1257" s="11"/>
      <c r="L1257" s="11"/>
      <c r="M1257" s="11"/>
      <c r="N1257" s="11"/>
      <c r="O1257" s="11"/>
      <c r="P1257" s="11"/>
      <c r="Q1257" s="11"/>
      <c r="R1257" s="11"/>
      <c r="S1257" s="11"/>
    </row>
    <row r="1258" spans="1:19">
      <c r="A1258" s="11"/>
      <c r="G1258" s="11"/>
      <c r="H1258" s="11"/>
      <c r="I1258" s="11"/>
      <c r="J1258" s="11"/>
      <c r="K1258" s="11"/>
      <c r="L1258" s="11"/>
      <c r="M1258" s="11"/>
      <c r="N1258" s="11"/>
      <c r="O1258" s="11"/>
      <c r="P1258" s="11"/>
      <c r="Q1258" s="11"/>
      <c r="R1258" s="11"/>
      <c r="S1258" s="11"/>
    </row>
    <row r="1259" spans="1:19">
      <c r="A1259" s="11"/>
      <c r="G1259" s="11"/>
      <c r="H1259" s="11"/>
      <c r="I1259" s="11"/>
      <c r="J1259" s="11"/>
      <c r="K1259" s="11"/>
      <c r="L1259" s="11"/>
      <c r="M1259" s="11"/>
      <c r="N1259" s="11"/>
      <c r="O1259" s="11"/>
      <c r="P1259" s="11"/>
      <c r="Q1259" s="11"/>
      <c r="R1259" s="11"/>
      <c r="S1259" s="11"/>
    </row>
    <row r="1260" spans="1:19">
      <c r="A1260" s="11"/>
      <c r="G1260" s="11"/>
      <c r="H1260" s="11"/>
      <c r="I1260" s="11"/>
      <c r="J1260" s="11"/>
      <c r="K1260" s="11"/>
      <c r="L1260" s="11"/>
      <c r="M1260" s="11"/>
      <c r="N1260" s="11"/>
      <c r="O1260" s="11"/>
      <c r="P1260" s="11"/>
      <c r="Q1260" s="11"/>
      <c r="R1260" s="11"/>
      <c r="S1260" s="11"/>
    </row>
    <row r="1261" spans="1:19">
      <c r="A1261" s="11"/>
      <c r="G1261" s="11"/>
      <c r="H1261" s="11"/>
      <c r="I1261" s="11"/>
      <c r="J1261" s="11"/>
      <c r="K1261" s="11"/>
      <c r="L1261" s="11"/>
      <c r="M1261" s="11"/>
      <c r="N1261" s="11"/>
      <c r="O1261" s="11"/>
      <c r="P1261" s="11"/>
      <c r="Q1261" s="11"/>
      <c r="R1261" s="11"/>
      <c r="S1261" s="11"/>
    </row>
    <row r="1262" spans="1:19">
      <c r="A1262" s="11"/>
      <c r="G1262" s="11"/>
      <c r="H1262" s="11"/>
      <c r="I1262" s="11"/>
      <c r="J1262" s="11"/>
      <c r="K1262" s="11"/>
      <c r="L1262" s="11"/>
      <c r="M1262" s="11"/>
      <c r="N1262" s="11"/>
      <c r="O1262" s="11"/>
      <c r="P1262" s="11"/>
      <c r="Q1262" s="11"/>
      <c r="R1262" s="11"/>
      <c r="S1262" s="11"/>
    </row>
    <row r="1263" spans="1:19">
      <c r="A1263" s="11"/>
      <c r="G1263" s="11"/>
      <c r="H1263" s="11"/>
      <c r="I1263" s="11"/>
      <c r="J1263" s="11"/>
      <c r="K1263" s="11"/>
      <c r="L1263" s="11"/>
      <c r="M1263" s="11"/>
      <c r="N1263" s="11"/>
      <c r="O1263" s="11"/>
      <c r="P1263" s="11"/>
      <c r="Q1263" s="11"/>
      <c r="R1263" s="11"/>
      <c r="S1263" s="11"/>
    </row>
    <row r="1264" spans="1:19">
      <c r="A1264" s="11"/>
      <c r="G1264" s="11"/>
      <c r="H1264" s="11"/>
      <c r="I1264" s="11"/>
      <c r="J1264" s="11"/>
      <c r="K1264" s="11"/>
      <c r="L1264" s="11"/>
      <c r="M1264" s="11"/>
      <c r="N1264" s="11"/>
      <c r="O1264" s="11"/>
      <c r="P1264" s="11"/>
      <c r="Q1264" s="11"/>
      <c r="R1264" s="11"/>
      <c r="S1264" s="11"/>
    </row>
    <row r="1265" spans="1:19">
      <c r="A1265" s="11"/>
      <c r="G1265" s="11"/>
      <c r="H1265" s="11"/>
      <c r="I1265" s="11"/>
      <c r="J1265" s="11"/>
      <c r="K1265" s="11"/>
      <c r="L1265" s="11"/>
      <c r="M1265" s="11"/>
      <c r="N1265" s="11"/>
      <c r="O1265" s="11"/>
      <c r="P1265" s="11"/>
      <c r="Q1265" s="11"/>
      <c r="R1265" s="11"/>
      <c r="S1265" s="11"/>
    </row>
    <row r="1266" spans="1:19">
      <c r="A1266" s="11"/>
      <c r="G1266" s="11"/>
      <c r="H1266" s="11"/>
      <c r="I1266" s="11"/>
      <c r="J1266" s="11"/>
      <c r="K1266" s="11"/>
      <c r="L1266" s="11"/>
      <c r="M1266" s="11"/>
      <c r="N1266" s="11"/>
      <c r="O1266" s="11"/>
      <c r="P1266" s="11"/>
      <c r="Q1266" s="11"/>
      <c r="R1266" s="11"/>
      <c r="S1266" s="11"/>
    </row>
    <row r="1267" spans="1:19">
      <c r="A1267" s="11"/>
      <c r="G1267" s="11"/>
      <c r="H1267" s="11"/>
      <c r="I1267" s="11"/>
      <c r="J1267" s="11"/>
      <c r="K1267" s="11"/>
      <c r="L1267" s="11"/>
      <c r="M1267" s="11"/>
      <c r="N1267" s="11"/>
      <c r="O1267" s="11"/>
      <c r="P1267" s="11"/>
      <c r="Q1267" s="11"/>
      <c r="R1267" s="11"/>
      <c r="S1267" s="11"/>
    </row>
    <row r="1268" spans="1:19">
      <c r="A1268" s="11"/>
      <c r="G1268" s="11"/>
      <c r="H1268" s="11"/>
      <c r="I1268" s="11"/>
      <c r="J1268" s="11"/>
      <c r="K1268" s="11"/>
      <c r="L1268" s="11"/>
      <c r="M1268" s="11"/>
      <c r="N1268" s="11"/>
      <c r="O1268" s="11"/>
      <c r="P1268" s="11"/>
      <c r="Q1268" s="11"/>
      <c r="R1268" s="11"/>
      <c r="S1268" s="11"/>
    </row>
    <row r="1269" spans="1:19">
      <c r="A1269" s="11"/>
      <c r="G1269" s="11"/>
      <c r="H1269" s="11"/>
      <c r="I1269" s="11"/>
      <c r="J1269" s="11"/>
      <c r="K1269" s="11"/>
      <c r="L1269" s="11"/>
      <c r="M1269" s="11"/>
      <c r="N1269" s="11"/>
      <c r="O1269" s="11"/>
      <c r="P1269" s="11"/>
      <c r="Q1269" s="11"/>
      <c r="R1269" s="11"/>
      <c r="S1269" s="11"/>
    </row>
    <row r="1270" spans="1:19">
      <c r="A1270" s="11"/>
      <c r="G1270" s="11"/>
      <c r="H1270" s="11"/>
      <c r="I1270" s="11"/>
      <c r="J1270" s="11"/>
      <c r="K1270" s="11"/>
      <c r="L1270" s="11"/>
      <c r="M1270" s="11"/>
      <c r="N1270" s="11"/>
      <c r="O1270" s="11"/>
      <c r="P1270" s="11"/>
      <c r="Q1270" s="11"/>
      <c r="R1270" s="11"/>
      <c r="S1270" s="11"/>
    </row>
    <row r="1271" spans="1:19">
      <c r="A1271" s="11"/>
      <c r="G1271" s="11"/>
      <c r="H1271" s="11"/>
      <c r="I1271" s="11"/>
      <c r="J1271" s="11"/>
      <c r="K1271" s="11"/>
      <c r="L1271" s="11"/>
      <c r="M1271" s="11"/>
      <c r="N1271" s="11"/>
      <c r="O1271" s="11"/>
      <c r="P1271" s="11"/>
      <c r="Q1271" s="11"/>
      <c r="R1271" s="11"/>
      <c r="S1271" s="11"/>
    </row>
    <row r="1272" spans="1:19">
      <c r="A1272" s="11"/>
      <c r="G1272" s="11"/>
      <c r="H1272" s="11"/>
      <c r="I1272" s="11"/>
      <c r="J1272" s="11"/>
      <c r="K1272" s="11"/>
      <c r="L1272" s="11"/>
      <c r="M1272" s="11"/>
      <c r="N1272" s="11"/>
      <c r="O1272" s="11"/>
      <c r="P1272" s="11"/>
      <c r="Q1272" s="11"/>
      <c r="R1272" s="11"/>
      <c r="S1272" s="11"/>
    </row>
    <row r="1273" spans="1:19">
      <c r="A1273" s="11"/>
      <c r="G1273" s="11"/>
      <c r="H1273" s="11"/>
      <c r="I1273" s="11"/>
      <c r="J1273" s="11"/>
      <c r="K1273" s="11"/>
      <c r="L1273" s="11"/>
      <c r="M1273" s="11"/>
      <c r="N1273" s="11"/>
      <c r="O1273" s="11"/>
      <c r="P1273" s="11"/>
      <c r="Q1273" s="11"/>
      <c r="R1273" s="11"/>
      <c r="S1273" s="11"/>
    </row>
    <row r="1274" spans="1:19">
      <c r="A1274" s="11"/>
      <c r="G1274" s="11"/>
      <c r="H1274" s="11"/>
      <c r="I1274" s="11"/>
      <c r="J1274" s="11"/>
      <c r="K1274" s="11"/>
      <c r="L1274" s="11"/>
      <c r="M1274" s="11"/>
      <c r="N1274" s="11"/>
      <c r="O1274" s="11"/>
      <c r="P1274" s="11"/>
      <c r="Q1274" s="11"/>
      <c r="R1274" s="11"/>
      <c r="S1274" s="11"/>
    </row>
    <row r="1275" spans="1:19">
      <c r="A1275" s="11"/>
      <c r="G1275" s="11"/>
      <c r="H1275" s="11"/>
      <c r="I1275" s="11"/>
      <c r="J1275" s="11"/>
      <c r="K1275" s="11"/>
      <c r="L1275" s="11"/>
      <c r="M1275" s="11"/>
      <c r="N1275" s="11"/>
      <c r="O1275" s="11"/>
      <c r="P1275" s="11"/>
      <c r="Q1275" s="11"/>
      <c r="R1275" s="11"/>
      <c r="S1275" s="11"/>
    </row>
    <row r="1276" spans="1:19">
      <c r="A1276" s="11"/>
      <c r="G1276" s="11"/>
      <c r="H1276" s="11"/>
      <c r="I1276" s="11"/>
      <c r="J1276" s="11"/>
      <c r="K1276" s="11"/>
      <c r="L1276" s="11"/>
      <c r="M1276" s="11"/>
      <c r="N1276" s="11"/>
      <c r="O1276" s="11"/>
      <c r="P1276" s="11"/>
      <c r="Q1276" s="11"/>
      <c r="R1276" s="11"/>
      <c r="S1276" s="11"/>
    </row>
    <row r="1277" spans="1:19">
      <c r="A1277" s="11"/>
      <c r="G1277" s="11"/>
      <c r="H1277" s="11"/>
      <c r="I1277" s="11"/>
      <c r="J1277" s="11"/>
      <c r="K1277" s="11"/>
      <c r="L1277" s="11"/>
      <c r="M1277" s="11"/>
      <c r="N1277" s="11"/>
      <c r="O1277" s="11"/>
      <c r="P1277" s="11"/>
      <c r="Q1277" s="11"/>
      <c r="R1277" s="11"/>
      <c r="S1277" s="11"/>
    </row>
    <row r="1278" spans="1:19">
      <c r="A1278" s="11"/>
      <c r="G1278" s="11"/>
      <c r="H1278" s="11"/>
      <c r="I1278" s="11"/>
      <c r="J1278" s="11"/>
      <c r="K1278" s="11"/>
      <c r="L1278" s="11"/>
      <c r="M1278" s="11"/>
      <c r="N1278" s="11"/>
      <c r="O1278" s="11"/>
      <c r="P1278" s="11"/>
      <c r="Q1278" s="11"/>
      <c r="R1278" s="11"/>
      <c r="S1278" s="11"/>
    </row>
    <row r="1279" spans="1:19">
      <c r="A1279" s="11"/>
      <c r="G1279" s="11"/>
      <c r="H1279" s="11"/>
      <c r="I1279" s="11"/>
      <c r="J1279" s="11"/>
      <c r="K1279" s="11"/>
      <c r="L1279" s="11"/>
      <c r="M1279" s="11"/>
      <c r="N1279" s="11"/>
      <c r="O1279" s="11"/>
      <c r="P1279" s="11"/>
      <c r="Q1279" s="11"/>
      <c r="R1279" s="11"/>
      <c r="S1279" s="11"/>
    </row>
    <row r="1280" spans="1:19">
      <c r="A1280" s="11"/>
      <c r="G1280" s="11"/>
      <c r="H1280" s="11"/>
      <c r="I1280" s="11"/>
      <c r="J1280" s="11"/>
      <c r="K1280" s="11"/>
      <c r="L1280" s="11"/>
      <c r="M1280" s="11"/>
      <c r="N1280" s="11"/>
      <c r="O1280" s="11"/>
      <c r="P1280" s="11"/>
      <c r="Q1280" s="11"/>
      <c r="R1280" s="11"/>
      <c r="S1280" s="11"/>
    </row>
    <row r="1281" spans="1:19">
      <c r="A1281" s="11"/>
      <c r="G1281" s="11"/>
      <c r="H1281" s="11"/>
      <c r="I1281" s="11"/>
      <c r="J1281" s="11"/>
      <c r="K1281" s="11"/>
      <c r="L1281" s="11"/>
      <c r="M1281" s="11"/>
      <c r="N1281" s="11"/>
      <c r="O1281" s="11"/>
      <c r="P1281" s="11"/>
      <c r="Q1281" s="11"/>
      <c r="R1281" s="11"/>
      <c r="S1281" s="11"/>
    </row>
    <row r="1282" spans="1:19">
      <c r="A1282" s="11"/>
      <c r="G1282" s="11"/>
      <c r="H1282" s="11"/>
      <c r="I1282" s="11"/>
      <c r="J1282" s="11"/>
      <c r="K1282" s="11"/>
      <c r="L1282" s="11"/>
      <c r="M1282" s="11"/>
      <c r="N1282" s="11"/>
      <c r="O1282" s="11"/>
      <c r="P1282" s="11"/>
      <c r="Q1282" s="11"/>
      <c r="R1282" s="11"/>
      <c r="S1282" s="11"/>
    </row>
    <row r="1283" spans="1:19">
      <c r="A1283" s="11"/>
      <c r="G1283" s="11"/>
      <c r="H1283" s="11"/>
      <c r="I1283" s="11"/>
      <c r="J1283" s="11"/>
      <c r="K1283" s="11"/>
      <c r="L1283" s="11"/>
      <c r="M1283" s="11"/>
      <c r="N1283" s="11"/>
      <c r="O1283" s="11"/>
      <c r="P1283" s="11"/>
      <c r="Q1283" s="11"/>
      <c r="R1283" s="11"/>
      <c r="S1283" s="11"/>
    </row>
    <row r="1284" spans="1:19">
      <c r="A1284" s="11"/>
      <c r="G1284" s="11"/>
      <c r="H1284" s="11"/>
      <c r="I1284" s="11"/>
      <c r="J1284" s="11"/>
      <c r="K1284" s="11"/>
      <c r="L1284" s="11"/>
      <c r="M1284" s="11"/>
      <c r="N1284" s="11"/>
      <c r="O1284" s="11"/>
      <c r="P1284" s="11"/>
      <c r="Q1284" s="11"/>
      <c r="R1284" s="11"/>
      <c r="S1284" s="11"/>
    </row>
    <row r="1285" spans="1:19">
      <c r="A1285" s="11"/>
      <c r="G1285" s="11"/>
      <c r="H1285" s="11"/>
      <c r="I1285" s="11"/>
      <c r="J1285" s="11"/>
      <c r="K1285" s="11"/>
      <c r="L1285" s="11"/>
      <c r="M1285" s="11"/>
      <c r="N1285" s="11"/>
      <c r="O1285" s="11"/>
      <c r="P1285" s="11"/>
      <c r="Q1285" s="11"/>
      <c r="R1285" s="11"/>
      <c r="S1285" s="11"/>
    </row>
    <row r="1286" spans="1:19">
      <c r="A1286" s="11"/>
      <c r="G1286" s="11"/>
      <c r="H1286" s="11"/>
      <c r="I1286" s="11"/>
      <c r="J1286" s="11"/>
      <c r="K1286" s="11"/>
      <c r="L1286" s="11"/>
      <c r="M1286" s="11"/>
      <c r="N1286" s="11"/>
      <c r="O1286" s="11"/>
      <c r="P1286" s="11"/>
      <c r="Q1286" s="11"/>
      <c r="R1286" s="11"/>
      <c r="S1286" s="11"/>
    </row>
    <row r="1287" spans="1:19">
      <c r="A1287" s="11"/>
      <c r="G1287" s="11"/>
      <c r="H1287" s="11"/>
      <c r="I1287" s="11"/>
      <c r="J1287" s="11"/>
      <c r="K1287" s="11"/>
      <c r="L1287" s="11"/>
      <c r="M1287" s="11"/>
      <c r="N1287" s="11"/>
      <c r="O1287" s="11"/>
      <c r="P1287" s="11"/>
      <c r="Q1287" s="11"/>
      <c r="R1287" s="11"/>
      <c r="S1287" s="11"/>
    </row>
    <row r="1288" spans="1:19">
      <c r="A1288" s="11"/>
      <c r="G1288" s="11"/>
      <c r="H1288" s="11"/>
      <c r="I1288" s="11"/>
      <c r="J1288" s="11"/>
      <c r="K1288" s="11"/>
      <c r="L1288" s="11"/>
      <c r="M1288" s="11"/>
      <c r="N1288" s="11"/>
      <c r="O1288" s="11"/>
      <c r="P1288" s="11"/>
      <c r="Q1288" s="11"/>
      <c r="R1288" s="11"/>
      <c r="S1288" s="11"/>
    </row>
    <row r="1289" spans="1:19">
      <c r="A1289" s="11"/>
      <c r="G1289" s="11"/>
      <c r="H1289" s="11"/>
      <c r="I1289" s="11"/>
      <c r="J1289" s="11"/>
      <c r="K1289" s="11"/>
      <c r="L1289" s="11"/>
      <c r="M1289" s="11"/>
      <c r="N1289" s="11"/>
      <c r="O1289" s="11"/>
      <c r="P1289" s="11"/>
      <c r="Q1289" s="11"/>
      <c r="R1289" s="11"/>
      <c r="S1289" s="11"/>
    </row>
    <row r="1290" spans="1:19">
      <c r="A1290" s="11"/>
      <c r="G1290" s="11"/>
      <c r="H1290" s="11"/>
      <c r="I1290" s="11"/>
      <c r="J1290" s="11"/>
      <c r="K1290" s="11"/>
      <c r="L1290" s="11"/>
      <c r="M1290" s="11"/>
      <c r="N1290" s="11"/>
      <c r="O1290" s="11"/>
      <c r="P1290" s="11"/>
      <c r="Q1290" s="11"/>
      <c r="R1290" s="11"/>
      <c r="S1290" s="11"/>
    </row>
    <row r="1291" spans="1:19">
      <c r="A1291" s="11"/>
      <c r="G1291" s="11"/>
      <c r="H1291" s="11"/>
      <c r="I1291" s="11"/>
      <c r="J1291" s="11"/>
      <c r="K1291" s="11"/>
      <c r="L1291" s="11"/>
      <c r="M1291" s="11"/>
      <c r="N1291" s="11"/>
      <c r="O1291" s="11"/>
      <c r="P1291" s="11"/>
      <c r="Q1291" s="11"/>
      <c r="R1291" s="11"/>
      <c r="S1291" s="11"/>
    </row>
    <row r="1292" spans="1:19">
      <c r="A1292" s="11"/>
      <c r="G1292" s="11"/>
      <c r="H1292" s="11"/>
      <c r="I1292" s="11"/>
      <c r="J1292" s="11"/>
      <c r="K1292" s="11"/>
      <c r="L1292" s="11"/>
      <c r="M1292" s="11"/>
      <c r="N1292" s="11"/>
      <c r="O1292" s="11"/>
      <c r="P1292" s="11"/>
      <c r="Q1292" s="11"/>
      <c r="R1292" s="11"/>
      <c r="S1292" s="11"/>
    </row>
    <row r="1293" spans="1:19">
      <c r="A1293" s="11"/>
      <c r="G1293" s="11"/>
      <c r="H1293" s="11"/>
      <c r="I1293" s="11"/>
      <c r="J1293" s="11"/>
      <c r="K1293" s="11"/>
      <c r="L1293" s="11"/>
      <c r="M1293" s="11"/>
      <c r="N1293" s="11"/>
      <c r="O1293" s="11"/>
      <c r="P1293" s="11"/>
      <c r="Q1293" s="11"/>
      <c r="R1293" s="11"/>
      <c r="S1293" s="11"/>
    </row>
    <row r="1294" spans="1:19">
      <c r="A1294" s="11"/>
      <c r="G1294" s="11"/>
      <c r="H1294" s="11"/>
      <c r="I1294" s="11"/>
      <c r="J1294" s="11"/>
      <c r="K1294" s="11"/>
      <c r="L1294" s="11"/>
      <c r="M1294" s="11"/>
      <c r="N1294" s="11"/>
      <c r="O1294" s="11"/>
      <c r="P1294" s="11"/>
      <c r="Q1294" s="11"/>
      <c r="R1294" s="11"/>
      <c r="S1294" s="11"/>
    </row>
    <row r="1295" spans="1:19">
      <c r="A1295" s="11"/>
      <c r="G1295" s="11"/>
      <c r="H1295" s="11"/>
      <c r="I1295" s="11"/>
      <c r="J1295" s="11"/>
      <c r="K1295" s="11"/>
      <c r="L1295" s="11"/>
      <c r="M1295" s="11"/>
      <c r="N1295" s="11"/>
      <c r="O1295" s="11"/>
      <c r="P1295" s="11"/>
      <c r="Q1295" s="11"/>
      <c r="R1295" s="11"/>
      <c r="S1295" s="11"/>
    </row>
    <row r="1296" spans="1:19">
      <c r="A1296" s="11"/>
      <c r="G1296" s="11"/>
      <c r="H1296" s="11"/>
      <c r="I1296" s="11"/>
      <c r="J1296" s="11"/>
      <c r="K1296" s="11"/>
      <c r="L1296" s="11"/>
      <c r="M1296" s="11"/>
      <c r="N1296" s="11"/>
      <c r="O1296" s="11"/>
      <c r="P1296" s="11"/>
      <c r="Q1296" s="11"/>
      <c r="R1296" s="11"/>
      <c r="S1296" s="11"/>
    </row>
    <row r="1297" spans="1:19">
      <c r="A1297" s="11"/>
      <c r="G1297" s="11"/>
      <c r="H1297" s="11"/>
      <c r="I1297" s="11"/>
      <c r="J1297" s="11"/>
      <c r="K1297" s="11"/>
      <c r="L1297" s="11"/>
      <c r="M1297" s="11"/>
      <c r="N1297" s="11"/>
      <c r="O1297" s="11"/>
      <c r="P1297" s="11"/>
      <c r="Q1297" s="11"/>
      <c r="R1297" s="11"/>
      <c r="S1297" s="11"/>
    </row>
    <row r="1298" spans="1:19">
      <c r="A1298" s="11"/>
      <c r="G1298" s="11"/>
      <c r="H1298" s="11"/>
      <c r="I1298" s="11"/>
      <c r="J1298" s="11"/>
      <c r="K1298" s="11"/>
      <c r="L1298" s="11"/>
      <c r="M1298" s="11"/>
      <c r="N1298" s="11"/>
      <c r="O1298" s="11"/>
      <c r="P1298" s="11"/>
      <c r="Q1298" s="11"/>
      <c r="R1298" s="11"/>
      <c r="S1298" s="11"/>
    </row>
    <row r="1299" spans="1:19">
      <c r="A1299" s="11"/>
      <c r="G1299" s="11"/>
      <c r="H1299" s="11"/>
      <c r="I1299" s="11"/>
      <c r="J1299" s="11"/>
      <c r="K1299" s="11"/>
      <c r="L1299" s="11"/>
      <c r="M1299" s="11"/>
      <c r="N1299" s="11"/>
      <c r="O1299" s="11"/>
      <c r="P1299" s="11"/>
      <c r="Q1299" s="11"/>
      <c r="R1299" s="11"/>
      <c r="S1299" s="11"/>
    </row>
    <row r="1300" spans="1:19">
      <c r="A1300" s="11"/>
      <c r="G1300" s="11"/>
      <c r="H1300" s="11"/>
      <c r="I1300" s="11"/>
      <c r="J1300" s="11"/>
      <c r="K1300" s="11"/>
      <c r="L1300" s="11"/>
      <c r="M1300" s="11"/>
      <c r="N1300" s="11"/>
      <c r="O1300" s="11"/>
      <c r="P1300" s="11"/>
      <c r="Q1300" s="11"/>
      <c r="R1300" s="11"/>
      <c r="S1300" s="11"/>
    </row>
    <row r="1301" spans="1:19">
      <c r="A1301" s="11"/>
      <c r="G1301" s="11"/>
      <c r="H1301" s="11"/>
      <c r="I1301" s="11"/>
      <c r="J1301" s="11"/>
      <c r="K1301" s="11"/>
      <c r="L1301" s="11"/>
      <c r="M1301" s="11"/>
      <c r="N1301" s="11"/>
      <c r="O1301" s="11"/>
      <c r="P1301" s="11"/>
      <c r="Q1301" s="11"/>
      <c r="R1301" s="11"/>
      <c r="S1301" s="11"/>
    </row>
    <row r="1302" spans="1:19">
      <c r="A1302" s="11"/>
      <c r="G1302" s="11"/>
      <c r="H1302" s="11"/>
      <c r="I1302" s="11"/>
      <c r="J1302" s="11"/>
      <c r="K1302" s="11"/>
      <c r="L1302" s="11"/>
      <c r="M1302" s="11"/>
      <c r="N1302" s="11"/>
      <c r="O1302" s="11"/>
      <c r="P1302" s="11"/>
      <c r="Q1302" s="11"/>
      <c r="R1302" s="11"/>
      <c r="S1302" s="11"/>
    </row>
    <row r="1303" spans="1:19">
      <c r="A1303" s="11"/>
      <c r="G1303" s="11"/>
      <c r="H1303" s="11"/>
      <c r="I1303" s="11"/>
      <c r="J1303" s="11"/>
      <c r="K1303" s="11"/>
      <c r="L1303" s="11"/>
      <c r="M1303" s="11"/>
      <c r="N1303" s="11"/>
      <c r="O1303" s="11"/>
      <c r="P1303" s="11"/>
      <c r="Q1303" s="11"/>
      <c r="R1303" s="11"/>
      <c r="S1303" s="11"/>
    </row>
    <row r="1304" spans="1:19">
      <c r="A1304" s="11"/>
      <c r="G1304" s="11"/>
      <c r="H1304" s="11"/>
      <c r="I1304" s="11"/>
      <c r="J1304" s="11"/>
      <c r="K1304" s="11"/>
      <c r="L1304" s="11"/>
      <c r="M1304" s="11"/>
      <c r="N1304" s="11"/>
      <c r="O1304" s="11"/>
      <c r="P1304" s="11"/>
      <c r="Q1304" s="11"/>
      <c r="R1304" s="11"/>
      <c r="S1304" s="11"/>
    </row>
    <row r="1305" spans="1:19">
      <c r="A1305" s="11"/>
      <c r="G1305" s="11"/>
      <c r="H1305" s="11"/>
      <c r="I1305" s="11"/>
      <c r="J1305" s="11"/>
      <c r="K1305" s="11"/>
      <c r="L1305" s="11"/>
      <c r="M1305" s="11"/>
      <c r="N1305" s="11"/>
      <c r="O1305" s="11"/>
      <c r="P1305" s="11"/>
      <c r="Q1305" s="11"/>
      <c r="R1305" s="11"/>
      <c r="S1305" s="11"/>
    </row>
    <row r="1306" spans="1:19">
      <c r="A1306" s="11"/>
      <c r="G1306" s="11"/>
      <c r="H1306" s="11"/>
      <c r="I1306" s="11"/>
      <c r="J1306" s="11"/>
      <c r="K1306" s="11"/>
      <c r="L1306" s="11"/>
      <c r="M1306" s="11"/>
      <c r="N1306" s="11"/>
      <c r="O1306" s="11"/>
      <c r="P1306" s="11"/>
      <c r="Q1306" s="11"/>
      <c r="R1306" s="11"/>
      <c r="S1306" s="11"/>
    </row>
    <row r="1307" spans="1:19">
      <c r="A1307" s="11"/>
      <c r="G1307" s="11"/>
      <c r="H1307" s="11"/>
      <c r="I1307" s="11"/>
      <c r="J1307" s="11"/>
      <c r="K1307" s="11"/>
      <c r="L1307" s="11"/>
      <c r="M1307" s="11"/>
      <c r="N1307" s="11"/>
      <c r="O1307" s="11"/>
      <c r="P1307" s="11"/>
      <c r="Q1307" s="11"/>
      <c r="R1307" s="11"/>
      <c r="S1307" s="11"/>
    </row>
    <row r="1308" spans="1:19">
      <c r="A1308" s="11"/>
      <c r="G1308" s="11"/>
      <c r="H1308" s="11"/>
      <c r="I1308" s="11"/>
      <c r="J1308" s="11"/>
      <c r="K1308" s="11"/>
      <c r="L1308" s="11"/>
      <c r="M1308" s="11"/>
      <c r="N1308" s="11"/>
      <c r="O1308" s="11"/>
      <c r="P1308" s="11"/>
      <c r="Q1308" s="11"/>
      <c r="R1308" s="11"/>
      <c r="S1308" s="11"/>
    </row>
    <row r="1309" spans="1:19">
      <c r="A1309" s="11"/>
      <c r="G1309" s="11"/>
      <c r="H1309" s="11"/>
      <c r="I1309" s="11"/>
      <c r="J1309" s="11"/>
      <c r="K1309" s="11"/>
      <c r="L1309" s="11"/>
      <c r="M1309" s="11"/>
      <c r="N1309" s="11"/>
      <c r="O1309" s="11"/>
      <c r="P1309" s="11"/>
      <c r="Q1309" s="11"/>
      <c r="R1309" s="11"/>
      <c r="S1309" s="11"/>
    </row>
    <row r="1310" spans="1:19">
      <c r="A1310" s="11"/>
      <c r="G1310" s="11"/>
      <c r="H1310" s="11"/>
      <c r="I1310" s="11"/>
      <c r="J1310" s="11"/>
      <c r="K1310" s="11"/>
      <c r="L1310" s="11"/>
      <c r="M1310" s="11"/>
      <c r="N1310" s="11"/>
      <c r="O1310" s="11"/>
      <c r="P1310" s="11"/>
      <c r="Q1310" s="11"/>
      <c r="R1310" s="11"/>
      <c r="S1310" s="11"/>
    </row>
    <row r="1311" spans="1:19">
      <c r="A1311" s="11"/>
      <c r="G1311" s="11"/>
      <c r="H1311" s="11"/>
      <c r="I1311" s="11"/>
      <c r="J1311" s="11"/>
      <c r="K1311" s="11"/>
      <c r="L1311" s="11"/>
      <c r="M1311" s="11"/>
      <c r="N1311" s="11"/>
      <c r="O1311" s="11"/>
      <c r="P1311" s="11"/>
      <c r="Q1311" s="11"/>
      <c r="R1311" s="11"/>
      <c r="S1311" s="11"/>
    </row>
    <row r="1312" spans="1:19">
      <c r="A1312" s="11"/>
      <c r="G1312" s="11"/>
      <c r="H1312" s="11"/>
      <c r="I1312" s="11"/>
      <c r="J1312" s="11"/>
      <c r="K1312" s="11"/>
      <c r="L1312" s="11"/>
      <c r="M1312" s="11"/>
      <c r="N1312" s="11"/>
      <c r="O1312" s="11"/>
      <c r="P1312" s="11"/>
      <c r="Q1312" s="11"/>
      <c r="R1312" s="11"/>
      <c r="S1312" s="11"/>
    </row>
    <row r="1313" spans="1:19">
      <c r="A1313" s="11"/>
      <c r="G1313" s="11"/>
      <c r="H1313" s="11"/>
      <c r="I1313" s="11"/>
      <c r="J1313" s="11"/>
      <c r="K1313" s="11"/>
      <c r="L1313" s="11"/>
      <c r="M1313" s="11"/>
      <c r="N1313" s="11"/>
      <c r="O1313" s="11"/>
      <c r="P1313" s="11"/>
      <c r="Q1313" s="11"/>
      <c r="R1313" s="11"/>
      <c r="S1313" s="11"/>
    </row>
    <row r="1314" spans="1:19">
      <c r="A1314" s="11"/>
      <c r="G1314" s="11"/>
      <c r="H1314" s="11"/>
      <c r="I1314" s="11"/>
      <c r="J1314" s="11"/>
      <c r="K1314" s="11"/>
      <c r="L1314" s="11"/>
      <c r="M1314" s="11"/>
      <c r="N1314" s="11"/>
      <c r="O1314" s="11"/>
      <c r="P1314" s="11"/>
      <c r="Q1314" s="11"/>
      <c r="R1314" s="11"/>
      <c r="S1314" s="11"/>
    </row>
    <row r="1315" spans="1:19">
      <c r="A1315" s="11"/>
      <c r="G1315" s="11"/>
      <c r="H1315" s="11"/>
      <c r="I1315" s="11"/>
      <c r="J1315" s="11"/>
      <c r="K1315" s="11"/>
      <c r="L1315" s="11"/>
      <c r="M1315" s="11"/>
      <c r="N1315" s="11"/>
      <c r="O1315" s="11"/>
      <c r="P1315" s="11"/>
      <c r="Q1315" s="11"/>
      <c r="R1315" s="11"/>
      <c r="S1315" s="11"/>
    </row>
    <row r="1316" spans="1:19">
      <c r="A1316" s="11"/>
      <c r="G1316" s="11"/>
      <c r="H1316" s="11"/>
      <c r="I1316" s="11"/>
      <c r="J1316" s="11"/>
      <c r="K1316" s="11"/>
      <c r="L1316" s="11"/>
      <c r="M1316" s="11"/>
      <c r="N1316" s="11"/>
      <c r="O1316" s="11"/>
      <c r="P1316" s="11"/>
      <c r="Q1316" s="11"/>
      <c r="R1316" s="11"/>
      <c r="S1316" s="11"/>
    </row>
    <row r="1317" spans="1:19">
      <c r="A1317" s="11"/>
      <c r="G1317" s="11"/>
      <c r="H1317" s="11"/>
      <c r="I1317" s="11"/>
      <c r="J1317" s="11"/>
      <c r="K1317" s="11"/>
      <c r="L1317" s="11"/>
      <c r="M1317" s="11"/>
      <c r="N1317" s="11"/>
      <c r="O1317" s="11"/>
      <c r="P1317" s="11"/>
      <c r="Q1317" s="11"/>
      <c r="R1317" s="11"/>
      <c r="S1317" s="11"/>
    </row>
    <row r="1318" spans="1:19">
      <c r="A1318" s="11"/>
      <c r="G1318" s="11"/>
      <c r="H1318" s="11"/>
      <c r="I1318" s="11"/>
      <c r="J1318" s="11"/>
      <c r="K1318" s="11"/>
      <c r="L1318" s="11"/>
      <c r="M1318" s="11"/>
      <c r="N1318" s="11"/>
      <c r="O1318" s="11"/>
      <c r="P1318" s="11"/>
      <c r="Q1318" s="11"/>
      <c r="R1318" s="11"/>
      <c r="S1318" s="11"/>
    </row>
    <row r="1319" spans="1:19">
      <c r="A1319" s="11"/>
      <c r="G1319" s="11"/>
      <c r="H1319" s="11"/>
      <c r="I1319" s="11"/>
      <c r="J1319" s="11"/>
      <c r="K1319" s="11"/>
      <c r="L1319" s="11"/>
      <c r="M1319" s="11"/>
      <c r="N1319" s="11"/>
      <c r="O1319" s="11"/>
      <c r="P1319" s="11"/>
      <c r="Q1319" s="11"/>
      <c r="R1319" s="11"/>
      <c r="S1319" s="11"/>
    </row>
    <row r="1320" spans="1:19">
      <c r="A1320" s="11"/>
      <c r="G1320" s="11"/>
      <c r="H1320" s="11"/>
      <c r="I1320" s="11"/>
      <c r="J1320" s="11"/>
      <c r="K1320" s="11"/>
      <c r="L1320" s="11"/>
      <c r="M1320" s="11"/>
      <c r="N1320" s="11"/>
      <c r="O1320" s="11"/>
      <c r="P1320" s="11"/>
      <c r="Q1320" s="11"/>
      <c r="R1320" s="11"/>
      <c r="S1320" s="11"/>
    </row>
    <row r="1321" spans="1:19">
      <c r="A1321" s="11"/>
      <c r="G1321" s="11"/>
      <c r="H1321" s="11"/>
      <c r="I1321" s="11"/>
      <c r="J1321" s="11"/>
      <c r="K1321" s="11"/>
      <c r="L1321" s="11"/>
      <c r="M1321" s="11"/>
      <c r="N1321" s="11"/>
      <c r="O1321" s="11"/>
      <c r="P1321" s="11"/>
      <c r="Q1321" s="11"/>
      <c r="R1321" s="11"/>
      <c r="S1321" s="11"/>
    </row>
    <row r="1322" spans="1:19">
      <c r="A1322" s="11"/>
      <c r="G1322" s="11"/>
      <c r="H1322" s="11"/>
      <c r="I1322" s="11"/>
      <c r="J1322" s="11"/>
      <c r="K1322" s="11"/>
      <c r="L1322" s="11"/>
      <c r="M1322" s="11"/>
      <c r="N1322" s="11"/>
      <c r="O1322" s="11"/>
      <c r="P1322" s="11"/>
      <c r="Q1322" s="11"/>
      <c r="R1322" s="11"/>
      <c r="S1322" s="11"/>
    </row>
    <row r="1323" spans="1:19">
      <c r="A1323" s="11"/>
      <c r="G1323" s="11"/>
      <c r="H1323" s="11"/>
      <c r="I1323" s="11"/>
      <c r="J1323" s="11"/>
      <c r="K1323" s="11"/>
      <c r="L1323" s="11"/>
      <c r="M1323" s="11"/>
      <c r="N1323" s="11"/>
      <c r="O1323" s="11"/>
      <c r="P1323" s="11"/>
      <c r="Q1323" s="11"/>
      <c r="R1323" s="11"/>
      <c r="S1323" s="11"/>
    </row>
    <row r="1324" spans="1:19">
      <c r="A1324" s="11"/>
      <c r="G1324" s="11"/>
      <c r="H1324" s="11"/>
      <c r="I1324" s="11"/>
      <c r="J1324" s="11"/>
      <c r="K1324" s="11"/>
      <c r="L1324" s="11"/>
      <c r="M1324" s="11"/>
      <c r="N1324" s="11"/>
      <c r="O1324" s="11"/>
      <c r="P1324" s="11"/>
      <c r="Q1324" s="11"/>
      <c r="R1324" s="11"/>
      <c r="S1324" s="11"/>
    </row>
    <row r="1325" spans="1:19">
      <c r="A1325" s="11"/>
      <c r="G1325" s="11"/>
      <c r="H1325" s="11"/>
      <c r="I1325" s="11"/>
      <c r="J1325" s="11"/>
      <c r="K1325" s="11"/>
      <c r="L1325" s="11"/>
      <c r="M1325" s="11"/>
      <c r="N1325" s="11"/>
      <c r="O1325" s="11"/>
      <c r="P1325" s="11"/>
      <c r="Q1325" s="11"/>
      <c r="R1325" s="11"/>
      <c r="S1325" s="11"/>
    </row>
    <row r="1326" spans="1:19">
      <c r="A1326" s="11"/>
      <c r="G1326" s="11"/>
      <c r="H1326" s="11"/>
      <c r="I1326" s="11"/>
      <c r="J1326" s="11"/>
      <c r="K1326" s="11"/>
      <c r="L1326" s="11"/>
      <c r="M1326" s="11"/>
      <c r="N1326" s="11"/>
      <c r="O1326" s="11"/>
      <c r="P1326" s="11"/>
      <c r="Q1326" s="11"/>
      <c r="R1326" s="11"/>
      <c r="S1326" s="11"/>
    </row>
    <row r="1327" spans="1:19">
      <c r="A1327" s="11"/>
      <c r="G1327" s="11"/>
      <c r="H1327" s="11"/>
      <c r="I1327" s="11"/>
      <c r="J1327" s="11"/>
      <c r="K1327" s="11"/>
      <c r="L1327" s="11"/>
      <c r="M1327" s="11"/>
      <c r="N1327" s="11"/>
      <c r="O1327" s="11"/>
      <c r="P1327" s="11"/>
      <c r="Q1327" s="11"/>
      <c r="R1327" s="11"/>
      <c r="S1327" s="11"/>
    </row>
    <row r="1328" spans="1:19">
      <c r="A1328" s="11"/>
      <c r="G1328" s="11"/>
      <c r="H1328" s="11"/>
      <c r="I1328" s="11"/>
      <c r="J1328" s="11"/>
      <c r="K1328" s="11"/>
      <c r="L1328" s="11"/>
      <c r="M1328" s="11"/>
      <c r="N1328" s="11"/>
      <c r="O1328" s="11"/>
      <c r="P1328" s="11"/>
      <c r="Q1328" s="11"/>
      <c r="R1328" s="11"/>
      <c r="S1328" s="11"/>
    </row>
    <row r="1329" spans="1:19">
      <c r="A1329" s="11"/>
      <c r="G1329" s="11"/>
      <c r="H1329" s="11"/>
      <c r="I1329" s="11"/>
      <c r="J1329" s="11"/>
      <c r="K1329" s="11"/>
      <c r="L1329" s="11"/>
      <c r="M1329" s="11"/>
      <c r="N1329" s="11"/>
      <c r="O1329" s="11"/>
      <c r="P1329" s="11"/>
      <c r="Q1329" s="11"/>
      <c r="R1329" s="11"/>
      <c r="S1329" s="11"/>
    </row>
    <row r="1330" spans="1:19">
      <c r="A1330" s="11"/>
      <c r="G1330" s="11"/>
      <c r="H1330" s="11"/>
      <c r="I1330" s="11"/>
      <c r="J1330" s="11"/>
      <c r="K1330" s="11"/>
      <c r="L1330" s="11"/>
      <c r="M1330" s="11"/>
      <c r="N1330" s="11"/>
      <c r="O1330" s="11"/>
      <c r="P1330" s="11"/>
      <c r="Q1330" s="11"/>
      <c r="R1330" s="11"/>
      <c r="S1330" s="11"/>
    </row>
    <row r="1331" spans="1:19">
      <c r="A1331" s="11"/>
      <c r="G1331" s="11"/>
      <c r="H1331" s="11"/>
      <c r="I1331" s="11"/>
      <c r="J1331" s="11"/>
      <c r="K1331" s="11"/>
      <c r="L1331" s="11"/>
      <c r="M1331" s="11"/>
      <c r="N1331" s="11"/>
      <c r="O1331" s="11"/>
      <c r="P1331" s="11"/>
      <c r="Q1331" s="11"/>
      <c r="R1331" s="11"/>
      <c r="S1331" s="11"/>
    </row>
    <row r="1332" spans="1:19">
      <c r="A1332" s="11"/>
      <c r="G1332" s="11"/>
      <c r="H1332" s="11"/>
      <c r="I1332" s="11"/>
      <c r="J1332" s="11"/>
      <c r="K1332" s="11"/>
      <c r="L1332" s="11"/>
      <c r="M1332" s="11"/>
      <c r="N1332" s="11"/>
      <c r="O1332" s="11"/>
      <c r="P1332" s="11"/>
      <c r="Q1332" s="11"/>
      <c r="R1332" s="11"/>
      <c r="S1332" s="11"/>
    </row>
    <row r="1333" spans="1:19">
      <c r="A1333" s="11"/>
      <c r="G1333" s="11"/>
      <c r="H1333" s="11"/>
      <c r="I1333" s="11"/>
      <c r="J1333" s="11"/>
      <c r="K1333" s="11"/>
      <c r="L1333" s="11"/>
      <c r="M1333" s="11"/>
      <c r="N1333" s="11"/>
      <c r="O1333" s="11"/>
      <c r="P1333" s="11"/>
      <c r="Q1333" s="11"/>
      <c r="R1333" s="11"/>
      <c r="S1333" s="11"/>
    </row>
    <row r="1334" spans="1:19">
      <c r="A1334" s="11"/>
      <c r="G1334" s="11"/>
      <c r="H1334" s="11"/>
      <c r="I1334" s="11"/>
      <c r="J1334" s="11"/>
      <c r="K1334" s="11"/>
      <c r="L1334" s="11"/>
      <c r="M1334" s="11"/>
      <c r="N1334" s="11"/>
      <c r="O1334" s="11"/>
      <c r="P1334" s="11"/>
      <c r="Q1334" s="11"/>
      <c r="R1334" s="11"/>
      <c r="S1334" s="11"/>
    </row>
    <row r="1335" spans="1:19">
      <c r="A1335" s="11"/>
      <c r="G1335" s="11"/>
      <c r="H1335" s="11"/>
      <c r="I1335" s="11"/>
      <c r="J1335" s="11"/>
      <c r="K1335" s="11"/>
      <c r="L1335" s="11"/>
      <c r="M1335" s="11"/>
      <c r="N1335" s="11"/>
      <c r="O1335" s="11"/>
      <c r="P1335" s="11"/>
      <c r="Q1335" s="11"/>
      <c r="R1335" s="11"/>
      <c r="S1335" s="11"/>
    </row>
    <row r="1336" spans="1:19">
      <c r="A1336" s="11"/>
      <c r="G1336" s="11"/>
      <c r="H1336" s="11"/>
      <c r="I1336" s="11"/>
      <c r="J1336" s="11"/>
      <c r="K1336" s="11"/>
      <c r="L1336" s="11"/>
      <c r="M1336" s="11"/>
      <c r="N1336" s="11"/>
      <c r="O1336" s="11"/>
      <c r="P1336" s="11"/>
      <c r="Q1336" s="11"/>
      <c r="R1336" s="11"/>
      <c r="S1336" s="11"/>
    </row>
    <row r="1337" spans="1:19">
      <c r="A1337" s="11"/>
      <c r="G1337" s="11"/>
      <c r="H1337" s="11"/>
      <c r="I1337" s="11"/>
      <c r="J1337" s="11"/>
      <c r="K1337" s="11"/>
      <c r="L1337" s="11"/>
      <c r="M1337" s="11"/>
      <c r="N1337" s="11"/>
      <c r="O1337" s="11"/>
      <c r="P1337" s="11"/>
      <c r="Q1337" s="11"/>
      <c r="R1337" s="11"/>
      <c r="S1337" s="11"/>
    </row>
    <row r="1338" spans="1:19">
      <c r="A1338" s="11"/>
      <c r="G1338" s="11"/>
      <c r="H1338" s="11"/>
      <c r="I1338" s="11"/>
      <c r="J1338" s="11"/>
      <c r="K1338" s="11"/>
      <c r="L1338" s="11"/>
      <c r="M1338" s="11"/>
      <c r="N1338" s="11"/>
      <c r="O1338" s="11"/>
      <c r="P1338" s="11"/>
      <c r="Q1338" s="11"/>
      <c r="R1338" s="11"/>
      <c r="S1338" s="11"/>
    </row>
    <row r="1339" spans="1:19">
      <c r="A1339" s="11"/>
      <c r="G1339" s="11"/>
      <c r="H1339" s="11"/>
      <c r="I1339" s="11"/>
      <c r="J1339" s="11"/>
      <c r="K1339" s="11"/>
      <c r="L1339" s="11"/>
      <c r="M1339" s="11"/>
      <c r="N1339" s="11"/>
      <c r="O1339" s="11"/>
      <c r="P1339" s="11"/>
      <c r="Q1339" s="11"/>
      <c r="R1339" s="11"/>
      <c r="S1339" s="11"/>
    </row>
    <row r="1340" spans="1:19">
      <c r="A1340" s="11"/>
      <c r="G1340" s="11"/>
      <c r="H1340" s="11"/>
      <c r="I1340" s="11"/>
      <c r="J1340" s="11"/>
      <c r="K1340" s="11"/>
      <c r="L1340" s="11"/>
      <c r="M1340" s="11"/>
      <c r="N1340" s="11"/>
      <c r="O1340" s="11"/>
      <c r="P1340" s="11"/>
      <c r="Q1340" s="11"/>
      <c r="R1340" s="11"/>
      <c r="S1340" s="11"/>
    </row>
    <row r="1341" spans="1:19">
      <c r="A1341" s="11"/>
      <c r="G1341" s="11"/>
      <c r="H1341" s="11"/>
      <c r="I1341" s="11"/>
      <c r="J1341" s="11"/>
      <c r="K1341" s="11"/>
      <c r="L1341" s="11"/>
      <c r="M1341" s="11"/>
      <c r="N1341" s="11"/>
      <c r="O1341" s="11"/>
      <c r="P1341" s="11"/>
      <c r="Q1341" s="11"/>
      <c r="R1341" s="11"/>
      <c r="S1341" s="11"/>
    </row>
    <row r="1342" spans="1:19">
      <c r="A1342" s="11"/>
      <c r="G1342" s="11"/>
      <c r="H1342" s="11"/>
      <c r="I1342" s="11"/>
      <c r="J1342" s="11"/>
      <c r="K1342" s="11"/>
      <c r="L1342" s="11"/>
      <c r="M1342" s="11"/>
      <c r="N1342" s="11"/>
      <c r="O1342" s="11"/>
      <c r="P1342" s="11"/>
      <c r="Q1342" s="11"/>
      <c r="R1342" s="11"/>
      <c r="S1342" s="11"/>
    </row>
    <row r="1343" spans="1:19">
      <c r="A1343" s="11"/>
      <c r="G1343" s="11"/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</row>
    <row r="1344" spans="1:19">
      <c r="A1344" s="11"/>
      <c r="G1344" s="11"/>
      <c r="H1344" s="11"/>
      <c r="I1344" s="11"/>
      <c r="J1344" s="11"/>
      <c r="K1344" s="11"/>
      <c r="L1344" s="11"/>
      <c r="M1344" s="11"/>
      <c r="N1344" s="11"/>
      <c r="O1344" s="11"/>
      <c r="P1344" s="11"/>
      <c r="Q1344" s="11"/>
      <c r="R1344" s="11"/>
      <c r="S1344" s="11"/>
    </row>
    <row r="1345" spans="1:19">
      <c r="A1345" s="11"/>
      <c r="G1345" s="11"/>
      <c r="H1345" s="11"/>
      <c r="I1345" s="11"/>
      <c r="J1345" s="11"/>
      <c r="K1345" s="11"/>
      <c r="L1345" s="11"/>
      <c r="M1345" s="11"/>
      <c r="N1345" s="11"/>
      <c r="O1345" s="11"/>
      <c r="P1345" s="11"/>
      <c r="Q1345" s="11"/>
      <c r="R1345" s="11"/>
      <c r="S1345" s="11"/>
    </row>
    <row r="1346" spans="1:19">
      <c r="A1346" s="11"/>
      <c r="G1346" s="11"/>
      <c r="H1346" s="11"/>
      <c r="I1346" s="11"/>
      <c r="J1346" s="11"/>
      <c r="K1346" s="11"/>
      <c r="L1346" s="11"/>
      <c r="M1346" s="11"/>
      <c r="N1346" s="11"/>
      <c r="O1346" s="11"/>
      <c r="P1346" s="11"/>
      <c r="Q1346" s="11"/>
      <c r="R1346" s="11"/>
      <c r="S1346" s="11"/>
    </row>
    <row r="1347" spans="1:19">
      <c r="A1347" s="11"/>
      <c r="G1347" s="11"/>
      <c r="H1347" s="11"/>
      <c r="I1347" s="11"/>
      <c r="J1347" s="11"/>
      <c r="K1347" s="11"/>
      <c r="L1347" s="11"/>
      <c r="M1347" s="11"/>
      <c r="N1347" s="11"/>
      <c r="O1347" s="11"/>
      <c r="P1347" s="11"/>
      <c r="Q1347" s="11"/>
      <c r="R1347" s="11"/>
      <c r="S1347" s="11"/>
    </row>
    <row r="1348" spans="1:19">
      <c r="A1348" s="11"/>
      <c r="G1348" s="11"/>
      <c r="H1348" s="11"/>
      <c r="I1348" s="11"/>
      <c r="J1348" s="11"/>
      <c r="K1348" s="11"/>
      <c r="L1348" s="11"/>
      <c r="M1348" s="11"/>
      <c r="N1348" s="11"/>
      <c r="O1348" s="11"/>
      <c r="P1348" s="11"/>
      <c r="Q1348" s="11"/>
      <c r="R1348" s="11"/>
      <c r="S1348" s="11"/>
    </row>
    <row r="1349" spans="1:19">
      <c r="A1349" s="11"/>
      <c r="G1349" s="11"/>
      <c r="H1349" s="11"/>
      <c r="I1349" s="11"/>
      <c r="J1349" s="11"/>
      <c r="K1349" s="11"/>
      <c r="L1349" s="11"/>
      <c r="M1349" s="11"/>
      <c r="N1349" s="11"/>
      <c r="O1349" s="11"/>
      <c r="P1349" s="11"/>
      <c r="Q1349" s="11"/>
      <c r="R1349" s="11"/>
      <c r="S1349" s="11"/>
    </row>
    <row r="1350" spans="1:19">
      <c r="A1350" s="11"/>
      <c r="G1350" s="11"/>
      <c r="H1350" s="11"/>
      <c r="I1350" s="11"/>
      <c r="J1350" s="11"/>
      <c r="K1350" s="11"/>
      <c r="L1350" s="11"/>
      <c r="M1350" s="11"/>
      <c r="N1350" s="11"/>
      <c r="O1350" s="11"/>
      <c r="P1350" s="11"/>
      <c r="Q1350" s="11"/>
      <c r="R1350" s="11"/>
      <c r="S1350" s="11"/>
    </row>
    <row r="1351" spans="1:19">
      <c r="A1351" s="11"/>
      <c r="G1351" s="11"/>
      <c r="H1351" s="11"/>
      <c r="I1351" s="11"/>
      <c r="J1351" s="11"/>
      <c r="K1351" s="11"/>
      <c r="L1351" s="11"/>
      <c r="M1351" s="11"/>
      <c r="N1351" s="11"/>
      <c r="O1351" s="11"/>
      <c r="P1351" s="11"/>
      <c r="Q1351" s="11"/>
      <c r="R1351" s="11"/>
      <c r="S1351" s="11"/>
    </row>
    <row r="1352" spans="1:19">
      <c r="A1352" s="11"/>
      <c r="G1352" s="11"/>
      <c r="H1352" s="11"/>
      <c r="I1352" s="11"/>
      <c r="J1352" s="11"/>
      <c r="K1352" s="11"/>
      <c r="L1352" s="11"/>
      <c r="M1352" s="11"/>
      <c r="N1352" s="11"/>
      <c r="O1352" s="11"/>
      <c r="P1352" s="11"/>
      <c r="Q1352" s="11"/>
      <c r="R1352" s="11"/>
      <c r="S1352" s="11"/>
    </row>
    <row r="1353" spans="1:19">
      <c r="A1353" s="11"/>
      <c r="G1353" s="11"/>
      <c r="H1353" s="11"/>
      <c r="I1353" s="11"/>
      <c r="J1353" s="11"/>
      <c r="K1353" s="11"/>
      <c r="L1353" s="11"/>
      <c r="M1353" s="11"/>
      <c r="N1353" s="11"/>
      <c r="O1353" s="11"/>
      <c r="P1353" s="11"/>
      <c r="Q1353" s="11"/>
      <c r="R1353" s="11"/>
      <c r="S1353" s="11"/>
    </row>
    <row r="1354" spans="1:19">
      <c r="A1354" s="11"/>
      <c r="G1354" s="11"/>
      <c r="H1354" s="11"/>
      <c r="I1354" s="11"/>
      <c r="J1354" s="11"/>
      <c r="K1354" s="11"/>
      <c r="L1354" s="11"/>
      <c r="M1354" s="11"/>
      <c r="N1354" s="11"/>
      <c r="O1354" s="11"/>
      <c r="P1354" s="11"/>
      <c r="Q1354" s="11"/>
      <c r="R1354" s="11"/>
      <c r="S1354" s="11"/>
    </row>
    <row r="1355" spans="1:19">
      <c r="A1355" s="11"/>
      <c r="G1355" s="11"/>
      <c r="H1355" s="11"/>
      <c r="I1355" s="11"/>
      <c r="J1355" s="11"/>
      <c r="K1355" s="11"/>
      <c r="L1355" s="11"/>
      <c r="M1355" s="11"/>
      <c r="N1355" s="11"/>
      <c r="O1355" s="11"/>
      <c r="P1355" s="11"/>
      <c r="Q1355" s="11"/>
      <c r="R1355" s="11"/>
      <c r="S1355" s="11"/>
    </row>
    <row r="1356" spans="1:19">
      <c r="A1356" s="11"/>
      <c r="G1356" s="11"/>
      <c r="H1356" s="11"/>
      <c r="I1356" s="11"/>
      <c r="J1356" s="11"/>
      <c r="K1356" s="11"/>
      <c r="L1356" s="11"/>
      <c r="M1356" s="11"/>
      <c r="N1356" s="11"/>
      <c r="O1356" s="11"/>
      <c r="P1356" s="11"/>
      <c r="Q1356" s="11"/>
      <c r="R1356" s="11"/>
      <c r="S1356" s="11"/>
    </row>
    <row r="1357" spans="1:19">
      <c r="A1357" s="11"/>
      <c r="G1357" s="11"/>
      <c r="H1357" s="11"/>
      <c r="I1357" s="11"/>
      <c r="J1357" s="11"/>
      <c r="K1357" s="11"/>
      <c r="L1357" s="11"/>
      <c r="M1357" s="11"/>
      <c r="N1357" s="11"/>
      <c r="O1357" s="11"/>
      <c r="P1357" s="11"/>
      <c r="Q1357" s="11"/>
      <c r="R1357" s="11"/>
      <c r="S1357" s="11"/>
    </row>
    <row r="1358" spans="1:19">
      <c r="A1358" s="11"/>
      <c r="G1358" s="11"/>
      <c r="H1358" s="11"/>
      <c r="I1358" s="11"/>
      <c r="J1358" s="11"/>
      <c r="K1358" s="11"/>
      <c r="L1358" s="11"/>
      <c r="M1358" s="11"/>
      <c r="N1358" s="11"/>
      <c r="O1358" s="11"/>
      <c r="P1358" s="11"/>
      <c r="Q1358" s="11"/>
      <c r="R1358" s="11"/>
      <c r="S1358" s="11"/>
    </row>
    <row r="1359" spans="1:19">
      <c r="A1359" s="11"/>
      <c r="G1359" s="11"/>
      <c r="H1359" s="11"/>
      <c r="I1359" s="11"/>
      <c r="J1359" s="11"/>
      <c r="K1359" s="11"/>
      <c r="L1359" s="11"/>
      <c r="M1359" s="11"/>
      <c r="N1359" s="11"/>
      <c r="O1359" s="11"/>
      <c r="P1359" s="11"/>
      <c r="Q1359" s="11"/>
      <c r="R1359" s="11"/>
      <c r="S1359" s="11"/>
    </row>
    <row r="1360" spans="1:19">
      <c r="A1360" s="11"/>
      <c r="G1360" s="11"/>
      <c r="H1360" s="11"/>
      <c r="I1360" s="11"/>
      <c r="J1360" s="11"/>
      <c r="K1360" s="11"/>
      <c r="L1360" s="11"/>
      <c r="M1360" s="11"/>
      <c r="N1360" s="11"/>
      <c r="O1360" s="11"/>
      <c r="P1360" s="11"/>
      <c r="Q1360" s="11"/>
      <c r="R1360" s="11"/>
      <c r="S1360" s="11"/>
    </row>
    <row r="1361" spans="1:19">
      <c r="A1361" s="11"/>
      <c r="G1361" s="11"/>
      <c r="H1361" s="11"/>
      <c r="I1361" s="11"/>
      <c r="J1361" s="11"/>
      <c r="K1361" s="11"/>
      <c r="L1361" s="11"/>
      <c r="M1361" s="11"/>
      <c r="N1361" s="11"/>
      <c r="O1361" s="11"/>
      <c r="P1361" s="11"/>
      <c r="Q1361" s="11"/>
      <c r="R1361" s="11"/>
      <c r="S1361" s="11"/>
    </row>
    <row r="1362" spans="1:19">
      <c r="A1362" s="11"/>
      <c r="G1362" s="11"/>
      <c r="H1362" s="11"/>
      <c r="I1362" s="11"/>
      <c r="J1362" s="11"/>
      <c r="K1362" s="11"/>
      <c r="L1362" s="11"/>
      <c r="M1362" s="11"/>
      <c r="N1362" s="11"/>
      <c r="O1362" s="11"/>
      <c r="P1362" s="11"/>
      <c r="Q1362" s="11"/>
      <c r="R1362" s="11"/>
      <c r="S1362" s="11"/>
    </row>
    <row r="1363" spans="1:19">
      <c r="A1363" s="11"/>
      <c r="G1363" s="11"/>
      <c r="H1363" s="11"/>
      <c r="I1363" s="11"/>
      <c r="J1363" s="11"/>
      <c r="K1363" s="11"/>
      <c r="L1363" s="11"/>
      <c r="M1363" s="11"/>
      <c r="N1363" s="11"/>
      <c r="O1363" s="11"/>
      <c r="P1363" s="11"/>
      <c r="Q1363" s="11"/>
      <c r="R1363" s="11"/>
      <c r="S1363" s="11"/>
    </row>
    <row r="1364" spans="1:19">
      <c r="A1364" s="11"/>
      <c r="G1364" s="11"/>
      <c r="H1364" s="11"/>
      <c r="I1364" s="11"/>
      <c r="J1364" s="11"/>
      <c r="K1364" s="11"/>
      <c r="L1364" s="11"/>
      <c r="M1364" s="11"/>
      <c r="N1364" s="11"/>
      <c r="O1364" s="11"/>
      <c r="P1364" s="11"/>
      <c r="Q1364" s="11"/>
      <c r="R1364" s="11"/>
      <c r="S1364" s="11"/>
    </row>
    <row r="1365" spans="1:19">
      <c r="A1365" s="11"/>
      <c r="G1365" s="11"/>
      <c r="H1365" s="11"/>
      <c r="I1365" s="11"/>
      <c r="J1365" s="11"/>
      <c r="K1365" s="11"/>
      <c r="L1365" s="11"/>
      <c r="M1365" s="11"/>
      <c r="N1365" s="11"/>
      <c r="O1365" s="11"/>
      <c r="P1365" s="11"/>
      <c r="Q1365" s="11"/>
      <c r="R1365" s="11"/>
      <c r="S1365" s="11"/>
    </row>
    <row r="1366" spans="1:19">
      <c r="A1366" s="11"/>
      <c r="G1366" s="11"/>
      <c r="H1366" s="11"/>
      <c r="I1366" s="11"/>
      <c r="J1366" s="11"/>
      <c r="K1366" s="11"/>
      <c r="L1366" s="11"/>
      <c r="M1366" s="11"/>
      <c r="N1366" s="11"/>
      <c r="O1366" s="11"/>
      <c r="P1366" s="11"/>
      <c r="Q1366" s="11"/>
      <c r="R1366" s="11"/>
      <c r="S1366" s="11"/>
    </row>
    <row r="1367" spans="1:19">
      <c r="A1367" s="11"/>
      <c r="G1367" s="11"/>
      <c r="H1367" s="11"/>
      <c r="I1367" s="11"/>
      <c r="J1367" s="11"/>
      <c r="K1367" s="11"/>
      <c r="L1367" s="11"/>
      <c r="M1367" s="11"/>
      <c r="N1367" s="11"/>
      <c r="O1367" s="11"/>
      <c r="P1367" s="11"/>
      <c r="Q1367" s="11"/>
      <c r="R1367" s="11"/>
      <c r="S1367" s="11"/>
    </row>
    <row r="1368" spans="1:19">
      <c r="A1368" s="11"/>
      <c r="G1368" s="11"/>
      <c r="H1368" s="11"/>
      <c r="I1368" s="11"/>
      <c r="J1368" s="11"/>
      <c r="K1368" s="11"/>
      <c r="L1368" s="11"/>
      <c r="M1368" s="11"/>
      <c r="N1368" s="11"/>
      <c r="O1368" s="11"/>
      <c r="P1368" s="11"/>
      <c r="Q1368" s="11"/>
      <c r="R1368" s="11"/>
      <c r="S1368" s="11"/>
    </row>
    <row r="1369" spans="1:19">
      <c r="A1369" s="11"/>
      <c r="G1369" s="11"/>
      <c r="H1369" s="11"/>
      <c r="I1369" s="11"/>
      <c r="J1369" s="11"/>
      <c r="K1369" s="11"/>
      <c r="L1369" s="11"/>
      <c r="M1369" s="11"/>
      <c r="N1369" s="11"/>
      <c r="O1369" s="11"/>
      <c r="P1369" s="11"/>
      <c r="Q1369" s="11"/>
      <c r="R1369" s="11"/>
      <c r="S1369" s="11"/>
    </row>
    <row r="1370" spans="1:19">
      <c r="A1370" s="11"/>
      <c r="G1370" s="11"/>
      <c r="H1370" s="11"/>
      <c r="I1370" s="11"/>
      <c r="J1370" s="11"/>
      <c r="K1370" s="11"/>
      <c r="L1370" s="11"/>
      <c r="M1370" s="11"/>
      <c r="N1370" s="11"/>
      <c r="O1370" s="11"/>
      <c r="P1370" s="11"/>
      <c r="Q1370" s="11"/>
      <c r="R1370" s="11"/>
      <c r="S1370" s="11"/>
    </row>
    <row r="1371" spans="1:19">
      <c r="A1371" s="11"/>
      <c r="G1371" s="11"/>
      <c r="H1371" s="11"/>
      <c r="I1371" s="11"/>
      <c r="J1371" s="11"/>
      <c r="K1371" s="11"/>
      <c r="L1371" s="11"/>
      <c r="M1371" s="11"/>
      <c r="N1371" s="11"/>
      <c r="O1371" s="11"/>
      <c r="P1371" s="11"/>
      <c r="Q1371" s="11"/>
      <c r="R1371" s="11"/>
      <c r="S1371" s="11"/>
    </row>
    <row r="1372" spans="1:19">
      <c r="A1372" s="11"/>
      <c r="G1372" s="11"/>
      <c r="H1372" s="11"/>
      <c r="I1372" s="11"/>
      <c r="J1372" s="11"/>
      <c r="K1372" s="11"/>
      <c r="L1372" s="11"/>
      <c r="M1372" s="11"/>
      <c r="N1372" s="11"/>
      <c r="O1372" s="11"/>
      <c r="P1372" s="11"/>
      <c r="Q1372" s="11"/>
      <c r="R1372" s="11"/>
      <c r="S1372" s="11"/>
    </row>
    <row r="1373" spans="1:19">
      <c r="A1373" s="11"/>
      <c r="G1373" s="11"/>
      <c r="H1373" s="11"/>
      <c r="I1373" s="11"/>
      <c r="J1373" s="11"/>
      <c r="K1373" s="11"/>
      <c r="L1373" s="11"/>
      <c r="M1373" s="11"/>
      <c r="N1373" s="11"/>
      <c r="O1373" s="11"/>
      <c r="P1373" s="11"/>
      <c r="Q1373" s="11"/>
      <c r="R1373" s="11"/>
      <c r="S1373" s="11"/>
    </row>
    <row r="1374" spans="1:19">
      <c r="A1374" s="11"/>
      <c r="G1374" s="11"/>
      <c r="H1374" s="11"/>
      <c r="I1374" s="11"/>
      <c r="J1374" s="11"/>
      <c r="K1374" s="11"/>
      <c r="L1374" s="11"/>
      <c r="M1374" s="11"/>
      <c r="N1374" s="11"/>
      <c r="O1374" s="11"/>
      <c r="P1374" s="11"/>
      <c r="Q1374" s="11"/>
      <c r="R1374" s="11"/>
      <c r="S1374" s="11"/>
    </row>
    <row r="1375" spans="1:19">
      <c r="A1375" s="11"/>
      <c r="G1375" s="11"/>
      <c r="H1375" s="11"/>
      <c r="I1375" s="11"/>
      <c r="J1375" s="11"/>
      <c r="K1375" s="11"/>
      <c r="L1375" s="11"/>
      <c r="M1375" s="11"/>
      <c r="N1375" s="11"/>
      <c r="O1375" s="11"/>
      <c r="P1375" s="11"/>
      <c r="Q1375" s="11"/>
      <c r="R1375" s="11"/>
      <c r="S1375" s="11"/>
    </row>
    <row r="1376" spans="1:19">
      <c r="A1376" s="11"/>
      <c r="G1376" s="11"/>
      <c r="H1376" s="11"/>
      <c r="I1376" s="11"/>
      <c r="J1376" s="11"/>
      <c r="K1376" s="11"/>
      <c r="L1376" s="11"/>
      <c r="M1376" s="11"/>
      <c r="N1376" s="11"/>
      <c r="O1376" s="11"/>
      <c r="P1376" s="11"/>
      <c r="Q1376" s="11"/>
      <c r="R1376" s="11"/>
      <c r="S1376" s="11"/>
    </row>
    <row r="1377" spans="1:19">
      <c r="A1377" s="11"/>
      <c r="G1377" s="11"/>
      <c r="H1377" s="11"/>
      <c r="I1377" s="11"/>
      <c r="J1377" s="11"/>
      <c r="K1377" s="11"/>
      <c r="L1377" s="11"/>
      <c r="M1377" s="11"/>
      <c r="N1377" s="11"/>
      <c r="O1377" s="11"/>
      <c r="P1377" s="11"/>
      <c r="Q1377" s="11"/>
      <c r="R1377" s="11"/>
      <c r="S1377" s="11"/>
    </row>
    <row r="1378" spans="1:19">
      <c r="A1378" s="11"/>
      <c r="G1378" s="11"/>
      <c r="H1378" s="11"/>
      <c r="I1378" s="11"/>
      <c r="J1378" s="11"/>
      <c r="K1378" s="11"/>
      <c r="L1378" s="11"/>
      <c r="M1378" s="11"/>
      <c r="N1378" s="11"/>
      <c r="O1378" s="11"/>
      <c r="P1378" s="11"/>
      <c r="Q1378" s="11"/>
      <c r="R1378" s="11"/>
      <c r="S1378" s="11"/>
    </row>
    <row r="1379" spans="1:19">
      <c r="A1379" s="11"/>
      <c r="G1379" s="11"/>
      <c r="H1379" s="11"/>
      <c r="I1379" s="11"/>
      <c r="J1379" s="11"/>
      <c r="K1379" s="11"/>
      <c r="L1379" s="11"/>
      <c r="M1379" s="11"/>
      <c r="N1379" s="11"/>
      <c r="O1379" s="11"/>
      <c r="P1379" s="11"/>
      <c r="Q1379" s="11"/>
      <c r="R1379" s="11"/>
      <c r="S1379" s="11"/>
    </row>
    <row r="1380" spans="1:19">
      <c r="A1380" s="11"/>
      <c r="G1380" s="11"/>
      <c r="H1380" s="11"/>
      <c r="I1380" s="11"/>
      <c r="J1380" s="11"/>
      <c r="K1380" s="11"/>
      <c r="L1380" s="11"/>
      <c r="M1380" s="11"/>
      <c r="N1380" s="11"/>
      <c r="O1380" s="11"/>
      <c r="P1380" s="11"/>
      <c r="Q1380" s="11"/>
      <c r="R1380" s="11"/>
      <c r="S1380" s="11"/>
    </row>
    <row r="1381" spans="1:19">
      <c r="A1381" s="11"/>
      <c r="G1381" s="11"/>
      <c r="H1381" s="11"/>
      <c r="I1381" s="11"/>
      <c r="J1381" s="11"/>
      <c r="K1381" s="11"/>
      <c r="L1381" s="11"/>
      <c r="M1381" s="11"/>
      <c r="N1381" s="11"/>
      <c r="O1381" s="11"/>
      <c r="P1381" s="11"/>
      <c r="Q1381" s="11"/>
      <c r="R1381" s="11"/>
      <c r="S1381" s="11"/>
    </row>
    <row r="1382" spans="1:19">
      <c r="A1382" s="11"/>
      <c r="G1382" s="11"/>
      <c r="H1382" s="11"/>
      <c r="I1382" s="11"/>
      <c r="J1382" s="11"/>
      <c r="K1382" s="11"/>
      <c r="L1382" s="11"/>
      <c r="M1382" s="11"/>
      <c r="N1382" s="11"/>
      <c r="O1382" s="11"/>
      <c r="P1382" s="11"/>
      <c r="Q1382" s="11"/>
      <c r="R1382" s="11"/>
      <c r="S1382" s="11"/>
    </row>
    <row r="1383" spans="1:19">
      <c r="A1383" s="11"/>
      <c r="G1383" s="11"/>
      <c r="H1383" s="11"/>
      <c r="I1383" s="11"/>
      <c r="J1383" s="11"/>
      <c r="K1383" s="11"/>
      <c r="L1383" s="11"/>
      <c r="M1383" s="11"/>
      <c r="N1383" s="11"/>
      <c r="O1383" s="11"/>
      <c r="P1383" s="11"/>
      <c r="Q1383" s="11"/>
      <c r="R1383" s="11"/>
      <c r="S1383" s="11"/>
    </row>
    <row r="1384" spans="1:19">
      <c r="A1384" s="11"/>
      <c r="G1384" s="11"/>
      <c r="H1384" s="11"/>
      <c r="I1384" s="11"/>
      <c r="J1384" s="11"/>
      <c r="K1384" s="11"/>
      <c r="L1384" s="11"/>
      <c r="M1384" s="11"/>
      <c r="N1384" s="11"/>
      <c r="O1384" s="11"/>
      <c r="P1384" s="11"/>
      <c r="Q1384" s="11"/>
      <c r="R1384" s="11"/>
      <c r="S1384" s="11"/>
    </row>
    <row r="1385" spans="1:19">
      <c r="A1385" s="11"/>
      <c r="G1385" s="11"/>
      <c r="H1385" s="11"/>
      <c r="I1385" s="11"/>
      <c r="J1385" s="11"/>
      <c r="K1385" s="11"/>
      <c r="L1385" s="11"/>
      <c r="M1385" s="11"/>
      <c r="N1385" s="11"/>
      <c r="O1385" s="11"/>
      <c r="P1385" s="11"/>
      <c r="Q1385" s="11"/>
      <c r="R1385" s="11"/>
      <c r="S1385" s="11"/>
    </row>
    <row r="1386" spans="1:19">
      <c r="A1386" s="11"/>
      <c r="G1386" s="11"/>
      <c r="H1386" s="11"/>
      <c r="I1386" s="11"/>
      <c r="J1386" s="11"/>
      <c r="K1386" s="11"/>
      <c r="L1386" s="11"/>
      <c r="M1386" s="11"/>
      <c r="N1386" s="11"/>
      <c r="O1386" s="11"/>
      <c r="P1386" s="11"/>
      <c r="Q1386" s="11"/>
      <c r="R1386" s="11"/>
      <c r="S1386" s="11"/>
    </row>
    <row r="1387" spans="1:19">
      <c r="A1387" s="11"/>
      <c r="G1387" s="11"/>
      <c r="H1387" s="11"/>
      <c r="I1387" s="11"/>
      <c r="J1387" s="11"/>
      <c r="K1387" s="11"/>
      <c r="L1387" s="11"/>
      <c r="M1387" s="11"/>
      <c r="N1387" s="11"/>
      <c r="O1387" s="11"/>
      <c r="P1387" s="11"/>
      <c r="Q1387" s="11"/>
      <c r="R1387" s="11"/>
      <c r="S1387" s="11"/>
    </row>
    <row r="1388" spans="1:19">
      <c r="A1388" s="11"/>
      <c r="G1388" s="11"/>
      <c r="H1388" s="11"/>
      <c r="I1388" s="11"/>
      <c r="J1388" s="11"/>
      <c r="K1388" s="11"/>
      <c r="L1388" s="11"/>
      <c r="M1388" s="11"/>
      <c r="N1388" s="11"/>
      <c r="O1388" s="11"/>
      <c r="P1388" s="11"/>
      <c r="Q1388" s="11"/>
      <c r="R1388" s="11"/>
      <c r="S1388" s="11"/>
    </row>
    <row r="1389" spans="1:19">
      <c r="A1389" s="11"/>
      <c r="G1389" s="11"/>
      <c r="H1389" s="11"/>
      <c r="I1389" s="11"/>
      <c r="J1389" s="11"/>
      <c r="K1389" s="11"/>
      <c r="L1389" s="11"/>
      <c r="M1389" s="11"/>
      <c r="N1389" s="11"/>
      <c r="O1389" s="11"/>
      <c r="P1389" s="11"/>
      <c r="Q1389" s="11"/>
      <c r="R1389" s="11"/>
      <c r="S1389" s="11"/>
    </row>
    <row r="1390" spans="1:19">
      <c r="A1390" s="11"/>
      <c r="G1390" s="11"/>
      <c r="H1390" s="11"/>
      <c r="I1390" s="11"/>
      <c r="J1390" s="11"/>
      <c r="K1390" s="11"/>
      <c r="L1390" s="11"/>
      <c r="M1390" s="11"/>
      <c r="N1390" s="11"/>
      <c r="O1390" s="11"/>
      <c r="P1390" s="11"/>
      <c r="Q1390" s="11"/>
      <c r="R1390" s="11"/>
      <c r="S1390" s="11"/>
    </row>
    <row r="1391" spans="1:19">
      <c r="A1391" s="11"/>
      <c r="G1391" s="11"/>
      <c r="H1391" s="11"/>
      <c r="I1391" s="11"/>
      <c r="J1391" s="11"/>
      <c r="K1391" s="11"/>
      <c r="L1391" s="11"/>
      <c r="M1391" s="11"/>
      <c r="N1391" s="11"/>
      <c r="O1391" s="11"/>
      <c r="P1391" s="11"/>
      <c r="Q1391" s="11"/>
      <c r="R1391" s="11"/>
      <c r="S1391" s="11"/>
    </row>
    <row r="1392" spans="1:19">
      <c r="A1392" s="11"/>
      <c r="G1392" s="11"/>
      <c r="H1392" s="11"/>
      <c r="I1392" s="11"/>
      <c r="J1392" s="11"/>
      <c r="K1392" s="11"/>
      <c r="L1392" s="11"/>
      <c r="M1392" s="11"/>
      <c r="N1392" s="11"/>
      <c r="O1392" s="11"/>
      <c r="P1392" s="11"/>
      <c r="Q1392" s="11"/>
      <c r="R1392" s="11"/>
      <c r="S1392" s="11"/>
    </row>
    <row r="1393" spans="1:19">
      <c r="A1393" s="11"/>
      <c r="G1393" s="11"/>
      <c r="H1393" s="11"/>
      <c r="I1393" s="11"/>
      <c r="J1393" s="11"/>
      <c r="K1393" s="11"/>
      <c r="L1393" s="11"/>
      <c r="M1393" s="11"/>
      <c r="N1393" s="11"/>
      <c r="O1393" s="11"/>
      <c r="P1393" s="11"/>
      <c r="Q1393" s="11"/>
      <c r="R1393" s="11"/>
      <c r="S1393" s="11"/>
    </row>
    <row r="1394" spans="1:19">
      <c r="A1394" s="11"/>
      <c r="G1394" s="11"/>
      <c r="H1394" s="11"/>
      <c r="I1394" s="11"/>
      <c r="J1394" s="11"/>
      <c r="K1394" s="11"/>
      <c r="L1394" s="11"/>
      <c r="M1394" s="11"/>
      <c r="N1394" s="11"/>
      <c r="O1394" s="11"/>
      <c r="P1394" s="11"/>
      <c r="Q1394" s="11"/>
      <c r="R1394" s="11"/>
      <c r="S1394" s="11"/>
    </row>
    <row r="1395" spans="1:19">
      <c r="A1395" s="11"/>
      <c r="G1395" s="11"/>
      <c r="H1395" s="11"/>
      <c r="I1395" s="11"/>
      <c r="J1395" s="11"/>
      <c r="K1395" s="11"/>
      <c r="L1395" s="11"/>
      <c r="M1395" s="11"/>
      <c r="N1395" s="11"/>
      <c r="O1395" s="11"/>
      <c r="P1395" s="11"/>
      <c r="Q1395" s="11"/>
      <c r="R1395" s="11"/>
      <c r="S1395" s="11"/>
    </row>
    <row r="1396" spans="1:19">
      <c r="A1396" s="11"/>
      <c r="G1396" s="11"/>
      <c r="H1396" s="11"/>
      <c r="I1396" s="11"/>
      <c r="J1396" s="11"/>
      <c r="K1396" s="11"/>
      <c r="L1396" s="11"/>
      <c r="M1396" s="11"/>
      <c r="N1396" s="11"/>
      <c r="O1396" s="11"/>
      <c r="P1396" s="11"/>
      <c r="Q1396" s="11"/>
      <c r="R1396" s="11"/>
      <c r="S1396" s="11"/>
    </row>
    <row r="1397" spans="1:19">
      <c r="A1397" s="11"/>
      <c r="G1397" s="11"/>
      <c r="H1397" s="11"/>
      <c r="I1397" s="11"/>
      <c r="J1397" s="11"/>
      <c r="K1397" s="11"/>
      <c r="L1397" s="11"/>
      <c r="M1397" s="11"/>
      <c r="N1397" s="11"/>
      <c r="O1397" s="11"/>
      <c r="P1397" s="11"/>
      <c r="Q1397" s="11"/>
      <c r="R1397" s="11"/>
      <c r="S1397" s="11"/>
    </row>
    <row r="1398" spans="1:19">
      <c r="A1398" s="11"/>
      <c r="G1398" s="11"/>
      <c r="H1398" s="11"/>
      <c r="I1398" s="11"/>
      <c r="J1398" s="11"/>
      <c r="K1398" s="11"/>
      <c r="L1398" s="11"/>
      <c r="M1398" s="11"/>
      <c r="N1398" s="11"/>
      <c r="O1398" s="11"/>
      <c r="P1398" s="11"/>
      <c r="Q1398" s="11"/>
      <c r="R1398" s="11"/>
      <c r="S1398" s="11"/>
    </row>
    <row r="1399" spans="1:19">
      <c r="A1399" s="11"/>
      <c r="G1399" s="11"/>
      <c r="H1399" s="11"/>
      <c r="I1399" s="11"/>
      <c r="J1399" s="11"/>
      <c r="K1399" s="11"/>
      <c r="L1399" s="11"/>
      <c r="M1399" s="11"/>
      <c r="N1399" s="11"/>
      <c r="O1399" s="11"/>
      <c r="P1399" s="11"/>
      <c r="Q1399" s="11"/>
      <c r="R1399" s="11"/>
      <c r="S1399" s="11"/>
    </row>
    <row r="1400" spans="1:19">
      <c r="A1400" s="11"/>
      <c r="G1400" s="11"/>
      <c r="H1400" s="11"/>
      <c r="I1400" s="11"/>
      <c r="J1400" s="11"/>
      <c r="K1400" s="11"/>
      <c r="L1400" s="11"/>
      <c r="M1400" s="11"/>
      <c r="N1400" s="11"/>
      <c r="O1400" s="11"/>
      <c r="P1400" s="11"/>
      <c r="Q1400" s="11"/>
      <c r="R1400" s="11"/>
      <c r="S1400" s="11"/>
    </row>
    <row r="1401" spans="1:19">
      <c r="A1401" s="11"/>
      <c r="G1401" s="11"/>
      <c r="H1401" s="11"/>
      <c r="I1401" s="11"/>
      <c r="J1401" s="11"/>
      <c r="K1401" s="11"/>
      <c r="L1401" s="11"/>
      <c r="M1401" s="11"/>
      <c r="N1401" s="11"/>
      <c r="O1401" s="11"/>
      <c r="P1401" s="11"/>
      <c r="Q1401" s="11"/>
      <c r="R1401" s="11"/>
      <c r="S1401" s="11"/>
    </row>
    <row r="1402" spans="1:19">
      <c r="A1402" s="11"/>
      <c r="G1402" s="11"/>
      <c r="H1402" s="11"/>
      <c r="I1402" s="11"/>
      <c r="J1402" s="11"/>
      <c r="K1402" s="11"/>
      <c r="L1402" s="11"/>
      <c r="M1402" s="11"/>
      <c r="N1402" s="11"/>
      <c r="O1402" s="11"/>
      <c r="P1402" s="11"/>
      <c r="Q1402" s="11"/>
      <c r="R1402" s="11"/>
      <c r="S1402" s="11"/>
    </row>
    <row r="1403" spans="1:19">
      <c r="A1403" s="11"/>
      <c r="G1403" s="11"/>
      <c r="H1403" s="11"/>
      <c r="I1403" s="11"/>
      <c r="J1403" s="11"/>
      <c r="K1403" s="11"/>
      <c r="L1403" s="11"/>
      <c r="M1403" s="11"/>
      <c r="N1403" s="11"/>
      <c r="O1403" s="11"/>
      <c r="P1403" s="11"/>
      <c r="Q1403" s="11"/>
      <c r="R1403" s="11"/>
      <c r="S1403" s="11"/>
    </row>
    <row r="1404" spans="1:19">
      <c r="A1404" s="11"/>
      <c r="G1404" s="11"/>
      <c r="H1404" s="11"/>
      <c r="I1404" s="11"/>
      <c r="J1404" s="11"/>
      <c r="K1404" s="11"/>
      <c r="L1404" s="11"/>
      <c r="M1404" s="11"/>
      <c r="N1404" s="11"/>
      <c r="O1404" s="11"/>
      <c r="P1404" s="11"/>
      <c r="Q1404" s="11"/>
      <c r="R1404" s="11"/>
      <c r="S1404" s="11"/>
    </row>
    <row r="1405" spans="1:19">
      <c r="A1405" s="11"/>
      <c r="G1405" s="11"/>
      <c r="H1405" s="11"/>
      <c r="I1405" s="11"/>
      <c r="J1405" s="11"/>
      <c r="K1405" s="11"/>
      <c r="L1405" s="11"/>
      <c r="M1405" s="11"/>
      <c r="N1405" s="11"/>
      <c r="O1405" s="11"/>
      <c r="P1405" s="11"/>
      <c r="Q1405" s="11"/>
      <c r="R1405" s="11"/>
      <c r="S1405" s="11"/>
    </row>
    <row r="1406" spans="1:19">
      <c r="A1406" s="11"/>
      <c r="G1406" s="11"/>
      <c r="H1406" s="11"/>
      <c r="I1406" s="11"/>
      <c r="J1406" s="11"/>
      <c r="K1406" s="11"/>
      <c r="L1406" s="11"/>
      <c r="M1406" s="11"/>
      <c r="N1406" s="11"/>
      <c r="O1406" s="11"/>
      <c r="P1406" s="11"/>
      <c r="Q1406" s="11"/>
      <c r="R1406" s="11"/>
      <c r="S1406" s="11"/>
    </row>
    <row r="1407" spans="1:19">
      <c r="A1407" s="11"/>
      <c r="G1407" s="11"/>
      <c r="H1407" s="11"/>
      <c r="I1407" s="11"/>
      <c r="J1407" s="11"/>
      <c r="K1407" s="11"/>
      <c r="L1407" s="11"/>
      <c r="M1407" s="11"/>
      <c r="N1407" s="11"/>
      <c r="O1407" s="11"/>
      <c r="P1407" s="11"/>
      <c r="Q1407" s="11"/>
      <c r="R1407" s="11"/>
      <c r="S1407" s="11"/>
    </row>
    <row r="1408" spans="1:19">
      <c r="A1408" s="11"/>
      <c r="G1408" s="11"/>
      <c r="H1408" s="11"/>
      <c r="I1408" s="11"/>
      <c r="J1408" s="11"/>
      <c r="K1408" s="11"/>
      <c r="L1408" s="11"/>
      <c r="M1408" s="11"/>
      <c r="N1408" s="11"/>
      <c r="O1408" s="11"/>
      <c r="P1408" s="11"/>
      <c r="Q1408" s="11"/>
      <c r="R1408" s="11"/>
      <c r="S1408" s="11"/>
    </row>
    <row r="1409" spans="1:19">
      <c r="A1409" s="11"/>
      <c r="G1409" s="11"/>
      <c r="H1409" s="11"/>
      <c r="I1409" s="11"/>
      <c r="J1409" s="11"/>
      <c r="K1409" s="11"/>
      <c r="L1409" s="11"/>
      <c r="M1409" s="11"/>
      <c r="N1409" s="11"/>
      <c r="O1409" s="11"/>
      <c r="P1409" s="11"/>
      <c r="Q1409" s="11"/>
      <c r="R1409" s="11"/>
      <c r="S1409" s="11"/>
    </row>
    <row r="1410" spans="1:19">
      <c r="A1410" s="11"/>
      <c r="G1410" s="11"/>
      <c r="H1410" s="11"/>
      <c r="I1410" s="11"/>
      <c r="J1410" s="11"/>
      <c r="K1410" s="11"/>
      <c r="L1410" s="11"/>
      <c r="M1410" s="11"/>
      <c r="N1410" s="11"/>
      <c r="O1410" s="11"/>
      <c r="P1410" s="11"/>
      <c r="Q1410" s="11"/>
      <c r="R1410" s="11"/>
      <c r="S1410" s="11"/>
    </row>
    <row r="1411" spans="1:19">
      <c r="A1411" s="11"/>
      <c r="G1411" s="11"/>
      <c r="H1411" s="11"/>
      <c r="I1411" s="11"/>
      <c r="J1411" s="11"/>
      <c r="K1411" s="11"/>
      <c r="L1411" s="11"/>
      <c r="M1411" s="11"/>
      <c r="N1411" s="11"/>
      <c r="O1411" s="11"/>
      <c r="P1411" s="11"/>
      <c r="Q1411" s="11"/>
      <c r="R1411" s="11"/>
      <c r="S1411" s="11"/>
    </row>
    <row r="1412" spans="1:19">
      <c r="A1412" s="11"/>
      <c r="G1412" s="11"/>
      <c r="H1412" s="11"/>
      <c r="I1412" s="11"/>
      <c r="J1412" s="11"/>
      <c r="K1412" s="11"/>
      <c r="L1412" s="11"/>
      <c r="M1412" s="11"/>
      <c r="N1412" s="11"/>
      <c r="O1412" s="11"/>
      <c r="P1412" s="11"/>
      <c r="Q1412" s="11"/>
      <c r="R1412" s="11"/>
      <c r="S1412" s="11"/>
    </row>
    <row r="1413" spans="1:19">
      <c r="A1413" s="11"/>
      <c r="G1413" s="11"/>
      <c r="H1413" s="11"/>
      <c r="I1413" s="11"/>
      <c r="J1413" s="11"/>
      <c r="K1413" s="11"/>
      <c r="L1413" s="11"/>
      <c r="M1413" s="11"/>
      <c r="N1413" s="11"/>
      <c r="O1413" s="11"/>
      <c r="P1413" s="11"/>
      <c r="Q1413" s="11"/>
      <c r="R1413" s="11"/>
      <c r="S1413" s="11"/>
    </row>
    <row r="1414" spans="1:19">
      <c r="A1414" s="11"/>
      <c r="G1414" s="11"/>
      <c r="H1414" s="11"/>
      <c r="I1414" s="11"/>
      <c r="J1414" s="11"/>
      <c r="K1414" s="11"/>
      <c r="L1414" s="11"/>
      <c r="M1414" s="11"/>
      <c r="N1414" s="11"/>
      <c r="O1414" s="11"/>
      <c r="P1414" s="11"/>
      <c r="Q1414" s="11"/>
      <c r="R1414" s="11"/>
      <c r="S1414" s="11"/>
    </row>
    <row r="1415" spans="1:19">
      <c r="A1415" s="11"/>
      <c r="G1415" s="11"/>
      <c r="H1415" s="11"/>
      <c r="I1415" s="11"/>
      <c r="J1415" s="11"/>
      <c r="K1415" s="11"/>
      <c r="L1415" s="11"/>
      <c r="M1415" s="11"/>
      <c r="N1415" s="11"/>
      <c r="O1415" s="11"/>
      <c r="P1415" s="11"/>
      <c r="Q1415" s="11"/>
      <c r="R1415" s="11"/>
      <c r="S1415" s="11"/>
    </row>
    <row r="1416" spans="1:19">
      <c r="A1416" s="11"/>
      <c r="G1416" s="11"/>
      <c r="H1416" s="11"/>
      <c r="I1416" s="11"/>
      <c r="J1416" s="11"/>
      <c r="K1416" s="11"/>
      <c r="L1416" s="11"/>
      <c r="M1416" s="11"/>
      <c r="N1416" s="11"/>
      <c r="O1416" s="11"/>
      <c r="P1416" s="11"/>
      <c r="Q1416" s="11"/>
      <c r="R1416" s="11"/>
      <c r="S1416" s="11"/>
    </row>
    <row r="1417" spans="1:19">
      <c r="A1417" s="11"/>
      <c r="G1417" s="11"/>
      <c r="H1417" s="11"/>
      <c r="I1417" s="11"/>
      <c r="J1417" s="11"/>
      <c r="K1417" s="11"/>
      <c r="L1417" s="11"/>
      <c r="M1417" s="11"/>
      <c r="N1417" s="11"/>
      <c r="O1417" s="11"/>
      <c r="P1417" s="11"/>
      <c r="Q1417" s="11"/>
      <c r="R1417" s="11"/>
      <c r="S1417" s="11"/>
    </row>
    <row r="1418" spans="1:19">
      <c r="A1418" s="11"/>
      <c r="G1418" s="11"/>
      <c r="H1418" s="11"/>
      <c r="I1418" s="11"/>
      <c r="J1418" s="11"/>
      <c r="K1418" s="11"/>
      <c r="L1418" s="11"/>
      <c r="M1418" s="11"/>
      <c r="N1418" s="11"/>
      <c r="O1418" s="11"/>
      <c r="P1418" s="11"/>
      <c r="Q1418" s="11"/>
      <c r="R1418" s="11"/>
      <c r="S1418" s="11"/>
    </row>
    <row r="1419" spans="1:19">
      <c r="A1419" s="11"/>
      <c r="G1419" s="11"/>
      <c r="H1419" s="11"/>
      <c r="I1419" s="11"/>
      <c r="J1419" s="11"/>
      <c r="K1419" s="11"/>
      <c r="L1419" s="11"/>
      <c r="M1419" s="11"/>
      <c r="N1419" s="11"/>
      <c r="O1419" s="11"/>
      <c r="P1419" s="11"/>
      <c r="Q1419" s="11"/>
      <c r="R1419" s="11"/>
      <c r="S1419" s="11"/>
    </row>
    <row r="1420" spans="1:19">
      <c r="A1420" s="11"/>
      <c r="G1420" s="11"/>
      <c r="H1420" s="11"/>
      <c r="I1420" s="11"/>
      <c r="J1420" s="11"/>
      <c r="K1420" s="11"/>
      <c r="L1420" s="11"/>
      <c r="M1420" s="11"/>
      <c r="N1420" s="11"/>
      <c r="O1420" s="11"/>
      <c r="P1420" s="11"/>
      <c r="Q1420" s="11"/>
      <c r="R1420" s="11"/>
      <c r="S1420" s="11"/>
    </row>
    <row r="1421" spans="1:19">
      <c r="A1421" s="11"/>
      <c r="G1421" s="11"/>
      <c r="H1421" s="11"/>
      <c r="I1421" s="11"/>
      <c r="J1421" s="11"/>
      <c r="K1421" s="11"/>
      <c r="L1421" s="11"/>
      <c r="M1421" s="11"/>
      <c r="N1421" s="11"/>
      <c r="O1421" s="11"/>
      <c r="P1421" s="11"/>
      <c r="Q1421" s="11"/>
      <c r="R1421" s="11"/>
      <c r="S1421" s="11"/>
    </row>
    <row r="1422" spans="1:19">
      <c r="A1422" s="11"/>
      <c r="G1422" s="11"/>
      <c r="H1422" s="11"/>
      <c r="I1422" s="11"/>
      <c r="J1422" s="11"/>
      <c r="K1422" s="11"/>
      <c r="L1422" s="11"/>
      <c r="M1422" s="11"/>
      <c r="N1422" s="11"/>
      <c r="O1422" s="11"/>
      <c r="P1422" s="11"/>
      <c r="Q1422" s="11"/>
      <c r="R1422" s="11"/>
      <c r="S1422" s="11"/>
    </row>
    <row r="1423" spans="1:19">
      <c r="A1423" s="11"/>
      <c r="G1423" s="11"/>
      <c r="H1423" s="11"/>
      <c r="I1423" s="11"/>
      <c r="J1423" s="11"/>
      <c r="K1423" s="11"/>
      <c r="L1423" s="11"/>
      <c r="M1423" s="11"/>
      <c r="N1423" s="11"/>
      <c r="O1423" s="11"/>
      <c r="P1423" s="11"/>
      <c r="Q1423" s="11"/>
      <c r="R1423" s="11"/>
      <c r="S1423" s="11"/>
    </row>
    <row r="1424" spans="1:19">
      <c r="A1424" s="11"/>
      <c r="G1424" s="11"/>
      <c r="H1424" s="11"/>
      <c r="I1424" s="11"/>
      <c r="J1424" s="11"/>
      <c r="K1424" s="11"/>
      <c r="L1424" s="11"/>
      <c r="M1424" s="11"/>
      <c r="N1424" s="11"/>
      <c r="O1424" s="11"/>
      <c r="P1424" s="11"/>
      <c r="Q1424" s="11"/>
      <c r="R1424" s="11"/>
      <c r="S1424" s="11"/>
    </row>
    <row r="1425" spans="1:19">
      <c r="A1425" s="11"/>
      <c r="G1425" s="11"/>
      <c r="H1425" s="11"/>
      <c r="I1425" s="11"/>
      <c r="J1425" s="11"/>
      <c r="K1425" s="11"/>
      <c r="L1425" s="11"/>
      <c r="M1425" s="11"/>
      <c r="N1425" s="11"/>
      <c r="O1425" s="11"/>
      <c r="P1425" s="11"/>
      <c r="Q1425" s="11"/>
      <c r="R1425" s="11"/>
      <c r="S1425" s="11"/>
    </row>
    <row r="1426" spans="1:19">
      <c r="A1426" s="11"/>
      <c r="G1426" s="11"/>
      <c r="H1426" s="11"/>
      <c r="I1426" s="11"/>
      <c r="J1426" s="11"/>
      <c r="K1426" s="11"/>
      <c r="L1426" s="11"/>
      <c r="M1426" s="11"/>
      <c r="N1426" s="11"/>
      <c r="O1426" s="11"/>
      <c r="P1426" s="11"/>
      <c r="Q1426" s="11"/>
      <c r="R1426" s="11"/>
      <c r="S1426" s="11"/>
    </row>
    <row r="1427" spans="1:19">
      <c r="A1427" s="11"/>
      <c r="G1427" s="11"/>
      <c r="H1427" s="11"/>
      <c r="I1427" s="11"/>
      <c r="J1427" s="11"/>
      <c r="K1427" s="11"/>
      <c r="L1427" s="11"/>
      <c r="M1427" s="11"/>
      <c r="N1427" s="11"/>
      <c r="O1427" s="11"/>
      <c r="P1427" s="11"/>
      <c r="Q1427" s="11"/>
      <c r="R1427" s="11"/>
      <c r="S1427" s="11"/>
    </row>
    <row r="1428" spans="1:19">
      <c r="A1428" s="11"/>
      <c r="G1428" s="11"/>
      <c r="H1428" s="11"/>
      <c r="I1428" s="11"/>
      <c r="J1428" s="11"/>
      <c r="K1428" s="11"/>
      <c r="L1428" s="11"/>
      <c r="M1428" s="11"/>
      <c r="N1428" s="11"/>
      <c r="O1428" s="11"/>
      <c r="P1428" s="11"/>
      <c r="Q1428" s="11"/>
      <c r="R1428" s="11"/>
      <c r="S1428" s="11"/>
    </row>
    <row r="1429" spans="1:19">
      <c r="A1429" s="11"/>
      <c r="G1429" s="11"/>
      <c r="H1429" s="11"/>
      <c r="I1429" s="11"/>
      <c r="J1429" s="11"/>
      <c r="K1429" s="11"/>
      <c r="L1429" s="11"/>
      <c r="M1429" s="11"/>
      <c r="N1429" s="11"/>
      <c r="O1429" s="11"/>
      <c r="P1429" s="11"/>
      <c r="Q1429" s="11"/>
      <c r="R1429" s="11"/>
      <c r="S1429" s="11"/>
    </row>
    <row r="1430" spans="1:19">
      <c r="A1430" s="11"/>
      <c r="G1430" s="11"/>
      <c r="H1430" s="11"/>
      <c r="I1430" s="11"/>
      <c r="J1430" s="11"/>
      <c r="K1430" s="11"/>
      <c r="L1430" s="11"/>
      <c r="M1430" s="11"/>
      <c r="N1430" s="11"/>
      <c r="O1430" s="11"/>
      <c r="P1430" s="11"/>
      <c r="Q1430" s="11"/>
      <c r="R1430" s="11"/>
      <c r="S1430" s="11"/>
    </row>
    <row r="1431" spans="1:19">
      <c r="A1431" s="11"/>
      <c r="G1431" s="11"/>
      <c r="H1431" s="11"/>
      <c r="I1431" s="11"/>
      <c r="J1431" s="11"/>
      <c r="K1431" s="11"/>
      <c r="L1431" s="11"/>
      <c r="M1431" s="11"/>
      <c r="N1431" s="11"/>
      <c r="O1431" s="11"/>
      <c r="P1431" s="11"/>
      <c r="Q1431" s="11"/>
      <c r="R1431" s="11"/>
      <c r="S1431" s="11"/>
    </row>
    <row r="1432" spans="1:19">
      <c r="A1432" s="11"/>
      <c r="G1432" s="11"/>
      <c r="H1432" s="11"/>
      <c r="I1432" s="11"/>
      <c r="J1432" s="11"/>
      <c r="K1432" s="11"/>
      <c r="L1432" s="11"/>
      <c r="M1432" s="11"/>
      <c r="N1432" s="11"/>
      <c r="O1432" s="11"/>
      <c r="P1432" s="11"/>
      <c r="Q1432" s="11"/>
      <c r="R1432" s="11"/>
      <c r="S1432" s="11"/>
    </row>
    <row r="1433" spans="1:19">
      <c r="A1433" s="11"/>
      <c r="G1433" s="11"/>
      <c r="H1433" s="11"/>
      <c r="I1433" s="11"/>
      <c r="J1433" s="11"/>
      <c r="K1433" s="11"/>
      <c r="L1433" s="11"/>
      <c r="M1433" s="11"/>
      <c r="N1433" s="11"/>
      <c r="O1433" s="11"/>
      <c r="P1433" s="11"/>
      <c r="Q1433" s="11"/>
      <c r="R1433" s="11"/>
      <c r="S1433" s="11"/>
    </row>
    <row r="1434" spans="1:19">
      <c r="A1434" s="11"/>
      <c r="G1434" s="11"/>
      <c r="H1434" s="11"/>
      <c r="I1434" s="11"/>
      <c r="J1434" s="11"/>
      <c r="K1434" s="11"/>
      <c r="L1434" s="11"/>
      <c r="M1434" s="11"/>
      <c r="N1434" s="11"/>
      <c r="O1434" s="11"/>
      <c r="P1434" s="11"/>
      <c r="Q1434" s="11"/>
      <c r="R1434" s="11"/>
      <c r="S1434" s="11"/>
    </row>
    <row r="1435" spans="1:19">
      <c r="A1435" s="11"/>
      <c r="G1435" s="11"/>
      <c r="H1435" s="11"/>
      <c r="I1435" s="11"/>
      <c r="J1435" s="11"/>
      <c r="K1435" s="11"/>
      <c r="L1435" s="11"/>
      <c r="M1435" s="11"/>
      <c r="N1435" s="11"/>
      <c r="O1435" s="11"/>
      <c r="P1435" s="11"/>
      <c r="Q1435" s="11"/>
      <c r="R1435" s="11"/>
      <c r="S1435" s="11"/>
    </row>
    <row r="1436" spans="1:19">
      <c r="A1436" s="11"/>
      <c r="G1436" s="11"/>
      <c r="H1436" s="11"/>
      <c r="I1436" s="11"/>
      <c r="J1436" s="11"/>
      <c r="K1436" s="11"/>
      <c r="L1436" s="11"/>
      <c r="M1436" s="11"/>
      <c r="N1436" s="11"/>
      <c r="O1436" s="11"/>
      <c r="P1436" s="11"/>
      <c r="Q1436" s="11"/>
      <c r="R1436" s="11"/>
      <c r="S1436" s="11"/>
    </row>
    <row r="1437" spans="1:19">
      <c r="A1437" s="11"/>
      <c r="G1437" s="11"/>
      <c r="H1437" s="11"/>
      <c r="I1437" s="11"/>
      <c r="J1437" s="11"/>
      <c r="K1437" s="11"/>
      <c r="L1437" s="11"/>
      <c r="M1437" s="11"/>
      <c r="N1437" s="11"/>
      <c r="O1437" s="11"/>
      <c r="P1437" s="11"/>
      <c r="Q1437" s="11"/>
      <c r="R1437" s="11"/>
      <c r="S1437" s="11"/>
    </row>
    <row r="1438" spans="1:19">
      <c r="A1438" s="11"/>
      <c r="G1438" s="11"/>
      <c r="H1438" s="11"/>
      <c r="I1438" s="11"/>
      <c r="J1438" s="11"/>
      <c r="K1438" s="11"/>
      <c r="L1438" s="11"/>
      <c r="M1438" s="11"/>
      <c r="N1438" s="11"/>
      <c r="O1438" s="11"/>
      <c r="P1438" s="11"/>
      <c r="Q1438" s="11"/>
      <c r="R1438" s="11"/>
      <c r="S1438" s="11"/>
    </row>
    <row r="1439" spans="1:19">
      <c r="A1439" s="11"/>
      <c r="G1439" s="11"/>
      <c r="H1439" s="11"/>
      <c r="I1439" s="11"/>
      <c r="J1439" s="11"/>
      <c r="K1439" s="11"/>
      <c r="L1439" s="11"/>
      <c r="M1439" s="11"/>
      <c r="N1439" s="11"/>
      <c r="O1439" s="11"/>
      <c r="P1439" s="11"/>
      <c r="Q1439" s="11"/>
      <c r="R1439" s="11"/>
      <c r="S1439" s="11"/>
    </row>
    <row r="1440" spans="1:19">
      <c r="A1440" s="11"/>
      <c r="G1440" s="11"/>
      <c r="H1440" s="11"/>
      <c r="I1440" s="11"/>
      <c r="J1440" s="11"/>
      <c r="K1440" s="11"/>
      <c r="L1440" s="11"/>
      <c r="M1440" s="11"/>
      <c r="N1440" s="11"/>
      <c r="O1440" s="11"/>
      <c r="P1440" s="11"/>
      <c r="Q1440" s="11"/>
      <c r="R1440" s="11"/>
      <c r="S1440" s="11"/>
    </row>
    <row r="1441" spans="1:19">
      <c r="A1441" s="11"/>
      <c r="G1441" s="11"/>
      <c r="H1441" s="11"/>
      <c r="I1441" s="11"/>
      <c r="J1441" s="11"/>
      <c r="K1441" s="11"/>
      <c r="L1441" s="11"/>
      <c r="M1441" s="11"/>
      <c r="N1441" s="11"/>
      <c r="O1441" s="11"/>
      <c r="P1441" s="11"/>
      <c r="Q1441" s="11"/>
      <c r="R1441" s="11"/>
      <c r="S1441" s="11"/>
    </row>
    <row r="1442" spans="1:19">
      <c r="A1442" s="11"/>
      <c r="G1442" s="11"/>
      <c r="H1442" s="11"/>
      <c r="I1442" s="11"/>
      <c r="J1442" s="11"/>
      <c r="K1442" s="11"/>
      <c r="L1442" s="11"/>
      <c r="M1442" s="11"/>
      <c r="N1442" s="11"/>
      <c r="O1442" s="11"/>
      <c r="P1442" s="11"/>
      <c r="Q1442" s="11"/>
      <c r="R1442" s="11"/>
      <c r="S1442" s="11"/>
    </row>
    <row r="1443" spans="1:19">
      <c r="A1443" s="11"/>
      <c r="G1443" s="11"/>
      <c r="H1443" s="11"/>
      <c r="I1443" s="11"/>
      <c r="J1443" s="11"/>
      <c r="K1443" s="11"/>
      <c r="L1443" s="11"/>
      <c r="M1443" s="11"/>
      <c r="N1443" s="11"/>
      <c r="O1443" s="11"/>
      <c r="P1443" s="11"/>
      <c r="Q1443" s="11"/>
      <c r="R1443" s="11"/>
      <c r="S1443" s="11"/>
    </row>
    <row r="1444" spans="1:19">
      <c r="A1444" s="11"/>
      <c r="G1444" s="11"/>
      <c r="H1444" s="11"/>
      <c r="I1444" s="11"/>
      <c r="J1444" s="11"/>
      <c r="K1444" s="11"/>
      <c r="L1444" s="11"/>
      <c r="M1444" s="11"/>
      <c r="N1444" s="11"/>
      <c r="O1444" s="11"/>
      <c r="P1444" s="11"/>
      <c r="Q1444" s="11"/>
      <c r="R1444" s="11"/>
      <c r="S1444" s="11"/>
    </row>
    <row r="1445" spans="1:19">
      <c r="A1445" s="11"/>
      <c r="G1445" s="11"/>
      <c r="H1445" s="11"/>
      <c r="I1445" s="11"/>
      <c r="J1445" s="11"/>
      <c r="K1445" s="11"/>
      <c r="L1445" s="11"/>
      <c r="M1445" s="11"/>
      <c r="N1445" s="11"/>
      <c r="O1445" s="11"/>
      <c r="P1445" s="11"/>
      <c r="Q1445" s="11"/>
      <c r="R1445" s="11"/>
      <c r="S1445" s="11"/>
    </row>
    <row r="1446" spans="1:19">
      <c r="A1446" s="11"/>
      <c r="G1446" s="11"/>
      <c r="H1446" s="11"/>
      <c r="I1446" s="11"/>
      <c r="J1446" s="11"/>
      <c r="K1446" s="11"/>
      <c r="L1446" s="11"/>
      <c r="M1446" s="11"/>
      <c r="N1446" s="11"/>
      <c r="O1446" s="11"/>
      <c r="P1446" s="11"/>
      <c r="Q1446" s="11"/>
      <c r="R1446" s="11"/>
      <c r="S1446" s="11"/>
    </row>
    <row r="1447" spans="1:19">
      <c r="A1447" s="11"/>
      <c r="G1447" s="11"/>
      <c r="H1447" s="11"/>
      <c r="I1447" s="11"/>
      <c r="J1447" s="11"/>
      <c r="K1447" s="11"/>
      <c r="L1447" s="11"/>
      <c r="M1447" s="11"/>
      <c r="N1447" s="11"/>
      <c r="O1447" s="11"/>
      <c r="P1447" s="11"/>
      <c r="Q1447" s="11"/>
      <c r="R1447" s="11"/>
      <c r="S1447" s="11"/>
    </row>
    <row r="1448" spans="1:19">
      <c r="A1448" s="11"/>
      <c r="G1448" s="11"/>
      <c r="H1448" s="11"/>
      <c r="I1448" s="11"/>
      <c r="J1448" s="11"/>
      <c r="K1448" s="11"/>
      <c r="L1448" s="11"/>
      <c r="M1448" s="11"/>
      <c r="N1448" s="11"/>
      <c r="O1448" s="11"/>
      <c r="P1448" s="11"/>
      <c r="Q1448" s="11"/>
      <c r="R1448" s="11"/>
      <c r="S1448" s="11"/>
    </row>
    <row r="1449" spans="1:19">
      <c r="A1449" s="11"/>
      <c r="G1449" s="11"/>
      <c r="H1449" s="11"/>
      <c r="I1449" s="11"/>
      <c r="J1449" s="11"/>
      <c r="K1449" s="11"/>
      <c r="L1449" s="11"/>
      <c r="M1449" s="11"/>
      <c r="N1449" s="11"/>
      <c r="O1449" s="11"/>
      <c r="P1449" s="11"/>
      <c r="Q1449" s="11"/>
      <c r="R1449" s="11"/>
      <c r="S1449" s="11"/>
    </row>
    <row r="1450" spans="1:19">
      <c r="A1450" s="11"/>
      <c r="G1450" s="11"/>
      <c r="H1450" s="11"/>
      <c r="I1450" s="11"/>
      <c r="J1450" s="11"/>
      <c r="K1450" s="11"/>
      <c r="L1450" s="11"/>
      <c r="M1450" s="11"/>
      <c r="N1450" s="11"/>
      <c r="O1450" s="11"/>
      <c r="P1450" s="11"/>
      <c r="Q1450" s="11"/>
      <c r="R1450" s="11"/>
      <c r="S1450" s="11"/>
    </row>
    <row r="1451" spans="1:19">
      <c r="A1451" s="11"/>
      <c r="G1451" s="11"/>
      <c r="H1451" s="11"/>
      <c r="I1451" s="11"/>
      <c r="J1451" s="11"/>
      <c r="K1451" s="11"/>
      <c r="L1451" s="11"/>
      <c r="M1451" s="11"/>
      <c r="N1451" s="11"/>
      <c r="O1451" s="11"/>
      <c r="P1451" s="11"/>
      <c r="Q1451" s="11"/>
      <c r="R1451" s="11"/>
      <c r="S1451" s="11"/>
    </row>
    <row r="1452" spans="1:19">
      <c r="A1452" s="11"/>
      <c r="G1452" s="11"/>
      <c r="H1452" s="11"/>
      <c r="I1452" s="11"/>
      <c r="J1452" s="11"/>
      <c r="K1452" s="11"/>
      <c r="L1452" s="11"/>
      <c r="M1452" s="11"/>
      <c r="N1452" s="11"/>
      <c r="O1452" s="11"/>
      <c r="P1452" s="11"/>
      <c r="Q1452" s="11"/>
      <c r="R1452" s="11"/>
      <c r="S1452" s="11"/>
    </row>
    <row r="1453" spans="1:19">
      <c r="A1453" s="11"/>
      <c r="G1453" s="11"/>
      <c r="H1453" s="11"/>
      <c r="I1453" s="11"/>
      <c r="J1453" s="11"/>
      <c r="K1453" s="11"/>
      <c r="L1453" s="11"/>
      <c r="M1453" s="11"/>
      <c r="N1453" s="11"/>
      <c r="O1453" s="11"/>
      <c r="P1453" s="11"/>
      <c r="Q1453" s="11"/>
      <c r="R1453" s="11"/>
      <c r="S1453" s="11"/>
    </row>
    <row r="1454" spans="1:19">
      <c r="A1454" s="11"/>
      <c r="G1454" s="11"/>
      <c r="H1454" s="11"/>
      <c r="I1454" s="11"/>
      <c r="J1454" s="11"/>
      <c r="K1454" s="11"/>
      <c r="L1454" s="11"/>
      <c r="M1454" s="11"/>
      <c r="N1454" s="11"/>
      <c r="O1454" s="11"/>
      <c r="P1454" s="11"/>
      <c r="Q1454" s="11"/>
      <c r="R1454" s="11"/>
      <c r="S1454" s="11"/>
    </row>
    <row r="1455" spans="1:19">
      <c r="A1455" s="11"/>
      <c r="G1455" s="11"/>
      <c r="H1455" s="11"/>
      <c r="I1455" s="11"/>
      <c r="J1455" s="11"/>
      <c r="K1455" s="11"/>
      <c r="L1455" s="11"/>
      <c r="M1455" s="11"/>
      <c r="N1455" s="11"/>
      <c r="O1455" s="11"/>
      <c r="P1455" s="11"/>
      <c r="Q1455" s="11"/>
      <c r="R1455" s="11"/>
      <c r="S1455" s="11"/>
    </row>
    <row r="1456" spans="1:19">
      <c r="A1456" s="11"/>
      <c r="G1456" s="11"/>
      <c r="H1456" s="11"/>
      <c r="I1456" s="11"/>
      <c r="J1456" s="11"/>
      <c r="K1456" s="11"/>
      <c r="L1456" s="11"/>
      <c r="M1456" s="11"/>
      <c r="N1456" s="11"/>
      <c r="O1456" s="11"/>
      <c r="P1456" s="11"/>
      <c r="Q1456" s="11"/>
      <c r="R1456" s="11"/>
      <c r="S1456" s="11"/>
    </row>
    <row r="1457" spans="1:19">
      <c r="A1457" s="11"/>
      <c r="G1457" s="11"/>
      <c r="H1457" s="11"/>
      <c r="I1457" s="11"/>
      <c r="J1457" s="11"/>
      <c r="K1457" s="11"/>
      <c r="L1457" s="11"/>
      <c r="M1457" s="11"/>
      <c r="N1457" s="11"/>
      <c r="O1457" s="11"/>
      <c r="P1457" s="11"/>
      <c r="Q1457" s="11"/>
      <c r="R1457" s="11"/>
      <c r="S1457" s="11"/>
    </row>
    <row r="1458" spans="1:19">
      <c r="A1458" s="11"/>
      <c r="G1458" s="11"/>
      <c r="H1458" s="11"/>
      <c r="I1458" s="11"/>
      <c r="J1458" s="11"/>
      <c r="K1458" s="11"/>
      <c r="L1458" s="11"/>
      <c r="M1458" s="11"/>
      <c r="N1458" s="11"/>
      <c r="O1458" s="11"/>
      <c r="P1458" s="11"/>
      <c r="Q1458" s="11"/>
      <c r="R1458" s="11"/>
      <c r="S1458" s="11"/>
    </row>
    <row r="1459" spans="1:19">
      <c r="A1459" s="11"/>
      <c r="G1459" s="11"/>
      <c r="H1459" s="11"/>
      <c r="I1459" s="11"/>
      <c r="J1459" s="11"/>
      <c r="K1459" s="11"/>
      <c r="L1459" s="11"/>
      <c r="M1459" s="11"/>
      <c r="N1459" s="11"/>
      <c r="O1459" s="11"/>
      <c r="P1459" s="11"/>
      <c r="Q1459" s="11"/>
      <c r="R1459" s="11"/>
      <c r="S1459" s="11"/>
    </row>
    <row r="1460" spans="1:19">
      <c r="A1460" s="11"/>
      <c r="G1460" s="11"/>
      <c r="H1460" s="11"/>
      <c r="I1460" s="11"/>
      <c r="J1460" s="11"/>
      <c r="K1460" s="11"/>
      <c r="L1460" s="11"/>
      <c r="M1460" s="11"/>
      <c r="N1460" s="11"/>
      <c r="O1460" s="11"/>
      <c r="P1460" s="11"/>
      <c r="Q1460" s="11"/>
      <c r="R1460" s="11"/>
      <c r="S1460" s="11"/>
    </row>
    <row r="1461" spans="1:19">
      <c r="A1461" s="11"/>
      <c r="G1461" s="11"/>
      <c r="H1461" s="11"/>
      <c r="I1461" s="11"/>
      <c r="J1461" s="11"/>
      <c r="K1461" s="11"/>
      <c r="L1461" s="11"/>
      <c r="M1461" s="11"/>
      <c r="N1461" s="11"/>
      <c r="O1461" s="11"/>
      <c r="P1461" s="11"/>
      <c r="Q1461" s="11"/>
      <c r="R1461" s="11"/>
      <c r="S1461" s="11"/>
    </row>
    <row r="1462" spans="1:19">
      <c r="A1462" s="11"/>
      <c r="G1462" s="11"/>
      <c r="H1462" s="11"/>
      <c r="I1462" s="11"/>
      <c r="J1462" s="11"/>
      <c r="K1462" s="11"/>
      <c r="L1462" s="11"/>
      <c r="M1462" s="11"/>
      <c r="N1462" s="11"/>
      <c r="O1462" s="11"/>
      <c r="P1462" s="11"/>
      <c r="Q1462" s="11"/>
      <c r="R1462" s="11"/>
      <c r="S1462" s="11"/>
    </row>
    <row r="1463" spans="1:19">
      <c r="A1463" s="11"/>
      <c r="G1463" s="11"/>
      <c r="H1463" s="11"/>
      <c r="I1463" s="11"/>
      <c r="J1463" s="11"/>
      <c r="K1463" s="11"/>
      <c r="L1463" s="11"/>
      <c r="M1463" s="11"/>
      <c r="N1463" s="11"/>
      <c r="O1463" s="11"/>
      <c r="P1463" s="11"/>
      <c r="Q1463" s="11"/>
      <c r="R1463" s="11"/>
      <c r="S1463" s="11"/>
    </row>
    <row r="1464" spans="1:19">
      <c r="A1464" s="11"/>
      <c r="G1464" s="11"/>
      <c r="H1464" s="11"/>
      <c r="I1464" s="11"/>
      <c r="J1464" s="11"/>
      <c r="K1464" s="11"/>
      <c r="L1464" s="11"/>
      <c r="M1464" s="11"/>
      <c r="N1464" s="11"/>
      <c r="O1464" s="11"/>
      <c r="P1464" s="11"/>
      <c r="Q1464" s="11"/>
      <c r="R1464" s="11"/>
      <c r="S1464" s="11"/>
    </row>
    <row r="1465" spans="1:19">
      <c r="A1465" s="11"/>
      <c r="G1465" s="11"/>
      <c r="H1465" s="11"/>
      <c r="I1465" s="11"/>
      <c r="J1465" s="11"/>
      <c r="K1465" s="11"/>
      <c r="L1465" s="11"/>
      <c r="M1465" s="11"/>
      <c r="N1465" s="11"/>
      <c r="O1465" s="11"/>
      <c r="P1465" s="11"/>
      <c r="Q1465" s="11"/>
      <c r="R1465" s="11"/>
      <c r="S1465" s="11"/>
    </row>
    <row r="1466" spans="1:19">
      <c r="A1466" s="11"/>
      <c r="G1466" s="11"/>
      <c r="H1466" s="11"/>
      <c r="I1466" s="11"/>
      <c r="J1466" s="11"/>
      <c r="K1466" s="11"/>
      <c r="L1466" s="11"/>
      <c r="M1466" s="11"/>
      <c r="N1466" s="11"/>
      <c r="O1466" s="11"/>
      <c r="P1466" s="11"/>
      <c r="Q1466" s="11"/>
      <c r="R1466" s="11"/>
      <c r="S1466" s="11"/>
    </row>
    <row r="1467" spans="1:19">
      <c r="A1467" s="11"/>
      <c r="G1467" s="11"/>
      <c r="H1467" s="11"/>
      <c r="I1467" s="11"/>
      <c r="J1467" s="11"/>
      <c r="K1467" s="11"/>
      <c r="L1467" s="11"/>
      <c r="M1467" s="11"/>
      <c r="N1467" s="11"/>
      <c r="O1467" s="11"/>
      <c r="P1467" s="11"/>
      <c r="Q1467" s="11"/>
      <c r="R1467" s="11"/>
      <c r="S1467" s="11"/>
    </row>
    <row r="1468" spans="1:19">
      <c r="A1468" s="11"/>
      <c r="G1468" s="11"/>
      <c r="H1468" s="11"/>
      <c r="I1468" s="11"/>
      <c r="J1468" s="11"/>
      <c r="K1468" s="11"/>
      <c r="L1468" s="11"/>
      <c r="M1468" s="11"/>
      <c r="N1468" s="11"/>
      <c r="O1468" s="11"/>
      <c r="P1468" s="11"/>
      <c r="Q1468" s="11"/>
      <c r="R1468" s="11"/>
      <c r="S1468" s="11"/>
    </row>
    <row r="1469" spans="1:19">
      <c r="A1469" s="11"/>
      <c r="G1469" s="11"/>
      <c r="H1469" s="11"/>
      <c r="I1469" s="11"/>
      <c r="J1469" s="11"/>
      <c r="K1469" s="11"/>
      <c r="L1469" s="11"/>
      <c r="M1469" s="11"/>
      <c r="N1469" s="11"/>
      <c r="O1469" s="11"/>
      <c r="P1469" s="11"/>
      <c r="Q1469" s="11"/>
      <c r="R1469" s="11"/>
      <c r="S1469" s="11"/>
    </row>
    <row r="1470" spans="1:19">
      <c r="A1470" s="11"/>
      <c r="G1470" s="11"/>
      <c r="H1470" s="11"/>
      <c r="I1470" s="11"/>
      <c r="J1470" s="11"/>
      <c r="K1470" s="11"/>
      <c r="L1470" s="11"/>
      <c r="M1470" s="11"/>
      <c r="N1470" s="11"/>
      <c r="O1470" s="11"/>
      <c r="P1470" s="11"/>
      <c r="Q1470" s="11"/>
      <c r="R1470" s="11"/>
      <c r="S1470" s="11"/>
    </row>
    <row r="1471" spans="1:19">
      <c r="A1471" s="11"/>
      <c r="G1471" s="11"/>
      <c r="H1471" s="11"/>
      <c r="I1471" s="11"/>
      <c r="J1471" s="11"/>
      <c r="K1471" s="11"/>
      <c r="L1471" s="11"/>
      <c r="M1471" s="11"/>
      <c r="N1471" s="11"/>
      <c r="O1471" s="11"/>
      <c r="P1471" s="11"/>
      <c r="Q1471" s="11"/>
      <c r="R1471" s="11"/>
      <c r="S1471" s="11"/>
    </row>
    <row r="1472" spans="1:19">
      <c r="A1472" s="11"/>
      <c r="G1472" s="11"/>
      <c r="H1472" s="11"/>
      <c r="I1472" s="11"/>
      <c r="J1472" s="11"/>
      <c r="K1472" s="11"/>
      <c r="L1472" s="11"/>
      <c r="M1472" s="11"/>
      <c r="N1472" s="11"/>
      <c r="O1472" s="11"/>
      <c r="P1472" s="11"/>
      <c r="Q1472" s="11"/>
      <c r="R1472" s="11"/>
      <c r="S1472" s="11"/>
    </row>
    <row r="1473" spans="1:19">
      <c r="A1473" s="11"/>
      <c r="G1473" s="11"/>
      <c r="H1473" s="11"/>
      <c r="I1473" s="11"/>
      <c r="J1473" s="11"/>
      <c r="K1473" s="11"/>
      <c r="L1473" s="11"/>
      <c r="M1473" s="11"/>
      <c r="N1473" s="11"/>
      <c r="O1473" s="11"/>
      <c r="P1473" s="11"/>
      <c r="Q1473" s="11"/>
      <c r="R1473" s="11"/>
      <c r="S1473" s="11"/>
    </row>
    <row r="1474" spans="1:19">
      <c r="A1474" s="11"/>
      <c r="G1474" s="11"/>
      <c r="H1474" s="11"/>
      <c r="I1474" s="11"/>
      <c r="J1474" s="11"/>
      <c r="K1474" s="11"/>
      <c r="L1474" s="11"/>
      <c r="M1474" s="11"/>
      <c r="N1474" s="11"/>
      <c r="O1474" s="11"/>
      <c r="P1474" s="11"/>
      <c r="Q1474" s="11"/>
      <c r="R1474" s="11"/>
      <c r="S1474" s="11"/>
    </row>
    <row r="1475" spans="1:19">
      <c r="A1475" s="11"/>
      <c r="G1475" s="11"/>
      <c r="H1475" s="11"/>
      <c r="I1475" s="11"/>
      <c r="J1475" s="11"/>
      <c r="K1475" s="11"/>
      <c r="L1475" s="11"/>
      <c r="M1475" s="11"/>
      <c r="N1475" s="11"/>
      <c r="O1475" s="11"/>
      <c r="P1475" s="11"/>
      <c r="Q1475" s="11"/>
      <c r="R1475" s="11"/>
      <c r="S1475" s="11"/>
    </row>
    <row r="1476" spans="1:19">
      <c r="A1476" s="11"/>
      <c r="G1476" s="11"/>
      <c r="H1476" s="11"/>
      <c r="I1476" s="11"/>
      <c r="J1476" s="11"/>
      <c r="K1476" s="11"/>
      <c r="L1476" s="11"/>
      <c r="M1476" s="11"/>
      <c r="N1476" s="11"/>
      <c r="O1476" s="11"/>
      <c r="P1476" s="11"/>
      <c r="Q1476" s="11"/>
      <c r="R1476" s="11"/>
      <c r="S1476" s="11"/>
    </row>
    <row r="1477" spans="1:19">
      <c r="A1477" s="11"/>
      <c r="G1477" s="11"/>
      <c r="H1477" s="11"/>
      <c r="I1477" s="11"/>
      <c r="J1477" s="11"/>
      <c r="K1477" s="11"/>
      <c r="L1477" s="11"/>
      <c r="M1477" s="11"/>
      <c r="N1477" s="11"/>
      <c r="O1477" s="11"/>
      <c r="P1477" s="11"/>
      <c r="Q1477" s="11"/>
      <c r="R1477" s="11"/>
      <c r="S1477" s="11"/>
    </row>
    <row r="1478" spans="1:19">
      <c r="A1478" s="11"/>
      <c r="G1478" s="11"/>
      <c r="H1478" s="11"/>
      <c r="I1478" s="11"/>
      <c r="J1478" s="11"/>
      <c r="K1478" s="11"/>
      <c r="L1478" s="11"/>
      <c r="M1478" s="11"/>
      <c r="N1478" s="11"/>
      <c r="O1478" s="11"/>
      <c r="P1478" s="11"/>
      <c r="Q1478" s="11"/>
      <c r="R1478" s="11"/>
      <c r="S1478" s="11"/>
    </row>
    <row r="1479" spans="1:19">
      <c r="A1479" s="11"/>
      <c r="G1479" s="11"/>
      <c r="H1479" s="11"/>
      <c r="I1479" s="11"/>
      <c r="J1479" s="11"/>
      <c r="K1479" s="11"/>
      <c r="L1479" s="11"/>
      <c r="M1479" s="11"/>
      <c r="N1479" s="11"/>
      <c r="O1479" s="11"/>
      <c r="P1479" s="11"/>
      <c r="Q1479" s="11"/>
      <c r="R1479" s="11"/>
      <c r="S1479" s="11"/>
    </row>
    <row r="1480" spans="1:19">
      <c r="A1480" s="11"/>
      <c r="G1480" s="11"/>
      <c r="H1480" s="11"/>
      <c r="I1480" s="11"/>
      <c r="J1480" s="11"/>
      <c r="K1480" s="11"/>
      <c r="L1480" s="11"/>
      <c r="M1480" s="11"/>
      <c r="N1480" s="11"/>
      <c r="O1480" s="11"/>
      <c r="P1480" s="11"/>
      <c r="Q1480" s="11"/>
      <c r="R1480" s="11"/>
      <c r="S1480" s="11"/>
    </row>
    <row r="1481" spans="1:19">
      <c r="A1481" s="11"/>
      <c r="G1481" s="11"/>
      <c r="H1481" s="11"/>
      <c r="I1481" s="11"/>
      <c r="J1481" s="11"/>
      <c r="K1481" s="11"/>
      <c r="L1481" s="11"/>
      <c r="M1481" s="11"/>
      <c r="N1481" s="11"/>
      <c r="O1481" s="11"/>
      <c r="P1481" s="11"/>
      <c r="Q1481" s="11"/>
      <c r="R1481" s="11"/>
      <c r="S1481" s="11"/>
    </row>
    <row r="1482" spans="1:19">
      <c r="A1482" s="11"/>
      <c r="G1482" s="11"/>
      <c r="H1482" s="11"/>
      <c r="I1482" s="11"/>
      <c r="J1482" s="11"/>
      <c r="K1482" s="11"/>
      <c r="L1482" s="11"/>
      <c r="M1482" s="11"/>
      <c r="N1482" s="11"/>
      <c r="O1482" s="11"/>
      <c r="P1482" s="11"/>
      <c r="Q1482" s="11"/>
      <c r="R1482" s="11"/>
      <c r="S1482" s="11"/>
    </row>
    <row r="1483" spans="1:19">
      <c r="A1483" s="11"/>
      <c r="G1483" s="11"/>
      <c r="H1483" s="11"/>
      <c r="I1483" s="11"/>
      <c r="J1483" s="11"/>
      <c r="K1483" s="11"/>
      <c r="L1483" s="11"/>
      <c r="M1483" s="11"/>
      <c r="N1483" s="11"/>
      <c r="O1483" s="11"/>
      <c r="P1483" s="11"/>
      <c r="Q1483" s="11"/>
      <c r="R1483" s="11"/>
      <c r="S1483" s="11"/>
    </row>
    <row r="1484" spans="1:19">
      <c r="A1484" s="11"/>
      <c r="G1484" s="11"/>
      <c r="H1484" s="11"/>
      <c r="I1484" s="11"/>
      <c r="J1484" s="11"/>
      <c r="K1484" s="11"/>
      <c r="L1484" s="11"/>
      <c r="M1484" s="11"/>
      <c r="N1484" s="11"/>
      <c r="O1484" s="11"/>
      <c r="P1484" s="11"/>
      <c r="Q1484" s="11"/>
      <c r="R1484" s="11"/>
      <c r="S1484" s="11"/>
    </row>
    <row r="1485" spans="1:19">
      <c r="A1485" s="11"/>
      <c r="G1485" s="11"/>
      <c r="H1485" s="11"/>
      <c r="I1485" s="11"/>
      <c r="J1485" s="11"/>
      <c r="K1485" s="11"/>
      <c r="L1485" s="11"/>
      <c r="M1485" s="11"/>
      <c r="N1485" s="11"/>
      <c r="O1485" s="11"/>
      <c r="P1485" s="11"/>
      <c r="Q1485" s="11"/>
      <c r="R1485" s="11"/>
      <c r="S1485" s="11"/>
    </row>
    <row r="1486" spans="1:19">
      <c r="A1486" s="11"/>
      <c r="G1486" s="11"/>
      <c r="H1486" s="11"/>
      <c r="I1486" s="11"/>
      <c r="J1486" s="11"/>
      <c r="K1486" s="11"/>
      <c r="L1486" s="11"/>
      <c r="M1486" s="11"/>
      <c r="N1486" s="11"/>
      <c r="O1486" s="11"/>
      <c r="P1486" s="11"/>
      <c r="Q1486" s="11"/>
      <c r="R1486" s="11"/>
      <c r="S1486" s="11"/>
    </row>
    <row r="1487" spans="1:19">
      <c r="A1487" s="11"/>
      <c r="G1487" s="11"/>
      <c r="H1487" s="11"/>
      <c r="I1487" s="11"/>
      <c r="J1487" s="11"/>
      <c r="K1487" s="11"/>
      <c r="L1487" s="11"/>
      <c r="M1487" s="11"/>
      <c r="N1487" s="11"/>
      <c r="O1487" s="11"/>
      <c r="P1487" s="11"/>
      <c r="Q1487" s="11"/>
      <c r="R1487" s="11"/>
      <c r="S1487" s="11"/>
    </row>
    <row r="1488" spans="1:19">
      <c r="A1488" s="11"/>
      <c r="G1488" s="11"/>
      <c r="H1488" s="11"/>
      <c r="I1488" s="11"/>
      <c r="J1488" s="11"/>
      <c r="K1488" s="11"/>
      <c r="L1488" s="11"/>
      <c r="M1488" s="11"/>
      <c r="N1488" s="11"/>
      <c r="O1488" s="11"/>
      <c r="P1488" s="11"/>
      <c r="Q1488" s="11"/>
      <c r="R1488" s="11"/>
      <c r="S1488" s="11"/>
    </row>
    <row r="1489" spans="1:19">
      <c r="A1489" s="11"/>
      <c r="G1489" s="11"/>
      <c r="H1489" s="11"/>
      <c r="I1489" s="11"/>
      <c r="J1489" s="11"/>
      <c r="K1489" s="11"/>
      <c r="L1489" s="11"/>
      <c r="M1489" s="11"/>
      <c r="N1489" s="11"/>
      <c r="O1489" s="11"/>
      <c r="P1489" s="11"/>
      <c r="Q1489" s="11"/>
      <c r="R1489" s="11"/>
      <c r="S1489" s="11"/>
    </row>
    <row r="1490" spans="1:19">
      <c r="A1490" s="11"/>
      <c r="G1490" s="11"/>
      <c r="H1490" s="11"/>
      <c r="I1490" s="11"/>
      <c r="J1490" s="11"/>
      <c r="K1490" s="11"/>
      <c r="L1490" s="11"/>
      <c r="M1490" s="11"/>
      <c r="N1490" s="11"/>
      <c r="O1490" s="11"/>
      <c r="P1490" s="11"/>
      <c r="Q1490" s="11"/>
      <c r="R1490" s="11"/>
      <c r="S1490" s="11"/>
    </row>
    <row r="1491" spans="1:19">
      <c r="A1491" s="11"/>
      <c r="G1491" s="11"/>
      <c r="H1491" s="11"/>
      <c r="I1491" s="11"/>
      <c r="J1491" s="11"/>
      <c r="K1491" s="11"/>
      <c r="L1491" s="11"/>
      <c r="M1491" s="11"/>
      <c r="N1491" s="11"/>
      <c r="O1491" s="11"/>
      <c r="P1491" s="11"/>
      <c r="Q1491" s="11"/>
      <c r="R1491" s="11"/>
      <c r="S1491" s="11"/>
    </row>
    <row r="1492" spans="1:19">
      <c r="A1492" s="11"/>
      <c r="G1492" s="11"/>
      <c r="H1492" s="11"/>
      <c r="I1492" s="11"/>
      <c r="J1492" s="11"/>
      <c r="K1492" s="11"/>
      <c r="L1492" s="11"/>
      <c r="M1492" s="11"/>
      <c r="N1492" s="11"/>
      <c r="O1492" s="11"/>
      <c r="P1492" s="11"/>
      <c r="Q1492" s="11"/>
      <c r="R1492" s="11"/>
      <c r="S1492" s="11"/>
    </row>
    <row r="1493" spans="1:19">
      <c r="A1493" s="11"/>
      <c r="G1493" s="11"/>
      <c r="H1493" s="11"/>
      <c r="I1493" s="11"/>
      <c r="J1493" s="11"/>
      <c r="K1493" s="11"/>
      <c r="L1493" s="11"/>
      <c r="M1493" s="11"/>
      <c r="N1493" s="11"/>
      <c r="O1493" s="11"/>
      <c r="P1493" s="11"/>
      <c r="Q1493" s="11"/>
      <c r="R1493" s="11"/>
      <c r="S1493" s="11"/>
    </row>
    <row r="1494" spans="1:19">
      <c r="A1494" s="11"/>
      <c r="G1494" s="11"/>
      <c r="H1494" s="11"/>
      <c r="I1494" s="11"/>
      <c r="J1494" s="11"/>
      <c r="K1494" s="11"/>
      <c r="L1494" s="11"/>
      <c r="M1494" s="11"/>
      <c r="N1494" s="11"/>
      <c r="O1494" s="11"/>
      <c r="P1494" s="11"/>
      <c r="Q1494" s="11"/>
      <c r="R1494" s="11"/>
      <c r="S1494" s="11"/>
    </row>
    <row r="1495" spans="1:19">
      <c r="A1495" s="11"/>
      <c r="G1495" s="11"/>
      <c r="H1495" s="11"/>
      <c r="I1495" s="11"/>
      <c r="J1495" s="11"/>
      <c r="K1495" s="11"/>
      <c r="L1495" s="11"/>
      <c r="M1495" s="11"/>
      <c r="N1495" s="11"/>
      <c r="O1495" s="11"/>
      <c r="P1495" s="11"/>
      <c r="Q1495" s="11"/>
      <c r="R1495" s="11"/>
      <c r="S1495" s="11"/>
    </row>
    <row r="1496" spans="1:19">
      <c r="A1496" s="11"/>
      <c r="G1496" s="11"/>
      <c r="H1496" s="11"/>
      <c r="I1496" s="11"/>
      <c r="J1496" s="11"/>
      <c r="K1496" s="11"/>
      <c r="L1496" s="11"/>
      <c r="M1496" s="11"/>
      <c r="N1496" s="11"/>
      <c r="O1496" s="11"/>
      <c r="P1496" s="11"/>
      <c r="Q1496" s="11"/>
      <c r="R1496" s="11"/>
      <c r="S1496" s="11"/>
    </row>
    <row r="1497" spans="1:19">
      <c r="A1497" s="11"/>
      <c r="G1497" s="11"/>
      <c r="H1497" s="11"/>
      <c r="I1497" s="11"/>
      <c r="J1497" s="11"/>
      <c r="K1497" s="11"/>
      <c r="L1497" s="11"/>
      <c r="M1497" s="11"/>
      <c r="N1497" s="11"/>
      <c r="O1497" s="11"/>
      <c r="P1497" s="11"/>
      <c r="Q1497" s="11"/>
      <c r="R1497" s="11"/>
      <c r="S1497" s="11"/>
    </row>
    <row r="1498" spans="1:19">
      <c r="A1498" s="11"/>
      <c r="G1498" s="11"/>
      <c r="H1498" s="11"/>
      <c r="I1498" s="11"/>
      <c r="J1498" s="11"/>
      <c r="K1498" s="11"/>
      <c r="L1498" s="11"/>
      <c r="M1498" s="11"/>
      <c r="N1498" s="11"/>
      <c r="O1498" s="11"/>
      <c r="P1498" s="11"/>
      <c r="Q1498" s="11"/>
      <c r="R1498" s="11"/>
      <c r="S1498" s="11"/>
    </row>
    <row r="1499" spans="1:19">
      <c r="A1499" s="11"/>
      <c r="G1499" s="11"/>
      <c r="H1499" s="11"/>
      <c r="I1499" s="11"/>
      <c r="J1499" s="11"/>
      <c r="K1499" s="11"/>
      <c r="L1499" s="11"/>
      <c r="M1499" s="11"/>
      <c r="N1499" s="11"/>
      <c r="O1499" s="11"/>
      <c r="P1499" s="11"/>
      <c r="Q1499" s="11"/>
      <c r="R1499" s="11"/>
      <c r="S1499" s="11"/>
    </row>
    <row r="1500" spans="1:19">
      <c r="A1500" s="11"/>
      <c r="G1500" s="11"/>
      <c r="H1500" s="11"/>
      <c r="I1500" s="11"/>
      <c r="J1500" s="11"/>
      <c r="K1500" s="11"/>
      <c r="L1500" s="11"/>
      <c r="M1500" s="11"/>
      <c r="N1500" s="11"/>
      <c r="O1500" s="11"/>
      <c r="P1500" s="11"/>
      <c r="Q1500" s="11"/>
      <c r="R1500" s="11"/>
      <c r="S1500" s="11"/>
    </row>
    <row r="1501" spans="1:19">
      <c r="A1501" s="11"/>
      <c r="G1501" s="11"/>
      <c r="H1501" s="11"/>
      <c r="I1501" s="11"/>
      <c r="J1501" s="11"/>
      <c r="K1501" s="11"/>
      <c r="L1501" s="11"/>
      <c r="M1501" s="11"/>
      <c r="N1501" s="11"/>
      <c r="O1501" s="11"/>
      <c r="P1501" s="11"/>
      <c r="Q1501" s="11"/>
      <c r="R1501" s="11"/>
      <c r="S1501" s="11"/>
    </row>
    <row r="1502" spans="1:19">
      <c r="A1502" s="11"/>
      <c r="G1502" s="11"/>
      <c r="H1502" s="11"/>
      <c r="I1502" s="11"/>
      <c r="J1502" s="11"/>
      <c r="K1502" s="11"/>
      <c r="L1502" s="11"/>
      <c r="M1502" s="11"/>
      <c r="N1502" s="11"/>
      <c r="O1502" s="11"/>
      <c r="P1502" s="11"/>
      <c r="Q1502" s="11"/>
      <c r="R1502" s="11"/>
      <c r="S1502" s="11"/>
    </row>
    <row r="1503" spans="1:19">
      <c r="A1503" s="11"/>
      <c r="G1503" s="11"/>
      <c r="H1503" s="11"/>
      <c r="I1503" s="11"/>
      <c r="J1503" s="11"/>
      <c r="K1503" s="11"/>
      <c r="L1503" s="11"/>
      <c r="M1503" s="11"/>
      <c r="N1503" s="11"/>
      <c r="O1503" s="11"/>
      <c r="P1503" s="11"/>
      <c r="Q1503" s="11"/>
      <c r="R1503" s="11"/>
      <c r="S1503" s="11"/>
    </row>
    <row r="1504" spans="1:19">
      <c r="A1504" s="11"/>
      <c r="G1504" s="11"/>
      <c r="H1504" s="11"/>
      <c r="I1504" s="11"/>
      <c r="J1504" s="11"/>
      <c r="K1504" s="11"/>
      <c r="L1504" s="11"/>
      <c r="M1504" s="11"/>
      <c r="N1504" s="11"/>
      <c r="O1504" s="11"/>
      <c r="P1504" s="11"/>
      <c r="Q1504" s="11"/>
      <c r="R1504" s="11"/>
      <c r="S1504" s="11"/>
    </row>
    <row r="1505" spans="1:19">
      <c r="A1505" s="11"/>
      <c r="G1505" s="11"/>
      <c r="H1505" s="11"/>
      <c r="I1505" s="11"/>
      <c r="J1505" s="11"/>
      <c r="K1505" s="11"/>
      <c r="L1505" s="11"/>
      <c r="M1505" s="11"/>
      <c r="N1505" s="11"/>
      <c r="O1505" s="11"/>
      <c r="P1505" s="11"/>
      <c r="Q1505" s="11"/>
      <c r="R1505" s="11"/>
      <c r="S1505" s="11"/>
    </row>
    <row r="1506" spans="1:19">
      <c r="A1506" s="11"/>
      <c r="G1506" s="11"/>
      <c r="H1506" s="11"/>
      <c r="I1506" s="11"/>
      <c r="J1506" s="11"/>
      <c r="K1506" s="11"/>
      <c r="L1506" s="11"/>
      <c r="M1506" s="11"/>
      <c r="N1506" s="11"/>
      <c r="O1506" s="11"/>
      <c r="P1506" s="11"/>
      <c r="Q1506" s="11"/>
      <c r="R1506" s="11"/>
      <c r="S1506" s="11"/>
    </row>
    <row r="1507" spans="1:19">
      <c r="A1507" s="11"/>
      <c r="G1507" s="11"/>
      <c r="H1507" s="11"/>
      <c r="I1507" s="11"/>
      <c r="J1507" s="11"/>
      <c r="K1507" s="11"/>
      <c r="L1507" s="11"/>
      <c r="M1507" s="11"/>
      <c r="N1507" s="11"/>
      <c r="O1507" s="11"/>
      <c r="P1507" s="11"/>
      <c r="Q1507" s="11"/>
      <c r="R1507" s="11"/>
      <c r="S1507" s="11"/>
    </row>
    <row r="1508" spans="1:19">
      <c r="A1508" s="11"/>
      <c r="G1508" s="11"/>
      <c r="H1508" s="11"/>
      <c r="I1508" s="11"/>
      <c r="J1508" s="11"/>
      <c r="K1508" s="11"/>
      <c r="L1508" s="11"/>
      <c r="M1508" s="11"/>
      <c r="N1508" s="11"/>
      <c r="O1508" s="11"/>
      <c r="P1508" s="11"/>
      <c r="Q1508" s="11"/>
      <c r="R1508" s="11"/>
      <c r="S1508" s="11"/>
    </row>
    <row r="1509" spans="1:19">
      <c r="A1509" s="11"/>
      <c r="G1509" s="11"/>
      <c r="H1509" s="11"/>
      <c r="I1509" s="11"/>
      <c r="J1509" s="11"/>
      <c r="K1509" s="11"/>
      <c r="L1509" s="11"/>
      <c r="M1509" s="11"/>
      <c r="N1509" s="11"/>
      <c r="O1509" s="11"/>
      <c r="P1509" s="11"/>
      <c r="Q1509" s="11"/>
      <c r="R1509" s="11"/>
      <c r="S1509" s="11"/>
    </row>
    <row r="1510" spans="1:19">
      <c r="A1510" s="11"/>
      <c r="G1510" s="11"/>
      <c r="H1510" s="11"/>
      <c r="I1510" s="11"/>
      <c r="J1510" s="11"/>
      <c r="K1510" s="11"/>
      <c r="L1510" s="11"/>
      <c r="M1510" s="11"/>
      <c r="N1510" s="11"/>
      <c r="O1510" s="11"/>
      <c r="P1510" s="11"/>
      <c r="Q1510" s="11"/>
      <c r="R1510" s="11"/>
      <c r="S1510" s="11"/>
    </row>
    <row r="1511" spans="1:19">
      <c r="A1511" s="11"/>
      <c r="G1511" s="11"/>
      <c r="H1511" s="11"/>
      <c r="I1511" s="11"/>
      <c r="J1511" s="11"/>
      <c r="K1511" s="11"/>
      <c r="L1511" s="11"/>
      <c r="M1511" s="11"/>
      <c r="N1511" s="11"/>
      <c r="O1511" s="11"/>
      <c r="P1511" s="11"/>
      <c r="Q1511" s="11"/>
      <c r="R1511" s="11"/>
      <c r="S1511" s="11"/>
    </row>
    <row r="1512" spans="1:19">
      <c r="A1512" s="11"/>
      <c r="G1512" s="11"/>
      <c r="H1512" s="11"/>
      <c r="I1512" s="11"/>
      <c r="J1512" s="11"/>
      <c r="K1512" s="11"/>
      <c r="L1512" s="11"/>
      <c r="M1512" s="11"/>
      <c r="N1512" s="11"/>
      <c r="O1512" s="11"/>
      <c r="P1512" s="11"/>
      <c r="Q1512" s="11"/>
      <c r="R1512" s="11"/>
      <c r="S1512" s="11"/>
    </row>
    <row r="1513" spans="1:19">
      <c r="A1513" s="11"/>
      <c r="G1513" s="11"/>
      <c r="H1513" s="11"/>
      <c r="I1513" s="11"/>
      <c r="J1513" s="11"/>
      <c r="K1513" s="11"/>
      <c r="L1513" s="11"/>
      <c r="M1513" s="11"/>
      <c r="N1513" s="11"/>
      <c r="O1513" s="11"/>
      <c r="P1513" s="11"/>
      <c r="Q1513" s="11"/>
      <c r="R1513" s="11"/>
      <c r="S1513" s="11"/>
    </row>
    <row r="1514" spans="1:19">
      <c r="A1514" s="11"/>
      <c r="G1514" s="11"/>
      <c r="H1514" s="11"/>
      <c r="I1514" s="11"/>
      <c r="J1514" s="11"/>
      <c r="K1514" s="11"/>
      <c r="L1514" s="11"/>
      <c r="M1514" s="11"/>
      <c r="N1514" s="11"/>
      <c r="O1514" s="11"/>
      <c r="P1514" s="11"/>
      <c r="Q1514" s="11"/>
      <c r="R1514" s="11"/>
      <c r="S1514" s="11"/>
    </row>
    <row r="1515" spans="1:19">
      <c r="A1515" s="11"/>
      <c r="G1515" s="11"/>
      <c r="H1515" s="11"/>
      <c r="I1515" s="11"/>
      <c r="J1515" s="11"/>
      <c r="K1515" s="11"/>
      <c r="L1515" s="11"/>
      <c r="M1515" s="11"/>
      <c r="N1515" s="11"/>
      <c r="O1515" s="11"/>
      <c r="P1515" s="11"/>
      <c r="Q1515" s="11"/>
      <c r="R1515" s="11"/>
      <c r="S1515" s="11"/>
    </row>
    <row r="1516" spans="1:19">
      <c r="A1516" s="11"/>
      <c r="G1516" s="11"/>
      <c r="H1516" s="11"/>
      <c r="I1516" s="11"/>
      <c r="J1516" s="11"/>
      <c r="K1516" s="11"/>
      <c r="L1516" s="11"/>
      <c r="M1516" s="11"/>
      <c r="N1516" s="11"/>
      <c r="O1516" s="11"/>
      <c r="P1516" s="11"/>
      <c r="Q1516" s="11"/>
      <c r="R1516" s="11"/>
      <c r="S1516" s="11"/>
    </row>
    <row r="1517" spans="1:19">
      <c r="A1517" s="11"/>
      <c r="G1517" s="11"/>
      <c r="H1517" s="11"/>
      <c r="I1517" s="11"/>
      <c r="J1517" s="11"/>
      <c r="K1517" s="11"/>
      <c r="L1517" s="11"/>
      <c r="M1517" s="11"/>
      <c r="N1517" s="11"/>
      <c r="O1517" s="11"/>
      <c r="P1517" s="11"/>
      <c r="Q1517" s="11"/>
      <c r="R1517" s="11"/>
      <c r="S1517" s="11"/>
    </row>
    <row r="1518" spans="1:19">
      <c r="A1518" s="11"/>
      <c r="G1518" s="11"/>
      <c r="H1518" s="11"/>
      <c r="I1518" s="11"/>
      <c r="J1518" s="11"/>
      <c r="K1518" s="11"/>
      <c r="L1518" s="11"/>
      <c r="M1518" s="11"/>
      <c r="N1518" s="11"/>
      <c r="O1518" s="11"/>
      <c r="P1518" s="11"/>
      <c r="Q1518" s="11"/>
      <c r="R1518" s="11"/>
      <c r="S1518" s="11"/>
    </row>
    <row r="1519" spans="1:19">
      <c r="A1519" s="11"/>
      <c r="G1519" s="11"/>
      <c r="H1519" s="11"/>
      <c r="I1519" s="11"/>
      <c r="J1519" s="11"/>
      <c r="K1519" s="11"/>
      <c r="L1519" s="11"/>
      <c r="M1519" s="11"/>
      <c r="N1519" s="11"/>
      <c r="O1519" s="11"/>
      <c r="P1519" s="11"/>
      <c r="Q1519" s="11"/>
      <c r="R1519" s="11"/>
      <c r="S1519" s="11"/>
    </row>
    <row r="1520" spans="1:19">
      <c r="A1520" s="11"/>
      <c r="G1520" s="11"/>
      <c r="H1520" s="11"/>
      <c r="I1520" s="11"/>
      <c r="J1520" s="11"/>
      <c r="K1520" s="11"/>
      <c r="L1520" s="11"/>
      <c r="M1520" s="11"/>
      <c r="N1520" s="11"/>
      <c r="O1520" s="11"/>
      <c r="P1520" s="11"/>
      <c r="Q1520" s="11"/>
      <c r="R1520" s="11"/>
      <c r="S1520" s="11"/>
    </row>
    <row r="1521" spans="1:19">
      <c r="A1521" s="11"/>
      <c r="G1521" s="11"/>
      <c r="H1521" s="11"/>
      <c r="I1521" s="11"/>
      <c r="J1521" s="11"/>
      <c r="K1521" s="11"/>
      <c r="L1521" s="11"/>
      <c r="M1521" s="11"/>
      <c r="N1521" s="11"/>
      <c r="O1521" s="11"/>
      <c r="P1521" s="11"/>
      <c r="Q1521" s="11"/>
      <c r="R1521" s="11"/>
      <c r="S1521" s="11"/>
    </row>
    <row r="1522" spans="1:19">
      <c r="A1522" s="11"/>
      <c r="G1522" s="11"/>
      <c r="H1522" s="11"/>
      <c r="I1522" s="11"/>
      <c r="J1522" s="11"/>
      <c r="K1522" s="11"/>
      <c r="L1522" s="11"/>
      <c r="M1522" s="11"/>
      <c r="N1522" s="11"/>
      <c r="O1522" s="11"/>
      <c r="P1522" s="11"/>
      <c r="Q1522" s="11"/>
      <c r="R1522" s="11"/>
      <c r="S1522" s="11"/>
    </row>
    <row r="1523" spans="1:19">
      <c r="A1523" s="11"/>
      <c r="G1523" s="11"/>
      <c r="H1523" s="11"/>
      <c r="I1523" s="11"/>
      <c r="J1523" s="11"/>
      <c r="K1523" s="11"/>
      <c r="L1523" s="11"/>
      <c r="M1523" s="11"/>
      <c r="N1523" s="11"/>
      <c r="O1523" s="11"/>
      <c r="P1523" s="11"/>
      <c r="Q1523" s="11"/>
      <c r="R1523" s="11"/>
      <c r="S1523" s="11"/>
    </row>
    <row r="1524" spans="1:19">
      <c r="A1524" s="11"/>
      <c r="G1524" s="11"/>
      <c r="H1524" s="11"/>
      <c r="I1524" s="11"/>
      <c r="J1524" s="11"/>
      <c r="K1524" s="11"/>
      <c r="L1524" s="11"/>
      <c r="M1524" s="11"/>
      <c r="N1524" s="11"/>
      <c r="O1524" s="11"/>
      <c r="P1524" s="11"/>
      <c r="Q1524" s="11"/>
      <c r="R1524" s="11"/>
      <c r="S1524" s="11"/>
    </row>
    <row r="1525" spans="1:19">
      <c r="A1525" s="11"/>
      <c r="G1525" s="11"/>
      <c r="H1525" s="11"/>
      <c r="I1525" s="11"/>
      <c r="J1525" s="11"/>
      <c r="K1525" s="11"/>
      <c r="L1525" s="11"/>
      <c r="M1525" s="11"/>
      <c r="N1525" s="11"/>
      <c r="O1525" s="11"/>
      <c r="P1525" s="11"/>
      <c r="Q1525" s="11"/>
      <c r="R1525" s="11"/>
      <c r="S1525" s="11"/>
    </row>
    <row r="1526" spans="1:19">
      <c r="A1526" s="11"/>
      <c r="G1526" s="11"/>
      <c r="H1526" s="11"/>
      <c r="I1526" s="11"/>
      <c r="J1526" s="11"/>
      <c r="K1526" s="11"/>
      <c r="L1526" s="11"/>
      <c r="M1526" s="11"/>
      <c r="N1526" s="11"/>
      <c r="O1526" s="11"/>
      <c r="P1526" s="11"/>
      <c r="Q1526" s="11"/>
      <c r="R1526" s="11"/>
      <c r="S1526" s="11"/>
    </row>
    <row r="1527" spans="1:19">
      <c r="A1527" s="11"/>
      <c r="G1527" s="11"/>
      <c r="H1527" s="11"/>
      <c r="I1527" s="11"/>
      <c r="J1527" s="11"/>
      <c r="K1527" s="11"/>
      <c r="L1527" s="11"/>
      <c r="M1527" s="11"/>
      <c r="N1527" s="11"/>
      <c r="O1527" s="11"/>
      <c r="P1527" s="11"/>
      <c r="Q1527" s="11"/>
      <c r="R1527" s="11"/>
      <c r="S1527" s="11"/>
    </row>
    <row r="1528" spans="1:19">
      <c r="A1528" s="11"/>
      <c r="G1528" s="11"/>
      <c r="H1528" s="11"/>
      <c r="I1528" s="11"/>
      <c r="J1528" s="11"/>
      <c r="K1528" s="11"/>
      <c r="L1528" s="11"/>
      <c r="M1528" s="11"/>
      <c r="N1528" s="11"/>
      <c r="O1528" s="11"/>
      <c r="P1528" s="11"/>
      <c r="Q1528" s="11"/>
      <c r="R1528" s="11"/>
      <c r="S1528" s="11"/>
    </row>
    <row r="1529" spans="1:19">
      <c r="A1529" s="11"/>
      <c r="G1529" s="11"/>
      <c r="H1529" s="11"/>
      <c r="I1529" s="11"/>
      <c r="J1529" s="11"/>
      <c r="K1529" s="11"/>
      <c r="L1529" s="11"/>
      <c r="M1529" s="11"/>
      <c r="N1529" s="11"/>
      <c r="O1529" s="11"/>
      <c r="P1529" s="11"/>
      <c r="Q1529" s="11"/>
      <c r="R1529" s="11"/>
      <c r="S1529" s="11"/>
    </row>
    <row r="1530" spans="1:19">
      <c r="A1530" s="11"/>
      <c r="G1530" s="11"/>
      <c r="H1530" s="11"/>
      <c r="I1530" s="11"/>
      <c r="J1530" s="11"/>
      <c r="K1530" s="11"/>
      <c r="L1530" s="11"/>
      <c r="M1530" s="11"/>
      <c r="N1530" s="11"/>
      <c r="O1530" s="11"/>
      <c r="P1530" s="11"/>
      <c r="Q1530" s="11"/>
      <c r="R1530" s="11"/>
      <c r="S1530" s="11"/>
    </row>
    <row r="1531" spans="1:19">
      <c r="A1531" s="11"/>
      <c r="G1531" s="11"/>
      <c r="H1531" s="11"/>
      <c r="I1531" s="11"/>
      <c r="J1531" s="11"/>
      <c r="K1531" s="11"/>
      <c r="L1531" s="11"/>
      <c r="M1531" s="11"/>
      <c r="N1531" s="11"/>
      <c r="O1531" s="11"/>
      <c r="P1531" s="11"/>
      <c r="Q1531" s="11"/>
      <c r="R1531" s="11"/>
      <c r="S1531" s="11"/>
    </row>
    <row r="1532" spans="1:19">
      <c r="A1532" s="11"/>
      <c r="G1532" s="11"/>
      <c r="H1532" s="11"/>
      <c r="I1532" s="11"/>
      <c r="J1532" s="11"/>
      <c r="K1532" s="11"/>
      <c r="L1532" s="11"/>
      <c r="M1532" s="11"/>
      <c r="N1532" s="11"/>
      <c r="O1532" s="11"/>
      <c r="P1532" s="11"/>
      <c r="Q1532" s="11"/>
      <c r="R1532" s="11"/>
      <c r="S1532" s="11"/>
    </row>
    <row r="1533" spans="1:19">
      <c r="A1533" s="11"/>
      <c r="G1533" s="11"/>
      <c r="H1533" s="11"/>
      <c r="I1533" s="11"/>
      <c r="J1533" s="11"/>
      <c r="K1533" s="11"/>
      <c r="L1533" s="11"/>
      <c r="M1533" s="11"/>
      <c r="N1533" s="11"/>
      <c r="O1533" s="11"/>
      <c r="P1533" s="11"/>
      <c r="Q1533" s="11"/>
      <c r="R1533" s="11"/>
      <c r="S1533" s="11"/>
    </row>
    <row r="1534" spans="1:19">
      <c r="A1534" s="11"/>
      <c r="G1534" s="11"/>
      <c r="H1534" s="11"/>
      <c r="I1534" s="11"/>
      <c r="J1534" s="11"/>
      <c r="K1534" s="11"/>
      <c r="L1534" s="11"/>
      <c r="M1534" s="11"/>
      <c r="N1534" s="11"/>
      <c r="O1534" s="11"/>
      <c r="P1534" s="11"/>
      <c r="Q1534" s="11"/>
      <c r="R1534" s="11"/>
      <c r="S1534" s="11"/>
    </row>
    <row r="1535" spans="1:19">
      <c r="A1535" s="11"/>
      <c r="G1535" s="11"/>
      <c r="H1535" s="11"/>
      <c r="I1535" s="11"/>
      <c r="J1535" s="11"/>
      <c r="K1535" s="11"/>
      <c r="L1535" s="11"/>
      <c r="M1535" s="11"/>
      <c r="N1535" s="11"/>
      <c r="O1535" s="11"/>
      <c r="P1535" s="11"/>
      <c r="Q1535" s="11"/>
      <c r="R1535" s="11"/>
      <c r="S1535" s="11"/>
    </row>
    <row r="1536" spans="1:19">
      <c r="A1536" s="11"/>
      <c r="G1536" s="11"/>
      <c r="H1536" s="11"/>
      <c r="I1536" s="11"/>
      <c r="J1536" s="11"/>
      <c r="K1536" s="11"/>
      <c r="L1536" s="11"/>
      <c r="M1536" s="11"/>
      <c r="N1536" s="11"/>
      <c r="O1536" s="11"/>
      <c r="P1536" s="11"/>
      <c r="Q1536" s="11"/>
      <c r="R1536" s="11"/>
      <c r="S1536" s="11"/>
    </row>
    <row r="1537" spans="1:19">
      <c r="A1537" s="11"/>
      <c r="G1537" s="11"/>
      <c r="H1537" s="11"/>
      <c r="I1537" s="11"/>
      <c r="J1537" s="11"/>
      <c r="K1537" s="11"/>
      <c r="L1537" s="11"/>
      <c r="M1537" s="11"/>
      <c r="N1537" s="11"/>
      <c r="O1537" s="11"/>
      <c r="P1537" s="11"/>
      <c r="Q1537" s="11"/>
      <c r="R1537" s="11"/>
      <c r="S1537" s="11"/>
    </row>
    <row r="1538" spans="1:19">
      <c r="A1538" s="11"/>
      <c r="G1538" s="11"/>
      <c r="H1538" s="11"/>
      <c r="I1538" s="11"/>
      <c r="J1538" s="11"/>
      <c r="K1538" s="11"/>
      <c r="L1538" s="11"/>
      <c r="M1538" s="11"/>
      <c r="N1538" s="11"/>
      <c r="O1538" s="11"/>
      <c r="P1538" s="11"/>
      <c r="Q1538" s="11"/>
      <c r="R1538" s="11"/>
      <c r="S1538" s="11"/>
    </row>
    <row r="1539" spans="1:19">
      <c r="A1539" s="11"/>
      <c r="G1539" s="11"/>
      <c r="H1539" s="11"/>
      <c r="I1539" s="11"/>
      <c r="J1539" s="11"/>
      <c r="K1539" s="11"/>
      <c r="L1539" s="11"/>
      <c r="M1539" s="11"/>
      <c r="N1539" s="11"/>
      <c r="O1539" s="11"/>
      <c r="P1539" s="11"/>
      <c r="Q1539" s="11"/>
      <c r="R1539" s="11"/>
      <c r="S1539" s="11"/>
    </row>
    <row r="1540" spans="1:19">
      <c r="A1540" s="11"/>
      <c r="G1540" s="11"/>
      <c r="H1540" s="11"/>
      <c r="I1540" s="11"/>
      <c r="J1540" s="11"/>
      <c r="K1540" s="11"/>
      <c r="L1540" s="11"/>
      <c r="M1540" s="11"/>
      <c r="N1540" s="11"/>
      <c r="O1540" s="11"/>
      <c r="P1540" s="11"/>
      <c r="Q1540" s="11"/>
      <c r="R1540" s="11"/>
      <c r="S1540" s="11"/>
    </row>
    <row r="1541" spans="1:19">
      <c r="A1541" s="11"/>
      <c r="G1541" s="11"/>
      <c r="H1541" s="11"/>
      <c r="I1541" s="11"/>
      <c r="J1541" s="11"/>
      <c r="K1541" s="11"/>
      <c r="L1541" s="11"/>
      <c r="M1541" s="11"/>
      <c r="N1541" s="11"/>
      <c r="O1541" s="11"/>
      <c r="P1541" s="11"/>
      <c r="Q1541" s="11"/>
      <c r="R1541" s="11"/>
      <c r="S1541" s="11"/>
    </row>
    <row r="1542" spans="1:19">
      <c r="A1542" s="11"/>
      <c r="G1542" s="11"/>
      <c r="H1542" s="11"/>
      <c r="I1542" s="11"/>
      <c r="J1542" s="11"/>
      <c r="K1542" s="11"/>
      <c r="L1542" s="11"/>
      <c r="M1542" s="11"/>
      <c r="N1542" s="11"/>
      <c r="O1542" s="11"/>
      <c r="P1542" s="11"/>
      <c r="Q1542" s="11"/>
      <c r="R1542" s="11"/>
      <c r="S1542" s="11"/>
    </row>
    <row r="1543" spans="1:19">
      <c r="A1543" s="11"/>
      <c r="G1543" s="11"/>
      <c r="H1543" s="11"/>
      <c r="I1543" s="11"/>
      <c r="J1543" s="11"/>
      <c r="K1543" s="11"/>
      <c r="L1543" s="11"/>
      <c r="M1543" s="11"/>
      <c r="N1543" s="11"/>
      <c r="O1543" s="11"/>
      <c r="P1543" s="11"/>
      <c r="Q1543" s="11"/>
      <c r="R1543" s="11"/>
      <c r="S1543" s="11"/>
    </row>
    <row r="1544" spans="1:19">
      <c r="A1544" s="11"/>
      <c r="G1544" s="11"/>
      <c r="H1544" s="11"/>
      <c r="I1544" s="11"/>
      <c r="J1544" s="11"/>
      <c r="K1544" s="11"/>
      <c r="L1544" s="11"/>
      <c r="M1544" s="11"/>
      <c r="N1544" s="11"/>
      <c r="O1544" s="11"/>
      <c r="P1544" s="11"/>
      <c r="Q1544" s="11"/>
      <c r="R1544" s="11"/>
      <c r="S1544" s="11"/>
    </row>
    <row r="1545" spans="1:19">
      <c r="A1545" s="11"/>
      <c r="G1545" s="11"/>
      <c r="H1545" s="11"/>
      <c r="I1545" s="11"/>
      <c r="J1545" s="11"/>
      <c r="K1545" s="11"/>
      <c r="L1545" s="11"/>
      <c r="M1545" s="11"/>
      <c r="N1545" s="11"/>
      <c r="O1545" s="11"/>
      <c r="P1545" s="11"/>
      <c r="Q1545" s="11"/>
      <c r="R1545" s="11"/>
      <c r="S1545" s="11"/>
    </row>
    <row r="1546" spans="1:19">
      <c r="A1546" s="11"/>
      <c r="G1546" s="11"/>
      <c r="H1546" s="11"/>
      <c r="I1546" s="11"/>
      <c r="J1546" s="11"/>
      <c r="K1546" s="11"/>
      <c r="L1546" s="11"/>
      <c r="M1546" s="11"/>
      <c r="N1546" s="11"/>
      <c r="O1546" s="11"/>
      <c r="P1546" s="11"/>
      <c r="Q1546" s="11"/>
      <c r="R1546" s="11"/>
      <c r="S1546" s="11"/>
    </row>
    <row r="1547" spans="1:19">
      <c r="A1547" s="11"/>
      <c r="G1547" s="11"/>
      <c r="H1547" s="11"/>
      <c r="I1547" s="11"/>
      <c r="J1547" s="11"/>
      <c r="K1547" s="11"/>
      <c r="L1547" s="11"/>
      <c r="M1547" s="11"/>
      <c r="N1547" s="11"/>
      <c r="O1547" s="11"/>
      <c r="P1547" s="11"/>
      <c r="Q1547" s="11"/>
      <c r="R1547" s="11"/>
      <c r="S1547" s="11"/>
    </row>
    <row r="1548" spans="1:19">
      <c r="A1548" s="11"/>
      <c r="G1548" s="11"/>
      <c r="H1548" s="11"/>
      <c r="I1548" s="11"/>
      <c r="J1548" s="11"/>
      <c r="K1548" s="11"/>
      <c r="L1548" s="11"/>
      <c r="M1548" s="11"/>
      <c r="N1548" s="11"/>
      <c r="O1548" s="11"/>
      <c r="P1548" s="11"/>
      <c r="Q1548" s="11"/>
      <c r="R1548" s="11"/>
      <c r="S1548" s="11"/>
    </row>
    <row r="1549" spans="1:19">
      <c r="A1549" s="11"/>
      <c r="G1549" s="11"/>
      <c r="H1549" s="11"/>
      <c r="I1549" s="11"/>
      <c r="J1549" s="11"/>
      <c r="K1549" s="11"/>
      <c r="L1549" s="11"/>
      <c r="M1549" s="11"/>
      <c r="N1549" s="11"/>
      <c r="O1549" s="11"/>
      <c r="P1549" s="11"/>
      <c r="Q1549" s="11"/>
      <c r="R1549" s="11"/>
      <c r="S1549" s="11"/>
    </row>
    <row r="1550" spans="1:19">
      <c r="A1550" s="11"/>
      <c r="G1550" s="11"/>
      <c r="H1550" s="11"/>
      <c r="I1550" s="11"/>
      <c r="J1550" s="11"/>
      <c r="K1550" s="11"/>
      <c r="L1550" s="11"/>
      <c r="M1550" s="11"/>
      <c r="N1550" s="11"/>
      <c r="O1550" s="11"/>
      <c r="P1550" s="11"/>
      <c r="Q1550" s="11"/>
      <c r="R1550" s="11"/>
      <c r="S1550" s="11"/>
    </row>
    <row r="1551" spans="1:19">
      <c r="A1551" s="11"/>
      <c r="G1551" s="11"/>
      <c r="H1551" s="11"/>
      <c r="I1551" s="11"/>
      <c r="J1551" s="11"/>
      <c r="K1551" s="11"/>
      <c r="L1551" s="11"/>
      <c r="M1551" s="11"/>
      <c r="N1551" s="11"/>
      <c r="O1551" s="11"/>
      <c r="P1551" s="11"/>
      <c r="Q1551" s="11"/>
      <c r="R1551" s="11"/>
      <c r="S1551" s="11"/>
    </row>
    <row r="1552" spans="1:19">
      <c r="A1552" s="11"/>
      <c r="G1552" s="11"/>
      <c r="H1552" s="11"/>
      <c r="I1552" s="11"/>
      <c r="J1552" s="11"/>
      <c r="K1552" s="11"/>
      <c r="L1552" s="11"/>
      <c r="M1552" s="11"/>
      <c r="N1552" s="11"/>
      <c r="O1552" s="11"/>
      <c r="P1552" s="11"/>
      <c r="Q1552" s="11"/>
      <c r="R1552" s="11"/>
      <c r="S1552" s="11"/>
    </row>
    <row r="1553" spans="1:19">
      <c r="A1553" s="11"/>
      <c r="G1553" s="11"/>
      <c r="H1553" s="11"/>
      <c r="I1553" s="11"/>
      <c r="J1553" s="11"/>
      <c r="K1553" s="11"/>
      <c r="L1553" s="11"/>
      <c r="M1553" s="11"/>
      <c r="N1553" s="11"/>
      <c r="O1553" s="11"/>
      <c r="P1553" s="11"/>
      <c r="Q1553" s="11"/>
      <c r="R1553" s="11"/>
      <c r="S1553" s="11"/>
    </row>
    <row r="1554" spans="1:19">
      <c r="A1554" s="11"/>
      <c r="G1554" s="11"/>
      <c r="H1554" s="11"/>
      <c r="I1554" s="11"/>
      <c r="J1554" s="11"/>
      <c r="K1554" s="11"/>
      <c r="L1554" s="11"/>
      <c r="M1554" s="11"/>
      <c r="N1554" s="11"/>
      <c r="O1554" s="11"/>
      <c r="P1554" s="11"/>
      <c r="Q1554" s="11"/>
      <c r="R1554" s="11"/>
      <c r="S1554" s="11"/>
    </row>
    <row r="1555" spans="1:19">
      <c r="A1555" s="11"/>
      <c r="G1555" s="11"/>
      <c r="H1555" s="11"/>
      <c r="I1555" s="11"/>
      <c r="J1555" s="11"/>
      <c r="K1555" s="11"/>
      <c r="L1555" s="11"/>
      <c r="M1555" s="11"/>
      <c r="N1555" s="11"/>
      <c r="O1555" s="11"/>
      <c r="P1555" s="11"/>
      <c r="Q1555" s="11"/>
      <c r="R1555" s="11"/>
      <c r="S1555" s="11"/>
    </row>
    <row r="1556" spans="1:19">
      <c r="A1556" s="11"/>
      <c r="G1556" s="11"/>
      <c r="H1556" s="11"/>
      <c r="I1556" s="11"/>
      <c r="J1556" s="11"/>
      <c r="K1556" s="11"/>
      <c r="L1556" s="11"/>
      <c r="M1556" s="11"/>
      <c r="N1556" s="11"/>
      <c r="O1556" s="11"/>
      <c r="P1556" s="11"/>
      <c r="Q1556" s="11"/>
      <c r="R1556" s="11"/>
      <c r="S1556" s="11"/>
    </row>
    <row r="1557" spans="1:19">
      <c r="A1557" s="11"/>
      <c r="G1557" s="11"/>
      <c r="H1557" s="11"/>
      <c r="I1557" s="11"/>
      <c r="J1557" s="11"/>
      <c r="K1557" s="11"/>
      <c r="L1557" s="11"/>
      <c r="M1557" s="11"/>
      <c r="N1557" s="11"/>
      <c r="O1557" s="11"/>
      <c r="P1557" s="11"/>
      <c r="Q1557" s="11"/>
      <c r="R1557" s="11"/>
      <c r="S1557" s="11"/>
    </row>
    <row r="1558" spans="1:19">
      <c r="A1558" s="11"/>
      <c r="G1558" s="11"/>
      <c r="H1558" s="11"/>
      <c r="I1558" s="11"/>
      <c r="J1558" s="11"/>
      <c r="K1558" s="11"/>
      <c r="L1558" s="11"/>
      <c r="M1558" s="11"/>
      <c r="N1558" s="11"/>
      <c r="O1558" s="11"/>
      <c r="P1558" s="11"/>
      <c r="Q1558" s="11"/>
      <c r="R1558" s="11"/>
      <c r="S1558" s="11"/>
    </row>
    <row r="1559" spans="1:19">
      <c r="A1559" s="11"/>
      <c r="G1559" s="11"/>
      <c r="H1559" s="11"/>
      <c r="I1559" s="11"/>
      <c r="J1559" s="11"/>
      <c r="K1559" s="11"/>
      <c r="L1559" s="11"/>
      <c r="M1559" s="11"/>
      <c r="N1559" s="11"/>
      <c r="O1559" s="11"/>
      <c r="P1559" s="11"/>
      <c r="Q1559" s="11"/>
      <c r="R1559" s="11"/>
      <c r="S1559" s="11"/>
    </row>
    <row r="1560" spans="1:19">
      <c r="A1560" s="11"/>
      <c r="G1560" s="11"/>
      <c r="H1560" s="11"/>
      <c r="I1560" s="11"/>
      <c r="J1560" s="11"/>
      <c r="K1560" s="11"/>
      <c r="L1560" s="11"/>
      <c r="M1560" s="11"/>
      <c r="N1560" s="11"/>
      <c r="O1560" s="11"/>
      <c r="P1560" s="11"/>
      <c r="Q1560" s="11"/>
      <c r="R1560" s="11"/>
      <c r="S1560" s="11"/>
    </row>
    <row r="1561" spans="1:19">
      <c r="A1561" s="11"/>
      <c r="G1561" s="11"/>
      <c r="H1561" s="11"/>
      <c r="I1561" s="11"/>
      <c r="J1561" s="11"/>
      <c r="K1561" s="11"/>
      <c r="L1561" s="11"/>
      <c r="M1561" s="11"/>
      <c r="N1561" s="11"/>
      <c r="O1561" s="11"/>
      <c r="P1561" s="11"/>
      <c r="Q1561" s="11"/>
      <c r="R1561" s="11"/>
      <c r="S1561" s="11"/>
    </row>
    <row r="1562" spans="1:19">
      <c r="A1562" s="11"/>
      <c r="G1562" s="11"/>
      <c r="H1562" s="11"/>
      <c r="I1562" s="11"/>
      <c r="J1562" s="11"/>
      <c r="K1562" s="11"/>
      <c r="L1562" s="11"/>
      <c r="M1562" s="11"/>
      <c r="N1562" s="11"/>
      <c r="O1562" s="11"/>
      <c r="P1562" s="11"/>
      <c r="Q1562" s="11"/>
      <c r="R1562" s="11"/>
      <c r="S1562" s="11"/>
    </row>
    <row r="1563" spans="1:19">
      <c r="A1563" s="11"/>
      <c r="G1563" s="11"/>
      <c r="H1563" s="11"/>
      <c r="I1563" s="11"/>
      <c r="J1563" s="11"/>
      <c r="K1563" s="11"/>
      <c r="L1563" s="11"/>
      <c r="M1563" s="11"/>
      <c r="N1563" s="11"/>
      <c r="O1563" s="11"/>
      <c r="P1563" s="11"/>
      <c r="Q1563" s="11"/>
      <c r="R1563" s="11"/>
      <c r="S1563" s="11"/>
    </row>
    <row r="1564" spans="1:19">
      <c r="A1564" s="11"/>
      <c r="G1564" s="11"/>
      <c r="H1564" s="11"/>
      <c r="I1564" s="11"/>
      <c r="J1564" s="11"/>
      <c r="K1564" s="11"/>
      <c r="L1564" s="11"/>
      <c r="M1564" s="11"/>
      <c r="N1564" s="11"/>
      <c r="O1564" s="11"/>
      <c r="P1564" s="11"/>
      <c r="Q1564" s="11"/>
      <c r="R1564" s="11"/>
      <c r="S1564" s="11"/>
    </row>
    <row r="1565" spans="1:19">
      <c r="A1565" s="11"/>
      <c r="G1565" s="11"/>
      <c r="H1565" s="11"/>
      <c r="I1565" s="11"/>
      <c r="J1565" s="11"/>
      <c r="K1565" s="11"/>
      <c r="L1565" s="11"/>
      <c r="M1565" s="11"/>
      <c r="N1565" s="11"/>
      <c r="O1565" s="11"/>
      <c r="P1565" s="11"/>
      <c r="Q1565" s="11"/>
      <c r="R1565" s="11"/>
      <c r="S1565" s="11"/>
    </row>
    <row r="1566" spans="1:19">
      <c r="A1566" s="11"/>
      <c r="G1566" s="11"/>
      <c r="H1566" s="11"/>
      <c r="I1566" s="11"/>
      <c r="J1566" s="11"/>
      <c r="K1566" s="11"/>
      <c r="L1566" s="11"/>
      <c r="M1566" s="11"/>
      <c r="N1566" s="11"/>
      <c r="O1566" s="11"/>
      <c r="P1566" s="11"/>
      <c r="Q1566" s="11"/>
      <c r="R1566" s="11"/>
      <c r="S1566" s="11"/>
    </row>
    <row r="1567" spans="1:19">
      <c r="A1567" s="11"/>
      <c r="G1567" s="11"/>
      <c r="H1567" s="11"/>
      <c r="I1567" s="11"/>
      <c r="J1567" s="11"/>
      <c r="K1567" s="11"/>
      <c r="L1567" s="11"/>
      <c r="M1567" s="11"/>
      <c r="N1567" s="11"/>
      <c r="O1567" s="11"/>
      <c r="P1567" s="11"/>
      <c r="Q1567" s="11"/>
      <c r="R1567" s="11"/>
      <c r="S1567" s="11"/>
    </row>
    <row r="1568" spans="1:19">
      <c r="A1568" s="11"/>
      <c r="G1568" s="11"/>
      <c r="H1568" s="11"/>
      <c r="I1568" s="11"/>
      <c r="J1568" s="11"/>
      <c r="K1568" s="11"/>
      <c r="L1568" s="11"/>
      <c r="M1568" s="11"/>
      <c r="N1568" s="11"/>
      <c r="O1568" s="11"/>
      <c r="P1568" s="11"/>
      <c r="Q1568" s="11"/>
      <c r="R1568" s="11"/>
      <c r="S1568" s="11"/>
    </row>
    <row r="1569" spans="1:19">
      <c r="A1569" s="11"/>
      <c r="G1569" s="11"/>
      <c r="H1569" s="11"/>
      <c r="I1569" s="11"/>
      <c r="J1569" s="11"/>
      <c r="K1569" s="11"/>
      <c r="L1569" s="11"/>
      <c r="M1569" s="11"/>
      <c r="N1569" s="11"/>
      <c r="O1569" s="11"/>
      <c r="P1569" s="11"/>
      <c r="Q1569" s="11"/>
      <c r="R1569" s="11"/>
      <c r="S1569" s="11"/>
    </row>
    <row r="1570" spans="1:19">
      <c r="A1570" s="11"/>
      <c r="G1570" s="11"/>
      <c r="H1570" s="11"/>
      <c r="I1570" s="11"/>
      <c r="J1570" s="11"/>
      <c r="K1570" s="11"/>
      <c r="L1570" s="11"/>
      <c r="M1570" s="11"/>
      <c r="N1570" s="11"/>
      <c r="O1570" s="11"/>
      <c r="P1570" s="11"/>
      <c r="Q1570" s="11"/>
      <c r="R1570" s="11"/>
      <c r="S1570" s="11"/>
    </row>
    <row r="1571" spans="1:19">
      <c r="A1571" s="11"/>
      <c r="G1571" s="11"/>
      <c r="H1571" s="11"/>
      <c r="I1571" s="11"/>
      <c r="J1571" s="11"/>
      <c r="K1571" s="11"/>
      <c r="L1571" s="11"/>
      <c r="M1571" s="11"/>
      <c r="N1571" s="11"/>
      <c r="O1571" s="11"/>
      <c r="P1571" s="11"/>
      <c r="Q1571" s="11"/>
      <c r="R1571" s="11"/>
      <c r="S1571" s="11"/>
    </row>
    <row r="1572" spans="1:19">
      <c r="A1572" s="11"/>
      <c r="G1572" s="11"/>
      <c r="H1572" s="11"/>
      <c r="I1572" s="11"/>
      <c r="J1572" s="11"/>
      <c r="K1572" s="11"/>
      <c r="L1572" s="11"/>
      <c r="M1572" s="11"/>
      <c r="N1572" s="11"/>
      <c r="O1572" s="11"/>
      <c r="P1572" s="11"/>
      <c r="Q1572" s="11"/>
      <c r="R1572" s="11"/>
      <c r="S1572" s="11"/>
    </row>
    <row r="1573" spans="1:19">
      <c r="A1573" s="11"/>
      <c r="G1573" s="11"/>
      <c r="H1573" s="11"/>
      <c r="I1573" s="11"/>
      <c r="J1573" s="11"/>
      <c r="K1573" s="11"/>
      <c r="L1573" s="11"/>
      <c r="M1573" s="11"/>
      <c r="N1573" s="11"/>
      <c r="O1573" s="11"/>
      <c r="P1573" s="11"/>
      <c r="Q1573" s="11"/>
      <c r="R1573" s="11"/>
      <c r="S1573" s="11"/>
    </row>
    <row r="1574" spans="1:19">
      <c r="A1574" s="11"/>
      <c r="G1574" s="11"/>
      <c r="H1574" s="11"/>
      <c r="I1574" s="11"/>
      <c r="J1574" s="11"/>
      <c r="K1574" s="11"/>
      <c r="L1574" s="11"/>
      <c r="M1574" s="11"/>
      <c r="N1574" s="11"/>
      <c r="O1574" s="11"/>
      <c r="P1574" s="11"/>
      <c r="Q1574" s="11"/>
      <c r="R1574" s="11"/>
      <c r="S1574" s="11"/>
    </row>
    <row r="1575" spans="1:19">
      <c r="A1575" s="11"/>
      <c r="G1575" s="11"/>
      <c r="H1575" s="11"/>
      <c r="I1575" s="11"/>
      <c r="J1575" s="11"/>
      <c r="K1575" s="11"/>
      <c r="L1575" s="11"/>
      <c r="M1575" s="11"/>
      <c r="N1575" s="11"/>
      <c r="O1575" s="11"/>
      <c r="P1575" s="11"/>
      <c r="Q1575" s="11"/>
      <c r="R1575" s="11"/>
      <c r="S1575" s="11"/>
    </row>
    <row r="1576" spans="1:19">
      <c r="A1576" s="11"/>
      <c r="G1576" s="11"/>
      <c r="H1576" s="11"/>
      <c r="I1576" s="11"/>
      <c r="J1576" s="11"/>
      <c r="K1576" s="11"/>
      <c r="L1576" s="11"/>
      <c r="M1576" s="11"/>
      <c r="N1576" s="11"/>
      <c r="O1576" s="11"/>
      <c r="P1576" s="11"/>
      <c r="Q1576" s="11"/>
      <c r="R1576" s="11"/>
      <c r="S1576" s="11"/>
    </row>
    <row r="1577" spans="1:19">
      <c r="A1577" s="11"/>
      <c r="G1577" s="11"/>
      <c r="H1577" s="11"/>
      <c r="I1577" s="11"/>
      <c r="J1577" s="11"/>
      <c r="K1577" s="11"/>
      <c r="L1577" s="11"/>
      <c r="M1577" s="11"/>
      <c r="N1577" s="11"/>
      <c r="O1577" s="11"/>
      <c r="P1577" s="11"/>
      <c r="Q1577" s="11"/>
      <c r="R1577" s="11"/>
      <c r="S1577" s="11"/>
    </row>
    <row r="1578" spans="1:19">
      <c r="A1578" s="11"/>
      <c r="G1578" s="11"/>
      <c r="H1578" s="11"/>
      <c r="I1578" s="11"/>
      <c r="J1578" s="11"/>
      <c r="K1578" s="11"/>
      <c r="L1578" s="11"/>
      <c r="M1578" s="11"/>
      <c r="N1578" s="11"/>
      <c r="O1578" s="11"/>
      <c r="P1578" s="11"/>
      <c r="Q1578" s="11"/>
      <c r="R1578" s="11"/>
      <c r="S1578" s="11"/>
    </row>
    <row r="1579" spans="1:19">
      <c r="A1579" s="11"/>
      <c r="G1579" s="11"/>
      <c r="H1579" s="11"/>
      <c r="I1579" s="11"/>
      <c r="J1579" s="11"/>
      <c r="K1579" s="11"/>
      <c r="L1579" s="11"/>
      <c r="M1579" s="11"/>
      <c r="N1579" s="11"/>
      <c r="O1579" s="11"/>
      <c r="P1579" s="11"/>
      <c r="Q1579" s="11"/>
      <c r="R1579" s="11"/>
      <c r="S1579" s="11"/>
    </row>
    <row r="1580" spans="1:19">
      <c r="A1580" s="11"/>
      <c r="G1580" s="11"/>
      <c r="H1580" s="11"/>
      <c r="I1580" s="11"/>
      <c r="J1580" s="11"/>
      <c r="K1580" s="11"/>
      <c r="L1580" s="11"/>
      <c r="M1580" s="11"/>
      <c r="N1580" s="11"/>
      <c r="O1580" s="11"/>
      <c r="P1580" s="11"/>
      <c r="Q1580" s="11"/>
      <c r="R1580" s="11"/>
      <c r="S1580" s="11"/>
    </row>
    <row r="1581" spans="1:19">
      <c r="A1581" s="11"/>
      <c r="G1581" s="11"/>
      <c r="H1581" s="11"/>
      <c r="I1581" s="11"/>
      <c r="J1581" s="11"/>
      <c r="K1581" s="11"/>
      <c r="L1581" s="11"/>
      <c r="M1581" s="11"/>
      <c r="N1581" s="11"/>
      <c r="O1581" s="11"/>
      <c r="P1581" s="11"/>
      <c r="Q1581" s="11"/>
      <c r="R1581" s="11"/>
      <c r="S1581" s="11"/>
    </row>
    <row r="1582" spans="1:19">
      <c r="A1582" s="11"/>
      <c r="G1582" s="11"/>
      <c r="H1582" s="11"/>
      <c r="I1582" s="11"/>
      <c r="J1582" s="11"/>
      <c r="K1582" s="11"/>
      <c r="L1582" s="11"/>
      <c r="M1582" s="11"/>
      <c r="N1582" s="11"/>
      <c r="O1582" s="11"/>
      <c r="P1582" s="11"/>
      <c r="Q1582" s="11"/>
      <c r="R1582" s="11"/>
      <c r="S1582" s="11"/>
    </row>
    <row r="1583" spans="1:19">
      <c r="A1583" s="11"/>
      <c r="G1583" s="11"/>
      <c r="H1583" s="11"/>
      <c r="I1583" s="11"/>
      <c r="J1583" s="11"/>
      <c r="K1583" s="11"/>
      <c r="L1583" s="11"/>
      <c r="M1583" s="11"/>
      <c r="N1583" s="11"/>
      <c r="O1583" s="11"/>
      <c r="P1583" s="11"/>
      <c r="Q1583" s="11"/>
      <c r="R1583" s="11"/>
      <c r="S1583" s="11"/>
    </row>
    <row r="1584" spans="1:19">
      <c r="A1584" s="11"/>
      <c r="G1584" s="11"/>
      <c r="H1584" s="11"/>
      <c r="I1584" s="11"/>
      <c r="J1584" s="11"/>
      <c r="K1584" s="11"/>
      <c r="L1584" s="11"/>
      <c r="M1584" s="11"/>
      <c r="N1584" s="11"/>
      <c r="O1584" s="11"/>
      <c r="P1584" s="11"/>
      <c r="Q1584" s="11"/>
      <c r="R1584" s="11"/>
      <c r="S1584" s="11"/>
    </row>
    <row r="1585" spans="1:19">
      <c r="A1585" s="11"/>
      <c r="G1585" s="11"/>
      <c r="H1585" s="11"/>
      <c r="I1585" s="11"/>
      <c r="J1585" s="11"/>
      <c r="K1585" s="11"/>
      <c r="L1585" s="11"/>
      <c r="M1585" s="11"/>
      <c r="N1585" s="11"/>
      <c r="O1585" s="11"/>
      <c r="P1585" s="11"/>
      <c r="Q1585" s="11"/>
      <c r="R1585" s="11"/>
      <c r="S1585" s="11"/>
    </row>
    <row r="1586" spans="1:19">
      <c r="A1586" s="11"/>
      <c r="G1586" s="11"/>
      <c r="H1586" s="11"/>
      <c r="I1586" s="11"/>
      <c r="J1586" s="11"/>
      <c r="K1586" s="11"/>
      <c r="L1586" s="11"/>
      <c r="M1586" s="11"/>
      <c r="N1586" s="11"/>
      <c r="O1586" s="11"/>
      <c r="P1586" s="11"/>
      <c r="Q1586" s="11"/>
      <c r="R1586" s="11"/>
      <c r="S1586" s="11"/>
    </row>
    <row r="1587" spans="1:19">
      <c r="A1587" s="11"/>
      <c r="G1587" s="11"/>
      <c r="H1587" s="11"/>
      <c r="I1587" s="11"/>
      <c r="J1587" s="11"/>
      <c r="K1587" s="11"/>
      <c r="L1587" s="11"/>
      <c r="M1587" s="11"/>
      <c r="N1587" s="11"/>
      <c r="O1587" s="11"/>
      <c r="P1587" s="11"/>
      <c r="Q1587" s="11"/>
      <c r="R1587" s="11"/>
      <c r="S1587" s="11"/>
    </row>
    <row r="1588" spans="1:19">
      <c r="A1588" s="11"/>
      <c r="G1588" s="11"/>
      <c r="H1588" s="11"/>
      <c r="I1588" s="11"/>
      <c r="J1588" s="11"/>
      <c r="K1588" s="11"/>
      <c r="L1588" s="11"/>
      <c r="M1588" s="11"/>
      <c r="N1588" s="11"/>
      <c r="O1588" s="11"/>
      <c r="P1588" s="11"/>
      <c r="Q1588" s="11"/>
      <c r="R1588" s="11"/>
      <c r="S1588" s="11"/>
    </row>
    <row r="1589" spans="1:19">
      <c r="A1589" s="11"/>
      <c r="G1589" s="11"/>
      <c r="H1589" s="11"/>
      <c r="I1589" s="11"/>
      <c r="J1589" s="11"/>
      <c r="K1589" s="11"/>
      <c r="L1589" s="11"/>
      <c r="M1589" s="11"/>
      <c r="N1589" s="11"/>
      <c r="O1589" s="11"/>
      <c r="P1589" s="11"/>
      <c r="Q1589" s="11"/>
      <c r="R1589" s="11"/>
      <c r="S1589" s="11"/>
    </row>
    <row r="1590" spans="1:19">
      <c r="A1590" s="11"/>
      <c r="G1590" s="11"/>
      <c r="H1590" s="11"/>
      <c r="I1590" s="11"/>
      <c r="J1590" s="11"/>
      <c r="K1590" s="11"/>
      <c r="L1590" s="11"/>
      <c r="M1590" s="11"/>
      <c r="N1590" s="11"/>
      <c r="O1590" s="11"/>
      <c r="P1590" s="11"/>
      <c r="Q1590" s="11"/>
      <c r="R1590" s="11"/>
      <c r="S1590" s="11"/>
    </row>
    <row r="1591" spans="1:19">
      <c r="A1591" s="11"/>
      <c r="G1591" s="11"/>
      <c r="H1591" s="11"/>
      <c r="I1591" s="11"/>
      <c r="J1591" s="11"/>
      <c r="K1591" s="11"/>
      <c r="L1591" s="11"/>
      <c r="M1591" s="11"/>
      <c r="N1591" s="11"/>
      <c r="O1591" s="11"/>
      <c r="P1591" s="11"/>
      <c r="Q1591" s="11"/>
      <c r="R1591" s="11"/>
      <c r="S1591" s="11"/>
    </row>
    <row r="1592" spans="1:19">
      <c r="A1592" s="11"/>
      <c r="G1592" s="11"/>
      <c r="H1592" s="11"/>
      <c r="I1592" s="11"/>
      <c r="J1592" s="11"/>
      <c r="K1592" s="11"/>
      <c r="L1592" s="11"/>
      <c r="M1592" s="11"/>
      <c r="N1592" s="11"/>
      <c r="O1592" s="11"/>
      <c r="P1592" s="11"/>
      <c r="Q1592" s="11"/>
      <c r="R1592" s="11"/>
      <c r="S1592" s="11"/>
    </row>
    <row r="1593" spans="1:19">
      <c r="A1593" s="11"/>
      <c r="G1593" s="11"/>
      <c r="H1593" s="11"/>
      <c r="I1593" s="11"/>
      <c r="J1593" s="11"/>
      <c r="K1593" s="11"/>
      <c r="L1593" s="11"/>
      <c r="M1593" s="11"/>
      <c r="N1593" s="11"/>
      <c r="O1593" s="11"/>
      <c r="P1593" s="11"/>
      <c r="Q1593" s="11"/>
      <c r="R1593" s="11"/>
      <c r="S1593" s="11"/>
    </row>
    <row r="1594" spans="1:19">
      <c r="A1594" s="11"/>
      <c r="G1594" s="11"/>
      <c r="H1594" s="11"/>
      <c r="I1594" s="11"/>
      <c r="J1594" s="11"/>
      <c r="K1594" s="11"/>
      <c r="L1594" s="11"/>
      <c r="M1594" s="11"/>
      <c r="N1594" s="11"/>
      <c r="O1594" s="11"/>
      <c r="P1594" s="11"/>
      <c r="Q1594" s="11"/>
      <c r="R1594" s="11"/>
      <c r="S1594" s="11"/>
    </row>
    <row r="1595" spans="1:19">
      <c r="A1595" s="11"/>
      <c r="G1595" s="11"/>
      <c r="H1595" s="11"/>
      <c r="I1595" s="11"/>
      <c r="J1595" s="11"/>
      <c r="K1595" s="11"/>
      <c r="L1595" s="11"/>
      <c r="M1595" s="11"/>
      <c r="N1595" s="11"/>
      <c r="O1595" s="11"/>
      <c r="P1595" s="11"/>
      <c r="Q1595" s="11"/>
      <c r="R1595" s="11"/>
      <c r="S1595" s="11"/>
    </row>
    <row r="1596" spans="1:19">
      <c r="A1596" s="11"/>
      <c r="G1596" s="11"/>
      <c r="H1596" s="11"/>
      <c r="I1596" s="11"/>
      <c r="J1596" s="11"/>
      <c r="K1596" s="11"/>
      <c r="L1596" s="11"/>
      <c r="M1596" s="11"/>
      <c r="N1596" s="11"/>
      <c r="O1596" s="11"/>
      <c r="P1596" s="11"/>
      <c r="Q1596" s="11"/>
      <c r="R1596" s="11"/>
      <c r="S1596" s="11"/>
    </row>
    <row r="1597" spans="1:19">
      <c r="A1597" s="11"/>
      <c r="G1597" s="11"/>
      <c r="H1597" s="11"/>
      <c r="I1597" s="11"/>
      <c r="J1597" s="11"/>
      <c r="K1597" s="11"/>
      <c r="L1597" s="11"/>
      <c r="M1597" s="11"/>
      <c r="N1597" s="11"/>
      <c r="O1597" s="11"/>
      <c r="P1597" s="11"/>
      <c r="Q1597" s="11"/>
      <c r="R1597" s="11"/>
      <c r="S1597" s="11"/>
    </row>
    <row r="1598" spans="1:19">
      <c r="A1598" s="11"/>
      <c r="G1598" s="11"/>
      <c r="H1598" s="11"/>
      <c r="I1598" s="11"/>
      <c r="J1598" s="11"/>
      <c r="K1598" s="11"/>
      <c r="L1598" s="11"/>
      <c r="M1598" s="11"/>
      <c r="N1598" s="11"/>
      <c r="O1598" s="11"/>
      <c r="P1598" s="11"/>
      <c r="Q1598" s="11"/>
      <c r="R1598" s="11"/>
      <c r="S1598" s="11"/>
    </row>
    <row r="1599" spans="1:19">
      <c r="A1599" s="11"/>
      <c r="G1599" s="11"/>
      <c r="H1599" s="11"/>
      <c r="I1599" s="11"/>
      <c r="J1599" s="11"/>
      <c r="K1599" s="11"/>
      <c r="L1599" s="11"/>
      <c r="M1599" s="11"/>
      <c r="N1599" s="11"/>
      <c r="O1599" s="11"/>
      <c r="P1599" s="11"/>
      <c r="Q1599" s="11"/>
      <c r="R1599" s="11"/>
      <c r="S1599" s="11"/>
    </row>
    <row r="1600" spans="1:19">
      <c r="A1600" s="11"/>
      <c r="G1600" s="11"/>
      <c r="H1600" s="11"/>
      <c r="I1600" s="11"/>
      <c r="J1600" s="11"/>
      <c r="K1600" s="11"/>
      <c r="L1600" s="11"/>
      <c r="M1600" s="11"/>
      <c r="N1600" s="11"/>
      <c r="O1600" s="11"/>
      <c r="P1600" s="11"/>
      <c r="Q1600" s="11"/>
      <c r="R1600" s="11"/>
      <c r="S1600" s="11"/>
    </row>
    <row r="1601" spans="1:19">
      <c r="A1601" s="11"/>
      <c r="G1601" s="11"/>
      <c r="H1601" s="11"/>
      <c r="I1601" s="11"/>
      <c r="J1601" s="11"/>
      <c r="K1601" s="11"/>
      <c r="L1601" s="11"/>
      <c r="M1601" s="11"/>
      <c r="N1601" s="11"/>
      <c r="O1601" s="11"/>
      <c r="P1601" s="11"/>
      <c r="Q1601" s="11"/>
      <c r="R1601" s="11"/>
      <c r="S1601" s="11"/>
    </row>
    <row r="1602" spans="1:19">
      <c r="A1602" s="11"/>
      <c r="G1602" s="11"/>
      <c r="H1602" s="11"/>
      <c r="I1602" s="11"/>
      <c r="J1602" s="11"/>
      <c r="K1602" s="11"/>
      <c r="L1602" s="11"/>
      <c r="M1602" s="11"/>
      <c r="N1602" s="11"/>
      <c r="O1602" s="11"/>
      <c r="P1602" s="11"/>
      <c r="Q1602" s="11"/>
      <c r="R1602" s="11"/>
      <c r="S1602" s="11"/>
    </row>
    <row r="1603" spans="1:19">
      <c r="A1603" s="11"/>
      <c r="G1603" s="11"/>
      <c r="H1603" s="11"/>
      <c r="I1603" s="11"/>
      <c r="J1603" s="11"/>
      <c r="K1603" s="11"/>
      <c r="L1603" s="11"/>
      <c r="M1603" s="11"/>
      <c r="N1603" s="11"/>
      <c r="O1603" s="11"/>
      <c r="P1603" s="11"/>
      <c r="Q1603" s="11"/>
      <c r="R1603" s="11"/>
      <c r="S1603" s="11"/>
    </row>
    <row r="1604" spans="1:19">
      <c r="A1604" s="11"/>
      <c r="G1604" s="11"/>
      <c r="H1604" s="11"/>
      <c r="I1604" s="11"/>
      <c r="J1604" s="11"/>
      <c r="K1604" s="11"/>
      <c r="L1604" s="11"/>
      <c r="M1604" s="11"/>
      <c r="N1604" s="11"/>
      <c r="O1604" s="11"/>
      <c r="P1604" s="11"/>
      <c r="Q1604" s="11"/>
      <c r="R1604" s="11"/>
      <c r="S1604" s="11"/>
    </row>
    <row r="1605" spans="1:19">
      <c r="A1605" s="11"/>
      <c r="G1605" s="11"/>
      <c r="H1605" s="11"/>
      <c r="I1605" s="11"/>
      <c r="J1605" s="11"/>
      <c r="K1605" s="11"/>
      <c r="L1605" s="11"/>
      <c r="M1605" s="11"/>
      <c r="N1605" s="11"/>
      <c r="O1605" s="11"/>
      <c r="P1605" s="11"/>
      <c r="Q1605" s="11"/>
      <c r="R1605" s="11"/>
      <c r="S1605" s="11"/>
    </row>
    <row r="1606" spans="1:19">
      <c r="A1606" s="11"/>
      <c r="G1606" s="11"/>
      <c r="H1606" s="11"/>
      <c r="I1606" s="11"/>
      <c r="J1606" s="11"/>
      <c r="K1606" s="11"/>
      <c r="L1606" s="11"/>
      <c r="M1606" s="11"/>
      <c r="N1606" s="11"/>
      <c r="O1606" s="11"/>
      <c r="P1606" s="11"/>
      <c r="Q1606" s="11"/>
      <c r="R1606" s="11"/>
      <c r="S1606" s="11"/>
    </row>
    <row r="1607" spans="1:19">
      <c r="A1607" s="11"/>
      <c r="G1607" s="11"/>
      <c r="H1607" s="11"/>
      <c r="I1607" s="11"/>
      <c r="J1607" s="11"/>
      <c r="K1607" s="11"/>
      <c r="L1607" s="11"/>
      <c r="M1607" s="11"/>
      <c r="N1607" s="11"/>
      <c r="O1607" s="11"/>
      <c r="P1607" s="11"/>
      <c r="Q1607" s="11"/>
      <c r="R1607" s="11"/>
      <c r="S1607" s="11"/>
    </row>
    <row r="1608" spans="1:19">
      <c r="A1608" s="11"/>
      <c r="G1608" s="11"/>
      <c r="H1608" s="11"/>
      <c r="I1608" s="11"/>
      <c r="J1608" s="11"/>
      <c r="K1608" s="11"/>
      <c r="L1608" s="11"/>
      <c r="M1608" s="11"/>
      <c r="N1608" s="11"/>
      <c r="O1608" s="11"/>
      <c r="P1608" s="11"/>
      <c r="Q1608" s="11"/>
      <c r="R1608" s="11"/>
      <c r="S1608" s="11"/>
    </row>
    <row r="1609" spans="1:19">
      <c r="A1609" s="11"/>
      <c r="G1609" s="11"/>
      <c r="H1609" s="11"/>
      <c r="I1609" s="11"/>
      <c r="J1609" s="11"/>
      <c r="K1609" s="11"/>
      <c r="L1609" s="11"/>
      <c r="M1609" s="11"/>
      <c r="N1609" s="11"/>
      <c r="O1609" s="11"/>
      <c r="P1609" s="11"/>
      <c r="Q1609" s="11"/>
      <c r="R1609" s="11"/>
      <c r="S1609" s="11"/>
    </row>
    <row r="1610" spans="1:19">
      <c r="A1610" s="11"/>
      <c r="G1610" s="11"/>
      <c r="H1610" s="11"/>
      <c r="I1610" s="11"/>
      <c r="J1610" s="11"/>
      <c r="K1610" s="11"/>
      <c r="L1610" s="11"/>
      <c r="M1610" s="11"/>
      <c r="N1610" s="11"/>
      <c r="O1610" s="11"/>
      <c r="P1610" s="11"/>
      <c r="Q1610" s="11"/>
      <c r="R1610" s="11"/>
      <c r="S1610" s="11"/>
    </row>
    <row r="1611" spans="1:19">
      <c r="A1611" s="11"/>
      <c r="G1611" s="11"/>
      <c r="H1611" s="11"/>
      <c r="I1611" s="11"/>
      <c r="J1611" s="11"/>
      <c r="K1611" s="11"/>
      <c r="L1611" s="11"/>
      <c r="M1611" s="11"/>
      <c r="N1611" s="11"/>
      <c r="O1611" s="11"/>
      <c r="P1611" s="11"/>
      <c r="Q1611" s="11"/>
      <c r="R1611" s="11"/>
      <c r="S1611" s="11"/>
    </row>
    <row r="1612" spans="1:19">
      <c r="A1612" s="11"/>
      <c r="G1612" s="11"/>
      <c r="H1612" s="11"/>
      <c r="I1612" s="11"/>
      <c r="J1612" s="11"/>
      <c r="K1612" s="11"/>
      <c r="L1612" s="11"/>
      <c r="M1612" s="11"/>
      <c r="N1612" s="11"/>
      <c r="O1612" s="11"/>
      <c r="P1612" s="11"/>
      <c r="Q1612" s="11"/>
      <c r="R1612" s="11"/>
      <c r="S1612" s="11"/>
    </row>
    <row r="1613" spans="1:19">
      <c r="A1613" s="11"/>
      <c r="G1613" s="11"/>
      <c r="H1613" s="11"/>
      <c r="I1613" s="11"/>
      <c r="J1613" s="11"/>
      <c r="K1613" s="11"/>
      <c r="L1613" s="11"/>
      <c r="M1613" s="11"/>
      <c r="N1613" s="11"/>
      <c r="O1613" s="11"/>
      <c r="P1613" s="11"/>
      <c r="Q1613" s="11"/>
      <c r="R1613" s="11"/>
      <c r="S1613" s="11"/>
    </row>
    <row r="1614" spans="1:19">
      <c r="A1614" s="11"/>
      <c r="G1614" s="11"/>
      <c r="H1614" s="11"/>
      <c r="I1614" s="11"/>
      <c r="J1614" s="11"/>
      <c r="K1614" s="11"/>
      <c r="L1614" s="11"/>
      <c r="M1614" s="11"/>
      <c r="N1614" s="11"/>
      <c r="O1614" s="11"/>
      <c r="P1614" s="11"/>
      <c r="Q1614" s="11"/>
      <c r="R1614" s="11"/>
      <c r="S1614" s="11"/>
    </row>
    <row r="1615" spans="1:19">
      <c r="A1615" s="11"/>
      <c r="G1615" s="11"/>
      <c r="H1615" s="11"/>
      <c r="I1615" s="11"/>
      <c r="J1615" s="11"/>
      <c r="K1615" s="11"/>
      <c r="L1615" s="11"/>
      <c r="M1615" s="11"/>
      <c r="N1615" s="11"/>
      <c r="O1615" s="11"/>
      <c r="P1615" s="11"/>
      <c r="Q1615" s="11"/>
      <c r="R1615" s="11"/>
      <c r="S1615" s="11"/>
    </row>
    <row r="1616" spans="1:19">
      <c r="A1616" s="11"/>
      <c r="G1616" s="11"/>
      <c r="H1616" s="11"/>
      <c r="I1616" s="11"/>
      <c r="J1616" s="11"/>
      <c r="K1616" s="11"/>
      <c r="L1616" s="11"/>
      <c r="M1616" s="11"/>
      <c r="N1616" s="11"/>
      <c r="O1616" s="11"/>
      <c r="P1616" s="11"/>
      <c r="Q1616" s="11"/>
      <c r="R1616" s="11"/>
      <c r="S1616" s="11"/>
    </row>
    <row r="1617" spans="1:19">
      <c r="A1617" s="11"/>
      <c r="G1617" s="11"/>
      <c r="H1617" s="11"/>
      <c r="I1617" s="11"/>
      <c r="J1617" s="11"/>
      <c r="K1617" s="11"/>
      <c r="L1617" s="11"/>
      <c r="M1617" s="11"/>
      <c r="N1617" s="11"/>
      <c r="O1617" s="11"/>
      <c r="P1617" s="11"/>
      <c r="Q1617" s="11"/>
      <c r="R1617" s="11"/>
      <c r="S1617" s="11"/>
    </row>
    <row r="1618" spans="1:19">
      <c r="A1618" s="11"/>
      <c r="G1618" s="11"/>
      <c r="H1618" s="11"/>
      <c r="I1618" s="11"/>
      <c r="J1618" s="11"/>
      <c r="K1618" s="11"/>
      <c r="L1618" s="11"/>
      <c r="M1618" s="11"/>
      <c r="N1618" s="11"/>
      <c r="O1618" s="11"/>
      <c r="P1618" s="11"/>
      <c r="Q1618" s="11"/>
      <c r="R1618" s="11"/>
      <c r="S1618" s="11"/>
    </row>
    <row r="1619" spans="1:19">
      <c r="A1619" s="11"/>
      <c r="G1619" s="11"/>
      <c r="H1619" s="11"/>
      <c r="I1619" s="11"/>
      <c r="J1619" s="11"/>
      <c r="K1619" s="11"/>
      <c r="L1619" s="11"/>
      <c r="M1619" s="11"/>
      <c r="N1619" s="11"/>
      <c r="O1619" s="11"/>
      <c r="P1619" s="11"/>
      <c r="Q1619" s="11"/>
      <c r="R1619" s="11"/>
      <c r="S1619" s="11"/>
    </row>
    <row r="1620" spans="1:19">
      <c r="A1620" s="11"/>
      <c r="G1620" s="11"/>
      <c r="H1620" s="11"/>
      <c r="I1620" s="11"/>
      <c r="J1620" s="11"/>
      <c r="K1620" s="11"/>
      <c r="L1620" s="11"/>
      <c r="M1620" s="11"/>
      <c r="N1620" s="11"/>
      <c r="O1620" s="11"/>
      <c r="P1620" s="11"/>
      <c r="Q1620" s="11"/>
      <c r="R1620" s="11"/>
      <c r="S1620" s="11"/>
    </row>
    <row r="1621" spans="1:19">
      <c r="A1621" s="11"/>
      <c r="G1621" s="11"/>
      <c r="H1621" s="11"/>
      <c r="I1621" s="11"/>
      <c r="J1621" s="11"/>
      <c r="K1621" s="11"/>
      <c r="L1621" s="11"/>
      <c r="M1621" s="11"/>
      <c r="N1621" s="11"/>
      <c r="O1621" s="11"/>
      <c r="P1621" s="11"/>
      <c r="Q1621" s="11"/>
      <c r="R1621" s="11"/>
      <c r="S1621" s="11"/>
    </row>
    <row r="1622" spans="1:19">
      <c r="A1622" s="11"/>
      <c r="G1622" s="11"/>
      <c r="H1622" s="11"/>
      <c r="I1622" s="11"/>
      <c r="J1622" s="11"/>
      <c r="K1622" s="11"/>
      <c r="L1622" s="11"/>
      <c r="M1622" s="11"/>
      <c r="N1622" s="11"/>
      <c r="O1622" s="11"/>
      <c r="P1622" s="11"/>
      <c r="Q1622" s="11"/>
      <c r="R1622" s="11"/>
      <c r="S1622" s="11"/>
    </row>
    <row r="1623" spans="1:19">
      <c r="A1623" s="11"/>
      <c r="G1623" s="11"/>
      <c r="H1623" s="11"/>
      <c r="I1623" s="11"/>
      <c r="J1623" s="11"/>
      <c r="K1623" s="11"/>
      <c r="L1623" s="11"/>
      <c r="M1623" s="11"/>
      <c r="N1623" s="11"/>
      <c r="O1623" s="11"/>
      <c r="P1623" s="11"/>
      <c r="Q1623" s="11"/>
      <c r="R1623" s="11"/>
      <c r="S1623" s="11"/>
    </row>
    <row r="1624" spans="1:19">
      <c r="A1624" s="11"/>
      <c r="G1624" s="11"/>
      <c r="H1624" s="11"/>
      <c r="I1624" s="11"/>
      <c r="J1624" s="11"/>
      <c r="K1624" s="11"/>
      <c r="L1624" s="11"/>
      <c r="M1624" s="11"/>
      <c r="N1624" s="11"/>
      <c r="O1624" s="11"/>
      <c r="P1624" s="11"/>
      <c r="Q1624" s="11"/>
      <c r="R1624" s="11"/>
      <c r="S1624" s="11"/>
    </row>
    <row r="1625" spans="1:19">
      <c r="A1625" s="11"/>
      <c r="G1625" s="11"/>
      <c r="H1625" s="11"/>
      <c r="I1625" s="11"/>
      <c r="J1625" s="11"/>
      <c r="K1625" s="11"/>
      <c r="L1625" s="11"/>
      <c r="M1625" s="11"/>
      <c r="N1625" s="11"/>
      <c r="O1625" s="11"/>
      <c r="P1625" s="11"/>
      <c r="Q1625" s="11"/>
      <c r="R1625" s="11"/>
      <c r="S1625" s="11"/>
    </row>
    <row r="1626" spans="1:19">
      <c r="A1626" s="11"/>
      <c r="G1626" s="11"/>
      <c r="H1626" s="11"/>
      <c r="I1626" s="11"/>
      <c r="J1626" s="11"/>
      <c r="K1626" s="11"/>
      <c r="L1626" s="11"/>
      <c r="M1626" s="11"/>
      <c r="N1626" s="11"/>
      <c r="O1626" s="11"/>
      <c r="P1626" s="11"/>
      <c r="Q1626" s="11"/>
      <c r="R1626" s="11"/>
      <c r="S1626" s="11"/>
    </row>
    <row r="1627" spans="1:19">
      <c r="A1627" s="11"/>
      <c r="G1627" s="11"/>
      <c r="H1627" s="11"/>
      <c r="I1627" s="11"/>
      <c r="J1627" s="11"/>
      <c r="K1627" s="11"/>
      <c r="L1627" s="11"/>
      <c r="M1627" s="11"/>
      <c r="N1627" s="11"/>
      <c r="O1627" s="11"/>
      <c r="P1627" s="11"/>
      <c r="Q1627" s="11"/>
      <c r="R1627" s="11"/>
      <c r="S1627" s="11"/>
    </row>
    <row r="1628" spans="1:19">
      <c r="A1628" s="11"/>
      <c r="G1628" s="11"/>
      <c r="H1628" s="11"/>
      <c r="I1628" s="11"/>
      <c r="J1628" s="11"/>
      <c r="K1628" s="11"/>
      <c r="L1628" s="11"/>
      <c r="M1628" s="11"/>
      <c r="N1628" s="11"/>
      <c r="O1628" s="11"/>
      <c r="P1628" s="11"/>
      <c r="Q1628" s="11"/>
      <c r="R1628" s="11"/>
      <c r="S1628" s="11"/>
    </row>
    <row r="1629" spans="1:19">
      <c r="A1629" s="11"/>
      <c r="G1629" s="11"/>
      <c r="H1629" s="11"/>
      <c r="I1629" s="11"/>
      <c r="J1629" s="11"/>
      <c r="K1629" s="11"/>
      <c r="L1629" s="11"/>
      <c r="M1629" s="11"/>
      <c r="N1629" s="11"/>
      <c r="O1629" s="11"/>
      <c r="P1629" s="11"/>
      <c r="Q1629" s="11"/>
      <c r="R1629" s="11"/>
      <c r="S1629" s="11"/>
    </row>
    <row r="1630" spans="1:19">
      <c r="A1630" s="11"/>
      <c r="G1630" s="11"/>
      <c r="H1630" s="11"/>
      <c r="I1630" s="11"/>
      <c r="J1630" s="11"/>
      <c r="K1630" s="11"/>
      <c r="L1630" s="11"/>
      <c r="M1630" s="11"/>
      <c r="N1630" s="11"/>
      <c r="O1630" s="11"/>
      <c r="P1630" s="11"/>
      <c r="Q1630" s="11"/>
      <c r="R1630" s="11"/>
      <c r="S1630" s="11"/>
    </row>
    <row r="1631" spans="1:19">
      <c r="A1631" s="11"/>
      <c r="G1631" s="11"/>
      <c r="H1631" s="11"/>
      <c r="I1631" s="11"/>
      <c r="J1631" s="11"/>
      <c r="K1631" s="11"/>
      <c r="L1631" s="11"/>
      <c r="M1631" s="11"/>
      <c r="N1631" s="11"/>
      <c r="O1631" s="11"/>
      <c r="P1631" s="11"/>
      <c r="Q1631" s="11"/>
      <c r="R1631" s="11"/>
      <c r="S1631" s="11"/>
    </row>
    <row r="1632" spans="1:19">
      <c r="A1632" s="11"/>
      <c r="G1632" s="11"/>
      <c r="H1632" s="11"/>
      <c r="I1632" s="11"/>
      <c r="J1632" s="11"/>
      <c r="K1632" s="11"/>
      <c r="L1632" s="11"/>
      <c r="M1632" s="11"/>
      <c r="N1632" s="11"/>
      <c r="O1632" s="11"/>
      <c r="P1632" s="11"/>
      <c r="Q1632" s="11"/>
      <c r="R1632" s="11"/>
      <c r="S1632" s="11"/>
    </row>
    <row r="1633" spans="1:19">
      <c r="A1633" s="11"/>
      <c r="G1633" s="11"/>
      <c r="H1633" s="11"/>
      <c r="I1633" s="11"/>
      <c r="J1633" s="11"/>
      <c r="K1633" s="11"/>
      <c r="L1633" s="11"/>
      <c r="M1633" s="11"/>
      <c r="N1633" s="11"/>
      <c r="O1633" s="11"/>
      <c r="P1633" s="11"/>
      <c r="Q1633" s="11"/>
      <c r="R1633" s="11"/>
      <c r="S1633" s="11"/>
    </row>
    <row r="1634" spans="1:19">
      <c r="A1634" s="11"/>
      <c r="G1634" s="11"/>
      <c r="H1634" s="11"/>
      <c r="I1634" s="11"/>
      <c r="J1634" s="11"/>
      <c r="K1634" s="11"/>
      <c r="L1634" s="11"/>
      <c r="M1634" s="11"/>
      <c r="N1634" s="11"/>
      <c r="O1634" s="11"/>
      <c r="P1634" s="11"/>
      <c r="Q1634" s="11"/>
      <c r="R1634" s="11"/>
      <c r="S1634" s="11"/>
    </row>
    <row r="1635" spans="1:19">
      <c r="A1635" s="11"/>
      <c r="G1635" s="11"/>
      <c r="H1635" s="11"/>
      <c r="I1635" s="11"/>
      <c r="J1635" s="11"/>
      <c r="K1635" s="11"/>
      <c r="L1635" s="11"/>
      <c r="M1635" s="11"/>
      <c r="N1635" s="11"/>
      <c r="O1635" s="11"/>
      <c r="P1635" s="11"/>
      <c r="Q1635" s="11"/>
      <c r="R1635" s="11"/>
      <c r="S1635" s="11"/>
    </row>
    <row r="1636" spans="1:19">
      <c r="A1636" s="11"/>
      <c r="G1636" s="11"/>
      <c r="H1636" s="11"/>
      <c r="I1636" s="11"/>
      <c r="J1636" s="11"/>
      <c r="K1636" s="11"/>
      <c r="L1636" s="11"/>
      <c r="M1636" s="11"/>
      <c r="N1636" s="11"/>
      <c r="O1636" s="11"/>
      <c r="P1636" s="11"/>
      <c r="Q1636" s="11"/>
      <c r="R1636" s="11"/>
      <c r="S1636" s="11"/>
    </row>
    <row r="1637" spans="1:19">
      <c r="A1637" s="11"/>
      <c r="G1637" s="11"/>
      <c r="H1637" s="11"/>
      <c r="I1637" s="11"/>
      <c r="J1637" s="11"/>
      <c r="K1637" s="11"/>
      <c r="L1637" s="11"/>
      <c r="M1637" s="11"/>
      <c r="N1637" s="11"/>
      <c r="O1637" s="11"/>
      <c r="P1637" s="11"/>
      <c r="Q1637" s="11"/>
      <c r="R1637" s="11"/>
      <c r="S1637" s="11"/>
    </row>
    <row r="1638" spans="1:19">
      <c r="A1638" s="11"/>
      <c r="G1638" s="11"/>
      <c r="H1638" s="11"/>
      <c r="I1638" s="11"/>
      <c r="J1638" s="11"/>
      <c r="K1638" s="11"/>
      <c r="L1638" s="11"/>
      <c r="M1638" s="11"/>
      <c r="N1638" s="11"/>
      <c r="O1638" s="11"/>
      <c r="P1638" s="11"/>
      <c r="Q1638" s="11"/>
      <c r="R1638" s="11"/>
      <c r="S1638" s="11"/>
    </row>
    <row r="1639" spans="1:19">
      <c r="A1639" s="11"/>
      <c r="G1639" s="11"/>
      <c r="H1639" s="11"/>
      <c r="I1639" s="11"/>
      <c r="J1639" s="11"/>
      <c r="K1639" s="11"/>
      <c r="L1639" s="11"/>
      <c r="M1639" s="11"/>
      <c r="N1639" s="11"/>
      <c r="O1639" s="11"/>
      <c r="P1639" s="11"/>
      <c r="Q1639" s="11"/>
      <c r="R1639" s="11"/>
      <c r="S1639" s="11"/>
    </row>
    <row r="1640" spans="1:19">
      <c r="A1640" s="11"/>
      <c r="G1640" s="11"/>
      <c r="H1640" s="11"/>
      <c r="I1640" s="11"/>
      <c r="J1640" s="11"/>
      <c r="K1640" s="11"/>
      <c r="L1640" s="11"/>
      <c r="M1640" s="11"/>
      <c r="N1640" s="11"/>
      <c r="O1640" s="11"/>
      <c r="P1640" s="11"/>
      <c r="Q1640" s="11"/>
      <c r="R1640" s="11"/>
      <c r="S1640" s="11"/>
    </row>
    <row r="1641" spans="1:19">
      <c r="A1641" s="11"/>
      <c r="G1641" s="11"/>
      <c r="H1641" s="11"/>
      <c r="I1641" s="11"/>
      <c r="J1641" s="11"/>
      <c r="K1641" s="11"/>
      <c r="L1641" s="11"/>
      <c r="M1641" s="11"/>
      <c r="N1641" s="11"/>
      <c r="O1641" s="11"/>
      <c r="P1641" s="11"/>
      <c r="Q1641" s="11"/>
      <c r="R1641" s="11"/>
      <c r="S1641" s="11"/>
    </row>
    <row r="1642" spans="1:19">
      <c r="A1642" s="11"/>
      <c r="G1642" s="11"/>
      <c r="H1642" s="11"/>
      <c r="I1642" s="11"/>
      <c r="J1642" s="11"/>
      <c r="K1642" s="11"/>
      <c r="L1642" s="11"/>
      <c r="M1642" s="11"/>
      <c r="N1642" s="11"/>
      <c r="O1642" s="11"/>
      <c r="P1642" s="11"/>
      <c r="Q1642" s="11"/>
      <c r="R1642" s="11"/>
      <c r="S1642" s="11"/>
    </row>
    <row r="1643" spans="1:19">
      <c r="A1643" s="11"/>
      <c r="G1643" s="11"/>
      <c r="H1643" s="11"/>
      <c r="I1643" s="11"/>
      <c r="J1643" s="11"/>
      <c r="K1643" s="11"/>
      <c r="L1643" s="11"/>
      <c r="M1643" s="11"/>
      <c r="N1643" s="11"/>
      <c r="O1643" s="11"/>
      <c r="P1643" s="11"/>
      <c r="Q1643" s="11"/>
      <c r="R1643" s="11"/>
      <c r="S1643" s="11"/>
    </row>
    <row r="1644" spans="1:19">
      <c r="A1644" s="11"/>
      <c r="G1644" s="11"/>
      <c r="H1644" s="11"/>
      <c r="I1644" s="11"/>
      <c r="J1644" s="11"/>
      <c r="K1644" s="11"/>
      <c r="L1644" s="11"/>
      <c r="M1644" s="11"/>
      <c r="N1644" s="11"/>
      <c r="O1644" s="11"/>
      <c r="P1644" s="11"/>
      <c r="Q1644" s="11"/>
      <c r="R1644" s="11"/>
      <c r="S1644" s="11"/>
    </row>
    <row r="1645" spans="1:19">
      <c r="A1645" s="11"/>
      <c r="G1645" s="11"/>
      <c r="H1645" s="11"/>
      <c r="I1645" s="11"/>
      <c r="J1645" s="11"/>
      <c r="K1645" s="11"/>
      <c r="L1645" s="11"/>
      <c r="M1645" s="11"/>
      <c r="N1645" s="11"/>
      <c r="O1645" s="11"/>
      <c r="P1645" s="11"/>
      <c r="Q1645" s="11"/>
      <c r="R1645" s="11"/>
      <c r="S1645" s="11"/>
    </row>
    <row r="1646" spans="1:19">
      <c r="A1646" s="11"/>
      <c r="G1646" s="11"/>
      <c r="H1646" s="11"/>
      <c r="I1646" s="11"/>
      <c r="J1646" s="11"/>
      <c r="K1646" s="11"/>
      <c r="L1646" s="11"/>
      <c r="M1646" s="11"/>
      <c r="N1646" s="11"/>
      <c r="O1646" s="11"/>
      <c r="P1646" s="11"/>
      <c r="Q1646" s="11"/>
      <c r="R1646" s="11"/>
      <c r="S1646" s="11"/>
    </row>
    <row r="1647" spans="1:19">
      <c r="A1647" s="11"/>
      <c r="G1647" s="11"/>
      <c r="H1647" s="11"/>
      <c r="I1647" s="11"/>
      <c r="J1647" s="11"/>
      <c r="K1647" s="11"/>
      <c r="L1647" s="11"/>
      <c r="M1647" s="11"/>
      <c r="N1647" s="11"/>
      <c r="O1647" s="11"/>
      <c r="P1647" s="11"/>
      <c r="Q1647" s="11"/>
      <c r="R1647" s="11"/>
      <c r="S1647" s="11"/>
    </row>
    <row r="1648" spans="1:19">
      <c r="A1648" s="11"/>
      <c r="G1648" s="11"/>
      <c r="H1648" s="11"/>
      <c r="I1648" s="11"/>
      <c r="J1648" s="11"/>
      <c r="K1648" s="11"/>
      <c r="L1648" s="11"/>
      <c r="M1648" s="11"/>
      <c r="N1648" s="11"/>
      <c r="O1648" s="11"/>
      <c r="P1648" s="11"/>
      <c r="Q1648" s="11"/>
      <c r="R1648" s="11"/>
      <c r="S1648" s="11"/>
    </row>
    <row r="1649" spans="1:19">
      <c r="A1649" s="11"/>
      <c r="G1649" s="11"/>
      <c r="H1649" s="11"/>
      <c r="I1649" s="11"/>
      <c r="J1649" s="11"/>
      <c r="K1649" s="11"/>
      <c r="L1649" s="11"/>
      <c r="M1649" s="11"/>
      <c r="N1649" s="11"/>
      <c r="O1649" s="11"/>
      <c r="P1649" s="11"/>
      <c r="Q1649" s="11"/>
      <c r="R1649" s="11"/>
      <c r="S1649" s="11"/>
    </row>
    <row r="1650" spans="1:19">
      <c r="A1650" s="11"/>
      <c r="G1650" s="11"/>
      <c r="H1650" s="11"/>
      <c r="I1650" s="11"/>
      <c r="J1650" s="11"/>
      <c r="K1650" s="11"/>
      <c r="L1650" s="11"/>
      <c r="M1650" s="11"/>
      <c r="N1650" s="11"/>
      <c r="O1650" s="11"/>
      <c r="P1650" s="11"/>
      <c r="Q1650" s="11"/>
      <c r="R1650" s="11"/>
      <c r="S1650" s="11"/>
    </row>
    <row r="1651" spans="1:19">
      <c r="A1651" s="11"/>
      <c r="G1651" s="11"/>
      <c r="H1651" s="11"/>
      <c r="I1651" s="11"/>
      <c r="J1651" s="11"/>
      <c r="K1651" s="11"/>
      <c r="L1651" s="11"/>
      <c r="M1651" s="11"/>
      <c r="N1651" s="11"/>
      <c r="O1651" s="11"/>
      <c r="P1651" s="11"/>
      <c r="Q1651" s="11"/>
      <c r="R1651" s="11"/>
      <c r="S1651" s="11"/>
    </row>
    <row r="1652" spans="1:19">
      <c r="A1652" s="11"/>
      <c r="G1652" s="11"/>
      <c r="H1652" s="11"/>
      <c r="I1652" s="11"/>
      <c r="J1652" s="11"/>
      <c r="K1652" s="11"/>
      <c r="L1652" s="11"/>
      <c r="M1652" s="11"/>
      <c r="N1652" s="11"/>
      <c r="O1652" s="11"/>
      <c r="P1652" s="11"/>
      <c r="Q1652" s="11"/>
      <c r="R1652" s="11"/>
      <c r="S1652" s="11"/>
    </row>
    <row r="1653" spans="1:19">
      <c r="A1653" s="11"/>
      <c r="G1653" s="11"/>
      <c r="H1653" s="11"/>
      <c r="I1653" s="11"/>
      <c r="J1653" s="11"/>
      <c r="K1653" s="11"/>
      <c r="L1653" s="11"/>
      <c r="M1653" s="11"/>
      <c r="N1653" s="11"/>
      <c r="O1653" s="11"/>
      <c r="P1653" s="11"/>
      <c r="Q1653" s="11"/>
      <c r="R1653" s="11"/>
      <c r="S1653" s="11"/>
    </row>
    <row r="1654" spans="1:19">
      <c r="A1654" s="11"/>
      <c r="G1654" s="11"/>
      <c r="H1654" s="11"/>
      <c r="I1654" s="11"/>
      <c r="J1654" s="11"/>
      <c r="K1654" s="11"/>
      <c r="L1654" s="11"/>
      <c r="M1654" s="11"/>
      <c r="N1654" s="11"/>
      <c r="O1654" s="11"/>
      <c r="P1654" s="11"/>
      <c r="Q1654" s="11"/>
      <c r="R1654" s="11"/>
      <c r="S1654" s="11"/>
    </row>
    <row r="1655" spans="1:19">
      <c r="A1655" s="11"/>
      <c r="G1655" s="11"/>
      <c r="H1655" s="11"/>
      <c r="I1655" s="11"/>
      <c r="J1655" s="11"/>
      <c r="K1655" s="11"/>
      <c r="L1655" s="11"/>
      <c r="M1655" s="11"/>
      <c r="N1655" s="11"/>
      <c r="O1655" s="11"/>
      <c r="P1655" s="11"/>
      <c r="Q1655" s="11"/>
      <c r="R1655" s="11"/>
      <c r="S1655" s="11"/>
    </row>
    <row r="1656" spans="1:19">
      <c r="A1656" s="11"/>
      <c r="G1656" s="11"/>
      <c r="H1656" s="11"/>
      <c r="I1656" s="11"/>
      <c r="J1656" s="11"/>
      <c r="K1656" s="11"/>
      <c r="L1656" s="11"/>
      <c r="M1656" s="11"/>
      <c r="N1656" s="11"/>
      <c r="O1656" s="11"/>
      <c r="P1656" s="11"/>
      <c r="Q1656" s="11"/>
      <c r="R1656" s="11"/>
      <c r="S1656" s="11"/>
    </row>
    <row r="1657" spans="1:19">
      <c r="A1657" s="11"/>
      <c r="G1657" s="11"/>
      <c r="H1657" s="11"/>
      <c r="I1657" s="11"/>
      <c r="J1657" s="11"/>
      <c r="K1657" s="11"/>
      <c r="L1657" s="11"/>
      <c r="M1657" s="11"/>
      <c r="N1657" s="11"/>
      <c r="O1657" s="11"/>
      <c r="P1657" s="11"/>
      <c r="Q1657" s="11"/>
      <c r="R1657" s="11"/>
      <c r="S1657" s="11"/>
    </row>
    <row r="1658" spans="1:19">
      <c r="A1658" s="11"/>
      <c r="G1658" s="11"/>
      <c r="H1658" s="11"/>
      <c r="I1658" s="11"/>
      <c r="J1658" s="11"/>
      <c r="K1658" s="11"/>
      <c r="L1658" s="11"/>
      <c r="M1658" s="11"/>
      <c r="N1658" s="11"/>
      <c r="O1658" s="11"/>
      <c r="P1658" s="11"/>
      <c r="Q1658" s="11"/>
      <c r="R1658" s="11"/>
      <c r="S1658" s="11"/>
    </row>
    <row r="1659" spans="1:19">
      <c r="A1659" s="11"/>
      <c r="G1659" s="11"/>
      <c r="H1659" s="11"/>
      <c r="I1659" s="11"/>
      <c r="J1659" s="11"/>
      <c r="K1659" s="11"/>
      <c r="L1659" s="11"/>
      <c r="M1659" s="11"/>
      <c r="N1659" s="11"/>
      <c r="O1659" s="11"/>
      <c r="P1659" s="11"/>
      <c r="Q1659" s="11"/>
      <c r="R1659" s="11"/>
      <c r="S1659" s="11"/>
    </row>
    <row r="1660" spans="1:19">
      <c r="A1660" s="11"/>
      <c r="G1660" s="11"/>
      <c r="H1660" s="11"/>
      <c r="I1660" s="11"/>
      <c r="J1660" s="11"/>
      <c r="K1660" s="11"/>
      <c r="L1660" s="11"/>
      <c r="M1660" s="11"/>
      <c r="N1660" s="11"/>
      <c r="O1660" s="11"/>
      <c r="P1660" s="11"/>
      <c r="Q1660" s="11"/>
      <c r="R1660" s="11"/>
      <c r="S1660" s="11"/>
    </row>
    <row r="1661" spans="1:19">
      <c r="A1661" s="11"/>
      <c r="G1661" s="11"/>
      <c r="H1661" s="11"/>
      <c r="I1661" s="11"/>
      <c r="J1661" s="11"/>
      <c r="K1661" s="11"/>
      <c r="L1661" s="11"/>
      <c r="M1661" s="11"/>
      <c r="N1661" s="11"/>
      <c r="O1661" s="11"/>
      <c r="P1661" s="11"/>
      <c r="Q1661" s="11"/>
      <c r="R1661" s="11"/>
      <c r="S1661" s="11"/>
    </row>
    <row r="1662" spans="1:19">
      <c r="A1662" s="11"/>
      <c r="G1662" s="11"/>
      <c r="H1662" s="11"/>
      <c r="I1662" s="11"/>
      <c r="J1662" s="11"/>
      <c r="K1662" s="11"/>
      <c r="L1662" s="11"/>
      <c r="M1662" s="11"/>
      <c r="N1662" s="11"/>
      <c r="O1662" s="11"/>
      <c r="P1662" s="11"/>
      <c r="Q1662" s="11"/>
      <c r="R1662" s="11"/>
      <c r="S1662" s="11"/>
    </row>
    <row r="1663" spans="1:19">
      <c r="A1663" s="11"/>
      <c r="G1663" s="11"/>
      <c r="H1663" s="11"/>
      <c r="I1663" s="11"/>
      <c r="J1663" s="11"/>
      <c r="K1663" s="11"/>
      <c r="L1663" s="11"/>
      <c r="M1663" s="11"/>
      <c r="N1663" s="11"/>
      <c r="O1663" s="11"/>
      <c r="P1663" s="11"/>
      <c r="Q1663" s="11"/>
      <c r="R1663" s="11"/>
      <c r="S1663" s="11"/>
    </row>
    <row r="1664" spans="1:19">
      <c r="A1664" s="11"/>
      <c r="G1664" s="11"/>
      <c r="H1664" s="11"/>
      <c r="I1664" s="11"/>
      <c r="J1664" s="11"/>
      <c r="K1664" s="11"/>
      <c r="L1664" s="11"/>
      <c r="M1664" s="11"/>
      <c r="N1664" s="11"/>
      <c r="O1664" s="11"/>
      <c r="P1664" s="11"/>
      <c r="Q1664" s="11"/>
      <c r="R1664" s="11"/>
      <c r="S1664" s="11"/>
    </row>
    <row r="1665" spans="1:19">
      <c r="A1665" s="11"/>
      <c r="G1665" s="11"/>
      <c r="H1665" s="11"/>
      <c r="I1665" s="11"/>
      <c r="J1665" s="11"/>
      <c r="K1665" s="11"/>
      <c r="L1665" s="11"/>
      <c r="M1665" s="11"/>
      <c r="N1665" s="11"/>
      <c r="O1665" s="11"/>
      <c r="P1665" s="11"/>
      <c r="Q1665" s="11"/>
      <c r="R1665" s="11"/>
      <c r="S1665" s="11"/>
    </row>
    <row r="1666" spans="1:19">
      <c r="A1666" s="11"/>
      <c r="G1666" s="11"/>
      <c r="H1666" s="11"/>
      <c r="I1666" s="11"/>
      <c r="J1666" s="11"/>
      <c r="K1666" s="11"/>
      <c r="L1666" s="11"/>
      <c r="M1666" s="11"/>
      <c r="N1666" s="11"/>
      <c r="O1666" s="11"/>
      <c r="P1666" s="11"/>
      <c r="Q1666" s="11"/>
      <c r="R1666" s="11"/>
      <c r="S1666" s="11"/>
    </row>
    <row r="1667" spans="1:19">
      <c r="A1667" s="11"/>
      <c r="G1667" s="11"/>
      <c r="H1667" s="11"/>
      <c r="I1667" s="11"/>
      <c r="J1667" s="11"/>
      <c r="K1667" s="11"/>
      <c r="L1667" s="11"/>
      <c r="M1667" s="11"/>
      <c r="N1667" s="11"/>
      <c r="O1667" s="11"/>
      <c r="P1667" s="11"/>
      <c r="Q1667" s="11"/>
      <c r="R1667" s="11"/>
      <c r="S1667" s="11"/>
    </row>
    <row r="1668" spans="1:19">
      <c r="A1668" s="11"/>
      <c r="G1668" s="11"/>
      <c r="H1668" s="11"/>
      <c r="I1668" s="11"/>
      <c r="J1668" s="11"/>
      <c r="K1668" s="11"/>
      <c r="L1668" s="11"/>
      <c r="M1668" s="11"/>
      <c r="N1668" s="11"/>
      <c r="O1668" s="11"/>
      <c r="P1668" s="11"/>
      <c r="Q1668" s="11"/>
      <c r="R1668" s="11"/>
      <c r="S1668" s="11"/>
    </row>
    <row r="1669" spans="1:19">
      <c r="A1669" s="11"/>
      <c r="G1669" s="11"/>
      <c r="H1669" s="11"/>
      <c r="I1669" s="11"/>
      <c r="J1669" s="11"/>
      <c r="K1669" s="11"/>
      <c r="L1669" s="11"/>
      <c r="M1669" s="11"/>
      <c r="N1669" s="11"/>
      <c r="O1669" s="11"/>
      <c r="P1669" s="11"/>
      <c r="Q1669" s="11"/>
      <c r="R1669" s="11"/>
      <c r="S1669" s="11"/>
    </row>
    <row r="1670" spans="1:19">
      <c r="A1670" s="11"/>
      <c r="G1670" s="11"/>
      <c r="H1670" s="11"/>
      <c r="I1670" s="11"/>
      <c r="J1670" s="11"/>
      <c r="K1670" s="11"/>
      <c r="L1670" s="11"/>
      <c r="M1670" s="11"/>
      <c r="N1670" s="11"/>
      <c r="O1670" s="11"/>
      <c r="P1670" s="11"/>
      <c r="Q1670" s="11"/>
      <c r="R1670" s="11"/>
      <c r="S1670" s="11"/>
    </row>
    <row r="1671" spans="1:19">
      <c r="A1671" s="11"/>
      <c r="G1671" s="11"/>
      <c r="H1671" s="11"/>
      <c r="I1671" s="11"/>
      <c r="J1671" s="11"/>
      <c r="K1671" s="11"/>
      <c r="L1671" s="11"/>
      <c r="M1671" s="11"/>
      <c r="N1671" s="11"/>
      <c r="O1671" s="11"/>
      <c r="P1671" s="11"/>
      <c r="Q1671" s="11"/>
      <c r="R1671" s="11"/>
      <c r="S1671" s="11"/>
    </row>
    <row r="1672" spans="1:19">
      <c r="A1672" s="11"/>
      <c r="G1672" s="11"/>
      <c r="H1672" s="11"/>
      <c r="I1672" s="11"/>
      <c r="J1672" s="11"/>
      <c r="K1672" s="11"/>
      <c r="L1672" s="11"/>
      <c r="M1672" s="11"/>
      <c r="N1672" s="11"/>
      <c r="O1672" s="11"/>
      <c r="P1672" s="11"/>
      <c r="Q1672" s="11"/>
      <c r="R1672" s="11"/>
      <c r="S1672" s="11"/>
    </row>
    <row r="1673" spans="1:19">
      <c r="A1673" s="11"/>
      <c r="G1673" s="11"/>
      <c r="H1673" s="11"/>
      <c r="I1673" s="11"/>
      <c r="J1673" s="11"/>
      <c r="K1673" s="11"/>
      <c r="L1673" s="11"/>
      <c r="M1673" s="11"/>
      <c r="N1673" s="11"/>
      <c r="O1673" s="11"/>
      <c r="P1673" s="11"/>
      <c r="Q1673" s="11"/>
      <c r="R1673" s="11"/>
      <c r="S1673" s="11"/>
    </row>
    <row r="1674" spans="1:19">
      <c r="A1674" s="11"/>
      <c r="G1674" s="11"/>
      <c r="H1674" s="11"/>
      <c r="I1674" s="11"/>
      <c r="J1674" s="11"/>
      <c r="K1674" s="11"/>
      <c r="L1674" s="11"/>
      <c r="M1674" s="11"/>
      <c r="N1674" s="11"/>
      <c r="O1674" s="11"/>
      <c r="P1674" s="11"/>
      <c r="Q1674" s="11"/>
      <c r="R1674" s="11"/>
      <c r="S1674" s="11"/>
    </row>
    <row r="1675" spans="1:19">
      <c r="A1675" s="11"/>
      <c r="G1675" s="11"/>
      <c r="H1675" s="11"/>
      <c r="I1675" s="11"/>
      <c r="J1675" s="11"/>
      <c r="K1675" s="11"/>
      <c r="L1675" s="11"/>
      <c r="M1675" s="11"/>
      <c r="N1675" s="11"/>
      <c r="O1675" s="11"/>
      <c r="P1675" s="11"/>
      <c r="Q1675" s="11"/>
      <c r="R1675" s="11"/>
      <c r="S1675" s="11"/>
    </row>
    <row r="1676" spans="1:19">
      <c r="A1676" s="11"/>
      <c r="G1676" s="11"/>
      <c r="H1676" s="11"/>
      <c r="I1676" s="11"/>
      <c r="J1676" s="11"/>
      <c r="K1676" s="11"/>
      <c r="L1676" s="11"/>
      <c r="M1676" s="11"/>
      <c r="N1676" s="11"/>
      <c r="O1676" s="11"/>
      <c r="P1676" s="11"/>
      <c r="Q1676" s="11"/>
      <c r="R1676" s="11"/>
      <c r="S1676" s="11"/>
    </row>
    <row r="1677" spans="1:19">
      <c r="A1677" s="11"/>
      <c r="G1677" s="11"/>
      <c r="H1677" s="11"/>
      <c r="I1677" s="11"/>
      <c r="J1677" s="11"/>
      <c r="K1677" s="11"/>
      <c r="L1677" s="11"/>
      <c r="M1677" s="11"/>
      <c r="N1677" s="11"/>
      <c r="O1677" s="11"/>
      <c r="P1677" s="11"/>
      <c r="Q1677" s="11"/>
      <c r="R1677" s="11"/>
      <c r="S1677" s="11"/>
    </row>
    <row r="1678" spans="1:19">
      <c r="A1678" s="11"/>
      <c r="G1678" s="11"/>
      <c r="H1678" s="11"/>
      <c r="I1678" s="11"/>
      <c r="J1678" s="11"/>
      <c r="K1678" s="11"/>
      <c r="L1678" s="11"/>
      <c r="M1678" s="11"/>
      <c r="N1678" s="11"/>
      <c r="O1678" s="11"/>
      <c r="P1678" s="11"/>
      <c r="Q1678" s="11"/>
      <c r="R1678" s="11"/>
      <c r="S1678" s="11"/>
    </row>
    <row r="1679" spans="1:19">
      <c r="A1679" s="11"/>
      <c r="G1679" s="11"/>
      <c r="H1679" s="11"/>
      <c r="I1679" s="11"/>
      <c r="J1679" s="11"/>
      <c r="K1679" s="11"/>
      <c r="L1679" s="11"/>
      <c r="M1679" s="11"/>
      <c r="N1679" s="11"/>
      <c r="O1679" s="11"/>
      <c r="P1679" s="11"/>
      <c r="Q1679" s="11"/>
      <c r="R1679" s="11"/>
      <c r="S1679" s="11"/>
    </row>
    <row r="1680" spans="1:19">
      <c r="A1680" s="11"/>
      <c r="G1680" s="11"/>
      <c r="H1680" s="11"/>
      <c r="I1680" s="11"/>
      <c r="J1680" s="11"/>
      <c r="K1680" s="11"/>
      <c r="L1680" s="11"/>
      <c r="M1680" s="11"/>
      <c r="N1680" s="11"/>
      <c r="O1680" s="11"/>
      <c r="P1680" s="11"/>
      <c r="Q1680" s="11"/>
      <c r="R1680" s="11"/>
      <c r="S1680" s="11"/>
    </row>
    <row r="1681" spans="1:19">
      <c r="A1681" s="11"/>
      <c r="G1681" s="11"/>
      <c r="H1681" s="11"/>
      <c r="I1681" s="11"/>
      <c r="J1681" s="11"/>
      <c r="K1681" s="11"/>
      <c r="L1681" s="11"/>
      <c r="M1681" s="11"/>
      <c r="N1681" s="11"/>
      <c r="O1681" s="11"/>
      <c r="P1681" s="11"/>
      <c r="Q1681" s="11"/>
      <c r="R1681" s="11"/>
      <c r="S1681" s="11"/>
    </row>
    <row r="1682" spans="1:19">
      <c r="A1682" s="11"/>
      <c r="G1682" s="11"/>
      <c r="H1682" s="11"/>
      <c r="I1682" s="11"/>
      <c r="J1682" s="11"/>
      <c r="K1682" s="11"/>
      <c r="L1682" s="11"/>
      <c r="M1682" s="11"/>
      <c r="N1682" s="11"/>
      <c r="O1682" s="11"/>
      <c r="P1682" s="11"/>
      <c r="Q1682" s="11"/>
      <c r="R1682" s="11"/>
      <c r="S1682" s="11"/>
    </row>
    <row r="1683" spans="1:19">
      <c r="A1683" s="11"/>
      <c r="G1683" s="11"/>
      <c r="H1683" s="11"/>
      <c r="I1683" s="11"/>
      <c r="J1683" s="11"/>
      <c r="K1683" s="11"/>
      <c r="L1683" s="11"/>
      <c r="M1683" s="11"/>
      <c r="N1683" s="11"/>
      <c r="O1683" s="11"/>
      <c r="P1683" s="11"/>
      <c r="Q1683" s="11"/>
      <c r="R1683" s="11"/>
      <c r="S1683" s="11"/>
    </row>
    <row r="1684" spans="1:19">
      <c r="A1684" s="11"/>
      <c r="G1684" s="11"/>
      <c r="H1684" s="11"/>
      <c r="I1684" s="11"/>
      <c r="J1684" s="11"/>
      <c r="K1684" s="11"/>
      <c r="L1684" s="11"/>
      <c r="M1684" s="11"/>
      <c r="N1684" s="11"/>
      <c r="O1684" s="11"/>
      <c r="P1684" s="11"/>
      <c r="Q1684" s="11"/>
      <c r="R1684" s="11"/>
      <c r="S1684" s="11"/>
    </row>
    <row r="1685" spans="1:19">
      <c r="A1685" s="11"/>
      <c r="G1685" s="11"/>
      <c r="H1685" s="11"/>
      <c r="I1685" s="11"/>
      <c r="J1685" s="11"/>
      <c r="K1685" s="11"/>
      <c r="L1685" s="11"/>
      <c r="M1685" s="11"/>
      <c r="N1685" s="11"/>
      <c r="O1685" s="11"/>
      <c r="P1685" s="11"/>
      <c r="Q1685" s="11"/>
      <c r="R1685" s="11"/>
      <c r="S1685" s="11"/>
    </row>
    <row r="1686" spans="1:19">
      <c r="A1686" s="11"/>
      <c r="G1686" s="11"/>
      <c r="H1686" s="11"/>
      <c r="I1686" s="11"/>
      <c r="J1686" s="11"/>
      <c r="K1686" s="11"/>
      <c r="L1686" s="11"/>
      <c r="M1686" s="11"/>
      <c r="N1686" s="11"/>
      <c r="O1686" s="11"/>
      <c r="P1686" s="11"/>
      <c r="Q1686" s="11"/>
      <c r="R1686" s="11"/>
      <c r="S1686" s="11"/>
    </row>
    <row r="1687" spans="1:19">
      <c r="A1687" s="11"/>
      <c r="G1687" s="11"/>
      <c r="H1687" s="11"/>
      <c r="I1687" s="11"/>
      <c r="J1687" s="11"/>
      <c r="K1687" s="11"/>
      <c r="L1687" s="11"/>
      <c r="M1687" s="11"/>
      <c r="N1687" s="11"/>
      <c r="O1687" s="11"/>
      <c r="P1687" s="11"/>
      <c r="Q1687" s="11"/>
      <c r="R1687" s="11"/>
      <c r="S1687" s="11"/>
    </row>
    <row r="1688" spans="1:19">
      <c r="A1688" s="11"/>
      <c r="G1688" s="11"/>
      <c r="H1688" s="11"/>
      <c r="I1688" s="11"/>
      <c r="J1688" s="11"/>
      <c r="K1688" s="11"/>
      <c r="L1688" s="11"/>
      <c r="M1688" s="11"/>
      <c r="N1688" s="11"/>
      <c r="O1688" s="11"/>
      <c r="P1688" s="11"/>
      <c r="Q1688" s="11"/>
      <c r="R1688" s="11"/>
      <c r="S1688" s="11"/>
    </row>
    <row r="1689" spans="1:19">
      <c r="A1689" s="11"/>
      <c r="G1689" s="11"/>
      <c r="H1689" s="11"/>
      <c r="I1689" s="11"/>
      <c r="J1689" s="11"/>
      <c r="K1689" s="11"/>
      <c r="L1689" s="11"/>
      <c r="M1689" s="11"/>
      <c r="N1689" s="11"/>
      <c r="O1689" s="11"/>
      <c r="P1689" s="11"/>
      <c r="Q1689" s="11"/>
      <c r="R1689" s="11"/>
      <c r="S1689" s="11"/>
    </row>
    <row r="1690" spans="1:19">
      <c r="A1690" s="11"/>
      <c r="G1690" s="11"/>
      <c r="H1690" s="11"/>
      <c r="I1690" s="11"/>
      <c r="J1690" s="11"/>
      <c r="K1690" s="11"/>
      <c r="L1690" s="11"/>
      <c r="M1690" s="11"/>
      <c r="N1690" s="11"/>
      <c r="O1690" s="11"/>
      <c r="P1690" s="11"/>
      <c r="Q1690" s="11"/>
      <c r="R1690" s="11"/>
      <c r="S1690" s="11"/>
    </row>
    <row r="1691" spans="1:19">
      <c r="A1691" s="11"/>
      <c r="G1691" s="11"/>
      <c r="H1691" s="11"/>
      <c r="I1691" s="11"/>
      <c r="J1691" s="11"/>
      <c r="K1691" s="11"/>
      <c r="L1691" s="11"/>
      <c r="M1691" s="11"/>
      <c r="N1691" s="11"/>
      <c r="O1691" s="11"/>
      <c r="P1691" s="11"/>
      <c r="Q1691" s="11"/>
      <c r="R1691" s="11"/>
      <c r="S1691" s="11"/>
    </row>
    <row r="1692" spans="1:19">
      <c r="A1692" s="11"/>
      <c r="G1692" s="11"/>
      <c r="H1692" s="11"/>
      <c r="I1692" s="11"/>
      <c r="J1692" s="11"/>
      <c r="K1692" s="11"/>
      <c r="L1692" s="11"/>
      <c r="M1692" s="11"/>
      <c r="N1692" s="11"/>
      <c r="O1692" s="11"/>
      <c r="P1692" s="11"/>
      <c r="Q1692" s="11"/>
      <c r="R1692" s="11"/>
      <c r="S1692" s="11"/>
    </row>
    <row r="1693" spans="1:19">
      <c r="A1693" s="11"/>
      <c r="G1693" s="11"/>
      <c r="H1693" s="11"/>
      <c r="I1693" s="11"/>
      <c r="J1693" s="11"/>
      <c r="K1693" s="11"/>
      <c r="L1693" s="11"/>
      <c r="M1693" s="11"/>
      <c r="N1693" s="11"/>
      <c r="O1693" s="11"/>
      <c r="P1693" s="11"/>
      <c r="Q1693" s="11"/>
      <c r="R1693" s="11"/>
      <c r="S1693" s="11"/>
    </row>
    <row r="1694" spans="1:19">
      <c r="A1694" s="11"/>
      <c r="G1694" s="11"/>
      <c r="H1694" s="11"/>
      <c r="I1694" s="11"/>
      <c r="J1694" s="11"/>
      <c r="K1694" s="11"/>
      <c r="L1694" s="11"/>
      <c r="M1694" s="11"/>
      <c r="N1694" s="11"/>
      <c r="O1694" s="11"/>
      <c r="P1694" s="11"/>
      <c r="Q1694" s="11"/>
      <c r="R1694" s="11"/>
      <c r="S1694" s="11"/>
    </row>
    <row r="1695" spans="1:19">
      <c r="A1695" s="11"/>
      <c r="G1695" s="11"/>
      <c r="H1695" s="11"/>
      <c r="I1695" s="11"/>
      <c r="J1695" s="11"/>
      <c r="K1695" s="11"/>
      <c r="L1695" s="11"/>
      <c r="M1695" s="11"/>
      <c r="N1695" s="11"/>
      <c r="O1695" s="11"/>
      <c r="P1695" s="11"/>
      <c r="Q1695" s="11"/>
      <c r="R1695" s="11"/>
      <c r="S1695" s="11"/>
    </row>
    <row r="1696" spans="1:19">
      <c r="A1696" s="11"/>
      <c r="G1696" s="11"/>
      <c r="H1696" s="11"/>
      <c r="I1696" s="11"/>
      <c r="J1696" s="11"/>
      <c r="K1696" s="11"/>
      <c r="L1696" s="11"/>
      <c r="M1696" s="11"/>
      <c r="N1696" s="11"/>
      <c r="O1696" s="11"/>
      <c r="P1696" s="11"/>
      <c r="Q1696" s="11"/>
      <c r="R1696" s="11"/>
      <c r="S1696" s="11"/>
    </row>
    <row r="1697" spans="1:19">
      <c r="A1697" s="11"/>
      <c r="G1697" s="11"/>
      <c r="H1697" s="11"/>
      <c r="I1697" s="11"/>
      <c r="J1697" s="11"/>
      <c r="K1697" s="11"/>
      <c r="L1697" s="11"/>
      <c r="M1697" s="11"/>
      <c r="N1697" s="11"/>
      <c r="O1697" s="11"/>
      <c r="P1697" s="11"/>
      <c r="Q1697" s="11"/>
      <c r="R1697" s="11"/>
      <c r="S1697" s="11"/>
    </row>
    <row r="1698" spans="1:19">
      <c r="A1698" s="11"/>
      <c r="G1698" s="11"/>
      <c r="H1698" s="11"/>
      <c r="I1698" s="11"/>
      <c r="J1698" s="11"/>
      <c r="K1698" s="11"/>
      <c r="L1698" s="11"/>
      <c r="M1698" s="11"/>
      <c r="N1698" s="11"/>
      <c r="O1698" s="11"/>
      <c r="P1698" s="11"/>
      <c r="Q1698" s="11"/>
      <c r="R1698" s="11"/>
      <c r="S1698" s="11"/>
    </row>
    <row r="1699" spans="1:19">
      <c r="A1699" s="11"/>
      <c r="G1699" s="11"/>
      <c r="H1699" s="11"/>
      <c r="I1699" s="11"/>
      <c r="J1699" s="11"/>
      <c r="K1699" s="11"/>
      <c r="L1699" s="11"/>
      <c r="M1699" s="11"/>
      <c r="N1699" s="11"/>
      <c r="O1699" s="11"/>
      <c r="P1699" s="11"/>
      <c r="Q1699" s="11"/>
      <c r="R1699" s="11"/>
      <c r="S1699" s="11"/>
    </row>
    <row r="1700" spans="1:19">
      <c r="A1700" s="11"/>
      <c r="G1700" s="11"/>
      <c r="H1700" s="11"/>
      <c r="I1700" s="11"/>
      <c r="J1700" s="11"/>
      <c r="K1700" s="11"/>
      <c r="L1700" s="11"/>
      <c r="M1700" s="11"/>
      <c r="N1700" s="11"/>
      <c r="O1700" s="11"/>
      <c r="P1700" s="11"/>
      <c r="Q1700" s="11"/>
      <c r="R1700" s="11"/>
      <c r="S1700" s="11"/>
    </row>
    <row r="1701" spans="1:19">
      <c r="A1701" s="11"/>
      <c r="G1701" s="11"/>
      <c r="H1701" s="11"/>
      <c r="I1701" s="11"/>
      <c r="J1701" s="11"/>
      <c r="K1701" s="11"/>
      <c r="L1701" s="11"/>
      <c r="M1701" s="11"/>
      <c r="N1701" s="11"/>
      <c r="O1701" s="11"/>
      <c r="P1701" s="11"/>
      <c r="Q1701" s="11"/>
      <c r="R1701" s="11"/>
      <c r="S1701" s="11"/>
    </row>
    <row r="1702" spans="1:19">
      <c r="A1702" s="11"/>
      <c r="G1702" s="11"/>
      <c r="H1702" s="11"/>
      <c r="I1702" s="11"/>
      <c r="J1702" s="11"/>
      <c r="K1702" s="11"/>
      <c r="L1702" s="11"/>
      <c r="M1702" s="11"/>
      <c r="N1702" s="11"/>
      <c r="O1702" s="11"/>
      <c r="P1702" s="11"/>
      <c r="Q1702" s="11"/>
      <c r="R1702" s="11"/>
      <c r="S1702" s="11"/>
    </row>
    <row r="1703" spans="1:19">
      <c r="A1703" s="11"/>
      <c r="G1703" s="11"/>
      <c r="H1703" s="11"/>
      <c r="I1703" s="11"/>
      <c r="J1703" s="11"/>
      <c r="K1703" s="11"/>
      <c r="L1703" s="11"/>
      <c r="M1703" s="11"/>
      <c r="N1703" s="11"/>
      <c r="O1703" s="11"/>
      <c r="P1703" s="11"/>
      <c r="Q1703" s="11"/>
      <c r="R1703" s="11"/>
      <c r="S1703" s="11"/>
    </row>
    <row r="1704" spans="1:19">
      <c r="A1704" s="11"/>
      <c r="G1704" s="11"/>
      <c r="H1704" s="11"/>
      <c r="I1704" s="11"/>
      <c r="J1704" s="11"/>
      <c r="K1704" s="11"/>
      <c r="L1704" s="11"/>
      <c r="M1704" s="11"/>
      <c r="N1704" s="11"/>
      <c r="O1704" s="11"/>
      <c r="P1704" s="11"/>
      <c r="Q1704" s="11"/>
      <c r="R1704" s="11"/>
      <c r="S1704" s="11"/>
    </row>
    <row r="1705" spans="1:19">
      <c r="A1705" s="11"/>
      <c r="G1705" s="11"/>
      <c r="H1705" s="11"/>
      <c r="I1705" s="11"/>
      <c r="J1705" s="11"/>
      <c r="K1705" s="11"/>
      <c r="L1705" s="11"/>
      <c r="M1705" s="11"/>
      <c r="N1705" s="11"/>
      <c r="O1705" s="11"/>
      <c r="P1705" s="11"/>
      <c r="Q1705" s="11"/>
      <c r="R1705" s="11"/>
      <c r="S1705" s="11"/>
    </row>
    <row r="1706" spans="1:19">
      <c r="A1706" s="11"/>
      <c r="G1706" s="11"/>
      <c r="H1706" s="11"/>
      <c r="I1706" s="11"/>
      <c r="J1706" s="11"/>
      <c r="K1706" s="11"/>
      <c r="L1706" s="11"/>
      <c r="M1706" s="11"/>
      <c r="N1706" s="11"/>
      <c r="O1706" s="11"/>
      <c r="P1706" s="11"/>
      <c r="Q1706" s="11"/>
      <c r="R1706" s="11"/>
      <c r="S1706" s="11"/>
    </row>
    <row r="1707" spans="1:19">
      <c r="A1707" s="11"/>
      <c r="G1707" s="11"/>
      <c r="H1707" s="11"/>
      <c r="I1707" s="11"/>
      <c r="J1707" s="11"/>
      <c r="K1707" s="11"/>
      <c r="L1707" s="11"/>
      <c r="M1707" s="11"/>
      <c r="N1707" s="11"/>
      <c r="O1707" s="11"/>
      <c r="P1707" s="11"/>
      <c r="Q1707" s="11"/>
      <c r="R1707" s="11"/>
      <c r="S1707" s="11"/>
    </row>
    <row r="1708" spans="1:19">
      <c r="A1708" s="11"/>
      <c r="G1708" s="11"/>
      <c r="H1708" s="11"/>
      <c r="I1708" s="11"/>
      <c r="J1708" s="11"/>
      <c r="K1708" s="11"/>
      <c r="L1708" s="11"/>
      <c r="M1708" s="11"/>
      <c r="N1708" s="11"/>
      <c r="O1708" s="11"/>
      <c r="P1708" s="11"/>
      <c r="Q1708" s="11"/>
      <c r="R1708" s="11"/>
      <c r="S1708" s="11"/>
    </row>
    <row r="1709" spans="1:19">
      <c r="A1709" s="11"/>
      <c r="G1709" s="11"/>
      <c r="H1709" s="11"/>
      <c r="I1709" s="11"/>
      <c r="J1709" s="11"/>
      <c r="K1709" s="11"/>
      <c r="L1709" s="11"/>
      <c r="M1709" s="11"/>
      <c r="N1709" s="11"/>
      <c r="O1709" s="11"/>
      <c r="P1709" s="11"/>
      <c r="Q1709" s="11"/>
      <c r="R1709" s="11"/>
      <c r="S1709" s="11"/>
    </row>
    <row r="1710" spans="1:19">
      <c r="A1710" s="11"/>
      <c r="G1710" s="11"/>
      <c r="H1710" s="11"/>
      <c r="I1710" s="11"/>
      <c r="J1710" s="11"/>
      <c r="K1710" s="11"/>
      <c r="L1710" s="11"/>
      <c r="M1710" s="11"/>
      <c r="N1710" s="11"/>
      <c r="O1710" s="11"/>
      <c r="P1710" s="11"/>
      <c r="Q1710" s="11"/>
      <c r="R1710" s="11"/>
      <c r="S1710" s="11"/>
    </row>
    <row r="1711" spans="1:19">
      <c r="A1711" s="11"/>
      <c r="G1711" s="11"/>
      <c r="H1711" s="11"/>
      <c r="I1711" s="11"/>
      <c r="J1711" s="11"/>
      <c r="K1711" s="11"/>
      <c r="L1711" s="11"/>
      <c r="M1711" s="11"/>
      <c r="N1711" s="11"/>
      <c r="O1711" s="11"/>
      <c r="P1711" s="11"/>
      <c r="Q1711" s="11"/>
      <c r="R1711" s="11"/>
      <c r="S1711" s="11"/>
    </row>
    <row r="1712" spans="1:19">
      <c r="A1712" s="11"/>
      <c r="G1712" s="11"/>
      <c r="H1712" s="11"/>
      <c r="I1712" s="11"/>
      <c r="J1712" s="11"/>
      <c r="K1712" s="11"/>
      <c r="L1712" s="11"/>
      <c r="M1712" s="11"/>
      <c r="N1712" s="11"/>
      <c r="O1712" s="11"/>
      <c r="P1712" s="11"/>
      <c r="Q1712" s="11"/>
      <c r="R1712" s="11"/>
      <c r="S1712" s="11"/>
    </row>
    <row r="1713" spans="1:19">
      <c r="A1713" s="11"/>
      <c r="G1713" s="11"/>
      <c r="H1713" s="11"/>
      <c r="I1713" s="11"/>
      <c r="J1713" s="11"/>
      <c r="K1713" s="11"/>
      <c r="L1713" s="11"/>
      <c r="M1713" s="11"/>
      <c r="N1713" s="11"/>
      <c r="O1713" s="11"/>
      <c r="P1713" s="11"/>
      <c r="Q1713" s="11"/>
      <c r="R1713" s="11"/>
      <c r="S1713" s="11"/>
    </row>
    <row r="1714" spans="1:19">
      <c r="A1714" s="11"/>
      <c r="G1714" s="11"/>
      <c r="H1714" s="11"/>
      <c r="I1714" s="11"/>
      <c r="J1714" s="11"/>
      <c r="K1714" s="11"/>
      <c r="L1714" s="11"/>
      <c r="M1714" s="11"/>
      <c r="N1714" s="11"/>
      <c r="O1714" s="11"/>
      <c r="P1714" s="11"/>
      <c r="Q1714" s="11"/>
      <c r="R1714" s="11"/>
      <c r="S1714" s="11"/>
    </row>
    <row r="1715" spans="1:19">
      <c r="A1715" s="11"/>
      <c r="G1715" s="11"/>
      <c r="H1715" s="11"/>
      <c r="I1715" s="11"/>
      <c r="J1715" s="11"/>
      <c r="K1715" s="11"/>
      <c r="L1715" s="11"/>
      <c r="M1715" s="11"/>
      <c r="N1715" s="11"/>
      <c r="O1715" s="11"/>
      <c r="P1715" s="11"/>
      <c r="Q1715" s="11"/>
      <c r="R1715" s="11"/>
      <c r="S1715" s="11"/>
    </row>
    <row r="1716" spans="1:19">
      <c r="A1716" s="11"/>
      <c r="G1716" s="11"/>
      <c r="H1716" s="11"/>
      <c r="I1716" s="11"/>
      <c r="J1716" s="11"/>
      <c r="K1716" s="11"/>
      <c r="L1716" s="11"/>
      <c r="M1716" s="11"/>
      <c r="N1716" s="11"/>
      <c r="O1716" s="11"/>
      <c r="P1716" s="11"/>
      <c r="Q1716" s="11"/>
      <c r="R1716" s="11"/>
      <c r="S1716" s="11"/>
    </row>
    <row r="1717" spans="1:19">
      <c r="A1717" s="11"/>
      <c r="G1717" s="11"/>
      <c r="H1717" s="11"/>
      <c r="I1717" s="11"/>
      <c r="J1717" s="11"/>
      <c r="K1717" s="11"/>
      <c r="L1717" s="11"/>
      <c r="M1717" s="11"/>
      <c r="N1717" s="11"/>
      <c r="O1717" s="11"/>
      <c r="P1717" s="11"/>
      <c r="Q1717" s="11"/>
      <c r="R1717" s="11"/>
      <c r="S1717" s="11"/>
    </row>
    <row r="1718" spans="1:19">
      <c r="A1718" s="11"/>
      <c r="G1718" s="11"/>
      <c r="H1718" s="11"/>
      <c r="I1718" s="11"/>
      <c r="J1718" s="11"/>
      <c r="K1718" s="11"/>
      <c r="L1718" s="11"/>
      <c r="M1718" s="11"/>
      <c r="N1718" s="11"/>
      <c r="O1718" s="11"/>
      <c r="P1718" s="11"/>
      <c r="Q1718" s="11"/>
      <c r="R1718" s="11"/>
      <c r="S1718" s="11"/>
    </row>
    <row r="1719" spans="1:19">
      <c r="A1719" s="11"/>
      <c r="G1719" s="11"/>
      <c r="H1719" s="11"/>
      <c r="I1719" s="11"/>
      <c r="J1719" s="11"/>
      <c r="K1719" s="11"/>
      <c r="L1719" s="11"/>
      <c r="M1719" s="11"/>
      <c r="N1719" s="11"/>
      <c r="O1719" s="11"/>
      <c r="P1719" s="11"/>
      <c r="Q1719" s="11"/>
      <c r="R1719" s="11"/>
      <c r="S1719" s="11"/>
    </row>
    <row r="1720" spans="1:19">
      <c r="A1720" s="11"/>
      <c r="G1720" s="11"/>
      <c r="H1720" s="11"/>
      <c r="I1720" s="11"/>
      <c r="J1720" s="11"/>
      <c r="K1720" s="11"/>
      <c r="L1720" s="11"/>
      <c r="M1720" s="11"/>
      <c r="N1720" s="11"/>
      <c r="O1720" s="11"/>
      <c r="P1720" s="11"/>
      <c r="Q1720" s="11"/>
      <c r="R1720" s="11"/>
      <c r="S1720" s="11"/>
    </row>
    <row r="1721" spans="1:19">
      <c r="A1721" s="11"/>
      <c r="G1721" s="11"/>
      <c r="H1721" s="11"/>
      <c r="I1721" s="11"/>
      <c r="J1721" s="11"/>
      <c r="K1721" s="11"/>
      <c r="L1721" s="11"/>
      <c r="M1721" s="11"/>
      <c r="N1721" s="11"/>
      <c r="O1721" s="11"/>
      <c r="P1721" s="11"/>
      <c r="Q1721" s="11"/>
      <c r="R1721" s="11"/>
      <c r="S1721" s="11"/>
    </row>
    <row r="1722" spans="1:19">
      <c r="A1722" s="11"/>
      <c r="G1722" s="11"/>
      <c r="H1722" s="11"/>
      <c r="I1722" s="11"/>
      <c r="J1722" s="11"/>
      <c r="K1722" s="11"/>
      <c r="L1722" s="11"/>
      <c r="M1722" s="11"/>
      <c r="N1722" s="11"/>
      <c r="O1722" s="11"/>
      <c r="P1722" s="11"/>
      <c r="Q1722" s="11"/>
      <c r="R1722" s="11"/>
      <c r="S1722" s="11"/>
    </row>
    <row r="1723" spans="1:19">
      <c r="A1723" s="11"/>
      <c r="G1723" s="11"/>
      <c r="H1723" s="11"/>
      <c r="I1723" s="11"/>
      <c r="J1723" s="11"/>
      <c r="K1723" s="11"/>
      <c r="L1723" s="11"/>
      <c r="M1723" s="11"/>
      <c r="N1723" s="11"/>
      <c r="O1723" s="11"/>
      <c r="P1723" s="11"/>
      <c r="Q1723" s="11"/>
      <c r="R1723" s="11"/>
      <c r="S1723" s="11"/>
    </row>
    <row r="1724" spans="1:19">
      <c r="A1724" s="11"/>
      <c r="G1724" s="11"/>
      <c r="H1724" s="11"/>
      <c r="I1724" s="11"/>
      <c r="J1724" s="11"/>
      <c r="K1724" s="11"/>
      <c r="L1724" s="11"/>
      <c r="M1724" s="11"/>
      <c r="N1724" s="11"/>
      <c r="O1724" s="11"/>
      <c r="P1724" s="11"/>
      <c r="Q1724" s="11"/>
      <c r="R1724" s="11"/>
      <c r="S1724" s="11"/>
    </row>
    <row r="1725" spans="1:19">
      <c r="A1725" s="11"/>
      <c r="G1725" s="11"/>
      <c r="H1725" s="11"/>
      <c r="I1725" s="11"/>
      <c r="J1725" s="11"/>
      <c r="K1725" s="11"/>
      <c r="L1725" s="11"/>
      <c r="M1725" s="11"/>
      <c r="N1725" s="11"/>
      <c r="O1725" s="11"/>
      <c r="P1725" s="11"/>
      <c r="Q1725" s="11"/>
      <c r="R1725" s="11"/>
      <c r="S1725" s="11"/>
    </row>
    <row r="1726" spans="1:19">
      <c r="A1726" s="11"/>
      <c r="G1726" s="11"/>
      <c r="H1726" s="11"/>
      <c r="I1726" s="11"/>
      <c r="J1726" s="11"/>
      <c r="K1726" s="11"/>
      <c r="L1726" s="11"/>
      <c r="M1726" s="11"/>
      <c r="N1726" s="11"/>
      <c r="O1726" s="11"/>
      <c r="P1726" s="11"/>
      <c r="Q1726" s="11"/>
      <c r="R1726" s="11"/>
      <c r="S1726" s="11"/>
    </row>
    <row r="1727" spans="1:19">
      <c r="A1727" s="11"/>
      <c r="G1727" s="11"/>
      <c r="H1727" s="11"/>
      <c r="I1727" s="11"/>
      <c r="J1727" s="11"/>
      <c r="K1727" s="11"/>
      <c r="L1727" s="11"/>
      <c r="M1727" s="11"/>
      <c r="N1727" s="11"/>
      <c r="O1727" s="11"/>
      <c r="P1727" s="11"/>
      <c r="Q1727" s="11"/>
      <c r="R1727" s="11"/>
      <c r="S1727" s="11"/>
    </row>
    <row r="1728" spans="1:19">
      <c r="A1728" s="11"/>
      <c r="G1728" s="11"/>
      <c r="H1728" s="11"/>
      <c r="I1728" s="11"/>
      <c r="J1728" s="11"/>
      <c r="K1728" s="11"/>
      <c r="L1728" s="11"/>
      <c r="M1728" s="11"/>
      <c r="N1728" s="11"/>
      <c r="O1728" s="11"/>
      <c r="P1728" s="11"/>
      <c r="Q1728" s="11"/>
      <c r="R1728" s="11"/>
      <c r="S1728" s="11"/>
    </row>
    <row r="1729" spans="1:19">
      <c r="A1729" s="11"/>
      <c r="G1729" s="11"/>
      <c r="H1729" s="11"/>
      <c r="I1729" s="11"/>
      <c r="J1729" s="11"/>
      <c r="K1729" s="11"/>
      <c r="L1729" s="11"/>
      <c r="M1729" s="11"/>
      <c r="N1729" s="11"/>
      <c r="O1729" s="11"/>
      <c r="P1729" s="11"/>
      <c r="Q1729" s="11"/>
      <c r="R1729" s="11"/>
      <c r="S1729" s="11"/>
    </row>
    <row r="1730" spans="1:19">
      <c r="A1730" s="11"/>
      <c r="G1730" s="11"/>
      <c r="H1730" s="11"/>
      <c r="I1730" s="11"/>
      <c r="J1730" s="11"/>
      <c r="K1730" s="11"/>
      <c r="L1730" s="11"/>
      <c r="M1730" s="11"/>
      <c r="N1730" s="11"/>
      <c r="O1730" s="11"/>
      <c r="P1730" s="11"/>
      <c r="Q1730" s="11"/>
      <c r="R1730" s="11"/>
      <c r="S1730" s="11"/>
    </row>
    <row r="1731" spans="1:19">
      <c r="A1731" s="11"/>
      <c r="G1731" s="11"/>
      <c r="H1731" s="11"/>
      <c r="I1731" s="11"/>
      <c r="J1731" s="11"/>
      <c r="K1731" s="11"/>
      <c r="L1731" s="11"/>
      <c r="M1731" s="11"/>
      <c r="N1731" s="11"/>
      <c r="O1731" s="11"/>
      <c r="P1731" s="11"/>
      <c r="Q1731" s="11"/>
      <c r="R1731" s="11"/>
      <c r="S1731" s="11"/>
    </row>
    <row r="1732" spans="1:19">
      <c r="A1732" s="11"/>
      <c r="G1732" s="11"/>
      <c r="H1732" s="11"/>
      <c r="I1732" s="11"/>
      <c r="J1732" s="11"/>
      <c r="K1732" s="11"/>
      <c r="L1732" s="11"/>
      <c r="M1732" s="11"/>
      <c r="N1732" s="11"/>
      <c r="O1732" s="11"/>
      <c r="P1732" s="11"/>
      <c r="Q1732" s="11"/>
      <c r="R1732" s="11"/>
      <c r="S1732" s="11"/>
    </row>
    <row r="1733" spans="1:19">
      <c r="A1733" s="11"/>
      <c r="G1733" s="11"/>
      <c r="H1733" s="11"/>
      <c r="I1733" s="11"/>
      <c r="J1733" s="11"/>
      <c r="K1733" s="11"/>
      <c r="L1733" s="11"/>
      <c r="M1733" s="11"/>
      <c r="N1733" s="11"/>
      <c r="O1733" s="11"/>
      <c r="P1733" s="11"/>
      <c r="Q1733" s="11"/>
      <c r="R1733" s="11"/>
      <c r="S1733" s="11"/>
    </row>
    <row r="1734" spans="1:19">
      <c r="A1734" s="11"/>
      <c r="G1734" s="11"/>
      <c r="H1734" s="11"/>
      <c r="I1734" s="11"/>
      <c r="J1734" s="11"/>
      <c r="K1734" s="11"/>
      <c r="L1734" s="11"/>
      <c r="M1734" s="11"/>
      <c r="N1734" s="11"/>
      <c r="O1734" s="11"/>
      <c r="P1734" s="11"/>
      <c r="Q1734" s="11"/>
      <c r="R1734" s="11"/>
      <c r="S1734" s="11"/>
    </row>
    <row r="1735" spans="1:19">
      <c r="A1735" s="11"/>
      <c r="G1735" s="11"/>
      <c r="H1735" s="11"/>
      <c r="I1735" s="11"/>
      <c r="J1735" s="11"/>
      <c r="K1735" s="11"/>
      <c r="L1735" s="11"/>
      <c r="M1735" s="11"/>
      <c r="N1735" s="11"/>
      <c r="O1735" s="11"/>
      <c r="P1735" s="11"/>
      <c r="Q1735" s="11"/>
      <c r="R1735" s="11"/>
      <c r="S1735" s="11"/>
    </row>
    <row r="1736" spans="1:19">
      <c r="A1736" s="11"/>
      <c r="G1736" s="11"/>
      <c r="H1736" s="11"/>
      <c r="I1736" s="11"/>
      <c r="J1736" s="11"/>
      <c r="K1736" s="11"/>
      <c r="L1736" s="11"/>
      <c r="M1736" s="11"/>
      <c r="N1736" s="11"/>
      <c r="O1736" s="11"/>
      <c r="P1736" s="11"/>
      <c r="Q1736" s="11"/>
      <c r="R1736" s="11"/>
      <c r="S1736" s="11"/>
    </row>
    <row r="1737" spans="1:19">
      <c r="A1737" s="11"/>
      <c r="G1737" s="11"/>
      <c r="H1737" s="11"/>
      <c r="I1737" s="11"/>
      <c r="J1737" s="11"/>
      <c r="K1737" s="11"/>
      <c r="L1737" s="11"/>
      <c r="M1737" s="11"/>
      <c r="N1737" s="11"/>
      <c r="O1737" s="11"/>
      <c r="P1737" s="11"/>
      <c r="Q1737" s="11"/>
      <c r="R1737" s="11"/>
      <c r="S1737" s="11"/>
    </row>
    <row r="1738" spans="1:19">
      <c r="A1738" s="11"/>
      <c r="G1738" s="11"/>
      <c r="H1738" s="11"/>
      <c r="I1738" s="11"/>
      <c r="J1738" s="11"/>
      <c r="K1738" s="11"/>
      <c r="L1738" s="11"/>
      <c r="M1738" s="11"/>
      <c r="N1738" s="11"/>
      <c r="O1738" s="11"/>
      <c r="P1738" s="11"/>
      <c r="Q1738" s="11"/>
      <c r="R1738" s="11"/>
      <c r="S1738" s="11"/>
    </row>
    <row r="1739" spans="1:19">
      <c r="A1739" s="11"/>
      <c r="G1739" s="11"/>
      <c r="H1739" s="11"/>
      <c r="I1739" s="11"/>
      <c r="J1739" s="11"/>
      <c r="K1739" s="11"/>
      <c r="L1739" s="11"/>
      <c r="M1739" s="11"/>
      <c r="N1739" s="11"/>
      <c r="O1739" s="11"/>
      <c r="P1739" s="11"/>
      <c r="Q1739" s="11"/>
      <c r="R1739" s="11"/>
      <c r="S1739" s="11"/>
    </row>
    <row r="1740" spans="1:19">
      <c r="A1740" s="11"/>
      <c r="G1740" s="11"/>
      <c r="H1740" s="11"/>
      <c r="I1740" s="11"/>
      <c r="J1740" s="11"/>
      <c r="K1740" s="11"/>
      <c r="L1740" s="11"/>
      <c r="M1740" s="11"/>
      <c r="N1740" s="11"/>
      <c r="O1740" s="11"/>
      <c r="P1740" s="11"/>
      <c r="Q1740" s="11"/>
      <c r="R1740" s="11"/>
      <c r="S1740" s="11"/>
    </row>
    <row r="1741" spans="1:19">
      <c r="A1741" s="11"/>
      <c r="G1741" s="11"/>
      <c r="H1741" s="11"/>
      <c r="I1741" s="11"/>
      <c r="J1741" s="11"/>
      <c r="K1741" s="11"/>
      <c r="L1741" s="11"/>
      <c r="M1741" s="11"/>
      <c r="N1741" s="11"/>
      <c r="O1741" s="11"/>
      <c r="P1741" s="11"/>
      <c r="Q1741" s="11"/>
      <c r="R1741" s="11"/>
      <c r="S1741" s="11"/>
    </row>
    <row r="1742" spans="1:19">
      <c r="A1742" s="11"/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11"/>
      <c r="R1742" s="11"/>
      <c r="S1742" s="11"/>
    </row>
    <row r="1743" spans="1:19">
      <c r="A1743" s="11"/>
      <c r="G1743" s="11"/>
      <c r="H1743" s="11"/>
      <c r="I1743" s="11"/>
      <c r="J1743" s="11"/>
      <c r="K1743" s="11"/>
      <c r="L1743" s="11"/>
      <c r="M1743" s="11"/>
      <c r="N1743" s="11"/>
      <c r="O1743" s="11"/>
      <c r="P1743" s="11"/>
      <c r="Q1743" s="11"/>
      <c r="R1743" s="11"/>
      <c r="S1743" s="11"/>
    </row>
    <row r="1744" spans="1:19">
      <c r="A1744" s="11"/>
      <c r="G1744" s="11"/>
      <c r="H1744" s="11"/>
      <c r="I1744" s="11"/>
      <c r="J1744" s="11"/>
      <c r="K1744" s="11"/>
      <c r="L1744" s="11"/>
      <c r="M1744" s="11"/>
      <c r="N1744" s="11"/>
      <c r="O1744" s="11"/>
      <c r="P1744" s="11"/>
      <c r="Q1744" s="11"/>
      <c r="R1744" s="11"/>
      <c r="S1744" s="11"/>
    </row>
    <row r="1745" spans="1:19">
      <c r="A1745" s="11"/>
      <c r="G1745" s="11"/>
      <c r="H1745" s="11"/>
      <c r="I1745" s="11"/>
      <c r="J1745" s="11"/>
      <c r="K1745" s="11"/>
      <c r="L1745" s="11"/>
      <c r="M1745" s="11"/>
      <c r="N1745" s="11"/>
      <c r="O1745" s="11"/>
      <c r="P1745" s="11"/>
      <c r="Q1745" s="11"/>
      <c r="R1745" s="11"/>
      <c r="S1745" s="11"/>
    </row>
    <row r="1746" spans="1:19">
      <c r="A1746" s="11"/>
      <c r="G1746" s="11"/>
      <c r="H1746" s="11"/>
      <c r="I1746" s="11"/>
      <c r="J1746" s="11"/>
      <c r="K1746" s="11"/>
      <c r="L1746" s="11"/>
      <c r="M1746" s="11"/>
      <c r="N1746" s="11"/>
      <c r="O1746" s="11"/>
      <c r="P1746" s="11"/>
      <c r="Q1746" s="11"/>
      <c r="R1746" s="11"/>
      <c r="S1746" s="11"/>
    </row>
    <row r="1747" spans="1:19">
      <c r="A1747" s="11"/>
      <c r="G1747" s="11"/>
      <c r="H1747" s="11"/>
      <c r="I1747" s="11"/>
      <c r="J1747" s="11"/>
      <c r="K1747" s="11"/>
      <c r="L1747" s="11"/>
      <c r="M1747" s="11"/>
      <c r="N1747" s="11"/>
      <c r="O1747" s="11"/>
      <c r="P1747" s="11"/>
      <c r="Q1747" s="11"/>
      <c r="R1747" s="11"/>
      <c r="S1747" s="11"/>
    </row>
    <row r="1748" spans="1:19">
      <c r="A1748" s="11"/>
      <c r="G1748" s="11"/>
      <c r="H1748" s="11"/>
      <c r="I1748" s="11"/>
      <c r="J1748" s="11"/>
      <c r="K1748" s="11"/>
      <c r="L1748" s="11"/>
      <c r="M1748" s="11"/>
      <c r="N1748" s="11"/>
      <c r="O1748" s="11"/>
      <c r="P1748" s="11"/>
      <c r="Q1748" s="11"/>
      <c r="R1748" s="11"/>
      <c r="S1748" s="11"/>
    </row>
    <row r="1749" spans="1:19">
      <c r="A1749" s="11"/>
      <c r="G1749" s="11"/>
      <c r="H1749" s="11"/>
      <c r="I1749" s="11"/>
      <c r="J1749" s="11"/>
      <c r="K1749" s="11"/>
      <c r="L1749" s="11"/>
      <c r="M1749" s="11"/>
      <c r="N1749" s="11"/>
      <c r="O1749" s="11"/>
      <c r="P1749" s="11"/>
      <c r="Q1749" s="11"/>
      <c r="R1749" s="11"/>
      <c r="S1749" s="11"/>
    </row>
    <row r="1750" spans="1:19">
      <c r="A1750" s="11"/>
      <c r="G1750" s="11"/>
      <c r="H1750" s="11"/>
      <c r="I1750" s="11"/>
      <c r="J1750" s="11"/>
      <c r="K1750" s="11"/>
      <c r="L1750" s="11"/>
      <c r="M1750" s="11"/>
      <c r="N1750" s="11"/>
      <c r="O1750" s="11"/>
      <c r="P1750" s="11"/>
      <c r="Q1750" s="11"/>
      <c r="R1750" s="11"/>
      <c r="S1750" s="11"/>
    </row>
    <row r="1751" spans="1:19">
      <c r="A1751" s="11"/>
      <c r="G1751" s="11"/>
      <c r="H1751" s="11"/>
      <c r="I1751" s="11"/>
      <c r="J1751" s="11"/>
      <c r="K1751" s="11"/>
      <c r="L1751" s="11"/>
      <c r="M1751" s="11"/>
      <c r="N1751" s="11"/>
      <c r="O1751" s="11"/>
      <c r="P1751" s="11"/>
      <c r="Q1751" s="11"/>
      <c r="R1751" s="11"/>
      <c r="S1751" s="11"/>
    </row>
    <row r="1752" spans="1:19">
      <c r="A1752" s="11"/>
      <c r="G1752" s="11"/>
      <c r="H1752" s="11"/>
      <c r="I1752" s="11"/>
      <c r="J1752" s="11"/>
      <c r="K1752" s="11"/>
      <c r="L1752" s="11"/>
      <c r="M1752" s="11"/>
      <c r="N1752" s="11"/>
      <c r="O1752" s="11"/>
      <c r="P1752" s="11"/>
      <c r="Q1752" s="11"/>
      <c r="R1752" s="11"/>
      <c r="S1752" s="11"/>
    </row>
    <row r="1753" spans="1:19">
      <c r="A1753" s="11"/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11"/>
      <c r="R1753" s="11"/>
      <c r="S1753" s="11"/>
    </row>
    <row r="1754" spans="1:19">
      <c r="A1754" s="11"/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11"/>
      <c r="R1754" s="11"/>
      <c r="S1754" s="11"/>
    </row>
    <row r="1755" spans="1:19">
      <c r="A1755" s="11"/>
      <c r="G1755" s="11"/>
      <c r="H1755" s="11"/>
      <c r="I1755" s="11"/>
      <c r="J1755" s="11"/>
      <c r="K1755" s="11"/>
      <c r="L1755" s="11"/>
      <c r="M1755" s="11"/>
      <c r="N1755" s="11"/>
      <c r="O1755" s="11"/>
      <c r="P1755" s="11"/>
      <c r="Q1755" s="11"/>
      <c r="R1755" s="11"/>
      <c r="S1755" s="11"/>
    </row>
    <row r="1756" spans="1:19">
      <c r="A1756" s="11"/>
      <c r="G1756" s="11"/>
      <c r="H1756" s="11"/>
      <c r="I1756" s="11"/>
      <c r="J1756" s="11"/>
      <c r="K1756" s="11"/>
      <c r="L1756" s="11"/>
      <c r="M1756" s="11"/>
      <c r="N1756" s="11"/>
      <c r="O1756" s="11"/>
      <c r="P1756" s="11"/>
      <c r="Q1756" s="11"/>
      <c r="R1756" s="11"/>
      <c r="S1756" s="11"/>
    </row>
    <row r="1757" spans="1:19">
      <c r="A1757" s="11"/>
      <c r="G1757" s="11"/>
      <c r="H1757" s="11"/>
      <c r="I1757" s="11"/>
      <c r="J1757" s="11"/>
      <c r="K1757" s="11"/>
      <c r="L1757" s="11"/>
      <c r="M1757" s="11"/>
      <c r="N1757" s="11"/>
      <c r="O1757" s="11"/>
      <c r="P1757" s="11"/>
      <c r="Q1757" s="11"/>
      <c r="R1757" s="11"/>
      <c r="S1757" s="11"/>
    </row>
    <row r="1758" spans="1:19">
      <c r="A1758" s="11"/>
      <c r="G1758" s="11"/>
      <c r="H1758" s="11"/>
      <c r="I1758" s="11"/>
      <c r="J1758" s="11"/>
      <c r="K1758" s="11"/>
      <c r="L1758" s="11"/>
      <c r="M1758" s="11"/>
      <c r="N1758" s="11"/>
      <c r="O1758" s="11"/>
      <c r="P1758" s="11"/>
      <c r="Q1758" s="11"/>
      <c r="R1758" s="11"/>
      <c r="S1758" s="11"/>
    </row>
    <row r="1759" spans="1:19">
      <c r="A1759" s="11"/>
      <c r="G1759" s="11"/>
      <c r="H1759" s="11"/>
      <c r="I1759" s="11"/>
      <c r="J1759" s="11"/>
      <c r="K1759" s="11"/>
      <c r="L1759" s="11"/>
      <c r="M1759" s="11"/>
      <c r="N1759" s="11"/>
      <c r="O1759" s="11"/>
      <c r="P1759" s="11"/>
      <c r="Q1759" s="11"/>
      <c r="R1759" s="11"/>
      <c r="S1759" s="11"/>
    </row>
    <row r="1760" spans="1:19">
      <c r="A1760" s="11"/>
      <c r="G1760" s="11"/>
      <c r="H1760" s="11"/>
      <c r="I1760" s="11"/>
      <c r="J1760" s="11"/>
      <c r="K1760" s="11"/>
      <c r="L1760" s="11"/>
      <c r="M1760" s="11"/>
      <c r="N1760" s="11"/>
      <c r="O1760" s="11"/>
      <c r="P1760" s="11"/>
      <c r="Q1760" s="11"/>
      <c r="R1760" s="11"/>
      <c r="S1760" s="11"/>
    </row>
    <row r="1761" spans="1:19">
      <c r="A1761" s="11"/>
      <c r="G1761" s="11"/>
      <c r="H1761" s="11"/>
      <c r="I1761" s="11"/>
      <c r="J1761" s="11"/>
      <c r="K1761" s="11"/>
      <c r="L1761" s="11"/>
      <c r="M1761" s="11"/>
      <c r="N1761" s="11"/>
      <c r="O1761" s="11"/>
      <c r="P1761" s="11"/>
      <c r="Q1761" s="11"/>
      <c r="R1761" s="11"/>
      <c r="S1761" s="11"/>
    </row>
    <row r="1762" spans="1:19">
      <c r="A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11"/>
      <c r="R1762" s="11"/>
      <c r="S1762" s="11"/>
    </row>
    <row r="1763" spans="1:19">
      <c r="A1763" s="11"/>
      <c r="G1763" s="11"/>
      <c r="H1763" s="11"/>
      <c r="I1763" s="11"/>
      <c r="J1763" s="11"/>
      <c r="K1763" s="11"/>
      <c r="L1763" s="11"/>
      <c r="M1763" s="11"/>
      <c r="N1763" s="11"/>
      <c r="O1763" s="11"/>
      <c r="P1763" s="11"/>
      <c r="Q1763" s="11"/>
      <c r="R1763" s="11"/>
      <c r="S1763" s="11"/>
    </row>
    <row r="1764" spans="1:19">
      <c r="A1764" s="11"/>
      <c r="G1764" s="11"/>
      <c r="H1764" s="11"/>
      <c r="I1764" s="11"/>
      <c r="J1764" s="11"/>
      <c r="K1764" s="11"/>
      <c r="L1764" s="11"/>
      <c r="M1764" s="11"/>
      <c r="N1764" s="11"/>
      <c r="O1764" s="11"/>
      <c r="P1764" s="11"/>
      <c r="Q1764" s="11"/>
      <c r="R1764" s="11"/>
      <c r="S1764" s="11"/>
    </row>
    <row r="1765" spans="1:19">
      <c r="A1765" s="11"/>
      <c r="G1765" s="11"/>
      <c r="H1765" s="11"/>
      <c r="I1765" s="11"/>
      <c r="J1765" s="11"/>
      <c r="K1765" s="11"/>
      <c r="L1765" s="11"/>
      <c r="M1765" s="11"/>
      <c r="N1765" s="11"/>
      <c r="O1765" s="11"/>
      <c r="P1765" s="11"/>
      <c r="Q1765" s="11"/>
      <c r="R1765" s="11"/>
      <c r="S1765" s="11"/>
    </row>
    <row r="1766" spans="1:19">
      <c r="A1766" s="11"/>
      <c r="G1766" s="11"/>
      <c r="H1766" s="11"/>
      <c r="I1766" s="11"/>
      <c r="J1766" s="11"/>
      <c r="K1766" s="11"/>
      <c r="L1766" s="11"/>
      <c r="M1766" s="11"/>
      <c r="N1766" s="11"/>
      <c r="O1766" s="11"/>
      <c r="P1766" s="11"/>
      <c r="Q1766" s="11"/>
      <c r="R1766" s="11"/>
      <c r="S1766" s="11"/>
    </row>
    <row r="1767" spans="1:19">
      <c r="A1767" s="11"/>
      <c r="G1767" s="11"/>
      <c r="H1767" s="11"/>
      <c r="I1767" s="11"/>
      <c r="J1767" s="11"/>
      <c r="K1767" s="11"/>
      <c r="L1767" s="11"/>
      <c r="M1767" s="11"/>
      <c r="N1767" s="11"/>
      <c r="O1767" s="11"/>
      <c r="P1767" s="11"/>
      <c r="Q1767" s="11"/>
      <c r="R1767" s="11"/>
      <c r="S1767" s="11"/>
    </row>
    <row r="1768" spans="1:19">
      <c r="A1768" s="11"/>
      <c r="G1768" s="11"/>
      <c r="H1768" s="11"/>
      <c r="I1768" s="11"/>
      <c r="J1768" s="11"/>
      <c r="K1768" s="11"/>
      <c r="L1768" s="11"/>
      <c r="M1768" s="11"/>
      <c r="N1768" s="11"/>
      <c r="O1768" s="11"/>
      <c r="P1768" s="11"/>
      <c r="Q1768" s="11"/>
      <c r="R1768" s="11"/>
      <c r="S1768" s="11"/>
    </row>
    <row r="1769" spans="1:19">
      <c r="A1769" s="11"/>
      <c r="G1769" s="11"/>
      <c r="H1769" s="11"/>
      <c r="I1769" s="11"/>
      <c r="J1769" s="11"/>
      <c r="K1769" s="11"/>
      <c r="L1769" s="11"/>
      <c r="M1769" s="11"/>
      <c r="N1769" s="11"/>
      <c r="O1769" s="11"/>
      <c r="P1769" s="11"/>
      <c r="Q1769" s="11"/>
      <c r="R1769" s="11"/>
      <c r="S1769" s="11"/>
    </row>
    <row r="1770" spans="1:19">
      <c r="A1770" s="11"/>
      <c r="G1770" s="11"/>
      <c r="H1770" s="11"/>
      <c r="I1770" s="11"/>
      <c r="J1770" s="11"/>
      <c r="K1770" s="11"/>
      <c r="L1770" s="11"/>
      <c r="M1770" s="11"/>
      <c r="N1770" s="11"/>
      <c r="O1770" s="11"/>
      <c r="P1770" s="11"/>
      <c r="Q1770" s="11"/>
      <c r="R1770" s="11"/>
      <c r="S1770" s="11"/>
    </row>
    <row r="1771" spans="1:19">
      <c r="A1771" s="11"/>
      <c r="G1771" s="11"/>
      <c r="H1771" s="11"/>
      <c r="I1771" s="11"/>
      <c r="J1771" s="11"/>
      <c r="K1771" s="11"/>
      <c r="L1771" s="11"/>
      <c r="M1771" s="11"/>
      <c r="N1771" s="11"/>
      <c r="O1771" s="11"/>
      <c r="P1771" s="11"/>
      <c r="Q1771" s="11"/>
      <c r="R1771" s="11"/>
      <c r="S1771" s="11"/>
    </row>
    <row r="1772" spans="1:19">
      <c r="A1772" s="11"/>
      <c r="G1772" s="11"/>
      <c r="H1772" s="11"/>
      <c r="I1772" s="11"/>
      <c r="J1772" s="11"/>
      <c r="K1772" s="11"/>
      <c r="L1772" s="11"/>
      <c r="M1772" s="11"/>
      <c r="N1772" s="11"/>
      <c r="O1772" s="11"/>
      <c r="P1772" s="11"/>
      <c r="Q1772" s="11"/>
      <c r="R1772" s="11"/>
      <c r="S1772" s="11"/>
    </row>
    <row r="1773" spans="1:19">
      <c r="A1773" s="11"/>
      <c r="G1773" s="11"/>
      <c r="H1773" s="11"/>
      <c r="I1773" s="11"/>
      <c r="J1773" s="11"/>
      <c r="K1773" s="11"/>
      <c r="L1773" s="11"/>
      <c r="M1773" s="11"/>
      <c r="N1773" s="11"/>
      <c r="O1773" s="11"/>
      <c r="P1773" s="11"/>
      <c r="Q1773" s="11"/>
      <c r="R1773" s="11"/>
      <c r="S1773" s="11"/>
    </row>
    <row r="1774" spans="1:19">
      <c r="A1774" s="11"/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11"/>
      <c r="R1774" s="11"/>
      <c r="S1774" s="11"/>
    </row>
    <row r="1775" spans="1:19">
      <c r="A1775" s="11"/>
      <c r="G1775" s="11"/>
      <c r="H1775" s="11"/>
      <c r="I1775" s="11"/>
      <c r="J1775" s="11"/>
      <c r="K1775" s="11"/>
      <c r="L1775" s="11"/>
      <c r="M1775" s="11"/>
      <c r="N1775" s="11"/>
      <c r="O1775" s="11"/>
      <c r="P1775" s="11"/>
      <c r="Q1775" s="11"/>
      <c r="R1775" s="11"/>
      <c r="S1775" s="11"/>
    </row>
    <row r="1776" spans="1:19">
      <c r="A1776" s="11"/>
      <c r="G1776" s="11"/>
      <c r="H1776" s="11"/>
      <c r="I1776" s="11"/>
      <c r="J1776" s="11"/>
      <c r="K1776" s="11"/>
      <c r="L1776" s="11"/>
      <c r="M1776" s="11"/>
      <c r="N1776" s="11"/>
      <c r="O1776" s="11"/>
      <c r="P1776" s="11"/>
      <c r="Q1776" s="11"/>
      <c r="R1776" s="11"/>
      <c r="S1776" s="11"/>
    </row>
    <row r="1777" spans="1:19">
      <c r="A1777" s="11"/>
      <c r="G1777" s="11"/>
      <c r="H1777" s="11"/>
      <c r="I1777" s="11"/>
      <c r="J1777" s="11"/>
      <c r="K1777" s="11"/>
      <c r="L1777" s="11"/>
      <c r="M1777" s="11"/>
      <c r="N1777" s="11"/>
      <c r="O1777" s="11"/>
      <c r="P1777" s="11"/>
      <c r="Q1777" s="11"/>
      <c r="R1777" s="11"/>
      <c r="S1777" s="11"/>
    </row>
    <row r="1778" spans="1:19">
      <c r="A1778" s="11"/>
      <c r="G1778" s="11"/>
      <c r="H1778" s="11"/>
      <c r="I1778" s="11"/>
      <c r="J1778" s="11"/>
      <c r="K1778" s="11"/>
      <c r="L1778" s="11"/>
      <c r="M1778" s="11"/>
      <c r="N1778" s="11"/>
      <c r="O1778" s="11"/>
      <c r="P1778" s="11"/>
      <c r="Q1778" s="11"/>
      <c r="R1778" s="11"/>
      <c r="S1778" s="11"/>
    </row>
    <row r="1779" spans="1:19">
      <c r="A1779" s="11"/>
      <c r="G1779" s="11"/>
      <c r="H1779" s="11"/>
      <c r="I1779" s="11"/>
      <c r="J1779" s="11"/>
      <c r="K1779" s="11"/>
      <c r="L1779" s="11"/>
      <c r="M1779" s="11"/>
      <c r="N1779" s="11"/>
      <c r="O1779" s="11"/>
      <c r="P1779" s="11"/>
      <c r="Q1779" s="11"/>
      <c r="R1779" s="11"/>
      <c r="S1779" s="11"/>
    </row>
    <row r="1780" spans="1:19">
      <c r="A1780" s="11"/>
      <c r="G1780" s="11"/>
      <c r="H1780" s="11"/>
      <c r="I1780" s="11"/>
      <c r="J1780" s="11"/>
      <c r="K1780" s="11"/>
      <c r="L1780" s="11"/>
      <c r="M1780" s="11"/>
      <c r="N1780" s="11"/>
      <c r="O1780" s="11"/>
      <c r="P1780" s="11"/>
      <c r="Q1780" s="11"/>
      <c r="R1780" s="11"/>
      <c r="S1780" s="11"/>
    </row>
    <row r="1781" spans="1:19">
      <c r="A1781" s="11"/>
      <c r="G1781" s="11"/>
      <c r="H1781" s="11"/>
      <c r="I1781" s="11"/>
      <c r="J1781" s="11"/>
      <c r="K1781" s="11"/>
      <c r="L1781" s="11"/>
      <c r="M1781" s="11"/>
      <c r="N1781" s="11"/>
      <c r="O1781" s="11"/>
      <c r="P1781" s="11"/>
      <c r="Q1781" s="11"/>
      <c r="R1781" s="11"/>
      <c r="S1781" s="11"/>
    </row>
    <row r="1782" spans="1:19">
      <c r="A1782" s="11"/>
      <c r="G1782" s="11"/>
      <c r="H1782" s="11"/>
      <c r="I1782" s="11"/>
      <c r="J1782" s="11"/>
      <c r="K1782" s="11"/>
      <c r="L1782" s="11"/>
      <c r="M1782" s="11"/>
      <c r="N1782" s="11"/>
      <c r="O1782" s="11"/>
      <c r="P1782" s="11"/>
      <c r="Q1782" s="11"/>
      <c r="R1782" s="11"/>
      <c r="S1782" s="11"/>
    </row>
    <row r="1783" spans="1:19">
      <c r="A1783" s="11"/>
      <c r="G1783" s="11"/>
      <c r="H1783" s="11"/>
      <c r="I1783" s="11"/>
      <c r="J1783" s="11"/>
      <c r="K1783" s="11"/>
      <c r="L1783" s="11"/>
      <c r="M1783" s="11"/>
      <c r="N1783" s="11"/>
      <c r="O1783" s="11"/>
      <c r="P1783" s="11"/>
      <c r="Q1783" s="11"/>
      <c r="R1783" s="11"/>
      <c r="S1783" s="11"/>
    </row>
    <row r="1784" spans="1:19">
      <c r="A1784" s="11"/>
      <c r="G1784" s="11"/>
      <c r="H1784" s="11"/>
      <c r="I1784" s="11"/>
      <c r="J1784" s="11"/>
      <c r="K1784" s="11"/>
      <c r="L1784" s="11"/>
      <c r="M1784" s="11"/>
      <c r="N1784" s="11"/>
      <c r="O1784" s="11"/>
      <c r="P1784" s="11"/>
      <c r="Q1784" s="11"/>
      <c r="R1784" s="11"/>
      <c r="S1784" s="11"/>
    </row>
    <row r="1785" spans="1:19">
      <c r="A1785" s="11"/>
      <c r="G1785" s="11"/>
      <c r="H1785" s="11"/>
      <c r="I1785" s="11"/>
      <c r="J1785" s="11"/>
      <c r="K1785" s="11"/>
      <c r="L1785" s="11"/>
      <c r="M1785" s="11"/>
      <c r="N1785" s="11"/>
      <c r="O1785" s="11"/>
      <c r="P1785" s="11"/>
      <c r="Q1785" s="11"/>
      <c r="R1785" s="11"/>
      <c r="S1785" s="11"/>
    </row>
    <row r="1786" spans="1:19">
      <c r="A1786" s="11"/>
      <c r="G1786" s="11"/>
      <c r="H1786" s="11"/>
      <c r="I1786" s="11"/>
      <c r="J1786" s="11"/>
      <c r="K1786" s="11"/>
      <c r="L1786" s="11"/>
      <c r="M1786" s="11"/>
      <c r="N1786" s="11"/>
      <c r="O1786" s="11"/>
      <c r="P1786" s="11"/>
      <c r="Q1786" s="11"/>
      <c r="R1786" s="11"/>
      <c r="S1786" s="11"/>
    </row>
    <row r="1787" spans="1:19">
      <c r="A1787" s="11"/>
      <c r="G1787" s="11"/>
      <c r="H1787" s="11"/>
      <c r="I1787" s="11"/>
      <c r="J1787" s="11"/>
      <c r="K1787" s="11"/>
      <c r="L1787" s="11"/>
      <c r="M1787" s="11"/>
      <c r="N1787" s="11"/>
      <c r="O1787" s="11"/>
      <c r="P1787" s="11"/>
      <c r="Q1787" s="11"/>
      <c r="R1787" s="11"/>
      <c r="S1787" s="11"/>
    </row>
    <row r="1788" spans="1:19">
      <c r="A1788" s="11"/>
      <c r="G1788" s="11"/>
      <c r="H1788" s="11"/>
      <c r="I1788" s="11"/>
      <c r="J1788" s="11"/>
      <c r="K1788" s="11"/>
      <c r="L1788" s="11"/>
      <c r="M1788" s="11"/>
      <c r="N1788" s="11"/>
      <c r="O1788" s="11"/>
      <c r="P1788" s="11"/>
      <c r="Q1788" s="11"/>
      <c r="R1788" s="11"/>
      <c r="S1788" s="11"/>
    </row>
    <row r="1789" spans="1:19">
      <c r="A1789" s="11"/>
      <c r="G1789" s="11"/>
      <c r="H1789" s="11"/>
      <c r="I1789" s="11"/>
      <c r="J1789" s="11"/>
      <c r="K1789" s="11"/>
      <c r="L1789" s="11"/>
      <c r="M1789" s="11"/>
      <c r="N1789" s="11"/>
      <c r="O1789" s="11"/>
      <c r="P1789" s="11"/>
      <c r="Q1789" s="11"/>
      <c r="R1789" s="11"/>
      <c r="S1789" s="11"/>
    </row>
    <row r="1790" spans="1:19">
      <c r="A1790" s="11"/>
      <c r="G1790" s="11"/>
      <c r="H1790" s="11"/>
      <c r="I1790" s="11"/>
      <c r="J1790" s="11"/>
      <c r="K1790" s="11"/>
      <c r="L1790" s="11"/>
      <c r="M1790" s="11"/>
      <c r="N1790" s="11"/>
      <c r="O1790" s="11"/>
      <c r="P1790" s="11"/>
      <c r="Q1790" s="11"/>
      <c r="R1790" s="11"/>
      <c r="S1790" s="11"/>
    </row>
    <row r="1791" spans="1:19">
      <c r="A1791" s="11"/>
      <c r="G1791" s="11"/>
      <c r="H1791" s="11"/>
      <c r="I1791" s="11"/>
      <c r="J1791" s="11"/>
      <c r="K1791" s="11"/>
      <c r="L1791" s="11"/>
      <c r="M1791" s="11"/>
      <c r="N1791" s="11"/>
      <c r="O1791" s="11"/>
      <c r="P1791" s="11"/>
      <c r="Q1791" s="11"/>
      <c r="R1791" s="11"/>
      <c r="S1791" s="11"/>
    </row>
    <row r="1792" spans="1:19">
      <c r="A1792" s="11"/>
      <c r="G1792" s="11"/>
      <c r="H1792" s="11"/>
      <c r="I1792" s="11"/>
      <c r="J1792" s="11"/>
      <c r="K1792" s="11"/>
      <c r="L1792" s="11"/>
      <c r="M1792" s="11"/>
      <c r="N1792" s="11"/>
      <c r="O1792" s="11"/>
      <c r="P1792" s="11"/>
      <c r="Q1792" s="11"/>
      <c r="R1792" s="11"/>
      <c r="S1792" s="11"/>
    </row>
    <row r="1793" spans="1:19">
      <c r="A1793" s="11"/>
      <c r="G1793" s="11"/>
      <c r="H1793" s="11"/>
      <c r="I1793" s="11"/>
      <c r="J1793" s="11"/>
      <c r="K1793" s="11"/>
      <c r="L1793" s="11"/>
      <c r="M1793" s="11"/>
      <c r="N1793" s="11"/>
      <c r="O1793" s="11"/>
      <c r="P1793" s="11"/>
      <c r="Q1793" s="11"/>
      <c r="R1793" s="11"/>
      <c r="S1793" s="11"/>
    </row>
    <row r="1794" spans="1:19">
      <c r="A1794" s="11"/>
      <c r="G1794" s="11"/>
      <c r="H1794" s="11"/>
      <c r="I1794" s="11"/>
      <c r="J1794" s="11"/>
      <c r="K1794" s="11"/>
      <c r="L1794" s="11"/>
      <c r="M1794" s="11"/>
      <c r="N1794" s="11"/>
      <c r="O1794" s="11"/>
      <c r="P1794" s="11"/>
      <c r="Q1794" s="11"/>
      <c r="R1794" s="11"/>
      <c r="S1794" s="11"/>
    </row>
    <row r="1795" spans="1:19">
      <c r="A1795" s="11"/>
      <c r="G1795" s="11"/>
      <c r="H1795" s="11"/>
      <c r="I1795" s="11"/>
      <c r="J1795" s="11"/>
      <c r="K1795" s="11"/>
      <c r="L1795" s="11"/>
      <c r="M1795" s="11"/>
      <c r="N1795" s="11"/>
      <c r="O1795" s="11"/>
      <c r="P1795" s="11"/>
      <c r="Q1795" s="11"/>
      <c r="R1795" s="11"/>
      <c r="S1795" s="11"/>
    </row>
    <row r="1796" spans="1:19">
      <c r="A1796" s="11"/>
      <c r="G1796" s="11"/>
      <c r="H1796" s="11"/>
      <c r="I1796" s="11"/>
      <c r="J1796" s="11"/>
      <c r="K1796" s="11"/>
      <c r="L1796" s="11"/>
      <c r="M1796" s="11"/>
      <c r="N1796" s="11"/>
      <c r="O1796" s="11"/>
      <c r="P1796" s="11"/>
      <c r="Q1796" s="11"/>
      <c r="R1796" s="11"/>
      <c r="S1796" s="11"/>
    </row>
    <row r="1797" spans="1:19">
      <c r="A1797" s="11"/>
      <c r="G1797" s="11"/>
      <c r="H1797" s="11"/>
      <c r="I1797" s="11"/>
      <c r="J1797" s="11"/>
      <c r="K1797" s="11"/>
      <c r="L1797" s="11"/>
      <c r="M1797" s="11"/>
      <c r="N1797" s="11"/>
      <c r="O1797" s="11"/>
      <c r="P1797" s="11"/>
      <c r="Q1797" s="11"/>
      <c r="R1797" s="11"/>
      <c r="S1797" s="11"/>
    </row>
    <row r="1798" spans="1:19">
      <c r="A1798" s="11"/>
      <c r="G1798" s="11"/>
      <c r="H1798" s="11"/>
      <c r="I1798" s="11"/>
      <c r="J1798" s="11"/>
      <c r="K1798" s="11"/>
      <c r="L1798" s="11"/>
      <c r="M1798" s="11"/>
      <c r="N1798" s="11"/>
      <c r="O1798" s="11"/>
      <c r="P1798" s="11"/>
      <c r="Q1798" s="11"/>
      <c r="R1798" s="11"/>
      <c r="S1798" s="11"/>
    </row>
    <row r="1799" spans="1:19">
      <c r="A1799" s="11"/>
      <c r="G1799" s="11"/>
      <c r="H1799" s="11"/>
      <c r="I1799" s="11"/>
      <c r="J1799" s="11"/>
      <c r="K1799" s="11"/>
      <c r="L1799" s="11"/>
      <c r="M1799" s="11"/>
      <c r="N1799" s="11"/>
      <c r="O1799" s="11"/>
      <c r="P1799" s="11"/>
      <c r="Q1799" s="11"/>
      <c r="R1799" s="11"/>
      <c r="S1799" s="11"/>
    </row>
    <row r="1800" spans="1:19">
      <c r="A1800" s="11"/>
      <c r="G1800" s="11"/>
      <c r="H1800" s="11"/>
      <c r="I1800" s="11"/>
      <c r="J1800" s="11"/>
      <c r="K1800" s="11"/>
      <c r="L1800" s="11"/>
      <c r="M1800" s="11"/>
      <c r="N1800" s="11"/>
      <c r="O1800" s="11"/>
      <c r="P1800" s="11"/>
      <c r="Q1800" s="11"/>
      <c r="R1800" s="11"/>
      <c r="S1800" s="11"/>
    </row>
    <row r="1801" spans="1:19">
      <c r="A1801" s="11"/>
      <c r="G1801" s="11"/>
      <c r="H1801" s="11"/>
      <c r="I1801" s="11"/>
      <c r="J1801" s="11"/>
      <c r="K1801" s="11"/>
      <c r="L1801" s="11"/>
      <c r="M1801" s="11"/>
      <c r="N1801" s="11"/>
      <c r="O1801" s="11"/>
      <c r="P1801" s="11"/>
      <c r="Q1801" s="11"/>
      <c r="R1801" s="11"/>
      <c r="S1801" s="11"/>
    </row>
    <row r="1802" spans="1:19">
      <c r="A1802" s="11"/>
      <c r="G1802" s="11"/>
      <c r="H1802" s="11"/>
      <c r="I1802" s="11"/>
      <c r="J1802" s="11"/>
      <c r="K1802" s="11"/>
      <c r="L1802" s="11"/>
      <c r="M1802" s="11"/>
      <c r="N1802" s="11"/>
      <c r="O1802" s="11"/>
      <c r="P1802" s="11"/>
      <c r="Q1802" s="11"/>
      <c r="R1802" s="11"/>
      <c r="S1802" s="11"/>
    </row>
    <row r="1803" spans="1:19">
      <c r="A1803" s="11"/>
      <c r="G1803" s="11"/>
      <c r="H1803" s="11"/>
      <c r="I1803" s="11"/>
      <c r="J1803" s="11"/>
      <c r="K1803" s="11"/>
      <c r="L1803" s="11"/>
      <c r="M1803" s="11"/>
      <c r="N1803" s="11"/>
      <c r="O1803" s="11"/>
      <c r="P1803" s="11"/>
      <c r="Q1803" s="11"/>
      <c r="R1803" s="11"/>
      <c r="S1803" s="11"/>
    </row>
    <row r="1804" spans="1:19">
      <c r="A1804" s="11"/>
      <c r="G1804" s="11"/>
      <c r="H1804" s="11"/>
      <c r="I1804" s="11"/>
      <c r="J1804" s="11"/>
      <c r="K1804" s="11"/>
      <c r="L1804" s="11"/>
      <c r="M1804" s="11"/>
      <c r="N1804" s="11"/>
      <c r="O1804" s="11"/>
      <c r="P1804" s="11"/>
      <c r="Q1804" s="11"/>
      <c r="R1804" s="11"/>
      <c r="S1804" s="11"/>
    </row>
    <row r="1805" spans="1:19">
      <c r="A1805" s="11"/>
      <c r="G1805" s="11"/>
      <c r="H1805" s="11"/>
      <c r="I1805" s="11"/>
      <c r="J1805" s="11"/>
      <c r="K1805" s="11"/>
      <c r="L1805" s="11"/>
      <c r="M1805" s="11"/>
      <c r="N1805" s="11"/>
      <c r="O1805" s="11"/>
      <c r="P1805" s="11"/>
      <c r="Q1805" s="11"/>
      <c r="R1805" s="11"/>
      <c r="S1805" s="11"/>
    </row>
    <row r="1806" spans="1:19">
      <c r="A1806" s="11"/>
      <c r="G1806" s="11"/>
      <c r="H1806" s="11"/>
      <c r="I1806" s="11"/>
      <c r="J1806" s="11"/>
      <c r="K1806" s="11"/>
      <c r="L1806" s="11"/>
      <c r="M1806" s="11"/>
      <c r="N1806" s="11"/>
      <c r="O1806" s="11"/>
      <c r="P1806" s="11"/>
      <c r="Q1806" s="11"/>
      <c r="R1806" s="11"/>
      <c r="S1806" s="11"/>
    </row>
    <row r="1807" spans="1:19">
      <c r="A1807" s="11"/>
      <c r="G1807" s="11"/>
      <c r="H1807" s="11"/>
      <c r="I1807" s="11"/>
      <c r="J1807" s="11"/>
      <c r="K1807" s="11"/>
      <c r="L1807" s="11"/>
      <c r="M1807" s="11"/>
      <c r="N1807" s="11"/>
      <c r="O1807" s="11"/>
      <c r="P1807" s="11"/>
      <c r="Q1807" s="11"/>
      <c r="R1807" s="11"/>
      <c r="S1807" s="11"/>
    </row>
    <row r="1808" spans="1:19">
      <c r="A1808" s="11"/>
      <c r="G1808" s="11"/>
      <c r="H1808" s="11"/>
      <c r="I1808" s="11"/>
      <c r="J1808" s="11"/>
      <c r="K1808" s="11"/>
      <c r="L1808" s="11"/>
      <c r="M1808" s="11"/>
      <c r="N1808" s="11"/>
      <c r="O1808" s="11"/>
      <c r="P1808" s="11"/>
      <c r="Q1808" s="11"/>
      <c r="R1808" s="11"/>
      <c r="S1808" s="11"/>
    </row>
    <row r="1809" spans="1:19">
      <c r="A1809" s="11"/>
      <c r="G1809" s="11"/>
      <c r="H1809" s="11"/>
      <c r="I1809" s="11"/>
      <c r="J1809" s="11"/>
      <c r="K1809" s="11"/>
      <c r="L1809" s="11"/>
      <c r="M1809" s="11"/>
      <c r="N1809" s="11"/>
      <c r="O1809" s="11"/>
      <c r="P1809" s="11"/>
      <c r="Q1809" s="11"/>
      <c r="R1809" s="11"/>
      <c r="S1809" s="11"/>
    </row>
    <row r="1810" spans="1:19">
      <c r="A1810" s="11"/>
      <c r="G1810" s="11"/>
      <c r="H1810" s="11"/>
      <c r="I1810" s="11"/>
      <c r="J1810" s="11"/>
      <c r="K1810" s="11"/>
      <c r="L1810" s="11"/>
      <c r="M1810" s="11"/>
      <c r="N1810" s="11"/>
      <c r="O1810" s="11"/>
      <c r="P1810" s="11"/>
      <c r="Q1810" s="11"/>
      <c r="R1810" s="11"/>
      <c r="S1810" s="11"/>
    </row>
    <row r="1811" spans="1:19">
      <c r="A1811" s="11"/>
      <c r="G1811" s="11"/>
      <c r="H1811" s="11"/>
      <c r="I1811" s="11"/>
      <c r="J1811" s="11"/>
      <c r="K1811" s="11"/>
      <c r="L1811" s="11"/>
      <c r="M1811" s="11"/>
      <c r="N1811" s="11"/>
      <c r="O1811" s="11"/>
      <c r="P1811" s="11"/>
      <c r="Q1811" s="11"/>
      <c r="R1811" s="11"/>
      <c r="S1811" s="11"/>
    </row>
    <row r="1812" spans="1:19">
      <c r="A1812" s="11"/>
      <c r="G1812" s="11"/>
      <c r="H1812" s="11"/>
      <c r="I1812" s="11"/>
      <c r="J1812" s="11"/>
      <c r="K1812" s="11"/>
      <c r="L1812" s="11"/>
      <c r="M1812" s="11"/>
      <c r="N1812" s="11"/>
      <c r="O1812" s="11"/>
      <c r="P1812" s="11"/>
      <c r="Q1812" s="11"/>
      <c r="R1812" s="11"/>
      <c r="S1812" s="11"/>
    </row>
    <row r="1813" spans="1:19">
      <c r="A1813" s="11"/>
      <c r="G1813" s="11"/>
      <c r="H1813" s="11"/>
      <c r="I1813" s="11"/>
      <c r="J1813" s="11"/>
      <c r="K1813" s="11"/>
      <c r="L1813" s="11"/>
      <c r="M1813" s="11"/>
      <c r="N1813" s="11"/>
      <c r="O1813" s="11"/>
      <c r="P1813" s="11"/>
      <c r="Q1813" s="11"/>
      <c r="R1813" s="11"/>
      <c r="S1813" s="11"/>
    </row>
    <row r="1814" spans="1:19">
      <c r="A1814" s="11"/>
      <c r="G1814" s="11"/>
      <c r="H1814" s="11"/>
      <c r="I1814" s="11"/>
      <c r="J1814" s="11"/>
      <c r="K1814" s="11"/>
      <c r="L1814" s="11"/>
      <c r="M1814" s="11"/>
      <c r="N1814" s="11"/>
      <c r="O1814" s="11"/>
      <c r="P1814" s="11"/>
      <c r="Q1814" s="11"/>
      <c r="R1814" s="11"/>
      <c r="S1814" s="11"/>
    </row>
    <row r="1815" spans="1:19">
      <c r="A1815" s="11"/>
      <c r="G1815" s="11"/>
      <c r="H1815" s="11"/>
      <c r="I1815" s="11"/>
      <c r="J1815" s="11"/>
      <c r="K1815" s="11"/>
      <c r="L1815" s="11"/>
      <c r="M1815" s="11"/>
      <c r="N1815" s="11"/>
      <c r="O1815" s="11"/>
      <c r="P1815" s="11"/>
      <c r="Q1815" s="11"/>
      <c r="R1815" s="11"/>
      <c r="S1815" s="11"/>
    </row>
    <row r="1816" spans="1:19">
      <c r="A1816" s="11"/>
      <c r="G1816" s="11"/>
      <c r="H1816" s="11"/>
      <c r="I1816" s="11"/>
      <c r="J1816" s="11"/>
      <c r="K1816" s="11"/>
      <c r="L1816" s="11"/>
      <c r="M1816" s="11"/>
      <c r="N1816" s="11"/>
      <c r="O1816" s="11"/>
      <c r="P1816" s="11"/>
      <c r="Q1816" s="11"/>
      <c r="R1816" s="11"/>
      <c r="S1816" s="11"/>
    </row>
    <row r="1817" spans="1:19">
      <c r="A1817" s="11"/>
      <c r="G1817" s="11"/>
      <c r="H1817" s="11"/>
      <c r="I1817" s="11"/>
      <c r="J1817" s="11"/>
      <c r="K1817" s="11"/>
      <c r="L1817" s="11"/>
      <c r="M1817" s="11"/>
      <c r="N1817" s="11"/>
      <c r="O1817" s="11"/>
      <c r="P1817" s="11"/>
      <c r="Q1817" s="11"/>
      <c r="R1817" s="11"/>
      <c r="S1817" s="11"/>
    </row>
    <row r="1818" spans="1:19">
      <c r="A1818" s="11"/>
      <c r="G1818" s="11"/>
      <c r="H1818" s="11"/>
      <c r="I1818" s="11"/>
      <c r="J1818" s="11"/>
      <c r="K1818" s="11"/>
      <c r="L1818" s="11"/>
      <c r="M1818" s="11"/>
      <c r="N1818" s="11"/>
      <c r="O1818" s="11"/>
      <c r="P1818" s="11"/>
      <c r="Q1818" s="11"/>
      <c r="R1818" s="11"/>
      <c r="S1818" s="11"/>
    </row>
    <row r="1819" spans="1:19">
      <c r="A1819" s="11"/>
      <c r="G1819" s="11"/>
      <c r="H1819" s="11"/>
      <c r="I1819" s="11"/>
      <c r="J1819" s="11"/>
      <c r="K1819" s="11"/>
      <c r="L1819" s="11"/>
      <c r="M1819" s="11"/>
      <c r="N1819" s="11"/>
      <c r="O1819" s="11"/>
      <c r="P1819" s="11"/>
      <c r="Q1819" s="11"/>
      <c r="R1819" s="11"/>
      <c r="S1819" s="11"/>
    </row>
    <row r="1820" spans="1:19">
      <c r="A1820" s="11"/>
      <c r="G1820" s="11"/>
      <c r="H1820" s="11"/>
      <c r="I1820" s="11"/>
      <c r="J1820" s="11"/>
      <c r="K1820" s="11"/>
      <c r="L1820" s="11"/>
      <c r="M1820" s="11"/>
      <c r="N1820" s="11"/>
      <c r="O1820" s="11"/>
      <c r="P1820" s="11"/>
      <c r="Q1820" s="11"/>
      <c r="R1820" s="11"/>
      <c r="S1820" s="11"/>
    </row>
    <row r="1821" spans="1:19">
      <c r="A1821" s="11"/>
      <c r="G1821" s="11"/>
      <c r="H1821" s="11"/>
      <c r="I1821" s="11"/>
      <c r="J1821" s="11"/>
      <c r="K1821" s="11"/>
      <c r="L1821" s="11"/>
      <c r="M1821" s="11"/>
      <c r="N1821" s="11"/>
      <c r="O1821" s="11"/>
      <c r="P1821" s="11"/>
      <c r="Q1821" s="11"/>
      <c r="R1821" s="11"/>
      <c r="S1821" s="11"/>
    </row>
    <row r="1822" spans="1:19">
      <c r="A1822" s="11"/>
      <c r="G1822" s="11"/>
      <c r="H1822" s="11"/>
      <c r="I1822" s="11"/>
      <c r="J1822" s="11"/>
      <c r="K1822" s="11"/>
      <c r="L1822" s="11"/>
      <c r="M1822" s="11"/>
      <c r="N1822" s="11"/>
      <c r="O1822" s="11"/>
      <c r="P1822" s="11"/>
      <c r="Q1822" s="11"/>
      <c r="R1822" s="11"/>
      <c r="S1822" s="11"/>
    </row>
    <row r="1823" spans="1:19">
      <c r="A1823" s="11"/>
      <c r="G1823" s="11"/>
      <c r="H1823" s="11"/>
      <c r="I1823" s="11"/>
      <c r="J1823" s="11"/>
      <c r="K1823" s="11"/>
      <c r="L1823" s="11"/>
      <c r="M1823" s="11"/>
      <c r="N1823" s="11"/>
      <c r="O1823" s="11"/>
      <c r="P1823" s="11"/>
      <c r="Q1823" s="11"/>
      <c r="R1823" s="11"/>
      <c r="S1823" s="11"/>
    </row>
    <row r="1824" spans="1:19">
      <c r="A1824" s="11"/>
      <c r="G1824" s="11"/>
      <c r="H1824" s="11"/>
      <c r="I1824" s="11"/>
      <c r="J1824" s="11"/>
      <c r="K1824" s="11"/>
      <c r="L1824" s="11"/>
      <c r="M1824" s="11"/>
      <c r="N1824" s="11"/>
      <c r="O1824" s="11"/>
      <c r="P1824" s="11"/>
      <c r="Q1824" s="11"/>
      <c r="R1824" s="11"/>
      <c r="S1824" s="11"/>
    </row>
    <row r="1825" spans="1:19">
      <c r="A1825" s="11"/>
      <c r="G1825" s="11"/>
      <c r="H1825" s="11"/>
      <c r="I1825" s="11"/>
      <c r="J1825" s="11"/>
      <c r="K1825" s="11"/>
      <c r="L1825" s="11"/>
      <c r="M1825" s="11"/>
      <c r="N1825" s="11"/>
      <c r="O1825" s="11"/>
      <c r="P1825" s="11"/>
      <c r="Q1825" s="11"/>
      <c r="R1825" s="11"/>
      <c r="S1825" s="11"/>
    </row>
    <row r="1826" spans="1:19">
      <c r="A1826" s="11"/>
      <c r="G1826" s="11"/>
      <c r="H1826" s="11"/>
      <c r="I1826" s="11"/>
      <c r="J1826" s="11"/>
      <c r="K1826" s="11"/>
      <c r="L1826" s="11"/>
      <c r="M1826" s="11"/>
      <c r="N1826" s="11"/>
      <c r="O1826" s="11"/>
      <c r="P1826" s="11"/>
      <c r="Q1826" s="11"/>
      <c r="R1826" s="11"/>
      <c r="S1826" s="11"/>
    </row>
    <row r="1827" spans="1:19">
      <c r="A1827" s="11"/>
      <c r="G1827" s="11"/>
      <c r="H1827" s="11"/>
      <c r="I1827" s="11"/>
      <c r="J1827" s="11"/>
      <c r="K1827" s="11"/>
      <c r="L1827" s="11"/>
      <c r="M1827" s="11"/>
      <c r="N1827" s="11"/>
      <c r="O1827" s="11"/>
      <c r="P1827" s="11"/>
      <c r="Q1827" s="11"/>
      <c r="R1827" s="11"/>
      <c r="S1827" s="11"/>
    </row>
    <row r="1828" spans="1:19">
      <c r="A1828" s="11"/>
      <c r="G1828" s="11"/>
      <c r="H1828" s="11"/>
      <c r="I1828" s="11"/>
      <c r="J1828" s="11"/>
      <c r="K1828" s="11"/>
      <c r="L1828" s="11"/>
      <c r="M1828" s="11"/>
      <c r="N1828" s="11"/>
      <c r="O1828" s="11"/>
      <c r="P1828" s="11"/>
      <c r="Q1828" s="11"/>
      <c r="R1828" s="11"/>
      <c r="S1828" s="11"/>
    </row>
    <row r="1829" spans="1:19">
      <c r="A1829" s="11"/>
      <c r="G1829" s="11"/>
      <c r="H1829" s="11"/>
      <c r="I1829" s="11"/>
      <c r="J1829" s="11"/>
      <c r="K1829" s="11"/>
      <c r="L1829" s="11"/>
      <c r="M1829" s="11"/>
      <c r="N1829" s="11"/>
      <c r="O1829" s="11"/>
      <c r="P1829" s="11"/>
      <c r="Q1829" s="11"/>
      <c r="R1829" s="11"/>
      <c r="S1829" s="11"/>
    </row>
    <row r="1830" spans="1:19">
      <c r="A1830" s="11"/>
      <c r="G1830" s="11"/>
      <c r="H1830" s="11"/>
      <c r="I1830" s="11"/>
      <c r="J1830" s="11"/>
      <c r="K1830" s="11"/>
      <c r="L1830" s="11"/>
      <c r="M1830" s="11"/>
      <c r="N1830" s="11"/>
      <c r="O1830" s="11"/>
      <c r="P1830" s="11"/>
      <c r="Q1830" s="11"/>
      <c r="R1830" s="11"/>
      <c r="S1830" s="11"/>
    </row>
    <row r="1831" spans="1:19">
      <c r="A1831" s="11"/>
      <c r="G1831" s="11"/>
      <c r="H1831" s="11"/>
      <c r="I1831" s="11"/>
      <c r="J1831" s="11"/>
      <c r="K1831" s="11"/>
      <c r="L1831" s="11"/>
      <c r="M1831" s="11"/>
      <c r="N1831" s="11"/>
      <c r="O1831" s="11"/>
      <c r="P1831" s="11"/>
      <c r="Q1831" s="11"/>
      <c r="R1831" s="11"/>
      <c r="S1831" s="11"/>
    </row>
    <row r="1832" spans="1:19">
      <c r="A1832" s="11"/>
      <c r="G1832" s="11"/>
      <c r="H1832" s="11"/>
      <c r="I1832" s="11"/>
      <c r="J1832" s="11"/>
      <c r="K1832" s="11"/>
      <c r="L1832" s="11"/>
      <c r="M1832" s="11"/>
      <c r="N1832" s="11"/>
      <c r="O1832" s="11"/>
      <c r="P1832" s="11"/>
      <c r="Q1832" s="11"/>
      <c r="R1832" s="11"/>
      <c r="S1832" s="11"/>
    </row>
    <row r="1833" spans="1:19">
      <c r="A1833" s="11"/>
      <c r="G1833" s="11"/>
      <c r="H1833" s="11"/>
      <c r="I1833" s="11"/>
      <c r="J1833" s="11"/>
      <c r="K1833" s="11"/>
      <c r="L1833" s="11"/>
      <c r="M1833" s="11"/>
      <c r="N1833" s="11"/>
      <c r="O1833" s="11"/>
      <c r="P1833" s="11"/>
      <c r="Q1833" s="11"/>
      <c r="R1833" s="11"/>
      <c r="S1833" s="11"/>
    </row>
    <row r="1834" spans="1:19">
      <c r="A1834" s="11"/>
      <c r="G1834" s="11"/>
      <c r="H1834" s="11"/>
      <c r="I1834" s="11"/>
      <c r="J1834" s="11"/>
      <c r="K1834" s="11"/>
      <c r="L1834" s="11"/>
      <c r="M1834" s="11"/>
      <c r="N1834" s="11"/>
      <c r="O1834" s="11"/>
      <c r="P1834" s="11"/>
      <c r="Q1834" s="11"/>
      <c r="R1834" s="11"/>
      <c r="S1834" s="11"/>
    </row>
    <row r="1835" spans="1:19">
      <c r="A1835" s="11"/>
      <c r="G1835" s="11"/>
      <c r="H1835" s="11"/>
      <c r="I1835" s="11"/>
      <c r="J1835" s="11"/>
      <c r="K1835" s="11"/>
      <c r="L1835" s="11"/>
      <c r="M1835" s="11"/>
      <c r="N1835" s="11"/>
      <c r="O1835" s="11"/>
      <c r="P1835" s="11"/>
      <c r="Q1835" s="11"/>
      <c r="R1835" s="11"/>
      <c r="S1835" s="11"/>
    </row>
    <row r="1836" spans="1:19">
      <c r="A1836" s="11"/>
      <c r="G1836" s="11"/>
      <c r="H1836" s="11"/>
      <c r="I1836" s="11"/>
      <c r="J1836" s="11"/>
      <c r="K1836" s="11"/>
      <c r="L1836" s="11"/>
      <c r="M1836" s="11"/>
      <c r="N1836" s="11"/>
      <c r="O1836" s="11"/>
      <c r="P1836" s="11"/>
      <c r="Q1836" s="11"/>
      <c r="R1836" s="11"/>
      <c r="S1836" s="11"/>
    </row>
    <row r="1837" spans="1:19">
      <c r="A1837" s="11"/>
      <c r="G1837" s="11"/>
      <c r="H1837" s="11"/>
      <c r="I1837" s="11"/>
      <c r="J1837" s="11"/>
      <c r="K1837" s="11"/>
      <c r="L1837" s="11"/>
      <c r="M1837" s="11"/>
      <c r="N1837" s="11"/>
      <c r="O1837" s="11"/>
      <c r="P1837" s="11"/>
      <c r="Q1837" s="11"/>
      <c r="R1837" s="11"/>
      <c r="S1837" s="11"/>
    </row>
    <row r="1838" spans="1:19">
      <c r="A1838" s="11"/>
      <c r="G1838" s="11"/>
      <c r="H1838" s="11"/>
      <c r="I1838" s="11"/>
      <c r="J1838" s="11"/>
      <c r="K1838" s="11"/>
      <c r="L1838" s="11"/>
      <c r="M1838" s="11"/>
      <c r="N1838" s="11"/>
      <c r="O1838" s="11"/>
      <c r="P1838" s="11"/>
      <c r="Q1838" s="11"/>
      <c r="R1838" s="11"/>
      <c r="S1838" s="11"/>
    </row>
    <row r="1839" spans="1:19">
      <c r="A1839" s="11"/>
      <c r="G1839" s="11"/>
      <c r="H1839" s="11"/>
      <c r="I1839" s="11"/>
      <c r="J1839" s="11"/>
      <c r="K1839" s="11"/>
      <c r="L1839" s="11"/>
      <c r="M1839" s="11"/>
      <c r="N1839" s="11"/>
      <c r="O1839" s="11"/>
      <c r="P1839" s="11"/>
      <c r="Q1839" s="11"/>
      <c r="R1839" s="11"/>
      <c r="S1839" s="11"/>
    </row>
    <row r="1840" spans="1:19">
      <c r="A1840" s="11"/>
      <c r="G1840" s="11"/>
      <c r="H1840" s="11"/>
      <c r="I1840" s="11"/>
      <c r="J1840" s="11"/>
      <c r="K1840" s="11"/>
      <c r="L1840" s="11"/>
      <c r="M1840" s="11"/>
      <c r="N1840" s="11"/>
      <c r="O1840" s="11"/>
      <c r="P1840" s="11"/>
      <c r="Q1840" s="11"/>
      <c r="R1840" s="11"/>
      <c r="S1840" s="11"/>
    </row>
    <row r="1841" spans="1:19">
      <c r="A1841" s="11"/>
      <c r="G1841" s="11"/>
      <c r="H1841" s="11"/>
      <c r="I1841" s="11"/>
      <c r="J1841" s="11"/>
      <c r="K1841" s="11"/>
      <c r="L1841" s="11"/>
      <c r="M1841" s="11"/>
      <c r="N1841" s="11"/>
      <c r="O1841" s="11"/>
      <c r="P1841" s="11"/>
      <c r="Q1841" s="11"/>
      <c r="R1841" s="11"/>
      <c r="S1841" s="11"/>
    </row>
    <row r="1842" spans="1:19">
      <c r="A1842" s="11"/>
      <c r="G1842" s="11"/>
      <c r="H1842" s="11"/>
      <c r="I1842" s="11"/>
      <c r="J1842" s="11"/>
      <c r="K1842" s="11"/>
      <c r="L1842" s="11"/>
      <c r="M1842" s="11"/>
      <c r="N1842" s="11"/>
      <c r="O1842" s="11"/>
      <c r="P1842" s="11"/>
      <c r="Q1842" s="11"/>
      <c r="R1842" s="11"/>
      <c r="S1842" s="11"/>
    </row>
    <row r="1843" spans="1:19">
      <c r="A1843" s="11"/>
      <c r="G1843" s="11"/>
      <c r="H1843" s="11"/>
      <c r="I1843" s="11"/>
      <c r="J1843" s="11"/>
      <c r="K1843" s="11"/>
      <c r="L1843" s="11"/>
      <c r="M1843" s="11"/>
      <c r="N1843" s="11"/>
      <c r="O1843" s="11"/>
      <c r="P1843" s="11"/>
      <c r="Q1843" s="11"/>
      <c r="R1843" s="11"/>
      <c r="S1843" s="11"/>
    </row>
    <row r="1844" spans="1:19">
      <c r="A1844" s="11"/>
      <c r="G1844" s="11"/>
      <c r="H1844" s="11"/>
      <c r="I1844" s="11"/>
      <c r="J1844" s="11"/>
      <c r="K1844" s="11"/>
      <c r="L1844" s="11"/>
      <c r="M1844" s="11"/>
      <c r="N1844" s="11"/>
      <c r="O1844" s="11"/>
      <c r="P1844" s="11"/>
      <c r="Q1844" s="11"/>
      <c r="R1844" s="11"/>
      <c r="S1844" s="11"/>
    </row>
    <row r="1845" spans="1:19">
      <c r="A1845" s="11"/>
      <c r="G1845" s="11"/>
      <c r="H1845" s="11"/>
      <c r="I1845" s="11"/>
      <c r="J1845" s="11"/>
      <c r="K1845" s="11"/>
      <c r="L1845" s="11"/>
      <c r="M1845" s="11"/>
      <c r="N1845" s="11"/>
      <c r="O1845" s="11"/>
      <c r="P1845" s="11"/>
      <c r="Q1845" s="11"/>
      <c r="R1845" s="11"/>
      <c r="S1845" s="11"/>
    </row>
    <row r="1846" spans="1:19">
      <c r="A1846" s="11"/>
      <c r="G1846" s="11"/>
      <c r="H1846" s="11"/>
      <c r="I1846" s="11"/>
      <c r="J1846" s="11"/>
      <c r="K1846" s="11"/>
      <c r="L1846" s="11"/>
      <c r="M1846" s="11"/>
      <c r="N1846" s="11"/>
      <c r="O1846" s="11"/>
      <c r="P1846" s="11"/>
      <c r="Q1846" s="11"/>
      <c r="R1846" s="11"/>
      <c r="S1846" s="11"/>
    </row>
    <row r="1847" spans="1:19">
      <c r="A1847" s="11"/>
      <c r="G1847" s="11"/>
      <c r="H1847" s="11"/>
      <c r="I1847" s="11"/>
      <c r="J1847" s="11"/>
      <c r="K1847" s="11"/>
      <c r="L1847" s="11"/>
      <c r="M1847" s="11"/>
      <c r="N1847" s="11"/>
      <c r="O1847" s="11"/>
      <c r="P1847" s="11"/>
      <c r="Q1847" s="11"/>
      <c r="R1847" s="11"/>
      <c r="S1847" s="11"/>
    </row>
    <row r="1848" spans="1:19">
      <c r="A1848" s="11"/>
      <c r="G1848" s="11"/>
      <c r="H1848" s="11"/>
      <c r="I1848" s="11"/>
      <c r="J1848" s="11"/>
      <c r="K1848" s="11"/>
      <c r="L1848" s="11"/>
      <c r="M1848" s="11"/>
      <c r="N1848" s="11"/>
      <c r="O1848" s="11"/>
      <c r="P1848" s="11"/>
      <c r="Q1848" s="11"/>
      <c r="R1848" s="11"/>
      <c r="S1848" s="11"/>
    </row>
    <row r="1849" spans="1:19">
      <c r="A1849" s="11"/>
      <c r="G1849" s="11"/>
      <c r="H1849" s="11"/>
      <c r="I1849" s="11"/>
      <c r="J1849" s="11"/>
      <c r="K1849" s="11"/>
      <c r="L1849" s="11"/>
      <c r="M1849" s="11"/>
      <c r="N1849" s="11"/>
      <c r="O1849" s="11"/>
      <c r="P1849" s="11"/>
      <c r="Q1849" s="11"/>
      <c r="R1849" s="11"/>
      <c r="S1849" s="11"/>
    </row>
    <row r="1850" spans="1:19">
      <c r="A1850" s="11"/>
      <c r="G1850" s="11"/>
      <c r="H1850" s="11"/>
      <c r="I1850" s="11"/>
      <c r="J1850" s="11"/>
      <c r="K1850" s="11"/>
      <c r="L1850" s="11"/>
      <c r="M1850" s="11"/>
      <c r="N1850" s="11"/>
      <c r="O1850" s="11"/>
      <c r="P1850" s="11"/>
      <c r="Q1850" s="11"/>
      <c r="R1850" s="11"/>
      <c r="S1850" s="11"/>
    </row>
    <row r="1851" spans="1:19">
      <c r="A1851" s="11"/>
      <c r="G1851" s="11"/>
      <c r="H1851" s="11"/>
      <c r="I1851" s="11"/>
      <c r="J1851" s="11"/>
      <c r="K1851" s="11"/>
      <c r="L1851" s="11"/>
      <c r="M1851" s="11"/>
      <c r="N1851" s="11"/>
      <c r="O1851" s="11"/>
      <c r="P1851" s="11"/>
      <c r="Q1851" s="11"/>
      <c r="R1851" s="11"/>
      <c r="S1851" s="11"/>
    </row>
    <row r="1852" spans="1:19">
      <c r="A1852" s="11"/>
      <c r="G1852" s="11"/>
      <c r="H1852" s="11"/>
      <c r="I1852" s="11"/>
      <c r="J1852" s="11"/>
      <c r="K1852" s="11"/>
      <c r="L1852" s="11"/>
      <c r="M1852" s="11"/>
      <c r="N1852" s="11"/>
      <c r="O1852" s="11"/>
      <c r="P1852" s="11"/>
      <c r="Q1852" s="11"/>
      <c r="R1852" s="11"/>
      <c r="S1852" s="11"/>
    </row>
    <row r="1853" spans="1:19">
      <c r="A1853" s="11"/>
      <c r="G1853" s="11"/>
      <c r="H1853" s="11"/>
      <c r="I1853" s="11"/>
      <c r="J1853" s="11"/>
      <c r="K1853" s="11"/>
      <c r="L1853" s="11"/>
      <c r="M1853" s="11"/>
      <c r="N1853" s="11"/>
      <c r="O1853" s="11"/>
      <c r="P1853" s="11"/>
      <c r="Q1853" s="11"/>
      <c r="R1853" s="11"/>
      <c r="S1853" s="11"/>
    </row>
    <row r="1854" spans="1:19">
      <c r="A1854" s="11"/>
      <c r="G1854" s="11"/>
      <c r="H1854" s="11"/>
      <c r="I1854" s="11"/>
      <c r="J1854" s="11"/>
      <c r="K1854" s="11"/>
      <c r="L1854" s="11"/>
      <c r="M1854" s="11"/>
      <c r="N1854" s="11"/>
      <c r="O1854" s="11"/>
      <c r="P1854" s="11"/>
      <c r="Q1854" s="11"/>
      <c r="R1854" s="11"/>
      <c r="S1854" s="11"/>
    </row>
    <row r="1855" spans="1:19">
      <c r="A1855" s="11"/>
      <c r="G1855" s="11"/>
      <c r="H1855" s="11"/>
      <c r="I1855" s="11"/>
      <c r="J1855" s="11"/>
      <c r="K1855" s="11"/>
      <c r="L1855" s="11"/>
      <c r="M1855" s="11"/>
      <c r="N1855" s="11"/>
      <c r="O1855" s="11"/>
      <c r="P1855" s="11"/>
      <c r="Q1855" s="11"/>
      <c r="R1855" s="11"/>
      <c r="S1855" s="11"/>
    </row>
    <row r="1856" spans="1:19">
      <c r="A1856" s="11"/>
      <c r="G1856" s="11"/>
      <c r="H1856" s="11"/>
      <c r="I1856" s="11"/>
      <c r="J1856" s="11"/>
      <c r="K1856" s="11"/>
      <c r="L1856" s="11"/>
      <c r="M1856" s="11"/>
      <c r="N1856" s="11"/>
      <c r="O1856" s="11"/>
      <c r="P1856" s="11"/>
      <c r="Q1856" s="11"/>
      <c r="R1856" s="11"/>
      <c r="S1856" s="11"/>
    </row>
    <row r="1857" spans="1:19">
      <c r="A1857" s="11"/>
      <c r="G1857" s="11"/>
      <c r="H1857" s="11"/>
      <c r="I1857" s="11"/>
      <c r="J1857" s="11"/>
      <c r="K1857" s="11"/>
      <c r="L1857" s="11"/>
      <c r="M1857" s="11"/>
      <c r="N1857" s="11"/>
      <c r="O1857" s="11"/>
      <c r="P1857" s="11"/>
      <c r="Q1857" s="11"/>
      <c r="R1857" s="11"/>
      <c r="S1857" s="11"/>
    </row>
    <row r="1858" spans="1:19">
      <c r="A1858" s="11"/>
      <c r="G1858" s="11"/>
      <c r="H1858" s="11"/>
      <c r="I1858" s="11"/>
      <c r="J1858" s="11"/>
      <c r="K1858" s="11"/>
      <c r="L1858" s="11"/>
      <c r="M1858" s="11"/>
      <c r="N1858" s="11"/>
      <c r="O1858" s="11"/>
      <c r="P1858" s="11"/>
      <c r="Q1858" s="11"/>
      <c r="R1858" s="11"/>
      <c r="S1858" s="11"/>
    </row>
    <row r="1859" spans="1:19">
      <c r="A1859" s="11"/>
      <c r="G1859" s="11"/>
      <c r="H1859" s="11"/>
      <c r="I1859" s="11"/>
      <c r="J1859" s="11"/>
      <c r="K1859" s="11"/>
      <c r="L1859" s="11"/>
      <c r="M1859" s="11"/>
      <c r="N1859" s="11"/>
      <c r="O1859" s="11"/>
      <c r="P1859" s="11"/>
      <c r="Q1859" s="11"/>
      <c r="R1859" s="11"/>
      <c r="S1859" s="11"/>
    </row>
    <row r="1860" spans="1:19">
      <c r="A1860" s="11"/>
      <c r="G1860" s="11"/>
      <c r="H1860" s="11"/>
      <c r="I1860" s="11"/>
      <c r="J1860" s="11"/>
      <c r="K1860" s="11"/>
      <c r="L1860" s="11"/>
      <c r="M1860" s="11"/>
      <c r="N1860" s="11"/>
      <c r="O1860" s="11"/>
      <c r="P1860" s="11"/>
      <c r="Q1860" s="11"/>
      <c r="R1860" s="11"/>
      <c r="S1860" s="11"/>
    </row>
    <row r="1861" spans="1:19">
      <c r="A1861" s="11"/>
      <c r="G1861" s="11"/>
      <c r="H1861" s="11"/>
      <c r="I1861" s="11"/>
      <c r="J1861" s="11"/>
      <c r="K1861" s="11"/>
      <c r="L1861" s="11"/>
      <c r="M1861" s="11"/>
      <c r="N1861" s="11"/>
      <c r="O1861" s="11"/>
      <c r="P1861" s="11"/>
      <c r="Q1861" s="11"/>
      <c r="R1861" s="11"/>
      <c r="S1861" s="11"/>
    </row>
    <row r="1862" spans="1:19">
      <c r="A1862" s="11"/>
      <c r="G1862" s="11"/>
      <c r="H1862" s="11"/>
      <c r="I1862" s="11"/>
      <c r="J1862" s="11"/>
      <c r="K1862" s="11"/>
      <c r="L1862" s="11"/>
      <c r="M1862" s="11"/>
      <c r="N1862" s="11"/>
      <c r="O1862" s="11"/>
      <c r="P1862" s="11"/>
      <c r="Q1862" s="11"/>
      <c r="R1862" s="11"/>
      <c r="S1862" s="11"/>
    </row>
    <row r="1863" spans="1:19">
      <c r="A1863" s="11"/>
      <c r="G1863" s="11"/>
      <c r="H1863" s="11"/>
      <c r="I1863" s="11"/>
      <c r="J1863" s="11"/>
      <c r="K1863" s="11"/>
      <c r="L1863" s="11"/>
      <c r="M1863" s="11"/>
      <c r="N1863" s="11"/>
      <c r="O1863" s="11"/>
      <c r="P1863" s="11"/>
      <c r="Q1863" s="11"/>
      <c r="R1863" s="11"/>
      <c r="S1863" s="11"/>
    </row>
    <row r="1864" spans="1:19">
      <c r="A1864" s="11"/>
      <c r="G1864" s="11"/>
      <c r="H1864" s="11"/>
      <c r="I1864" s="11"/>
      <c r="J1864" s="11"/>
      <c r="K1864" s="11"/>
      <c r="L1864" s="11"/>
      <c r="M1864" s="11"/>
      <c r="N1864" s="11"/>
      <c r="O1864" s="11"/>
      <c r="P1864" s="11"/>
      <c r="Q1864" s="11"/>
      <c r="R1864" s="11"/>
      <c r="S1864" s="11"/>
    </row>
    <row r="1865" spans="1:19">
      <c r="A1865" s="11"/>
      <c r="G1865" s="11"/>
      <c r="H1865" s="11"/>
      <c r="I1865" s="11"/>
      <c r="J1865" s="11"/>
      <c r="K1865" s="11"/>
      <c r="L1865" s="11"/>
      <c r="M1865" s="11"/>
      <c r="N1865" s="11"/>
      <c r="O1865" s="11"/>
      <c r="P1865" s="11"/>
      <c r="Q1865" s="11"/>
      <c r="R1865" s="11"/>
      <c r="S1865" s="11"/>
    </row>
    <row r="1866" spans="1:19">
      <c r="A1866" s="11"/>
      <c r="G1866" s="11"/>
      <c r="H1866" s="11"/>
      <c r="I1866" s="11"/>
      <c r="J1866" s="11"/>
      <c r="K1866" s="11"/>
      <c r="L1866" s="11"/>
      <c r="M1866" s="11"/>
      <c r="N1866" s="11"/>
      <c r="O1866" s="11"/>
      <c r="P1866" s="11"/>
      <c r="Q1866" s="11"/>
      <c r="R1866" s="11"/>
      <c r="S1866" s="11"/>
    </row>
    <row r="1867" spans="1:19">
      <c r="A1867" s="11"/>
      <c r="G1867" s="11"/>
      <c r="H1867" s="11"/>
      <c r="I1867" s="11"/>
      <c r="J1867" s="11"/>
      <c r="K1867" s="11"/>
      <c r="L1867" s="11"/>
      <c r="M1867" s="11"/>
      <c r="N1867" s="11"/>
      <c r="O1867" s="11"/>
      <c r="P1867" s="11"/>
      <c r="Q1867" s="11"/>
      <c r="R1867" s="11"/>
      <c r="S1867" s="11"/>
    </row>
    <row r="1868" spans="1:19">
      <c r="A1868" s="11"/>
      <c r="G1868" s="11"/>
      <c r="H1868" s="11"/>
      <c r="I1868" s="11"/>
      <c r="J1868" s="11"/>
      <c r="K1868" s="11"/>
      <c r="L1868" s="11"/>
      <c r="M1868" s="11"/>
      <c r="N1868" s="11"/>
      <c r="O1868" s="11"/>
      <c r="P1868" s="11"/>
      <c r="Q1868" s="11"/>
      <c r="R1868" s="11"/>
      <c r="S1868" s="11"/>
    </row>
    <row r="1869" spans="1:19">
      <c r="A1869" s="11"/>
      <c r="G1869" s="11"/>
      <c r="H1869" s="11"/>
      <c r="I1869" s="11"/>
      <c r="J1869" s="11"/>
      <c r="K1869" s="11"/>
      <c r="L1869" s="11"/>
      <c r="M1869" s="11"/>
      <c r="N1869" s="11"/>
      <c r="O1869" s="11"/>
      <c r="P1869" s="11"/>
      <c r="Q1869" s="11"/>
      <c r="R1869" s="11"/>
      <c r="S1869" s="11"/>
    </row>
    <row r="1870" spans="1:19">
      <c r="A1870" s="11"/>
      <c r="G1870" s="11"/>
      <c r="H1870" s="11"/>
      <c r="I1870" s="11"/>
      <c r="J1870" s="11"/>
      <c r="K1870" s="11"/>
      <c r="L1870" s="11"/>
      <c r="M1870" s="11"/>
      <c r="N1870" s="11"/>
      <c r="O1870" s="11"/>
      <c r="P1870" s="11"/>
      <c r="Q1870" s="11"/>
      <c r="R1870" s="11"/>
      <c r="S1870" s="11"/>
    </row>
    <row r="1871" spans="1:19">
      <c r="A1871" s="11"/>
      <c r="G1871" s="11"/>
      <c r="H1871" s="11"/>
      <c r="I1871" s="11"/>
      <c r="J1871" s="11"/>
      <c r="K1871" s="11"/>
      <c r="L1871" s="11"/>
      <c r="M1871" s="11"/>
      <c r="N1871" s="11"/>
      <c r="O1871" s="11"/>
      <c r="P1871" s="11"/>
      <c r="Q1871" s="11"/>
      <c r="R1871" s="11"/>
      <c r="S1871" s="11"/>
    </row>
    <row r="1872" spans="1:19">
      <c r="A1872" s="11"/>
      <c r="G1872" s="11"/>
      <c r="H1872" s="11"/>
      <c r="I1872" s="11"/>
      <c r="J1872" s="11"/>
      <c r="K1872" s="11"/>
      <c r="L1872" s="11"/>
      <c r="M1872" s="11"/>
      <c r="N1872" s="11"/>
      <c r="O1872" s="11"/>
      <c r="P1872" s="11"/>
      <c r="Q1872" s="11"/>
      <c r="R1872" s="11"/>
      <c r="S1872" s="11"/>
    </row>
    <row r="1873" spans="1:19">
      <c r="A1873" s="11"/>
      <c r="G1873" s="11"/>
      <c r="H1873" s="11"/>
      <c r="I1873" s="11"/>
      <c r="J1873" s="11"/>
      <c r="K1873" s="11"/>
      <c r="L1873" s="11"/>
      <c r="M1873" s="11"/>
      <c r="N1873" s="11"/>
      <c r="O1873" s="11"/>
      <c r="P1873" s="11"/>
      <c r="Q1873" s="11"/>
      <c r="R1873" s="11"/>
      <c r="S1873" s="11"/>
    </row>
    <row r="1874" spans="1:19">
      <c r="A1874" s="11"/>
      <c r="G1874" s="11"/>
      <c r="H1874" s="11"/>
      <c r="I1874" s="11"/>
      <c r="J1874" s="11"/>
      <c r="K1874" s="11"/>
      <c r="L1874" s="11"/>
      <c r="M1874" s="11"/>
      <c r="N1874" s="11"/>
      <c r="O1874" s="11"/>
      <c r="P1874" s="11"/>
      <c r="Q1874" s="11"/>
      <c r="R1874" s="11"/>
      <c r="S1874" s="11"/>
    </row>
    <row r="1875" spans="1:19">
      <c r="A1875" s="11"/>
      <c r="G1875" s="11"/>
      <c r="H1875" s="11"/>
      <c r="I1875" s="11"/>
      <c r="J1875" s="11"/>
      <c r="K1875" s="11"/>
      <c r="L1875" s="11"/>
      <c r="M1875" s="11"/>
      <c r="N1875" s="11"/>
      <c r="O1875" s="11"/>
      <c r="P1875" s="11"/>
      <c r="Q1875" s="11"/>
      <c r="R1875" s="11"/>
      <c r="S1875" s="11"/>
    </row>
    <row r="1876" spans="1:19">
      <c r="A1876" s="11"/>
      <c r="G1876" s="11"/>
      <c r="H1876" s="11"/>
      <c r="I1876" s="11"/>
      <c r="J1876" s="11"/>
      <c r="K1876" s="11"/>
      <c r="L1876" s="11"/>
      <c r="M1876" s="11"/>
      <c r="N1876" s="11"/>
      <c r="O1876" s="11"/>
      <c r="P1876" s="11"/>
      <c r="Q1876" s="11"/>
      <c r="R1876" s="11"/>
      <c r="S1876" s="11"/>
    </row>
    <row r="1877" spans="1:19">
      <c r="A1877" s="11"/>
      <c r="G1877" s="11"/>
      <c r="H1877" s="11"/>
      <c r="I1877" s="11"/>
      <c r="J1877" s="11"/>
      <c r="K1877" s="11"/>
      <c r="L1877" s="11"/>
      <c r="M1877" s="11"/>
      <c r="N1877" s="11"/>
      <c r="O1877" s="11"/>
      <c r="P1877" s="11"/>
      <c r="Q1877" s="11"/>
      <c r="R1877" s="11"/>
      <c r="S1877" s="11"/>
    </row>
    <row r="1878" spans="1:19">
      <c r="A1878" s="11"/>
      <c r="G1878" s="11"/>
      <c r="H1878" s="11"/>
      <c r="I1878" s="11"/>
      <c r="J1878" s="11"/>
      <c r="K1878" s="11"/>
      <c r="L1878" s="11"/>
      <c r="M1878" s="11"/>
      <c r="N1878" s="11"/>
      <c r="O1878" s="11"/>
      <c r="P1878" s="11"/>
      <c r="Q1878" s="11"/>
      <c r="R1878" s="11"/>
      <c r="S1878" s="11"/>
    </row>
    <row r="1879" spans="1:19">
      <c r="A1879" s="11"/>
      <c r="G1879" s="11"/>
      <c r="H1879" s="11"/>
      <c r="I1879" s="11"/>
      <c r="J1879" s="11"/>
      <c r="K1879" s="11"/>
      <c r="L1879" s="11"/>
      <c r="M1879" s="11"/>
      <c r="N1879" s="11"/>
      <c r="O1879" s="11"/>
      <c r="P1879" s="11"/>
      <c r="Q1879" s="11"/>
      <c r="R1879" s="11"/>
      <c r="S1879" s="11"/>
    </row>
    <row r="1880" spans="1:19">
      <c r="A1880" s="11"/>
      <c r="G1880" s="11"/>
      <c r="H1880" s="11"/>
      <c r="I1880" s="11"/>
      <c r="J1880" s="11"/>
      <c r="K1880" s="11"/>
      <c r="L1880" s="11"/>
      <c r="M1880" s="11"/>
      <c r="N1880" s="11"/>
      <c r="O1880" s="11"/>
      <c r="P1880" s="11"/>
      <c r="Q1880" s="11"/>
      <c r="R1880" s="11"/>
      <c r="S1880" s="11"/>
    </row>
    <row r="1881" spans="1:19">
      <c r="A1881" s="11"/>
      <c r="G1881" s="11"/>
      <c r="H1881" s="11"/>
      <c r="I1881" s="11"/>
      <c r="J1881" s="11"/>
      <c r="K1881" s="11"/>
      <c r="L1881" s="11"/>
      <c r="M1881" s="11"/>
      <c r="N1881" s="11"/>
      <c r="O1881" s="11"/>
      <c r="P1881" s="11"/>
      <c r="Q1881" s="11"/>
      <c r="R1881" s="11"/>
      <c r="S1881" s="11"/>
    </row>
    <row r="1882" spans="1:19">
      <c r="A1882" s="11"/>
      <c r="G1882" s="11"/>
      <c r="H1882" s="11"/>
      <c r="I1882" s="11"/>
      <c r="J1882" s="11"/>
      <c r="K1882" s="11"/>
      <c r="L1882" s="11"/>
      <c r="M1882" s="11"/>
      <c r="N1882" s="11"/>
      <c r="O1882" s="11"/>
      <c r="P1882" s="11"/>
      <c r="Q1882" s="11"/>
      <c r="R1882" s="11"/>
      <c r="S1882" s="11"/>
    </row>
    <row r="1883" spans="1:19">
      <c r="A1883" s="11"/>
      <c r="G1883" s="11"/>
      <c r="H1883" s="11"/>
      <c r="I1883" s="11"/>
      <c r="J1883" s="11"/>
      <c r="K1883" s="11"/>
      <c r="L1883" s="11"/>
      <c r="M1883" s="11"/>
      <c r="N1883" s="11"/>
      <c r="O1883" s="11"/>
      <c r="P1883" s="11"/>
      <c r="Q1883" s="11"/>
      <c r="R1883" s="11"/>
      <c r="S1883" s="11"/>
    </row>
    <row r="1884" spans="1:19">
      <c r="A1884" s="11"/>
      <c r="G1884" s="11"/>
      <c r="H1884" s="11"/>
      <c r="I1884" s="11"/>
      <c r="J1884" s="11"/>
      <c r="K1884" s="11"/>
      <c r="L1884" s="11"/>
      <c r="M1884" s="11"/>
      <c r="N1884" s="11"/>
      <c r="O1884" s="11"/>
      <c r="P1884" s="11"/>
      <c r="Q1884" s="11"/>
      <c r="R1884" s="11"/>
      <c r="S1884" s="11"/>
    </row>
    <row r="1885" spans="1:19">
      <c r="A1885" s="11"/>
      <c r="G1885" s="11"/>
      <c r="H1885" s="11"/>
      <c r="I1885" s="11"/>
      <c r="J1885" s="11"/>
      <c r="K1885" s="11"/>
      <c r="L1885" s="11"/>
      <c r="M1885" s="11"/>
      <c r="N1885" s="11"/>
      <c r="O1885" s="11"/>
      <c r="P1885" s="11"/>
      <c r="Q1885" s="11"/>
      <c r="R1885" s="11"/>
      <c r="S1885" s="11"/>
    </row>
    <row r="1886" spans="1:19">
      <c r="A1886" s="11"/>
      <c r="G1886" s="11"/>
      <c r="H1886" s="11"/>
      <c r="I1886" s="11"/>
      <c r="J1886" s="11"/>
      <c r="K1886" s="11"/>
      <c r="L1886" s="11"/>
      <c r="M1886" s="11"/>
      <c r="N1886" s="11"/>
      <c r="O1886" s="11"/>
      <c r="P1886" s="11"/>
      <c r="Q1886" s="11"/>
      <c r="R1886" s="11"/>
      <c r="S1886" s="11"/>
    </row>
    <row r="1887" spans="1:19">
      <c r="A1887" s="11"/>
      <c r="G1887" s="11"/>
      <c r="H1887" s="11"/>
      <c r="I1887" s="11"/>
      <c r="J1887" s="11"/>
      <c r="K1887" s="11"/>
      <c r="L1887" s="11"/>
      <c r="M1887" s="11"/>
      <c r="N1887" s="11"/>
      <c r="O1887" s="11"/>
      <c r="P1887" s="11"/>
      <c r="Q1887" s="11"/>
      <c r="R1887" s="11"/>
      <c r="S1887" s="11"/>
    </row>
    <row r="1888" spans="1:19">
      <c r="A1888" s="11"/>
      <c r="G1888" s="11"/>
      <c r="H1888" s="11"/>
      <c r="I1888" s="11"/>
      <c r="J1888" s="11"/>
      <c r="K1888" s="11"/>
      <c r="L1888" s="11"/>
      <c r="M1888" s="11"/>
      <c r="N1888" s="11"/>
      <c r="O1888" s="11"/>
      <c r="P1888" s="11"/>
      <c r="Q1888" s="11"/>
      <c r="R1888" s="11"/>
      <c r="S1888" s="11"/>
    </row>
    <row r="1889" spans="1:19">
      <c r="A1889" s="11"/>
      <c r="G1889" s="11"/>
      <c r="H1889" s="11"/>
      <c r="I1889" s="11"/>
      <c r="J1889" s="11"/>
      <c r="K1889" s="11"/>
      <c r="L1889" s="11"/>
      <c r="M1889" s="11"/>
      <c r="N1889" s="11"/>
      <c r="O1889" s="11"/>
      <c r="P1889" s="11"/>
      <c r="Q1889" s="11"/>
      <c r="R1889" s="11"/>
      <c r="S1889" s="11"/>
    </row>
    <row r="1890" spans="1:19">
      <c r="A1890" s="11"/>
      <c r="G1890" s="11"/>
      <c r="H1890" s="11"/>
      <c r="I1890" s="11"/>
      <c r="J1890" s="11"/>
      <c r="K1890" s="11"/>
      <c r="L1890" s="11"/>
      <c r="M1890" s="11"/>
      <c r="N1890" s="11"/>
      <c r="O1890" s="11"/>
      <c r="P1890" s="11"/>
      <c r="Q1890" s="11"/>
      <c r="R1890" s="11"/>
      <c r="S1890" s="11"/>
    </row>
    <row r="1891" spans="1:19">
      <c r="A1891" s="11"/>
      <c r="G1891" s="11"/>
      <c r="H1891" s="11"/>
      <c r="I1891" s="11"/>
      <c r="J1891" s="11"/>
      <c r="K1891" s="11"/>
      <c r="L1891" s="11"/>
      <c r="M1891" s="11"/>
      <c r="N1891" s="11"/>
      <c r="O1891" s="11"/>
      <c r="P1891" s="11"/>
      <c r="Q1891" s="11"/>
      <c r="R1891" s="11"/>
      <c r="S1891" s="11"/>
    </row>
    <row r="1892" spans="1:19">
      <c r="A1892" s="11"/>
      <c r="G1892" s="11"/>
      <c r="H1892" s="11"/>
      <c r="I1892" s="11"/>
      <c r="J1892" s="11"/>
      <c r="K1892" s="11"/>
      <c r="L1892" s="11"/>
      <c r="M1892" s="11"/>
      <c r="N1892" s="11"/>
      <c r="O1892" s="11"/>
      <c r="P1892" s="11"/>
      <c r="Q1892" s="11"/>
      <c r="R1892" s="11"/>
      <c r="S1892" s="11"/>
    </row>
    <row r="1893" spans="1:19">
      <c r="A1893" s="11"/>
      <c r="G1893" s="11"/>
      <c r="H1893" s="11"/>
      <c r="I1893" s="11"/>
      <c r="J1893" s="11"/>
      <c r="K1893" s="11"/>
      <c r="L1893" s="11"/>
      <c r="M1893" s="11"/>
      <c r="N1893" s="11"/>
      <c r="O1893" s="11"/>
      <c r="P1893" s="11"/>
      <c r="Q1893" s="11"/>
      <c r="R1893" s="11"/>
      <c r="S1893" s="11"/>
    </row>
    <row r="1894" spans="1:19">
      <c r="A1894" s="11"/>
      <c r="G1894" s="11"/>
      <c r="H1894" s="11"/>
      <c r="I1894" s="11"/>
      <c r="J1894" s="11"/>
      <c r="K1894" s="11"/>
      <c r="L1894" s="11"/>
      <c r="M1894" s="11"/>
      <c r="N1894" s="11"/>
      <c r="O1894" s="11"/>
      <c r="P1894" s="11"/>
      <c r="Q1894" s="11"/>
      <c r="R1894" s="11"/>
      <c r="S1894" s="11"/>
    </row>
    <row r="1895" spans="1:19">
      <c r="A1895" s="11"/>
      <c r="G1895" s="11"/>
      <c r="H1895" s="11"/>
      <c r="I1895" s="11"/>
      <c r="J1895" s="11"/>
      <c r="K1895" s="11"/>
      <c r="L1895" s="11"/>
      <c r="M1895" s="11"/>
      <c r="N1895" s="11"/>
      <c r="O1895" s="11"/>
      <c r="P1895" s="11"/>
      <c r="Q1895" s="11"/>
      <c r="R1895" s="11"/>
      <c r="S1895" s="11"/>
    </row>
    <row r="1896" spans="1:19">
      <c r="A1896" s="11"/>
      <c r="G1896" s="11"/>
      <c r="H1896" s="11"/>
      <c r="I1896" s="11"/>
      <c r="J1896" s="11"/>
      <c r="K1896" s="11"/>
      <c r="L1896" s="11"/>
      <c r="M1896" s="11"/>
      <c r="N1896" s="11"/>
      <c r="O1896" s="11"/>
      <c r="P1896" s="11"/>
      <c r="Q1896" s="11"/>
      <c r="R1896" s="11"/>
      <c r="S1896" s="11"/>
    </row>
    <row r="1897" spans="1:19">
      <c r="A1897" s="11"/>
      <c r="G1897" s="11"/>
      <c r="H1897" s="11"/>
      <c r="I1897" s="11"/>
      <c r="J1897" s="11"/>
      <c r="K1897" s="11"/>
      <c r="L1897" s="11"/>
      <c r="M1897" s="11"/>
      <c r="N1897" s="11"/>
      <c r="O1897" s="11"/>
      <c r="P1897" s="11"/>
      <c r="Q1897" s="11"/>
      <c r="R1897" s="11"/>
      <c r="S1897" s="11"/>
    </row>
    <row r="1898" spans="1:19">
      <c r="A1898" s="11"/>
      <c r="G1898" s="11"/>
      <c r="H1898" s="11"/>
      <c r="I1898" s="11"/>
      <c r="J1898" s="11"/>
      <c r="K1898" s="11"/>
      <c r="L1898" s="11"/>
      <c r="M1898" s="11"/>
      <c r="N1898" s="11"/>
      <c r="O1898" s="11"/>
      <c r="P1898" s="11"/>
      <c r="Q1898" s="11"/>
      <c r="R1898" s="11"/>
      <c r="S1898" s="11"/>
    </row>
    <row r="1899" spans="1:19">
      <c r="A1899" s="11"/>
      <c r="G1899" s="11"/>
      <c r="H1899" s="11"/>
      <c r="I1899" s="11"/>
      <c r="J1899" s="11"/>
      <c r="K1899" s="11"/>
      <c r="L1899" s="11"/>
      <c r="M1899" s="11"/>
      <c r="N1899" s="11"/>
      <c r="O1899" s="11"/>
      <c r="P1899" s="11"/>
      <c r="Q1899" s="11"/>
      <c r="R1899" s="11"/>
      <c r="S1899" s="11"/>
    </row>
    <row r="1900" spans="1:19">
      <c r="A1900" s="11"/>
      <c r="G1900" s="11"/>
      <c r="H1900" s="11"/>
      <c r="I1900" s="11"/>
      <c r="J1900" s="11"/>
      <c r="K1900" s="11"/>
      <c r="L1900" s="11"/>
      <c r="M1900" s="11"/>
      <c r="N1900" s="11"/>
      <c r="O1900" s="11"/>
      <c r="P1900" s="11"/>
      <c r="Q1900" s="11"/>
      <c r="R1900" s="11"/>
      <c r="S1900" s="11"/>
    </row>
    <row r="1901" spans="1:19">
      <c r="A1901" s="11"/>
      <c r="G1901" s="11"/>
      <c r="H1901" s="11"/>
      <c r="I1901" s="11"/>
      <c r="J1901" s="11"/>
      <c r="K1901" s="11"/>
      <c r="L1901" s="11"/>
      <c r="M1901" s="11"/>
      <c r="N1901" s="11"/>
      <c r="O1901" s="11"/>
      <c r="P1901" s="11"/>
      <c r="Q1901" s="11"/>
      <c r="R1901" s="11"/>
      <c r="S1901" s="11"/>
    </row>
    <row r="1902" spans="1:19">
      <c r="A1902" s="11"/>
      <c r="G1902" s="11"/>
      <c r="H1902" s="11"/>
      <c r="I1902" s="11"/>
      <c r="J1902" s="11"/>
      <c r="K1902" s="11"/>
      <c r="L1902" s="11"/>
      <c r="M1902" s="11"/>
      <c r="N1902" s="11"/>
      <c r="O1902" s="11"/>
      <c r="P1902" s="11"/>
      <c r="Q1902" s="11"/>
      <c r="R1902" s="11"/>
      <c r="S1902" s="11"/>
    </row>
    <row r="1903" spans="1:19">
      <c r="A1903" s="11"/>
      <c r="G1903" s="11"/>
      <c r="H1903" s="11"/>
      <c r="I1903" s="11"/>
      <c r="J1903" s="11"/>
      <c r="K1903" s="11"/>
      <c r="L1903" s="11"/>
      <c r="M1903" s="11"/>
      <c r="N1903" s="11"/>
      <c r="O1903" s="11"/>
      <c r="P1903" s="11"/>
      <c r="Q1903" s="11"/>
      <c r="R1903" s="11"/>
      <c r="S1903" s="11"/>
    </row>
    <row r="1904" spans="1:19">
      <c r="A1904" s="11"/>
      <c r="G1904" s="11"/>
      <c r="H1904" s="11"/>
      <c r="I1904" s="11"/>
      <c r="J1904" s="11"/>
      <c r="K1904" s="11"/>
      <c r="L1904" s="11"/>
      <c r="M1904" s="11"/>
      <c r="N1904" s="11"/>
      <c r="O1904" s="11"/>
      <c r="P1904" s="11"/>
      <c r="Q1904" s="11"/>
      <c r="R1904" s="11"/>
      <c r="S1904" s="11"/>
    </row>
    <row r="1905" spans="1:19">
      <c r="A1905" s="11"/>
      <c r="G1905" s="11"/>
      <c r="H1905" s="11"/>
      <c r="I1905" s="11"/>
      <c r="J1905" s="11"/>
      <c r="K1905" s="11"/>
      <c r="L1905" s="11"/>
      <c r="M1905" s="11"/>
      <c r="N1905" s="11"/>
      <c r="O1905" s="11"/>
      <c r="P1905" s="11"/>
      <c r="Q1905" s="11"/>
      <c r="R1905" s="11"/>
      <c r="S1905" s="11"/>
    </row>
    <row r="1906" spans="1:19">
      <c r="A1906" s="11"/>
      <c r="G1906" s="11"/>
      <c r="H1906" s="11"/>
      <c r="I1906" s="11"/>
      <c r="J1906" s="11"/>
      <c r="K1906" s="11"/>
      <c r="L1906" s="11"/>
      <c r="M1906" s="11"/>
      <c r="N1906" s="11"/>
      <c r="O1906" s="11"/>
      <c r="P1906" s="11"/>
      <c r="Q1906" s="11"/>
      <c r="R1906" s="11"/>
      <c r="S1906" s="11"/>
    </row>
    <row r="1907" spans="1:19">
      <c r="A1907" s="11"/>
      <c r="G1907" s="11"/>
      <c r="H1907" s="11"/>
      <c r="I1907" s="11"/>
      <c r="J1907" s="11"/>
      <c r="K1907" s="11"/>
      <c r="L1907" s="11"/>
      <c r="M1907" s="11"/>
      <c r="N1907" s="11"/>
      <c r="O1907" s="11"/>
      <c r="P1907" s="11"/>
      <c r="Q1907" s="11"/>
      <c r="R1907" s="11"/>
      <c r="S1907" s="11"/>
    </row>
    <row r="1908" spans="1:19">
      <c r="A1908" s="11"/>
      <c r="G1908" s="11"/>
      <c r="H1908" s="11"/>
      <c r="I1908" s="11"/>
      <c r="J1908" s="11"/>
      <c r="K1908" s="11"/>
      <c r="L1908" s="11"/>
      <c r="M1908" s="11"/>
      <c r="N1908" s="11"/>
      <c r="O1908" s="11"/>
      <c r="P1908" s="11"/>
      <c r="Q1908" s="11"/>
      <c r="R1908" s="11"/>
      <c r="S1908" s="11"/>
    </row>
    <row r="1909" spans="1:19">
      <c r="A1909" s="11"/>
      <c r="G1909" s="11"/>
      <c r="H1909" s="11"/>
      <c r="I1909" s="11"/>
      <c r="J1909" s="11"/>
      <c r="K1909" s="11"/>
      <c r="L1909" s="11"/>
      <c r="M1909" s="11"/>
      <c r="N1909" s="11"/>
      <c r="O1909" s="11"/>
      <c r="P1909" s="11"/>
      <c r="Q1909" s="11"/>
      <c r="R1909" s="11"/>
      <c r="S1909" s="11"/>
    </row>
    <row r="1910" spans="1:19">
      <c r="A1910" s="11"/>
      <c r="G1910" s="11"/>
      <c r="H1910" s="11"/>
      <c r="I1910" s="11"/>
      <c r="J1910" s="11"/>
      <c r="K1910" s="11"/>
      <c r="L1910" s="11"/>
      <c r="M1910" s="11"/>
      <c r="N1910" s="11"/>
      <c r="O1910" s="11"/>
      <c r="P1910" s="11"/>
      <c r="Q1910" s="11"/>
      <c r="R1910" s="11"/>
      <c r="S1910" s="11"/>
    </row>
    <row r="1911" spans="1:19">
      <c r="A1911" s="11"/>
      <c r="G1911" s="11"/>
      <c r="H1911" s="11"/>
      <c r="I1911" s="11"/>
      <c r="J1911" s="11"/>
      <c r="K1911" s="11"/>
      <c r="L1911" s="11"/>
      <c r="M1911" s="11"/>
      <c r="N1911" s="11"/>
      <c r="O1911" s="11"/>
      <c r="P1911" s="11"/>
      <c r="Q1911" s="11"/>
      <c r="R1911" s="11"/>
      <c r="S1911" s="11"/>
    </row>
    <row r="1912" spans="1:19">
      <c r="A1912" s="11"/>
      <c r="G1912" s="11"/>
      <c r="H1912" s="11"/>
      <c r="I1912" s="11"/>
      <c r="J1912" s="11"/>
      <c r="K1912" s="11"/>
      <c r="L1912" s="11"/>
      <c r="M1912" s="11"/>
      <c r="N1912" s="11"/>
      <c r="O1912" s="11"/>
      <c r="P1912" s="11"/>
      <c r="Q1912" s="11"/>
      <c r="R1912" s="11"/>
      <c r="S1912" s="11"/>
    </row>
    <row r="1913" spans="1:19">
      <c r="A1913" s="11"/>
      <c r="G1913" s="11"/>
      <c r="H1913" s="11"/>
      <c r="I1913" s="11"/>
      <c r="J1913" s="11"/>
      <c r="K1913" s="11"/>
      <c r="L1913" s="11"/>
      <c r="M1913" s="11"/>
      <c r="N1913" s="11"/>
      <c r="O1913" s="11"/>
      <c r="P1913" s="11"/>
      <c r="Q1913" s="11"/>
      <c r="R1913" s="11"/>
      <c r="S1913" s="11"/>
    </row>
    <row r="1914" spans="1:19">
      <c r="A1914" s="11"/>
      <c r="G1914" s="11"/>
      <c r="H1914" s="11"/>
      <c r="I1914" s="11"/>
      <c r="J1914" s="11"/>
      <c r="K1914" s="11"/>
      <c r="L1914" s="11"/>
      <c r="M1914" s="11"/>
      <c r="N1914" s="11"/>
      <c r="O1914" s="11"/>
      <c r="P1914" s="11"/>
      <c r="Q1914" s="11"/>
      <c r="R1914" s="11"/>
      <c r="S1914" s="11"/>
    </row>
    <row r="1915" spans="1:19">
      <c r="A1915" s="11"/>
      <c r="G1915" s="11"/>
      <c r="H1915" s="11"/>
      <c r="I1915" s="11"/>
      <c r="J1915" s="11"/>
      <c r="K1915" s="11"/>
      <c r="L1915" s="11"/>
      <c r="M1915" s="11"/>
      <c r="N1915" s="11"/>
      <c r="O1915" s="11"/>
      <c r="P1915" s="11"/>
      <c r="Q1915" s="11"/>
      <c r="R1915" s="11"/>
      <c r="S1915" s="11"/>
    </row>
    <row r="1916" spans="1:19">
      <c r="A1916" s="11"/>
      <c r="G1916" s="11"/>
      <c r="H1916" s="11"/>
      <c r="I1916" s="11"/>
      <c r="J1916" s="11"/>
      <c r="K1916" s="11"/>
      <c r="L1916" s="11"/>
      <c r="M1916" s="11"/>
      <c r="N1916" s="11"/>
      <c r="O1916" s="11"/>
      <c r="P1916" s="11"/>
      <c r="Q1916" s="11"/>
      <c r="R1916" s="11"/>
      <c r="S1916" s="11"/>
    </row>
    <row r="1917" spans="1:19">
      <c r="A1917" s="11"/>
      <c r="G1917" s="11"/>
      <c r="H1917" s="11"/>
      <c r="I1917" s="11"/>
      <c r="J1917" s="11"/>
      <c r="K1917" s="11"/>
      <c r="L1917" s="11"/>
      <c r="M1917" s="11"/>
      <c r="N1917" s="11"/>
      <c r="O1917" s="11"/>
      <c r="P1917" s="11"/>
      <c r="Q1917" s="11"/>
      <c r="R1917" s="11"/>
      <c r="S1917" s="11"/>
    </row>
    <row r="1918" spans="1:19">
      <c r="A1918" s="11"/>
      <c r="G1918" s="11"/>
      <c r="H1918" s="11"/>
      <c r="I1918" s="11"/>
      <c r="J1918" s="11"/>
      <c r="K1918" s="11"/>
      <c r="L1918" s="11"/>
      <c r="M1918" s="11"/>
      <c r="N1918" s="11"/>
      <c r="O1918" s="11"/>
      <c r="P1918" s="11"/>
      <c r="Q1918" s="11"/>
      <c r="R1918" s="11"/>
      <c r="S1918" s="11"/>
    </row>
    <row r="1919" spans="1:19">
      <c r="A1919" s="11"/>
      <c r="G1919" s="11"/>
      <c r="H1919" s="11"/>
      <c r="I1919" s="11"/>
      <c r="J1919" s="11"/>
      <c r="K1919" s="11"/>
      <c r="L1919" s="11"/>
      <c r="M1919" s="11"/>
      <c r="N1919" s="11"/>
      <c r="O1919" s="11"/>
      <c r="P1919" s="11"/>
      <c r="Q1919" s="11"/>
      <c r="R1919" s="11"/>
      <c r="S1919" s="11"/>
    </row>
    <row r="1920" spans="1:19">
      <c r="A1920" s="11"/>
      <c r="G1920" s="11"/>
      <c r="H1920" s="11"/>
      <c r="I1920" s="11"/>
      <c r="J1920" s="11"/>
      <c r="K1920" s="11"/>
      <c r="L1920" s="11"/>
      <c r="M1920" s="11"/>
      <c r="N1920" s="11"/>
      <c r="O1920" s="11"/>
      <c r="P1920" s="11"/>
      <c r="Q1920" s="11"/>
      <c r="R1920" s="11"/>
      <c r="S1920" s="11"/>
    </row>
    <row r="1921" spans="1:19">
      <c r="A1921" s="11"/>
      <c r="G1921" s="11"/>
      <c r="H1921" s="11"/>
      <c r="I1921" s="11"/>
      <c r="J1921" s="11"/>
      <c r="K1921" s="11"/>
      <c r="L1921" s="11"/>
      <c r="M1921" s="11"/>
      <c r="N1921" s="11"/>
      <c r="O1921" s="11"/>
      <c r="P1921" s="11"/>
      <c r="Q1921" s="11"/>
      <c r="R1921" s="11"/>
      <c r="S1921" s="11"/>
    </row>
    <row r="1922" spans="1:19">
      <c r="A1922" s="11"/>
      <c r="G1922" s="11"/>
      <c r="H1922" s="11"/>
      <c r="I1922" s="11"/>
      <c r="J1922" s="11"/>
      <c r="K1922" s="11"/>
      <c r="L1922" s="11"/>
      <c r="M1922" s="11"/>
      <c r="N1922" s="11"/>
      <c r="O1922" s="11"/>
      <c r="P1922" s="11"/>
      <c r="Q1922" s="11"/>
      <c r="R1922" s="11"/>
      <c r="S1922" s="11"/>
    </row>
    <row r="1923" spans="1:19">
      <c r="A1923" s="11"/>
      <c r="G1923" s="11"/>
      <c r="H1923" s="11"/>
      <c r="I1923" s="11"/>
      <c r="J1923" s="11"/>
      <c r="K1923" s="11"/>
      <c r="L1923" s="11"/>
      <c r="M1923" s="11"/>
      <c r="N1923" s="11"/>
      <c r="O1923" s="11"/>
      <c r="P1923" s="11"/>
      <c r="Q1923" s="11"/>
      <c r="R1923" s="11"/>
      <c r="S1923" s="11"/>
    </row>
    <row r="1924" spans="1:19">
      <c r="A1924" s="11"/>
      <c r="G1924" s="11"/>
      <c r="H1924" s="11"/>
      <c r="I1924" s="11"/>
      <c r="J1924" s="11"/>
      <c r="K1924" s="11"/>
      <c r="L1924" s="11"/>
      <c r="M1924" s="11"/>
      <c r="N1924" s="11"/>
      <c r="O1924" s="11"/>
      <c r="P1924" s="11"/>
      <c r="Q1924" s="11"/>
      <c r="R1924" s="11"/>
      <c r="S1924" s="11"/>
    </row>
    <row r="1925" spans="1:19">
      <c r="A1925" s="11"/>
      <c r="G1925" s="11"/>
      <c r="H1925" s="11"/>
      <c r="I1925" s="11"/>
      <c r="J1925" s="11"/>
      <c r="K1925" s="11"/>
      <c r="L1925" s="11"/>
      <c r="M1925" s="11"/>
      <c r="N1925" s="11"/>
      <c r="O1925" s="11"/>
      <c r="P1925" s="11"/>
      <c r="Q1925" s="11"/>
      <c r="R1925" s="11"/>
      <c r="S1925" s="11"/>
    </row>
    <row r="1926" spans="1:19">
      <c r="A1926" s="11"/>
      <c r="G1926" s="11"/>
      <c r="H1926" s="11"/>
      <c r="I1926" s="11"/>
      <c r="J1926" s="11"/>
      <c r="K1926" s="11"/>
      <c r="L1926" s="11"/>
      <c r="M1926" s="11"/>
      <c r="N1926" s="11"/>
      <c r="O1926" s="11"/>
      <c r="P1926" s="11"/>
      <c r="Q1926" s="11"/>
      <c r="R1926" s="11"/>
      <c r="S1926" s="11"/>
    </row>
    <row r="1927" spans="1:19">
      <c r="A1927" s="11"/>
      <c r="G1927" s="11"/>
      <c r="H1927" s="11"/>
      <c r="I1927" s="11"/>
      <c r="J1927" s="11"/>
      <c r="K1927" s="11"/>
      <c r="L1927" s="11"/>
      <c r="M1927" s="11"/>
      <c r="N1927" s="11"/>
      <c r="O1927" s="11"/>
      <c r="P1927" s="11"/>
      <c r="Q1927" s="11"/>
      <c r="R1927" s="11"/>
      <c r="S1927" s="11"/>
    </row>
    <row r="1928" spans="1:19">
      <c r="A1928" s="11"/>
      <c r="G1928" s="11"/>
      <c r="H1928" s="11"/>
      <c r="I1928" s="11"/>
      <c r="J1928" s="11"/>
      <c r="K1928" s="11"/>
      <c r="L1928" s="11"/>
      <c r="M1928" s="11"/>
      <c r="N1928" s="11"/>
      <c r="O1928" s="11"/>
      <c r="P1928" s="11"/>
      <c r="Q1928" s="11"/>
      <c r="R1928" s="11"/>
      <c r="S1928" s="11"/>
    </row>
    <row r="1929" spans="1:19">
      <c r="A1929" s="11"/>
      <c r="G1929" s="11"/>
      <c r="H1929" s="11"/>
      <c r="I1929" s="11"/>
      <c r="J1929" s="11"/>
      <c r="K1929" s="11"/>
      <c r="L1929" s="11"/>
      <c r="M1929" s="11"/>
      <c r="N1929" s="11"/>
      <c r="O1929" s="11"/>
      <c r="P1929" s="11"/>
      <c r="Q1929" s="11"/>
      <c r="R1929" s="11"/>
      <c r="S1929" s="11"/>
    </row>
    <row r="1930" spans="1:19">
      <c r="A1930" s="11"/>
      <c r="G1930" s="11"/>
      <c r="H1930" s="11"/>
      <c r="I1930" s="11"/>
      <c r="J1930" s="11"/>
      <c r="K1930" s="11"/>
      <c r="L1930" s="11"/>
      <c r="M1930" s="11"/>
      <c r="N1930" s="11"/>
      <c r="O1930" s="11"/>
      <c r="P1930" s="11"/>
      <c r="Q1930" s="11"/>
      <c r="R1930" s="11"/>
      <c r="S1930" s="11"/>
    </row>
    <row r="1931" spans="1:19">
      <c r="A1931" s="11"/>
      <c r="G1931" s="11"/>
      <c r="H1931" s="11"/>
      <c r="I1931" s="11"/>
      <c r="J1931" s="11"/>
      <c r="K1931" s="11"/>
      <c r="L1931" s="11"/>
      <c r="M1931" s="11"/>
      <c r="N1931" s="11"/>
      <c r="O1931" s="11"/>
      <c r="P1931" s="11"/>
      <c r="Q1931" s="11"/>
      <c r="R1931" s="11"/>
      <c r="S1931" s="11"/>
    </row>
    <row r="1932" spans="1:19">
      <c r="A1932" s="11"/>
      <c r="G1932" s="11"/>
      <c r="H1932" s="11"/>
      <c r="I1932" s="11"/>
      <c r="J1932" s="11"/>
      <c r="K1932" s="11"/>
      <c r="L1932" s="11"/>
      <c r="M1932" s="11"/>
      <c r="N1932" s="11"/>
      <c r="O1932" s="11"/>
      <c r="P1932" s="11"/>
      <c r="Q1932" s="11"/>
      <c r="R1932" s="11"/>
      <c r="S1932" s="11"/>
    </row>
    <row r="1933" spans="1:19">
      <c r="A1933" s="11"/>
      <c r="G1933" s="11"/>
      <c r="H1933" s="11"/>
      <c r="I1933" s="11"/>
      <c r="J1933" s="11"/>
      <c r="K1933" s="11"/>
      <c r="L1933" s="11"/>
      <c r="M1933" s="11"/>
      <c r="N1933" s="11"/>
      <c r="O1933" s="11"/>
      <c r="P1933" s="11"/>
      <c r="Q1933" s="11"/>
      <c r="R1933" s="11"/>
      <c r="S1933" s="11"/>
    </row>
    <row r="1934" spans="1:19">
      <c r="A1934" s="11"/>
      <c r="G1934" s="11"/>
      <c r="H1934" s="11"/>
      <c r="I1934" s="11"/>
      <c r="J1934" s="11"/>
      <c r="K1934" s="11"/>
      <c r="L1934" s="11"/>
      <c r="M1934" s="11"/>
      <c r="N1934" s="11"/>
      <c r="O1934" s="11"/>
      <c r="P1934" s="11"/>
      <c r="Q1934" s="11"/>
      <c r="R1934" s="11"/>
      <c r="S1934" s="11"/>
    </row>
    <row r="1935" spans="1:19">
      <c r="A1935" s="11"/>
      <c r="G1935" s="11"/>
      <c r="H1935" s="11"/>
      <c r="I1935" s="11"/>
      <c r="J1935" s="11"/>
      <c r="K1935" s="11"/>
      <c r="L1935" s="11"/>
      <c r="M1935" s="11"/>
      <c r="N1935" s="11"/>
      <c r="O1935" s="11"/>
      <c r="P1935" s="11"/>
      <c r="Q1935" s="11"/>
      <c r="R1935" s="11"/>
      <c r="S1935" s="11"/>
    </row>
    <row r="1936" spans="1:19">
      <c r="A1936" s="11"/>
      <c r="G1936" s="11"/>
      <c r="H1936" s="11"/>
      <c r="I1936" s="11"/>
      <c r="J1936" s="11"/>
      <c r="K1936" s="11"/>
      <c r="L1936" s="11"/>
      <c r="M1936" s="11"/>
      <c r="N1936" s="11"/>
      <c r="O1936" s="11"/>
      <c r="P1936" s="11"/>
      <c r="Q1936" s="11"/>
      <c r="R1936" s="11"/>
      <c r="S1936" s="11"/>
    </row>
    <row r="1937" spans="1:19">
      <c r="A1937" s="11"/>
      <c r="G1937" s="11"/>
      <c r="H1937" s="11"/>
      <c r="I1937" s="11"/>
      <c r="J1937" s="11"/>
      <c r="K1937" s="11"/>
      <c r="L1937" s="11"/>
      <c r="M1937" s="11"/>
      <c r="N1937" s="11"/>
      <c r="O1937" s="11"/>
      <c r="P1937" s="11"/>
      <c r="Q1937" s="11"/>
      <c r="R1937" s="11"/>
      <c r="S1937" s="11"/>
    </row>
    <row r="1938" spans="1:19">
      <c r="A1938" s="11"/>
      <c r="G1938" s="11"/>
      <c r="H1938" s="11"/>
      <c r="I1938" s="11"/>
      <c r="J1938" s="11"/>
      <c r="K1938" s="11"/>
      <c r="L1938" s="11"/>
      <c r="M1938" s="11"/>
      <c r="N1938" s="11"/>
      <c r="O1938" s="11"/>
      <c r="P1938" s="11"/>
      <c r="Q1938" s="11"/>
      <c r="R1938" s="11"/>
      <c r="S1938" s="11"/>
    </row>
    <row r="1939" spans="1:19">
      <c r="A1939" s="11"/>
      <c r="G1939" s="11"/>
      <c r="H1939" s="11"/>
      <c r="I1939" s="11"/>
      <c r="J1939" s="11"/>
      <c r="K1939" s="11"/>
      <c r="L1939" s="11"/>
      <c r="M1939" s="11"/>
      <c r="N1939" s="11"/>
      <c r="O1939" s="11"/>
      <c r="P1939" s="11"/>
      <c r="Q1939" s="11"/>
      <c r="R1939" s="11"/>
      <c r="S1939" s="11"/>
    </row>
    <row r="1940" spans="1:19">
      <c r="A1940" s="11"/>
      <c r="G1940" s="11"/>
      <c r="H1940" s="11"/>
      <c r="I1940" s="11"/>
      <c r="J1940" s="11"/>
      <c r="K1940" s="11"/>
      <c r="L1940" s="11"/>
      <c r="M1940" s="11"/>
      <c r="N1940" s="11"/>
      <c r="O1940" s="11"/>
      <c r="P1940" s="11"/>
      <c r="Q1940" s="11"/>
      <c r="R1940" s="11"/>
      <c r="S1940" s="11"/>
    </row>
    <row r="1941" spans="1:19">
      <c r="A1941" s="11"/>
      <c r="G1941" s="11"/>
      <c r="H1941" s="11"/>
      <c r="I1941" s="11"/>
      <c r="J1941" s="11"/>
      <c r="K1941" s="11"/>
      <c r="L1941" s="11"/>
      <c r="M1941" s="11"/>
      <c r="N1941" s="11"/>
      <c r="O1941" s="11"/>
      <c r="P1941" s="11"/>
      <c r="Q1941" s="11"/>
      <c r="R1941" s="11"/>
      <c r="S1941" s="11"/>
    </row>
    <row r="1942" spans="1:19">
      <c r="A1942" s="11"/>
      <c r="G1942" s="11"/>
      <c r="H1942" s="11"/>
      <c r="I1942" s="11"/>
      <c r="J1942" s="11"/>
      <c r="K1942" s="11"/>
      <c r="L1942" s="11"/>
      <c r="M1942" s="11"/>
      <c r="N1942" s="11"/>
      <c r="O1942" s="11"/>
      <c r="P1942" s="11"/>
      <c r="Q1942" s="11"/>
      <c r="R1942" s="11"/>
      <c r="S1942" s="11"/>
    </row>
    <row r="1943" spans="1:19">
      <c r="A1943" s="11"/>
      <c r="G1943" s="11"/>
      <c r="H1943" s="11"/>
      <c r="I1943" s="11"/>
      <c r="J1943" s="11"/>
      <c r="K1943" s="11"/>
      <c r="L1943" s="11"/>
      <c r="M1943" s="11"/>
      <c r="N1943" s="11"/>
      <c r="O1943" s="11"/>
      <c r="P1943" s="11"/>
      <c r="Q1943" s="11"/>
      <c r="R1943" s="11"/>
      <c r="S1943" s="11"/>
    </row>
    <row r="1944" spans="1:19">
      <c r="A1944" s="11"/>
      <c r="G1944" s="11"/>
      <c r="H1944" s="11"/>
      <c r="I1944" s="11"/>
      <c r="J1944" s="11"/>
      <c r="K1944" s="11"/>
      <c r="L1944" s="11"/>
      <c r="M1944" s="11"/>
      <c r="N1944" s="11"/>
      <c r="O1944" s="11"/>
      <c r="P1944" s="11"/>
      <c r="Q1944" s="11"/>
      <c r="R1944" s="11"/>
      <c r="S1944" s="11"/>
    </row>
    <row r="1945" spans="1:19">
      <c r="A1945" s="11"/>
      <c r="G1945" s="11"/>
      <c r="H1945" s="11"/>
      <c r="I1945" s="11"/>
      <c r="J1945" s="11"/>
      <c r="K1945" s="11"/>
      <c r="L1945" s="11"/>
      <c r="M1945" s="11"/>
      <c r="N1945" s="11"/>
      <c r="O1945" s="11"/>
      <c r="P1945" s="11"/>
      <c r="Q1945" s="11"/>
      <c r="R1945" s="11"/>
      <c r="S1945" s="11"/>
    </row>
    <row r="1946" spans="1:19">
      <c r="A1946" s="11"/>
      <c r="G1946" s="11"/>
      <c r="H1946" s="11"/>
      <c r="I1946" s="11"/>
      <c r="J1946" s="11"/>
      <c r="K1946" s="11"/>
      <c r="L1946" s="11"/>
      <c r="M1946" s="11"/>
      <c r="N1946" s="11"/>
      <c r="O1946" s="11"/>
      <c r="P1946" s="11"/>
      <c r="Q1946" s="11"/>
      <c r="R1946" s="11"/>
      <c r="S1946" s="11"/>
    </row>
    <row r="1947" spans="1:19">
      <c r="A1947" s="11"/>
      <c r="G1947" s="11"/>
      <c r="H1947" s="11"/>
      <c r="I1947" s="11"/>
      <c r="J1947" s="11"/>
      <c r="K1947" s="11"/>
      <c r="L1947" s="11"/>
      <c r="M1947" s="11"/>
      <c r="N1947" s="11"/>
      <c r="O1947" s="11"/>
      <c r="P1947" s="11"/>
      <c r="Q1947" s="11"/>
      <c r="R1947" s="11"/>
      <c r="S1947" s="11"/>
    </row>
    <row r="1948" spans="1:19">
      <c r="A1948" s="11"/>
      <c r="G1948" s="11"/>
      <c r="H1948" s="11"/>
      <c r="I1948" s="11"/>
      <c r="J1948" s="11"/>
      <c r="K1948" s="11"/>
      <c r="L1948" s="11"/>
      <c r="M1948" s="11"/>
      <c r="N1948" s="11"/>
      <c r="O1948" s="11"/>
      <c r="P1948" s="11"/>
      <c r="Q1948" s="11"/>
      <c r="R1948" s="11"/>
      <c r="S1948" s="11"/>
    </row>
    <row r="1949" spans="1:19">
      <c r="A1949" s="11"/>
      <c r="G1949" s="11"/>
      <c r="H1949" s="11"/>
      <c r="I1949" s="11"/>
      <c r="J1949" s="11"/>
      <c r="K1949" s="11"/>
      <c r="L1949" s="11"/>
      <c r="M1949" s="11"/>
      <c r="N1949" s="11"/>
      <c r="O1949" s="11"/>
      <c r="P1949" s="11"/>
      <c r="Q1949" s="11"/>
      <c r="R1949" s="11"/>
      <c r="S1949" s="11"/>
    </row>
    <row r="1950" spans="1:19">
      <c r="A1950" s="11"/>
      <c r="G1950" s="11"/>
      <c r="H1950" s="11"/>
      <c r="I1950" s="11"/>
      <c r="J1950" s="11"/>
      <c r="K1950" s="11"/>
      <c r="L1950" s="11"/>
      <c r="M1950" s="11"/>
      <c r="N1950" s="11"/>
      <c r="O1950" s="11"/>
      <c r="P1950" s="11"/>
      <c r="Q1950" s="11"/>
      <c r="R1950" s="11"/>
      <c r="S1950" s="11"/>
    </row>
    <row r="1951" spans="1:19">
      <c r="A1951" s="11"/>
      <c r="G1951" s="11"/>
      <c r="H1951" s="11"/>
      <c r="I1951" s="11"/>
      <c r="J1951" s="11"/>
      <c r="K1951" s="11"/>
      <c r="L1951" s="11"/>
      <c r="M1951" s="11"/>
      <c r="N1951" s="11"/>
      <c r="O1951" s="11"/>
      <c r="P1951" s="11"/>
      <c r="Q1951" s="11"/>
      <c r="R1951" s="11"/>
      <c r="S1951" s="11"/>
    </row>
    <row r="1952" spans="1:19">
      <c r="A1952" s="11"/>
      <c r="G1952" s="11"/>
      <c r="H1952" s="11"/>
      <c r="I1952" s="11"/>
      <c r="J1952" s="11"/>
      <c r="K1952" s="11"/>
      <c r="L1952" s="11"/>
      <c r="M1952" s="11"/>
      <c r="N1952" s="11"/>
      <c r="O1952" s="11"/>
      <c r="P1952" s="11"/>
      <c r="Q1952" s="11"/>
      <c r="R1952" s="11"/>
      <c r="S1952" s="11"/>
    </row>
    <row r="1953" spans="1:19">
      <c r="A1953" s="11"/>
      <c r="G1953" s="11"/>
      <c r="H1953" s="11"/>
      <c r="I1953" s="11"/>
      <c r="J1953" s="11"/>
      <c r="K1953" s="11"/>
      <c r="L1953" s="11"/>
      <c r="M1953" s="11"/>
      <c r="N1953" s="11"/>
      <c r="O1953" s="11"/>
      <c r="P1953" s="11"/>
      <c r="Q1953" s="11"/>
      <c r="R1953" s="11"/>
      <c r="S1953" s="11"/>
    </row>
    <row r="1954" spans="1:19">
      <c r="A1954" s="11"/>
      <c r="G1954" s="11"/>
      <c r="H1954" s="11"/>
      <c r="I1954" s="11"/>
      <c r="J1954" s="11"/>
      <c r="K1954" s="11"/>
      <c r="L1954" s="11"/>
      <c r="M1954" s="11"/>
      <c r="N1954" s="11"/>
      <c r="O1954" s="11"/>
      <c r="P1954" s="11"/>
      <c r="Q1954" s="11"/>
      <c r="R1954" s="11"/>
      <c r="S1954" s="11"/>
    </row>
    <row r="1955" spans="1:19">
      <c r="A1955" s="11"/>
      <c r="G1955" s="11"/>
      <c r="H1955" s="11"/>
      <c r="I1955" s="11"/>
      <c r="J1955" s="11"/>
      <c r="K1955" s="11"/>
      <c r="L1955" s="11"/>
      <c r="M1955" s="11"/>
      <c r="N1955" s="11"/>
      <c r="O1955" s="11"/>
      <c r="P1955" s="11"/>
      <c r="Q1955" s="11"/>
      <c r="R1955" s="11"/>
      <c r="S1955" s="11"/>
    </row>
    <row r="1956" spans="1:19">
      <c r="A1956" s="11"/>
      <c r="G1956" s="11"/>
      <c r="H1956" s="11"/>
      <c r="I1956" s="11"/>
      <c r="J1956" s="11"/>
      <c r="K1956" s="11"/>
      <c r="L1956" s="11"/>
      <c r="M1956" s="11"/>
      <c r="N1956" s="11"/>
      <c r="O1956" s="11"/>
      <c r="P1956" s="11"/>
      <c r="Q1956" s="11"/>
      <c r="R1956" s="11"/>
      <c r="S1956" s="11"/>
    </row>
    <row r="1957" spans="1:19">
      <c r="A1957" s="11"/>
      <c r="G1957" s="11"/>
      <c r="H1957" s="11"/>
      <c r="I1957" s="11"/>
      <c r="J1957" s="11"/>
      <c r="K1957" s="11"/>
      <c r="L1957" s="11"/>
      <c r="M1957" s="11"/>
      <c r="N1957" s="11"/>
      <c r="O1957" s="11"/>
      <c r="P1957" s="11"/>
      <c r="Q1957" s="11"/>
      <c r="R1957" s="11"/>
      <c r="S1957" s="11"/>
    </row>
    <row r="1958" spans="1:19">
      <c r="A1958" s="11"/>
      <c r="G1958" s="11"/>
      <c r="H1958" s="11"/>
      <c r="I1958" s="11"/>
      <c r="J1958" s="11"/>
      <c r="K1958" s="11"/>
      <c r="L1958" s="11"/>
      <c r="M1958" s="11"/>
      <c r="N1958" s="11"/>
      <c r="O1958" s="11"/>
      <c r="P1958" s="11"/>
      <c r="Q1958" s="11"/>
      <c r="R1958" s="11"/>
      <c r="S1958" s="11"/>
    </row>
    <row r="1959" spans="1:19">
      <c r="A1959" s="11"/>
      <c r="G1959" s="11"/>
      <c r="H1959" s="11"/>
      <c r="I1959" s="11"/>
      <c r="J1959" s="11"/>
      <c r="K1959" s="11"/>
      <c r="L1959" s="11"/>
      <c r="M1959" s="11"/>
      <c r="N1959" s="11"/>
      <c r="O1959" s="11"/>
      <c r="P1959" s="11"/>
      <c r="Q1959" s="11"/>
      <c r="R1959" s="11"/>
      <c r="S1959" s="11"/>
    </row>
    <row r="1960" spans="1:19">
      <c r="A1960" s="11"/>
      <c r="G1960" s="11"/>
      <c r="H1960" s="11"/>
      <c r="I1960" s="11"/>
      <c r="J1960" s="11"/>
      <c r="K1960" s="11"/>
      <c r="L1960" s="11"/>
      <c r="M1960" s="11"/>
      <c r="N1960" s="11"/>
      <c r="O1960" s="11"/>
      <c r="P1960" s="11"/>
      <c r="Q1960" s="11"/>
      <c r="R1960" s="11"/>
      <c r="S1960" s="11"/>
    </row>
    <row r="1961" spans="1:19">
      <c r="A1961" s="11"/>
      <c r="G1961" s="11"/>
      <c r="H1961" s="11"/>
      <c r="I1961" s="11"/>
      <c r="J1961" s="11"/>
      <c r="K1961" s="11"/>
      <c r="L1961" s="11"/>
      <c r="M1961" s="11"/>
      <c r="N1961" s="11"/>
      <c r="O1961" s="11"/>
      <c r="P1961" s="11"/>
      <c r="Q1961" s="11"/>
      <c r="R1961" s="11"/>
      <c r="S1961" s="11"/>
    </row>
    <row r="1962" spans="1:19">
      <c r="A1962" s="11"/>
      <c r="G1962" s="11"/>
      <c r="H1962" s="11"/>
      <c r="I1962" s="11"/>
      <c r="J1962" s="11"/>
      <c r="K1962" s="11"/>
      <c r="L1962" s="11"/>
      <c r="M1962" s="11"/>
      <c r="N1962" s="11"/>
      <c r="O1962" s="11"/>
      <c r="P1962" s="11"/>
      <c r="Q1962" s="11"/>
      <c r="R1962" s="11"/>
      <c r="S1962" s="11"/>
    </row>
    <row r="1963" spans="1:19">
      <c r="A1963" s="11"/>
      <c r="G1963" s="11"/>
      <c r="H1963" s="11"/>
      <c r="I1963" s="11"/>
      <c r="J1963" s="11"/>
      <c r="K1963" s="11"/>
      <c r="L1963" s="11"/>
      <c r="M1963" s="11"/>
      <c r="N1963" s="11"/>
      <c r="O1963" s="11"/>
      <c r="P1963" s="11"/>
      <c r="Q1963" s="11"/>
      <c r="R1963" s="11"/>
      <c r="S1963" s="11"/>
    </row>
    <row r="1964" spans="1:19">
      <c r="A1964" s="11"/>
      <c r="G1964" s="11"/>
      <c r="H1964" s="11"/>
      <c r="I1964" s="11"/>
      <c r="J1964" s="11"/>
      <c r="K1964" s="11"/>
      <c r="L1964" s="11"/>
      <c r="M1964" s="11"/>
      <c r="N1964" s="11"/>
      <c r="O1964" s="11"/>
      <c r="P1964" s="11"/>
      <c r="Q1964" s="11"/>
      <c r="R1964" s="11"/>
      <c r="S1964" s="11"/>
    </row>
    <row r="1965" spans="1:19">
      <c r="A1965" s="11"/>
      <c r="G1965" s="11"/>
      <c r="H1965" s="11"/>
      <c r="I1965" s="11"/>
      <c r="J1965" s="11"/>
      <c r="K1965" s="11"/>
      <c r="L1965" s="11"/>
      <c r="M1965" s="11"/>
      <c r="N1965" s="11"/>
      <c r="O1965" s="11"/>
      <c r="P1965" s="11"/>
      <c r="Q1965" s="11"/>
      <c r="R1965" s="11"/>
      <c r="S1965" s="11"/>
    </row>
    <row r="1966" spans="1:19">
      <c r="A1966" s="11"/>
      <c r="G1966" s="11"/>
      <c r="H1966" s="11"/>
      <c r="I1966" s="11"/>
      <c r="J1966" s="11"/>
      <c r="K1966" s="11"/>
      <c r="L1966" s="11"/>
      <c r="M1966" s="11"/>
      <c r="N1966" s="11"/>
      <c r="O1966" s="11"/>
      <c r="P1966" s="11"/>
      <c r="Q1966" s="11"/>
      <c r="R1966" s="11"/>
      <c r="S1966" s="11"/>
    </row>
    <row r="1967" spans="1:19">
      <c r="A1967" s="11"/>
      <c r="G1967" s="11"/>
      <c r="H1967" s="11"/>
      <c r="I1967" s="11"/>
      <c r="J1967" s="11"/>
      <c r="K1967" s="11"/>
      <c r="L1967" s="11"/>
      <c r="M1967" s="11"/>
      <c r="N1967" s="11"/>
      <c r="O1967" s="11"/>
      <c r="P1967" s="11"/>
      <c r="Q1967" s="11"/>
      <c r="R1967" s="11"/>
      <c r="S1967" s="11"/>
    </row>
    <row r="1968" spans="1:19">
      <c r="A1968" s="11"/>
      <c r="G1968" s="11"/>
      <c r="H1968" s="11"/>
      <c r="I1968" s="11"/>
      <c r="J1968" s="11"/>
      <c r="K1968" s="11"/>
      <c r="L1968" s="11"/>
      <c r="M1968" s="11"/>
      <c r="N1968" s="11"/>
      <c r="O1968" s="11"/>
      <c r="P1968" s="11"/>
      <c r="Q1968" s="11"/>
      <c r="R1968" s="11"/>
      <c r="S1968" s="11"/>
    </row>
    <row r="1969" spans="1:19">
      <c r="A1969" s="11"/>
      <c r="G1969" s="11"/>
      <c r="H1969" s="11"/>
      <c r="I1969" s="11"/>
      <c r="J1969" s="11"/>
      <c r="K1969" s="11"/>
      <c r="L1969" s="11"/>
      <c r="M1969" s="11"/>
      <c r="N1969" s="11"/>
      <c r="O1969" s="11"/>
      <c r="P1969" s="11"/>
      <c r="Q1969" s="11"/>
      <c r="R1969" s="11"/>
      <c r="S1969" s="11"/>
    </row>
    <row r="1970" spans="1:19">
      <c r="A1970" s="11"/>
      <c r="G1970" s="11"/>
      <c r="H1970" s="11"/>
      <c r="I1970" s="11"/>
      <c r="J1970" s="11"/>
      <c r="K1970" s="11"/>
      <c r="L1970" s="11"/>
      <c r="M1970" s="11"/>
      <c r="N1970" s="11"/>
      <c r="O1970" s="11"/>
      <c r="P1970" s="11"/>
      <c r="Q1970" s="11"/>
      <c r="R1970" s="11"/>
      <c r="S1970" s="11"/>
    </row>
    <row r="1971" spans="1:19">
      <c r="A1971" s="11"/>
      <c r="G1971" s="11"/>
      <c r="H1971" s="11"/>
      <c r="I1971" s="11"/>
      <c r="J1971" s="11"/>
      <c r="K1971" s="11"/>
      <c r="L1971" s="11"/>
      <c r="M1971" s="11"/>
      <c r="N1971" s="11"/>
      <c r="O1971" s="11"/>
      <c r="P1971" s="11"/>
      <c r="Q1971" s="11"/>
      <c r="R1971" s="11"/>
      <c r="S1971" s="11"/>
    </row>
    <row r="1972" spans="1:19">
      <c r="A1972" s="11"/>
      <c r="G1972" s="11"/>
      <c r="H1972" s="11"/>
      <c r="I1972" s="11"/>
      <c r="J1972" s="11"/>
      <c r="K1972" s="11"/>
      <c r="L1972" s="11"/>
      <c r="M1972" s="11"/>
      <c r="N1972" s="11"/>
      <c r="O1972" s="11"/>
      <c r="P1972" s="11"/>
      <c r="Q1972" s="11"/>
      <c r="R1972" s="11"/>
      <c r="S1972" s="11"/>
    </row>
    <row r="1973" spans="1:19">
      <c r="A1973" s="11"/>
      <c r="G1973" s="11"/>
      <c r="H1973" s="11"/>
      <c r="I1973" s="11"/>
      <c r="J1973" s="11"/>
      <c r="K1973" s="11"/>
      <c r="L1973" s="11"/>
      <c r="M1973" s="11"/>
      <c r="N1973" s="11"/>
      <c r="O1973" s="11"/>
      <c r="P1973" s="11"/>
      <c r="Q1973" s="11"/>
      <c r="R1973" s="11"/>
      <c r="S1973" s="11"/>
    </row>
    <row r="1974" spans="1:19">
      <c r="A1974" s="11"/>
      <c r="G1974" s="11"/>
      <c r="H1974" s="11"/>
      <c r="I1974" s="11"/>
      <c r="J1974" s="11"/>
      <c r="K1974" s="11"/>
      <c r="L1974" s="11"/>
      <c r="M1974" s="11"/>
      <c r="N1974" s="11"/>
      <c r="O1974" s="11"/>
      <c r="P1974" s="11"/>
      <c r="Q1974" s="11"/>
      <c r="R1974" s="11"/>
      <c r="S1974" s="11"/>
    </row>
    <row r="1975" spans="1:19">
      <c r="A1975" s="11"/>
      <c r="G1975" s="11"/>
      <c r="H1975" s="11"/>
      <c r="I1975" s="11"/>
      <c r="J1975" s="11"/>
      <c r="K1975" s="11"/>
      <c r="L1975" s="11"/>
      <c r="M1975" s="11"/>
      <c r="N1975" s="11"/>
      <c r="O1975" s="11"/>
      <c r="P1975" s="11"/>
      <c r="Q1975" s="11"/>
      <c r="R1975" s="11"/>
      <c r="S1975" s="11"/>
    </row>
    <row r="1976" spans="1:19">
      <c r="A1976" s="11"/>
      <c r="G1976" s="11"/>
      <c r="H1976" s="11"/>
      <c r="I1976" s="11"/>
      <c r="J1976" s="11"/>
      <c r="K1976" s="11"/>
      <c r="L1976" s="11"/>
      <c r="M1976" s="11"/>
      <c r="N1976" s="11"/>
      <c r="O1976" s="11"/>
      <c r="P1976" s="11"/>
      <c r="Q1976" s="11"/>
      <c r="R1976" s="11"/>
      <c r="S1976" s="11"/>
    </row>
    <row r="1977" spans="1:19">
      <c r="A1977" s="11"/>
      <c r="G1977" s="11"/>
      <c r="H1977" s="11"/>
      <c r="I1977" s="11"/>
      <c r="J1977" s="11"/>
      <c r="K1977" s="11"/>
      <c r="L1977" s="11"/>
      <c r="M1977" s="11"/>
      <c r="N1977" s="11"/>
      <c r="O1977" s="11"/>
      <c r="P1977" s="11"/>
      <c r="Q1977" s="11"/>
      <c r="R1977" s="11"/>
      <c r="S1977" s="11"/>
    </row>
    <row r="1978" spans="1:19">
      <c r="A1978" s="11"/>
      <c r="G1978" s="11"/>
      <c r="H1978" s="11"/>
      <c r="I1978" s="11"/>
      <c r="J1978" s="11"/>
      <c r="K1978" s="11"/>
      <c r="L1978" s="11"/>
      <c r="M1978" s="11"/>
      <c r="N1978" s="11"/>
      <c r="O1978" s="11"/>
      <c r="P1978" s="11"/>
      <c r="Q1978" s="11"/>
      <c r="R1978" s="11"/>
      <c r="S1978" s="11"/>
    </row>
    <row r="1979" spans="1:19">
      <c r="A1979" s="11"/>
      <c r="G1979" s="11"/>
      <c r="H1979" s="11"/>
      <c r="I1979" s="11"/>
      <c r="J1979" s="11"/>
      <c r="K1979" s="11"/>
      <c r="L1979" s="11"/>
      <c r="M1979" s="11"/>
      <c r="N1979" s="11"/>
      <c r="O1979" s="11"/>
      <c r="P1979" s="11"/>
      <c r="Q1979" s="11"/>
      <c r="R1979" s="11"/>
      <c r="S1979" s="11"/>
    </row>
    <row r="1980" spans="1:19">
      <c r="A1980" s="11"/>
      <c r="G1980" s="11"/>
      <c r="H1980" s="11"/>
      <c r="I1980" s="11"/>
      <c r="J1980" s="11"/>
      <c r="K1980" s="11"/>
      <c r="L1980" s="11"/>
      <c r="M1980" s="11"/>
      <c r="N1980" s="11"/>
      <c r="O1980" s="11"/>
      <c r="P1980" s="11"/>
      <c r="Q1980" s="11"/>
      <c r="R1980" s="11"/>
      <c r="S1980" s="11"/>
    </row>
    <row r="1981" spans="1:19">
      <c r="A1981" s="11"/>
      <c r="G1981" s="11"/>
      <c r="H1981" s="11"/>
      <c r="I1981" s="11"/>
      <c r="J1981" s="11"/>
      <c r="K1981" s="11"/>
      <c r="L1981" s="11"/>
      <c r="M1981" s="11"/>
      <c r="N1981" s="11"/>
      <c r="O1981" s="11"/>
      <c r="P1981" s="11"/>
      <c r="Q1981" s="11"/>
      <c r="R1981" s="11"/>
      <c r="S1981" s="11"/>
    </row>
    <row r="1982" spans="1:19">
      <c r="A1982" s="11"/>
      <c r="G1982" s="11"/>
      <c r="H1982" s="11"/>
      <c r="I1982" s="11"/>
      <c r="J1982" s="11"/>
      <c r="K1982" s="11"/>
      <c r="L1982" s="11"/>
      <c r="M1982" s="11"/>
      <c r="N1982" s="11"/>
      <c r="O1982" s="11"/>
      <c r="P1982" s="11"/>
      <c r="Q1982" s="11"/>
      <c r="R1982" s="11"/>
      <c r="S1982" s="11"/>
    </row>
    <row r="1983" spans="1:19">
      <c r="A1983" s="11"/>
      <c r="G1983" s="11"/>
      <c r="H1983" s="11"/>
      <c r="I1983" s="11"/>
      <c r="J1983" s="11"/>
      <c r="K1983" s="11"/>
      <c r="L1983" s="11"/>
      <c r="M1983" s="11"/>
      <c r="N1983" s="11"/>
      <c r="O1983" s="11"/>
      <c r="P1983" s="11"/>
      <c r="Q1983" s="11"/>
      <c r="R1983" s="11"/>
      <c r="S1983" s="11"/>
    </row>
    <row r="1984" spans="1:19">
      <c r="A1984" s="11"/>
      <c r="G1984" s="11"/>
      <c r="H1984" s="11"/>
      <c r="I1984" s="11"/>
      <c r="J1984" s="11"/>
      <c r="K1984" s="11"/>
      <c r="L1984" s="11"/>
      <c r="M1984" s="11"/>
      <c r="N1984" s="11"/>
      <c r="O1984" s="11"/>
      <c r="P1984" s="11"/>
      <c r="Q1984" s="11"/>
      <c r="R1984" s="11"/>
      <c r="S1984" s="11"/>
    </row>
    <row r="1985" spans="1:19">
      <c r="A1985" s="11"/>
      <c r="G1985" s="11"/>
      <c r="H1985" s="11"/>
      <c r="I1985" s="11"/>
      <c r="J1985" s="11"/>
      <c r="K1985" s="11"/>
      <c r="L1985" s="11"/>
      <c r="M1985" s="11"/>
      <c r="N1985" s="11"/>
      <c r="O1985" s="11"/>
      <c r="P1985" s="11"/>
      <c r="Q1985" s="11"/>
      <c r="R1985" s="11"/>
      <c r="S1985" s="11"/>
    </row>
    <row r="1986" spans="1:19">
      <c r="A1986" s="11"/>
      <c r="G1986" s="11"/>
      <c r="H1986" s="11"/>
      <c r="I1986" s="11"/>
      <c r="J1986" s="11"/>
      <c r="K1986" s="11"/>
      <c r="L1986" s="11"/>
      <c r="M1986" s="11"/>
      <c r="N1986" s="11"/>
      <c r="O1986" s="11"/>
      <c r="P1986" s="11"/>
      <c r="Q1986" s="11"/>
      <c r="R1986" s="11"/>
      <c r="S1986" s="11"/>
    </row>
    <row r="1987" spans="1:19">
      <c r="A1987" s="11"/>
      <c r="G1987" s="11"/>
      <c r="H1987" s="11"/>
      <c r="I1987" s="11"/>
      <c r="J1987" s="11"/>
      <c r="K1987" s="11"/>
      <c r="L1987" s="11"/>
      <c r="M1987" s="11"/>
      <c r="N1987" s="11"/>
      <c r="O1987" s="11"/>
      <c r="P1987" s="11"/>
      <c r="Q1987" s="11"/>
      <c r="R1987" s="11"/>
      <c r="S1987" s="11"/>
    </row>
    <row r="1988" spans="1:19">
      <c r="A1988" s="11"/>
      <c r="G1988" s="11"/>
      <c r="H1988" s="11"/>
      <c r="I1988" s="11"/>
      <c r="J1988" s="11"/>
      <c r="K1988" s="11"/>
      <c r="L1988" s="11"/>
      <c r="M1988" s="11"/>
      <c r="N1988" s="11"/>
      <c r="O1988" s="11"/>
      <c r="P1988" s="11"/>
      <c r="Q1988" s="11"/>
      <c r="R1988" s="11"/>
      <c r="S1988" s="11"/>
    </row>
    <row r="1989" spans="1:19">
      <c r="A1989" s="11"/>
      <c r="G1989" s="11"/>
      <c r="H1989" s="11"/>
      <c r="I1989" s="11"/>
      <c r="J1989" s="11"/>
      <c r="K1989" s="11"/>
      <c r="L1989" s="11"/>
      <c r="M1989" s="11"/>
      <c r="N1989" s="11"/>
      <c r="O1989" s="11"/>
      <c r="P1989" s="11"/>
      <c r="Q1989" s="11"/>
      <c r="R1989" s="11"/>
      <c r="S1989" s="11"/>
    </row>
    <row r="1990" spans="1:19">
      <c r="A1990" s="11"/>
      <c r="G1990" s="11"/>
      <c r="H1990" s="11"/>
      <c r="I1990" s="11"/>
      <c r="J1990" s="11"/>
      <c r="K1990" s="11"/>
      <c r="L1990" s="11"/>
      <c r="M1990" s="11"/>
      <c r="N1990" s="11"/>
      <c r="O1990" s="11"/>
      <c r="P1990" s="11"/>
      <c r="Q1990" s="11"/>
      <c r="R1990" s="11"/>
      <c r="S1990" s="11"/>
    </row>
    <row r="1991" spans="1:19">
      <c r="A1991" s="11"/>
      <c r="G1991" s="11"/>
      <c r="H1991" s="11"/>
      <c r="I1991" s="11"/>
      <c r="J1991" s="11"/>
      <c r="K1991" s="11"/>
      <c r="L1991" s="11"/>
      <c r="M1991" s="11"/>
      <c r="N1991" s="11"/>
      <c r="O1991" s="11"/>
      <c r="P1991" s="11"/>
      <c r="Q1991" s="11"/>
      <c r="R1991" s="11"/>
      <c r="S1991" s="11"/>
    </row>
    <row r="1992" spans="1:19">
      <c r="A1992" s="11"/>
      <c r="G1992" s="11"/>
      <c r="H1992" s="11"/>
      <c r="I1992" s="11"/>
      <c r="J1992" s="11"/>
      <c r="K1992" s="11"/>
      <c r="L1992" s="11"/>
      <c r="M1992" s="11"/>
      <c r="N1992" s="11"/>
      <c r="O1992" s="11"/>
      <c r="P1992" s="11"/>
      <c r="Q1992" s="11"/>
      <c r="R1992" s="11"/>
      <c r="S1992" s="11"/>
    </row>
    <row r="1993" spans="1:19">
      <c r="A1993" s="11"/>
      <c r="G1993" s="11"/>
      <c r="H1993" s="11"/>
      <c r="I1993" s="11"/>
      <c r="J1993" s="11"/>
      <c r="K1993" s="11"/>
      <c r="L1993" s="11"/>
      <c r="M1993" s="11"/>
      <c r="N1993" s="11"/>
      <c r="O1993" s="11"/>
      <c r="P1993" s="11"/>
      <c r="Q1993" s="11"/>
      <c r="R1993" s="11"/>
      <c r="S1993" s="11"/>
    </row>
    <row r="1994" spans="1:19">
      <c r="A1994" s="11"/>
      <c r="G1994" s="11"/>
      <c r="H1994" s="11"/>
      <c r="I1994" s="11"/>
      <c r="J1994" s="11"/>
      <c r="K1994" s="11"/>
      <c r="L1994" s="11"/>
      <c r="M1994" s="11"/>
      <c r="N1994" s="11"/>
      <c r="O1994" s="11"/>
      <c r="P1994" s="11"/>
      <c r="Q1994" s="11"/>
      <c r="R1994" s="11"/>
      <c r="S1994" s="11"/>
    </row>
    <row r="1995" spans="1:19">
      <c r="A1995" s="11"/>
      <c r="G1995" s="11"/>
      <c r="H1995" s="11"/>
      <c r="I1995" s="11"/>
      <c r="J1995" s="11"/>
      <c r="K1995" s="11"/>
      <c r="L1995" s="11"/>
      <c r="M1995" s="11"/>
      <c r="N1995" s="11"/>
      <c r="O1995" s="11"/>
      <c r="P1995" s="11"/>
      <c r="Q1995" s="11"/>
      <c r="R1995" s="11"/>
      <c r="S1995" s="11"/>
    </row>
    <row r="1996" spans="1:19">
      <c r="A1996" s="11"/>
      <c r="G1996" s="11"/>
      <c r="H1996" s="11"/>
      <c r="I1996" s="11"/>
      <c r="J1996" s="11"/>
      <c r="K1996" s="11"/>
      <c r="L1996" s="11"/>
      <c r="M1996" s="11"/>
      <c r="N1996" s="11"/>
      <c r="O1996" s="11"/>
      <c r="P1996" s="11"/>
      <c r="Q1996" s="11"/>
      <c r="R1996" s="11"/>
      <c r="S1996" s="11"/>
    </row>
    <row r="1997" spans="1:19">
      <c r="A1997" s="11"/>
      <c r="G1997" s="11"/>
      <c r="H1997" s="11"/>
      <c r="I1997" s="11"/>
      <c r="J1997" s="11"/>
      <c r="K1997" s="11"/>
      <c r="L1997" s="11"/>
      <c r="M1997" s="11"/>
      <c r="N1997" s="11"/>
      <c r="O1997" s="11"/>
      <c r="P1997" s="11"/>
      <c r="Q1997" s="11"/>
      <c r="R1997" s="11"/>
      <c r="S1997" s="11"/>
    </row>
    <row r="1998" spans="1:19">
      <c r="A1998" s="11"/>
      <c r="G1998" s="11"/>
      <c r="H1998" s="11"/>
      <c r="I1998" s="11"/>
      <c r="J1998" s="11"/>
      <c r="K1998" s="11"/>
      <c r="L1998" s="11"/>
      <c r="M1998" s="11"/>
      <c r="N1998" s="11"/>
      <c r="O1998" s="11"/>
      <c r="P1998" s="11"/>
      <c r="Q1998" s="11"/>
      <c r="R1998" s="11"/>
      <c r="S1998" s="11"/>
    </row>
    <row r="1999" spans="1:19">
      <c r="A1999" s="11"/>
      <c r="G1999" s="11"/>
      <c r="H1999" s="11"/>
      <c r="I1999" s="11"/>
      <c r="J1999" s="11"/>
      <c r="K1999" s="11"/>
      <c r="L1999" s="11"/>
      <c r="M1999" s="11"/>
      <c r="N1999" s="11"/>
      <c r="O1999" s="11"/>
      <c r="P1999" s="11"/>
      <c r="Q1999" s="11"/>
      <c r="R1999" s="11"/>
      <c r="S1999" s="11"/>
    </row>
    <row r="2000" spans="1:19">
      <c r="A2000" s="11"/>
      <c r="G2000" s="11"/>
      <c r="H2000" s="11"/>
      <c r="I2000" s="11"/>
      <c r="J2000" s="11"/>
      <c r="K2000" s="11"/>
      <c r="L2000" s="11"/>
      <c r="M2000" s="11"/>
      <c r="N2000" s="11"/>
      <c r="O2000" s="11"/>
      <c r="P2000" s="11"/>
      <c r="Q2000" s="11"/>
      <c r="R2000" s="11"/>
      <c r="S2000" s="11"/>
    </row>
    <row r="2001" spans="1:19">
      <c r="A2001" s="11"/>
      <c r="G2001" s="11"/>
      <c r="H2001" s="11"/>
      <c r="I2001" s="11"/>
      <c r="J2001" s="11"/>
      <c r="K2001" s="11"/>
      <c r="L2001" s="11"/>
      <c r="M2001" s="11"/>
      <c r="N2001" s="11"/>
      <c r="O2001" s="11"/>
      <c r="P2001" s="11"/>
      <c r="Q2001" s="11"/>
      <c r="R2001" s="11"/>
      <c r="S2001" s="11"/>
    </row>
    <row r="2002" spans="1:19">
      <c r="A2002" s="11"/>
      <c r="G2002" s="11"/>
      <c r="H2002" s="11"/>
      <c r="I2002" s="11"/>
      <c r="J2002" s="11"/>
      <c r="K2002" s="11"/>
      <c r="L2002" s="11"/>
      <c r="M2002" s="11"/>
      <c r="N2002" s="11"/>
      <c r="O2002" s="11"/>
      <c r="P2002" s="11"/>
      <c r="Q2002" s="11"/>
      <c r="R2002" s="11"/>
      <c r="S2002" s="11"/>
    </row>
    <row r="2003" spans="1:19">
      <c r="A2003" s="11"/>
      <c r="G2003" s="11"/>
      <c r="H2003" s="11"/>
      <c r="I2003" s="11"/>
      <c r="J2003" s="11"/>
      <c r="K2003" s="11"/>
      <c r="L2003" s="11"/>
      <c r="M2003" s="11"/>
      <c r="N2003" s="11"/>
      <c r="O2003" s="11"/>
      <c r="P2003" s="11"/>
      <c r="Q2003" s="11"/>
      <c r="R2003" s="11"/>
      <c r="S2003" s="11"/>
    </row>
    <row r="2004" spans="1:19">
      <c r="A2004" s="11"/>
      <c r="G2004" s="11"/>
      <c r="H2004" s="11"/>
      <c r="I2004" s="11"/>
      <c r="J2004" s="11"/>
      <c r="K2004" s="11"/>
      <c r="L2004" s="11"/>
      <c r="M2004" s="11"/>
      <c r="N2004" s="11"/>
      <c r="O2004" s="11"/>
      <c r="P2004" s="11"/>
      <c r="Q2004" s="11"/>
      <c r="R2004" s="11"/>
      <c r="S2004" s="11"/>
    </row>
    <row r="2005" spans="1:19">
      <c r="A2005" s="11"/>
      <c r="G2005" s="11"/>
      <c r="H2005" s="11"/>
      <c r="I2005" s="11"/>
      <c r="J2005" s="11"/>
      <c r="K2005" s="11"/>
      <c r="L2005" s="11"/>
      <c r="M2005" s="11"/>
      <c r="N2005" s="11"/>
      <c r="O2005" s="11"/>
      <c r="P2005" s="11"/>
      <c r="Q2005" s="11"/>
      <c r="R2005" s="11"/>
      <c r="S2005" s="11"/>
    </row>
    <row r="2006" spans="1:19">
      <c r="A2006" s="11"/>
      <c r="G2006" s="11"/>
      <c r="H2006" s="11"/>
      <c r="I2006" s="11"/>
      <c r="J2006" s="11"/>
      <c r="K2006" s="11"/>
      <c r="L2006" s="11"/>
      <c r="M2006" s="11"/>
      <c r="N2006" s="11"/>
      <c r="O2006" s="11"/>
      <c r="P2006" s="11"/>
      <c r="Q2006" s="11"/>
      <c r="R2006" s="11"/>
      <c r="S2006" s="11"/>
    </row>
    <row r="2007" spans="1:19">
      <c r="A2007" s="11"/>
      <c r="G2007" s="11"/>
      <c r="H2007" s="11"/>
      <c r="I2007" s="11"/>
      <c r="J2007" s="11"/>
      <c r="K2007" s="11"/>
      <c r="L2007" s="11"/>
      <c r="M2007" s="11"/>
      <c r="N2007" s="11"/>
      <c r="O2007" s="11"/>
      <c r="P2007" s="11"/>
      <c r="Q2007" s="11"/>
      <c r="R2007" s="11"/>
      <c r="S2007" s="11"/>
    </row>
    <row r="2008" spans="1:19">
      <c r="A2008" s="11"/>
      <c r="G2008" s="11"/>
      <c r="H2008" s="11"/>
      <c r="I2008" s="11"/>
      <c r="J2008" s="11"/>
      <c r="K2008" s="11"/>
      <c r="L2008" s="11"/>
      <c r="M2008" s="11"/>
      <c r="N2008" s="11"/>
      <c r="O2008" s="11"/>
      <c r="P2008" s="11"/>
      <c r="Q2008" s="11"/>
      <c r="R2008" s="11"/>
      <c r="S2008" s="11"/>
    </row>
    <row r="2009" spans="1:19">
      <c r="A2009" s="11"/>
      <c r="G2009" s="11"/>
      <c r="H2009" s="11"/>
      <c r="I2009" s="11"/>
      <c r="J2009" s="11"/>
      <c r="K2009" s="11"/>
      <c r="L2009" s="11"/>
      <c r="M2009" s="11"/>
      <c r="N2009" s="11"/>
      <c r="O2009" s="11"/>
      <c r="P2009" s="11"/>
      <c r="Q2009" s="11"/>
      <c r="R2009" s="11"/>
      <c r="S2009" s="11"/>
    </row>
    <row r="2010" spans="1:19">
      <c r="A2010" s="11"/>
      <c r="G2010" s="11"/>
      <c r="H2010" s="11"/>
      <c r="I2010" s="11"/>
      <c r="J2010" s="11"/>
      <c r="K2010" s="11"/>
      <c r="L2010" s="11"/>
      <c r="M2010" s="11"/>
      <c r="N2010" s="11"/>
      <c r="O2010" s="11"/>
      <c r="P2010" s="11"/>
      <c r="Q2010" s="11"/>
      <c r="R2010" s="11"/>
      <c r="S2010" s="11"/>
    </row>
    <row r="2011" spans="1:19">
      <c r="A2011" s="11"/>
      <c r="G2011" s="11"/>
      <c r="H2011" s="11"/>
      <c r="I2011" s="11"/>
      <c r="J2011" s="11"/>
      <c r="K2011" s="11"/>
      <c r="L2011" s="11"/>
      <c r="M2011" s="11"/>
      <c r="N2011" s="11"/>
      <c r="O2011" s="11"/>
      <c r="P2011" s="11"/>
      <c r="Q2011" s="11"/>
      <c r="R2011" s="11"/>
      <c r="S2011" s="11"/>
    </row>
    <row r="2012" spans="1:19">
      <c r="A2012" s="11"/>
      <c r="G2012" s="11"/>
      <c r="H2012" s="11"/>
      <c r="I2012" s="11"/>
      <c r="J2012" s="11"/>
      <c r="K2012" s="11"/>
      <c r="L2012" s="11"/>
      <c r="M2012" s="11"/>
      <c r="N2012" s="11"/>
      <c r="O2012" s="11"/>
      <c r="P2012" s="11"/>
      <c r="Q2012" s="11"/>
      <c r="R2012" s="11"/>
      <c r="S2012" s="11"/>
    </row>
    <row r="2013" spans="1:19">
      <c r="A2013" s="11"/>
      <c r="G2013" s="11"/>
      <c r="H2013" s="11"/>
      <c r="I2013" s="11"/>
      <c r="J2013" s="11"/>
      <c r="K2013" s="11"/>
      <c r="L2013" s="11"/>
      <c r="M2013" s="11"/>
      <c r="N2013" s="11"/>
      <c r="O2013" s="11"/>
      <c r="P2013" s="11"/>
      <c r="Q2013" s="11"/>
      <c r="R2013" s="11"/>
      <c r="S2013" s="11"/>
    </row>
    <row r="2014" spans="1:19">
      <c r="A2014" s="11"/>
      <c r="G2014" s="11"/>
      <c r="H2014" s="11"/>
      <c r="I2014" s="11"/>
      <c r="J2014" s="11"/>
      <c r="K2014" s="11"/>
      <c r="L2014" s="11"/>
      <c r="M2014" s="11"/>
      <c r="N2014" s="11"/>
      <c r="O2014" s="11"/>
      <c r="P2014" s="11"/>
      <c r="Q2014" s="11"/>
      <c r="R2014" s="11"/>
      <c r="S2014" s="11"/>
    </row>
    <row r="2015" spans="1:19">
      <c r="A2015" s="11"/>
      <c r="G2015" s="11"/>
      <c r="H2015" s="11"/>
      <c r="I2015" s="11"/>
      <c r="J2015" s="11"/>
      <c r="K2015" s="11"/>
      <c r="L2015" s="11"/>
      <c r="M2015" s="11"/>
      <c r="N2015" s="11"/>
      <c r="O2015" s="11"/>
      <c r="P2015" s="11"/>
      <c r="Q2015" s="11"/>
      <c r="R2015" s="11"/>
      <c r="S2015" s="11"/>
    </row>
    <row r="2016" spans="1:19">
      <c r="A2016" s="11"/>
      <c r="G2016" s="11"/>
      <c r="H2016" s="11"/>
      <c r="I2016" s="11"/>
      <c r="J2016" s="11"/>
      <c r="K2016" s="11"/>
      <c r="L2016" s="11"/>
      <c r="M2016" s="11"/>
      <c r="N2016" s="11"/>
      <c r="O2016" s="11"/>
      <c r="P2016" s="11"/>
      <c r="Q2016" s="11"/>
      <c r="R2016" s="11"/>
      <c r="S2016" s="11"/>
    </row>
    <row r="2017" spans="1:19">
      <c r="A2017" s="11"/>
      <c r="G2017" s="11"/>
      <c r="H2017" s="11"/>
      <c r="I2017" s="11"/>
      <c r="J2017" s="11"/>
      <c r="K2017" s="11"/>
      <c r="L2017" s="11"/>
      <c r="M2017" s="11"/>
      <c r="N2017" s="11"/>
      <c r="O2017" s="11"/>
      <c r="P2017" s="11"/>
      <c r="Q2017" s="11"/>
      <c r="R2017" s="11"/>
      <c r="S2017" s="11"/>
    </row>
    <row r="2018" spans="1:19">
      <c r="A2018" s="11"/>
      <c r="G2018" s="11"/>
      <c r="H2018" s="11"/>
      <c r="I2018" s="11"/>
      <c r="J2018" s="11"/>
      <c r="K2018" s="11"/>
      <c r="L2018" s="11"/>
      <c r="M2018" s="11"/>
      <c r="N2018" s="11"/>
      <c r="O2018" s="11"/>
      <c r="P2018" s="11"/>
      <c r="Q2018" s="11"/>
      <c r="R2018" s="11"/>
      <c r="S2018" s="11"/>
    </row>
    <row r="2019" spans="1:19">
      <c r="A2019" s="11"/>
      <c r="G2019" s="11"/>
      <c r="H2019" s="11"/>
      <c r="I2019" s="11"/>
      <c r="J2019" s="11"/>
      <c r="K2019" s="11"/>
      <c r="L2019" s="11"/>
      <c r="M2019" s="11"/>
      <c r="N2019" s="11"/>
      <c r="O2019" s="11"/>
      <c r="P2019" s="11"/>
      <c r="Q2019" s="11"/>
      <c r="R2019" s="11"/>
      <c r="S2019" s="11"/>
    </row>
    <row r="2020" spans="1:19">
      <c r="A2020" s="11"/>
      <c r="G2020" s="11"/>
      <c r="H2020" s="11"/>
      <c r="I2020" s="11"/>
      <c r="J2020" s="11"/>
      <c r="K2020" s="11"/>
      <c r="L2020" s="11"/>
      <c r="M2020" s="11"/>
      <c r="N2020" s="11"/>
      <c r="O2020" s="11"/>
      <c r="P2020" s="11"/>
      <c r="Q2020" s="11"/>
      <c r="R2020" s="11"/>
      <c r="S2020" s="11"/>
    </row>
    <row r="2021" spans="1:19">
      <c r="A2021" s="11"/>
      <c r="G2021" s="11"/>
      <c r="H2021" s="11"/>
      <c r="I2021" s="11"/>
      <c r="J2021" s="11"/>
      <c r="K2021" s="11"/>
      <c r="L2021" s="11"/>
      <c r="M2021" s="11"/>
      <c r="N2021" s="11"/>
      <c r="O2021" s="11"/>
      <c r="P2021" s="11"/>
      <c r="Q2021" s="11"/>
      <c r="R2021" s="11"/>
      <c r="S2021" s="11"/>
    </row>
    <row r="2022" spans="1:19">
      <c r="A2022" s="11"/>
      <c r="G2022" s="11"/>
      <c r="H2022" s="11"/>
      <c r="I2022" s="11"/>
      <c r="J2022" s="11"/>
      <c r="K2022" s="11"/>
      <c r="L2022" s="11"/>
      <c r="M2022" s="11"/>
      <c r="N2022" s="11"/>
      <c r="O2022" s="11"/>
      <c r="P2022" s="11"/>
      <c r="Q2022" s="11"/>
      <c r="R2022" s="11"/>
      <c r="S2022" s="11"/>
    </row>
    <row r="2023" spans="1:19">
      <c r="A2023" s="11"/>
      <c r="G2023" s="11"/>
      <c r="H2023" s="11"/>
      <c r="I2023" s="11"/>
      <c r="J2023" s="11"/>
      <c r="K2023" s="11"/>
      <c r="L2023" s="11"/>
      <c r="M2023" s="11"/>
      <c r="N2023" s="11"/>
      <c r="O2023" s="11"/>
      <c r="P2023" s="11"/>
      <c r="Q2023" s="11"/>
      <c r="R2023" s="11"/>
      <c r="S2023" s="11"/>
    </row>
    <row r="2024" spans="1:19">
      <c r="A2024" s="11"/>
      <c r="G2024" s="11"/>
      <c r="H2024" s="11"/>
      <c r="I2024" s="11"/>
      <c r="J2024" s="11"/>
      <c r="K2024" s="11"/>
      <c r="L2024" s="11"/>
      <c r="M2024" s="11"/>
      <c r="N2024" s="11"/>
      <c r="O2024" s="11"/>
      <c r="P2024" s="11"/>
      <c r="Q2024" s="11"/>
      <c r="R2024" s="11"/>
      <c r="S2024" s="11"/>
    </row>
    <row r="2025" spans="1:19">
      <c r="A2025" s="11"/>
      <c r="G2025" s="11"/>
      <c r="H2025" s="11"/>
      <c r="I2025" s="11"/>
      <c r="J2025" s="11"/>
      <c r="K2025" s="11"/>
      <c r="L2025" s="11"/>
      <c r="M2025" s="11"/>
      <c r="N2025" s="11"/>
      <c r="O2025" s="11"/>
      <c r="P2025" s="11"/>
      <c r="Q2025" s="11"/>
      <c r="R2025" s="11"/>
      <c r="S2025" s="11"/>
    </row>
    <row r="2026" spans="1:19">
      <c r="A2026" s="11"/>
      <c r="G2026" s="11"/>
      <c r="H2026" s="11"/>
      <c r="I2026" s="11"/>
      <c r="J2026" s="11"/>
      <c r="K2026" s="11"/>
      <c r="L2026" s="11"/>
      <c r="M2026" s="11"/>
      <c r="N2026" s="11"/>
      <c r="O2026" s="11"/>
      <c r="P2026" s="11"/>
      <c r="Q2026" s="11"/>
      <c r="R2026" s="11"/>
      <c r="S2026" s="11"/>
    </row>
    <row r="2027" spans="1:19">
      <c r="A2027" s="11"/>
      <c r="G2027" s="11"/>
      <c r="H2027" s="11"/>
      <c r="I2027" s="11"/>
      <c r="J2027" s="11"/>
      <c r="K2027" s="11"/>
      <c r="L2027" s="11"/>
      <c r="M2027" s="11"/>
      <c r="N2027" s="11"/>
      <c r="O2027" s="11"/>
      <c r="P2027" s="11"/>
      <c r="Q2027" s="11"/>
      <c r="R2027" s="11"/>
      <c r="S2027" s="11"/>
    </row>
    <row r="2028" spans="1:19">
      <c r="A2028" s="11"/>
      <c r="G2028" s="11"/>
      <c r="H2028" s="11"/>
      <c r="I2028" s="11"/>
      <c r="J2028" s="11"/>
      <c r="K2028" s="11"/>
      <c r="L2028" s="11"/>
      <c r="M2028" s="11"/>
      <c r="N2028" s="11"/>
      <c r="O2028" s="11"/>
      <c r="P2028" s="11"/>
      <c r="Q2028" s="11"/>
      <c r="R2028" s="11"/>
      <c r="S2028" s="11"/>
    </row>
    <row r="2029" spans="1:19">
      <c r="A2029" s="11"/>
      <c r="G2029" s="11"/>
      <c r="H2029" s="11"/>
      <c r="I2029" s="11"/>
      <c r="J2029" s="11"/>
      <c r="K2029" s="11"/>
      <c r="L2029" s="11"/>
      <c r="M2029" s="11"/>
      <c r="N2029" s="11"/>
      <c r="O2029" s="11"/>
      <c r="P2029" s="11"/>
      <c r="Q2029" s="11"/>
      <c r="R2029" s="11"/>
      <c r="S2029" s="11"/>
    </row>
    <row r="2030" spans="1:19">
      <c r="A2030" s="11"/>
      <c r="G2030" s="11"/>
      <c r="H2030" s="11"/>
      <c r="I2030" s="11"/>
      <c r="J2030" s="11"/>
      <c r="K2030" s="11"/>
      <c r="L2030" s="11"/>
      <c r="M2030" s="11"/>
      <c r="N2030" s="11"/>
      <c r="O2030" s="11"/>
      <c r="P2030" s="11"/>
      <c r="Q2030" s="11"/>
      <c r="R2030" s="11"/>
      <c r="S2030" s="11"/>
    </row>
    <row r="2031" spans="1:19">
      <c r="A2031" s="11"/>
      <c r="G2031" s="11"/>
      <c r="H2031" s="11"/>
      <c r="I2031" s="11"/>
      <c r="J2031" s="11"/>
      <c r="K2031" s="11"/>
      <c r="L2031" s="11"/>
      <c r="M2031" s="11"/>
      <c r="N2031" s="11"/>
      <c r="O2031" s="11"/>
      <c r="P2031" s="11"/>
      <c r="Q2031" s="11"/>
      <c r="R2031" s="11"/>
      <c r="S2031" s="11"/>
    </row>
    <row r="2032" spans="1:19">
      <c r="A2032" s="11"/>
      <c r="G2032" s="11"/>
      <c r="H2032" s="11"/>
      <c r="I2032" s="11"/>
      <c r="J2032" s="11"/>
      <c r="K2032" s="11"/>
      <c r="L2032" s="11"/>
      <c r="M2032" s="11"/>
      <c r="N2032" s="11"/>
      <c r="O2032" s="11"/>
      <c r="P2032" s="11"/>
      <c r="Q2032" s="11"/>
      <c r="R2032" s="11"/>
      <c r="S2032" s="11"/>
    </row>
    <row r="2033" spans="1:19">
      <c r="A2033" s="11"/>
      <c r="G2033" s="11"/>
      <c r="H2033" s="11"/>
      <c r="I2033" s="11"/>
      <c r="J2033" s="11"/>
      <c r="K2033" s="11"/>
      <c r="L2033" s="11"/>
      <c r="M2033" s="11"/>
      <c r="N2033" s="11"/>
      <c r="O2033" s="11"/>
      <c r="P2033" s="11"/>
      <c r="Q2033" s="11"/>
      <c r="R2033" s="11"/>
      <c r="S2033" s="11"/>
    </row>
    <row r="2034" spans="1:19">
      <c r="A2034" s="11"/>
      <c r="G2034" s="11"/>
      <c r="H2034" s="11"/>
      <c r="I2034" s="11"/>
      <c r="J2034" s="11"/>
      <c r="K2034" s="11"/>
      <c r="L2034" s="11"/>
      <c r="M2034" s="11"/>
      <c r="N2034" s="11"/>
      <c r="O2034" s="11"/>
      <c r="P2034" s="11"/>
      <c r="Q2034" s="11"/>
      <c r="R2034" s="11"/>
      <c r="S2034" s="11"/>
    </row>
    <row r="2035" spans="1:19">
      <c r="A2035" s="11"/>
      <c r="G2035" s="11"/>
      <c r="H2035" s="11"/>
      <c r="I2035" s="11"/>
      <c r="J2035" s="11"/>
      <c r="K2035" s="11"/>
      <c r="L2035" s="11"/>
      <c r="M2035" s="11"/>
      <c r="N2035" s="11"/>
      <c r="O2035" s="11"/>
      <c r="P2035" s="11"/>
      <c r="Q2035" s="11"/>
      <c r="R2035" s="11"/>
      <c r="S2035" s="11"/>
    </row>
    <row r="2036" spans="1:19">
      <c r="A2036" s="11"/>
      <c r="G2036" s="11"/>
      <c r="H2036" s="11"/>
      <c r="I2036" s="11"/>
      <c r="J2036" s="11"/>
      <c r="K2036" s="11"/>
      <c r="L2036" s="11"/>
      <c r="M2036" s="11"/>
      <c r="N2036" s="11"/>
      <c r="O2036" s="11"/>
      <c r="P2036" s="11"/>
      <c r="Q2036" s="11"/>
      <c r="R2036" s="11"/>
      <c r="S2036" s="11"/>
    </row>
    <row r="2037" spans="1:19">
      <c r="A2037" s="11"/>
      <c r="G2037" s="11"/>
      <c r="H2037" s="11"/>
      <c r="I2037" s="11"/>
      <c r="J2037" s="11"/>
      <c r="K2037" s="11"/>
      <c r="L2037" s="11"/>
      <c r="M2037" s="11"/>
      <c r="N2037" s="11"/>
      <c r="O2037" s="11"/>
      <c r="P2037" s="11"/>
      <c r="Q2037" s="11"/>
      <c r="R2037" s="11"/>
      <c r="S2037" s="11"/>
    </row>
    <row r="2038" spans="1:19">
      <c r="A2038" s="11"/>
      <c r="G2038" s="11"/>
      <c r="H2038" s="11"/>
      <c r="I2038" s="11"/>
      <c r="J2038" s="11"/>
      <c r="K2038" s="11"/>
      <c r="L2038" s="11"/>
      <c r="M2038" s="11"/>
      <c r="N2038" s="11"/>
      <c r="O2038" s="11"/>
      <c r="P2038" s="11"/>
      <c r="Q2038" s="11"/>
      <c r="R2038" s="11"/>
      <c r="S2038" s="11"/>
    </row>
    <row r="2039" spans="1:19">
      <c r="A2039" s="11"/>
      <c r="G2039" s="11"/>
      <c r="H2039" s="11"/>
      <c r="I2039" s="11"/>
      <c r="J2039" s="11"/>
      <c r="K2039" s="11"/>
      <c r="L2039" s="11"/>
      <c r="M2039" s="11"/>
      <c r="N2039" s="11"/>
      <c r="O2039" s="11"/>
      <c r="P2039" s="11"/>
      <c r="Q2039" s="11"/>
      <c r="R2039" s="11"/>
      <c r="S2039" s="11"/>
    </row>
    <row r="2040" spans="1:19">
      <c r="A2040" s="11"/>
      <c r="G2040" s="11"/>
      <c r="H2040" s="11"/>
      <c r="I2040" s="11"/>
      <c r="J2040" s="11"/>
      <c r="K2040" s="11"/>
      <c r="L2040" s="11"/>
      <c r="M2040" s="11"/>
      <c r="N2040" s="11"/>
      <c r="O2040" s="11"/>
      <c r="P2040" s="11"/>
      <c r="Q2040" s="11"/>
      <c r="R2040" s="11"/>
      <c r="S2040" s="11"/>
    </row>
    <row r="2041" spans="1:19">
      <c r="A2041" s="11"/>
      <c r="G2041" s="11"/>
      <c r="H2041" s="11"/>
      <c r="I2041" s="11"/>
      <c r="J2041" s="11"/>
      <c r="K2041" s="11"/>
      <c r="L2041" s="11"/>
      <c r="M2041" s="11"/>
      <c r="N2041" s="11"/>
      <c r="O2041" s="11"/>
      <c r="P2041" s="11"/>
      <c r="Q2041" s="11"/>
      <c r="R2041" s="11"/>
      <c r="S2041" s="11"/>
    </row>
    <row r="2042" spans="1:19">
      <c r="A2042" s="11"/>
      <c r="G2042" s="11"/>
      <c r="H2042" s="11"/>
      <c r="I2042" s="11"/>
      <c r="J2042" s="11"/>
      <c r="K2042" s="11"/>
      <c r="L2042" s="11"/>
      <c r="M2042" s="11"/>
      <c r="N2042" s="11"/>
      <c r="O2042" s="11"/>
      <c r="P2042" s="11"/>
      <c r="Q2042" s="11"/>
      <c r="R2042" s="11"/>
      <c r="S2042" s="11"/>
    </row>
    <row r="2043" spans="1:19">
      <c r="A2043" s="11"/>
      <c r="G2043" s="11"/>
      <c r="H2043" s="11"/>
      <c r="I2043" s="11"/>
      <c r="J2043" s="11"/>
      <c r="K2043" s="11"/>
      <c r="L2043" s="11"/>
      <c r="M2043" s="11"/>
      <c r="N2043" s="11"/>
      <c r="O2043" s="11"/>
      <c r="P2043" s="11"/>
      <c r="Q2043" s="11"/>
      <c r="R2043" s="11"/>
      <c r="S2043" s="11"/>
    </row>
    <row r="2044" spans="1:19">
      <c r="A2044" s="11"/>
      <c r="G2044" s="11"/>
      <c r="H2044" s="11"/>
      <c r="I2044" s="11"/>
      <c r="J2044" s="11"/>
      <c r="K2044" s="11"/>
      <c r="L2044" s="11"/>
      <c r="M2044" s="11"/>
      <c r="N2044" s="11"/>
      <c r="O2044" s="11"/>
      <c r="P2044" s="11"/>
      <c r="Q2044" s="11"/>
      <c r="R2044" s="11"/>
      <c r="S2044" s="11"/>
    </row>
    <row r="2045" spans="1:19">
      <c r="A2045" s="11"/>
      <c r="G2045" s="11"/>
      <c r="H2045" s="11"/>
      <c r="I2045" s="11"/>
      <c r="J2045" s="11"/>
      <c r="K2045" s="11"/>
      <c r="L2045" s="11"/>
      <c r="M2045" s="11"/>
      <c r="N2045" s="11"/>
      <c r="O2045" s="11"/>
      <c r="P2045" s="11"/>
      <c r="Q2045" s="11"/>
      <c r="R2045" s="11"/>
      <c r="S2045" s="11"/>
    </row>
    <row r="2046" spans="1:19">
      <c r="A2046" s="11"/>
      <c r="G2046" s="11"/>
      <c r="H2046" s="11"/>
      <c r="I2046" s="11"/>
      <c r="J2046" s="11"/>
      <c r="K2046" s="11"/>
      <c r="L2046" s="11"/>
      <c r="M2046" s="11"/>
      <c r="N2046" s="11"/>
      <c r="O2046" s="11"/>
      <c r="P2046" s="11"/>
      <c r="Q2046" s="11"/>
      <c r="R2046" s="11"/>
      <c r="S2046" s="11"/>
    </row>
    <row r="2047" spans="1:19">
      <c r="A2047" s="11"/>
      <c r="G2047" s="11"/>
      <c r="H2047" s="11"/>
      <c r="I2047" s="11"/>
      <c r="J2047" s="11"/>
      <c r="K2047" s="11"/>
      <c r="L2047" s="11"/>
      <c r="M2047" s="11"/>
      <c r="N2047" s="11"/>
      <c r="O2047" s="11"/>
      <c r="P2047" s="11"/>
      <c r="Q2047" s="11"/>
      <c r="R2047" s="11"/>
      <c r="S2047" s="11"/>
    </row>
    <row r="2048" spans="1:19">
      <c r="A2048" s="11"/>
      <c r="G2048" s="11"/>
      <c r="H2048" s="11"/>
      <c r="I2048" s="11"/>
      <c r="J2048" s="11"/>
      <c r="K2048" s="11"/>
      <c r="L2048" s="11"/>
      <c r="M2048" s="11"/>
      <c r="N2048" s="11"/>
      <c r="O2048" s="11"/>
      <c r="P2048" s="11"/>
      <c r="Q2048" s="11"/>
      <c r="R2048" s="11"/>
      <c r="S2048" s="11"/>
    </row>
    <row r="2049" spans="1:19">
      <c r="A2049" s="11"/>
      <c r="G2049" s="11"/>
      <c r="H2049" s="11"/>
      <c r="I2049" s="11"/>
      <c r="J2049" s="11"/>
      <c r="K2049" s="11"/>
      <c r="L2049" s="11"/>
      <c r="M2049" s="11"/>
      <c r="N2049" s="11"/>
      <c r="O2049" s="11"/>
      <c r="P2049" s="11"/>
      <c r="Q2049" s="11"/>
      <c r="R2049" s="11"/>
      <c r="S2049" s="11"/>
    </row>
    <row r="2050" spans="1:19">
      <c r="A2050" s="11"/>
      <c r="G2050" s="11"/>
      <c r="H2050" s="11"/>
      <c r="I2050" s="11"/>
      <c r="J2050" s="11"/>
      <c r="K2050" s="11"/>
      <c r="L2050" s="11"/>
      <c r="M2050" s="11"/>
      <c r="N2050" s="11"/>
      <c r="O2050" s="11"/>
      <c r="P2050" s="11"/>
      <c r="Q2050" s="11"/>
      <c r="R2050" s="11"/>
      <c r="S2050" s="11"/>
    </row>
    <row r="2051" spans="1:19">
      <c r="A2051" s="11"/>
      <c r="G2051" s="11"/>
      <c r="H2051" s="11"/>
      <c r="I2051" s="11"/>
      <c r="J2051" s="11"/>
      <c r="K2051" s="11"/>
      <c r="L2051" s="11"/>
      <c r="M2051" s="11"/>
      <c r="N2051" s="11"/>
      <c r="O2051" s="11"/>
      <c r="P2051" s="11"/>
      <c r="Q2051" s="11"/>
      <c r="R2051" s="11"/>
      <c r="S2051" s="11"/>
    </row>
    <row r="2052" spans="1:19">
      <c r="A2052" s="11"/>
      <c r="G2052" s="11"/>
      <c r="H2052" s="11"/>
      <c r="I2052" s="11"/>
      <c r="J2052" s="11"/>
      <c r="K2052" s="11"/>
      <c r="L2052" s="11"/>
      <c r="M2052" s="11"/>
      <c r="N2052" s="11"/>
      <c r="O2052" s="11"/>
      <c r="P2052" s="11"/>
      <c r="Q2052" s="11"/>
      <c r="R2052" s="11"/>
      <c r="S2052" s="11"/>
    </row>
    <row r="2053" spans="1:19">
      <c r="A2053" s="11"/>
      <c r="G2053" s="11"/>
      <c r="H2053" s="11"/>
      <c r="I2053" s="11"/>
      <c r="J2053" s="11"/>
      <c r="K2053" s="11"/>
      <c r="L2053" s="11"/>
      <c r="M2053" s="11"/>
      <c r="N2053" s="11"/>
      <c r="O2053" s="11"/>
      <c r="P2053" s="11"/>
      <c r="Q2053" s="11"/>
      <c r="R2053" s="11"/>
      <c r="S2053" s="11"/>
    </row>
    <row r="2054" spans="1:19">
      <c r="A2054" s="11"/>
      <c r="G2054" s="11"/>
      <c r="H2054" s="11"/>
      <c r="I2054" s="11"/>
      <c r="J2054" s="11"/>
      <c r="K2054" s="11"/>
      <c r="L2054" s="11"/>
      <c r="M2054" s="11"/>
      <c r="N2054" s="11"/>
      <c r="O2054" s="11"/>
      <c r="P2054" s="11"/>
      <c r="Q2054" s="11"/>
      <c r="R2054" s="11"/>
      <c r="S2054" s="11"/>
    </row>
    <row r="2055" spans="1:19">
      <c r="A2055" s="11"/>
      <c r="G2055" s="11"/>
      <c r="H2055" s="11"/>
      <c r="I2055" s="11"/>
      <c r="J2055" s="11"/>
      <c r="K2055" s="11"/>
      <c r="L2055" s="11"/>
      <c r="M2055" s="11"/>
      <c r="N2055" s="11"/>
      <c r="O2055" s="11"/>
      <c r="P2055" s="11"/>
      <c r="Q2055" s="11"/>
      <c r="R2055" s="11"/>
      <c r="S2055" s="11"/>
    </row>
    <row r="2056" spans="1:19">
      <c r="A2056" s="11"/>
      <c r="G2056" s="11"/>
      <c r="H2056" s="11"/>
      <c r="I2056" s="11"/>
      <c r="J2056" s="11"/>
      <c r="K2056" s="11"/>
      <c r="L2056" s="11"/>
      <c r="M2056" s="11"/>
      <c r="N2056" s="11"/>
      <c r="O2056" s="11"/>
      <c r="P2056" s="11"/>
      <c r="Q2056" s="11"/>
      <c r="R2056" s="11"/>
      <c r="S2056" s="11"/>
    </row>
    <row r="2057" spans="1:19">
      <c r="A2057" s="11"/>
      <c r="G2057" s="11"/>
      <c r="H2057" s="11"/>
      <c r="I2057" s="11"/>
      <c r="J2057" s="11"/>
      <c r="K2057" s="11"/>
      <c r="L2057" s="11"/>
      <c r="M2057" s="11"/>
      <c r="N2057" s="11"/>
      <c r="O2057" s="11"/>
      <c r="P2057" s="11"/>
      <c r="Q2057" s="11"/>
      <c r="R2057" s="11"/>
      <c r="S2057" s="11"/>
    </row>
    <row r="2058" spans="1:19">
      <c r="A2058" s="11"/>
      <c r="G2058" s="11"/>
      <c r="H2058" s="11"/>
      <c r="I2058" s="11"/>
      <c r="J2058" s="11"/>
      <c r="K2058" s="11"/>
      <c r="L2058" s="11"/>
      <c r="M2058" s="11"/>
      <c r="N2058" s="11"/>
      <c r="O2058" s="11"/>
      <c r="P2058" s="11"/>
      <c r="Q2058" s="11"/>
      <c r="R2058" s="11"/>
      <c r="S2058" s="11"/>
    </row>
    <row r="2059" spans="1:19">
      <c r="A2059" s="11"/>
      <c r="G2059" s="11"/>
      <c r="H2059" s="11"/>
      <c r="I2059" s="11"/>
      <c r="J2059" s="11"/>
      <c r="K2059" s="11"/>
      <c r="L2059" s="11"/>
      <c r="M2059" s="11"/>
      <c r="N2059" s="11"/>
      <c r="O2059" s="11"/>
      <c r="P2059" s="11"/>
      <c r="Q2059" s="11"/>
      <c r="R2059" s="11"/>
      <c r="S2059" s="11"/>
    </row>
    <row r="2060" spans="1:19">
      <c r="A2060" s="11"/>
      <c r="G2060" s="11"/>
      <c r="H2060" s="11"/>
      <c r="I2060" s="11"/>
      <c r="J2060" s="11"/>
      <c r="K2060" s="11"/>
      <c r="L2060" s="11"/>
      <c r="M2060" s="11"/>
      <c r="N2060" s="11"/>
      <c r="O2060" s="11"/>
      <c r="P2060" s="11"/>
      <c r="Q2060" s="11"/>
      <c r="R2060" s="11"/>
      <c r="S2060" s="11"/>
    </row>
    <row r="2061" spans="1:19">
      <c r="A2061" s="11"/>
      <c r="G2061" s="11"/>
      <c r="H2061" s="11"/>
      <c r="I2061" s="11"/>
      <c r="J2061" s="11"/>
      <c r="K2061" s="11"/>
      <c r="L2061" s="11"/>
      <c r="M2061" s="11"/>
      <c r="N2061" s="11"/>
      <c r="O2061" s="11"/>
      <c r="P2061" s="11"/>
      <c r="Q2061" s="11"/>
      <c r="R2061" s="11"/>
      <c r="S2061" s="11"/>
    </row>
    <row r="2062" spans="1:19">
      <c r="A2062" s="11"/>
      <c r="G2062" s="11"/>
      <c r="H2062" s="11"/>
      <c r="I2062" s="11"/>
      <c r="J2062" s="11"/>
      <c r="K2062" s="11"/>
      <c r="L2062" s="11"/>
      <c r="M2062" s="11"/>
      <c r="N2062" s="11"/>
      <c r="O2062" s="11"/>
      <c r="P2062" s="11"/>
      <c r="Q2062" s="11"/>
      <c r="R2062" s="11"/>
      <c r="S2062" s="11"/>
    </row>
    <row r="2063" spans="1:19">
      <c r="A2063" s="11"/>
      <c r="G2063" s="11"/>
      <c r="H2063" s="11"/>
      <c r="I2063" s="11"/>
      <c r="J2063" s="11"/>
      <c r="K2063" s="11"/>
      <c r="L2063" s="11"/>
      <c r="M2063" s="11"/>
      <c r="N2063" s="11"/>
      <c r="O2063" s="11"/>
      <c r="P2063" s="11"/>
      <c r="Q2063" s="11"/>
      <c r="R2063" s="11"/>
      <c r="S2063" s="11"/>
    </row>
    <row r="2064" spans="1:19">
      <c r="A2064" s="11"/>
      <c r="G2064" s="11"/>
      <c r="H2064" s="11"/>
      <c r="I2064" s="11"/>
      <c r="J2064" s="11"/>
      <c r="K2064" s="11"/>
      <c r="L2064" s="11"/>
      <c r="M2064" s="11"/>
      <c r="N2064" s="11"/>
      <c r="O2064" s="11"/>
      <c r="P2064" s="11"/>
      <c r="Q2064" s="11"/>
      <c r="R2064" s="11"/>
      <c r="S2064" s="11"/>
    </row>
    <row r="2065" spans="1:19">
      <c r="A2065" s="11"/>
      <c r="G2065" s="11"/>
      <c r="H2065" s="11"/>
      <c r="I2065" s="11"/>
      <c r="J2065" s="11"/>
      <c r="K2065" s="11"/>
      <c r="L2065" s="11"/>
      <c r="M2065" s="11"/>
      <c r="N2065" s="11"/>
      <c r="O2065" s="11"/>
      <c r="P2065" s="11"/>
      <c r="Q2065" s="11"/>
      <c r="R2065" s="11"/>
      <c r="S2065" s="11"/>
    </row>
    <row r="2066" spans="1:19">
      <c r="A2066" s="11"/>
      <c r="G2066" s="11"/>
      <c r="H2066" s="11"/>
      <c r="I2066" s="11"/>
      <c r="J2066" s="11"/>
      <c r="K2066" s="11"/>
      <c r="L2066" s="11"/>
      <c r="M2066" s="11"/>
      <c r="N2066" s="11"/>
      <c r="O2066" s="11"/>
      <c r="P2066" s="11"/>
      <c r="Q2066" s="11"/>
      <c r="R2066" s="11"/>
      <c r="S2066" s="11"/>
    </row>
    <row r="2067" spans="1:19">
      <c r="A2067" s="11"/>
      <c r="G2067" s="11"/>
      <c r="H2067" s="11"/>
      <c r="I2067" s="11"/>
      <c r="J2067" s="11"/>
      <c r="K2067" s="11"/>
      <c r="L2067" s="11"/>
      <c r="M2067" s="11"/>
      <c r="N2067" s="11"/>
      <c r="O2067" s="11"/>
      <c r="P2067" s="11"/>
      <c r="Q2067" s="11"/>
      <c r="R2067" s="11"/>
      <c r="S2067" s="11"/>
    </row>
    <row r="2068" spans="1:19">
      <c r="A2068" s="11"/>
      <c r="G2068" s="11"/>
      <c r="H2068" s="11"/>
      <c r="I2068" s="11"/>
      <c r="J2068" s="11"/>
      <c r="K2068" s="11"/>
      <c r="L2068" s="11"/>
      <c r="M2068" s="11"/>
      <c r="N2068" s="11"/>
      <c r="O2068" s="11"/>
      <c r="P2068" s="11"/>
      <c r="Q2068" s="11"/>
      <c r="R2068" s="11"/>
      <c r="S2068" s="11"/>
    </row>
    <row r="2069" spans="1:19">
      <c r="A2069" s="11"/>
      <c r="G2069" s="11"/>
      <c r="H2069" s="11"/>
      <c r="I2069" s="11"/>
      <c r="J2069" s="11"/>
      <c r="K2069" s="11"/>
      <c r="L2069" s="11"/>
      <c r="M2069" s="11"/>
      <c r="N2069" s="11"/>
      <c r="O2069" s="11"/>
      <c r="P2069" s="11"/>
      <c r="Q2069" s="11"/>
      <c r="R2069" s="11"/>
      <c r="S2069" s="11"/>
    </row>
    <row r="2070" spans="1:19">
      <c r="A2070" s="11"/>
      <c r="G2070" s="11"/>
      <c r="H2070" s="11"/>
      <c r="I2070" s="11"/>
      <c r="J2070" s="11"/>
      <c r="K2070" s="11"/>
      <c r="L2070" s="11"/>
      <c r="M2070" s="11"/>
      <c r="N2070" s="11"/>
      <c r="O2070" s="11"/>
      <c r="P2070" s="11"/>
      <c r="Q2070" s="11"/>
      <c r="R2070" s="11"/>
      <c r="S2070" s="11"/>
    </row>
    <row r="2071" spans="1:19">
      <c r="A2071" s="11"/>
      <c r="G2071" s="11"/>
      <c r="H2071" s="11"/>
      <c r="I2071" s="11"/>
      <c r="J2071" s="11"/>
      <c r="K2071" s="11"/>
      <c r="L2071" s="11"/>
      <c r="M2071" s="11"/>
      <c r="N2071" s="11"/>
      <c r="O2071" s="11"/>
      <c r="P2071" s="11"/>
      <c r="Q2071" s="11"/>
      <c r="R2071" s="11"/>
      <c r="S2071" s="11"/>
    </row>
    <row r="2072" spans="1:19">
      <c r="A2072" s="11"/>
      <c r="G2072" s="11"/>
      <c r="H2072" s="11"/>
      <c r="I2072" s="11"/>
      <c r="J2072" s="11"/>
      <c r="K2072" s="11"/>
      <c r="L2072" s="11"/>
      <c r="M2072" s="11"/>
      <c r="N2072" s="11"/>
      <c r="O2072" s="11"/>
      <c r="P2072" s="11"/>
      <c r="Q2072" s="11"/>
      <c r="R2072" s="11"/>
      <c r="S2072" s="11"/>
    </row>
    <row r="2073" spans="1:19">
      <c r="A2073" s="11"/>
      <c r="G2073" s="11"/>
      <c r="H2073" s="11"/>
      <c r="I2073" s="11"/>
      <c r="J2073" s="11"/>
      <c r="K2073" s="11"/>
      <c r="L2073" s="11"/>
      <c r="M2073" s="11"/>
      <c r="N2073" s="11"/>
      <c r="O2073" s="11"/>
      <c r="P2073" s="11"/>
      <c r="Q2073" s="11"/>
      <c r="R2073" s="11"/>
      <c r="S2073" s="11"/>
    </row>
    <row r="2074" spans="1:19">
      <c r="A2074" s="11"/>
      <c r="G2074" s="11"/>
      <c r="H2074" s="11"/>
      <c r="I2074" s="11"/>
      <c r="J2074" s="11"/>
      <c r="K2074" s="11"/>
      <c r="L2074" s="11"/>
      <c r="M2074" s="11"/>
      <c r="N2074" s="11"/>
      <c r="O2074" s="11"/>
      <c r="P2074" s="11"/>
      <c r="Q2074" s="11"/>
      <c r="R2074" s="11"/>
      <c r="S2074" s="11"/>
    </row>
    <row r="2075" spans="1:19">
      <c r="A2075" s="11"/>
      <c r="G2075" s="11"/>
      <c r="H2075" s="11"/>
      <c r="I2075" s="11"/>
      <c r="J2075" s="11"/>
      <c r="K2075" s="11"/>
      <c r="L2075" s="11"/>
      <c r="M2075" s="11"/>
      <c r="N2075" s="11"/>
      <c r="O2075" s="11"/>
      <c r="P2075" s="11"/>
      <c r="Q2075" s="11"/>
      <c r="R2075" s="11"/>
      <c r="S2075" s="11"/>
    </row>
    <row r="2076" spans="1:19">
      <c r="A2076" s="11"/>
      <c r="G2076" s="11"/>
      <c r="H2076" s="11"/>
      <c r="I2076" s="11"/>
      <c r="J2076" s="11"/>
      <c r="K2076" s="11"/>
      <c r="L2076" s="11"/>
      <c r="M2076" s="11"/>
      <c r="N2076" s="11"/>
      <c r="O2076" s="11"/>
      <c r="P2076" s="11"/>
      <c r="Q2076" s="11"/>
      <c r="R2076" s="11"/>
      <c r="S2076" s="11"/>
    </row>
    <row r="2077" spans="1:19">
      <c r="A2077" s="11"/>
      <c r="G2077" s="11"/>
      <c r="H2077" s="11"/>
      <c r="I2077" s="11"/>
      <c r="J2077" s="11"/>
      <c r="K2077" s="11"/>
      <c r="L2077" s="11"/>
      <c r="M2077" s="11"/>
      <c r="N2077" s="11"/>
      <c r="O2077" s="11"/>
      <c r="P2077" s="11"/>
      <c r="Q2077" s="11"/>
      <c r="R2077" s="11"/>
      <c r="S2077" s="11"/>
    </row>
    <row r="2078" spans="1:19">
      <c r="A2078" s="11"/>
      <c r="G2078" s="11"/>
      <c r="H2078" s="11"/>
      <c r="I2078" s="11"/>
      <c r="J2078" s="11"/>
      <c r="K2078" s="11"/>
      <c r="L2078" s="11"/>
      <c r="M2078" s="11"/>
      <c r="N2078" s="11"/>
      <c r="O2078" s="11"/>
      <c r="P2078" s="11"/>
      <c r="Q2078" s="11"/>
      <c r="R2078" s="11"/>
      <c r="S2078" s="11"/>
    </row>
    <row r="2079" spans="1:19">
      <c r="A2079" s="11"/>
      <c r="G2079" s="11"/>
      <c r="H2079" s="11"/>
      <c r="I2079" s="11"/>
      <c r="J2079" s="11"/>
      <c r="K2079" s="11"/>
      <c r="L2079" s="11"/>
      <c r="M2079" s="11"/>
      <c r="N2079" s="11"/>
      <c r="O2079" s="11"/>
      <c r="P2079" s="11"/>
      <c r="Q2079" s="11"/>
      <c r="R2079" s="11"/>
      <c r="S2079" s="11"/>
    </row>
    <row r="2080" spans="1:19">
      <c r="A2080" s="11"/>
      <c r="G2080" s="11"/>
      <c r="H2080" s="11"/>
      <c r="I2080" s="11"/>
      <c r="J2080" s="11"/>
      <c r="K2080" s="11"/>
      <c r="L2080" s="11"/>
      <c r="M2080" s="11"/>
      <c r="N2080" s="11"/>
      <c r="O2080" s="11"/>
      <c r="P2080" s="11"/>
      <c r="Q2080" s="11"/>
      <c r="R2080" s="11"/>
      <c r="S2080" s="11"/>
    </row>
    <row r="2081" spans="1:19">
      <c r="A2081" s="11"/>
      <c r="G2081" s="11"/>
      <c r="H2081" s="11"/>
      <c r="I2081" s="11"/>
      <c r="J2081" s="11"/>
      <c r="K2081" s="11"/>
      <c r="L2081" s="11"/>
      <c r="M2081" s="11"/>
      <c r="N2081" s="11"/>
      <c r="O2081" s="11"/>
      <c r="P2081" s="11"/>
      <c r="Q2081" s="11"/>
      <c r="R2081" s="11"/>
      <c r="S2081" s="11"/>
    </row>
    <row r="2082" spans="1:19">
      <c r="A2082" s="11"/>
      <c r="G2082" s="11"/>
      <c r="H2082" s="11"/>
      <c r="I2082" s="11"/>
      <c r="J2082" s="11"/>
      <c r="K2082" s="11"/>
      <c r="L2082" s="11"/>
      <c r="M2082" s="11"/>
      <c r="N2082" s="11"/>
      <c r="O2082" s="11"/>
      <c r="P2082" s="11"/>
      <c r="Q2082" s="11"/>
      <c r="R2082" s="11"/>
      <c r="S2082" s="11"/>
    </row>
    <row r="2083" spans="1:19">
      <c r="A2083" s="11"/>
      <c r="G2083" s="11"/>
      <c r="H2083" s="11"/>
      <c r="I2083" s="11"/>
      <c r="J2083" s="11"/>
      <c r="K2083" s="11"/>
      <c r="L2083" s="11"/>
      <c r="M2083" s="11"/>
      <c r="N2083" s="11"/>
      <c r="O2083" s="11"/>
      <c r="P2083" s="11"/>
      <c r="Q2083" s="11"/>
      <c r="R2083" s="11"/>
      <c r="S2083" s="11"/>
    </row>
    <row r="2084" spans="1:19">
      <c r="A2084" s="11"/>
      <c r="G2084" s="11"/>
      <c r="H2084" s="11"/>
      <c r="I2084" s="11"/>
      <c r="J2084" s="11"/>
      <c r="K2084" s="11"/>
      <c r="L2084" s="11"/>
      <c r="M2084" s="11"/>
      <c r="N2084" s="11"/>
      <c r="O2084" s="11"/>
      <c r="P2084" s="11"/>
      <c r="Q2084" s="11"/>
      <c r="R2084" s="11"/>
      <c r="S2084" s="11"/>
    </row>
    <row r="2085" spans="1:19">
      <c r="A2085" s="11"/>
      <c r="G2085" s="11"/>
      <c r="H2085" s="11"/>
      <c r="I2085" s="11"/>
      <c r="J2085" s="11"/>
      <c r="K2085" s="11"/>
      <c r="L2085" s="11"/>
      <c r="M2085" s="11"/>
      <c r="N2085" s="11"/>
      <c r="O2085" s="11"/>
      <c r="P2085" s="11"/>
      <c r="Q2085" s="11"/>
      <c r="R2085" s="11"/>
      <c r="S2085" s="11"/>
    </row>
    <row r="2086" spans="1:19">
      <c r="A2086" s="11"/>
      <c r="G2086" s="11"/>
      <c r="H2086" s="11"/>
      <c r="I2086" s="11"/>
      <c r="J2086" s="11"/>
      <c r="K2086" s="11"/>
      <c r="L2086" s="11"/>
      <c r="M2086" s="11"/>
      <c r="N2086" s="11"/>
      <c r="O2086" s="11"/>
      <c r="P2086" s="11"/>
      <c r="Q2086" s="11"/>
      <c r="R2086" s="11"/>
      <c r="S2086" s="11"/>
    </row>
    <row r="2087" spans="1:19">
      <c r="A2087" s="11"/>
      <c r="G2087" s="11"/>
      <c r="H2087" s="11"/>
      <c r="I2087" s="11"/>
      <c r="J2087" s="11"/>
      <c r="K2087" s="11"/>
      <c r="L2087" s="11"/>
      <c r="M2087" s="11"/>
      <c r="N2087" s="11"/>
      <c r="O2087" s="11"/>
      <c r="P2087" s="11"/>
      <c r="Q2087" s="11"/>
      <c r="R2087" s="11"/>
      <c r="S2087" s="11"/>
    </row>
    <row r="2088" spans="1:19">
      <c r="A2088" s="11"/>
      <c r="G2088" s="11"/>
      <c r="H2088" s="11"/>
      <c r="I2088" s="11"/>
      <c r="J2088" s="11"/>
      <c r="K2088" s="11"/>
      <c r="L2088" s="11"/>
      <c r="M2088" s="11"/>
      <c r="N2088" s="11"/>
      <c r="O2088" s="11"/>
      <c r="P2088" s="11"/>
      <c r="Q2088" s="11"/>
      <c r="R2088" s="11"/>
      <c r="S2088" s="11"/>
    </row>
    <row r="2089" spans="1:19">
      <c r="A2089" s="11"/>
      <c r="G2089" s="11"/>
      <c r="H2089" s="11"/>
      <c r="I2089" s="11"/>
      <c r="J2089" s="11"/>
      <c r="K2089" s="11"/>
      <c r="L2089" s="11"/>
      <c r="M2089" s="11"/>
      <c r="N2089" s="11"/>
      <c r="O2089" s="11"/>
      <c r="P2089" s="11"/>
      <c r="Q2089" s="11"/>
      <c r="R2089" s="11"/>
      <c r="S2089" s="11"/>
    </row>
    <row r="2090" spans="1:19">
      <c r="A2090" s="11"/>
      <c r="G2090" s="11"/>
      <c r="H2090" s="11"/>
      <c r="I2090" s="11"/>
      <c r="J2090" s="11"/>
      <c r="K2090" s="11"/>
      <c r="L2090" s="11"/>
      <c r="M2090" s="11"/>
      <c r="N2090" s="11"/>
      <c r="O2090" s="11"/>
      <c r="P2090" s="11"/>
      <c r="Q2090" s="11"/>
      <c r="R2090" s="11"/>
      <c r="S2090" s="11"/>
    </row>
    <row r="2091" spans="1:19">
      <c r="A2091" s="11"/>
      <c r="G2091" s="11"/>
      <c r="H2091" s="11"/>
      <c r="I2091" s="11"/>
      <c r="J2091" s="11"/>
      <c r="K2091" s="11"/>
      <c r="L2091" s="11"/>
      <c r="M2091" s="11"/>
      <c r="N2091" s="11"/>
      <c r="O2091" s="11"/>
      <c r="P2091" s="11"/>
      <c r="Q2091" s="11"/>
      <c r="R2091" s="11"/>
      <c r="S2091" s="11"/>
    </row>
    <row r="2092" spans="1:19">
      <c r="A2092" s="11"/>
      <c r="G2092" s="11"/>
      <c r="H2092" s="11"/>
      <c r="I2092" s="11"/>
      <c r="J2092" s="11"/>
      <c r="K2092" s="11"/>
      <c r="L2092" s="11"/>
      <c r="M2092" s="11"/>
      <c r="N2092" s="11"/>
      <c r="O2092" s="11"/>
      <c r="P2092" s="11"/>
      <c r="Q2092" s="11"/>
      <c r="R2092" s="11"/>
      <c r="S2092" s="11"/>
    </row>
    <row r="2093" spans="1:19">
      <c r="A2093" s="11"/>
      <c r="G2093" s="11"/>
      <c r="H2093" s="11"/>
      <c r="I2093" s="11"/>
      <c r="J2093" s="11"/>
      <c r="K2093" s="11"/>
      <c r="L2093" s="11"/>
      <c r="M2093" s="11"/>
      <c r="N2093" s="11"/>
      <c r="O2093" s="11"/>
      <c r="P2093" s="11"/>
      <c r="Q2093" s="11"/>
      <c r="R2093" s="11"/>
      <c r="S2093" s="11"/>
    </row>
    <row r="2094" spans="1:19">
      <c r="A2094" s="11"/>
      <c r="G2094" s="11"/>
      <c r="H2094" s="11"/>
      <c r="I2094" s="11"/>
      <c r="J2094" s="11"/>
      <c r="K2094" s="11"/>
      <c r="L2094" s="11"/>
      <c r="M2094" s="11"/>
      <c r="N2094" s="11"/>
      <c r="O2094" s="11"/>
      <c r="P2094" s="11"/>
      <c r="Q2094" s="11"/>
      <c r="R2094" s="11"/>
      <c r="S2094" s="11"/>
    </row>
    <row r="2095" spans="1:19">
      <c r="A2095" s="11"/>
      <c r="G2095" s="11"/>
      <c r="H2095" s="11"/>
      <c r="I2095" s="11"/>
      <c r="J2095" s="11"/>
      <c r="K2095" s="11"/>
      <c r="L2095" s="11"/>
      <c r="M2095" s="11"/>
      <c r="N2095" s="11"/>
      <c r="O2095" s="11"/>
      <c r="P2095" s="11"/>
      <c r="Q2095" s="11"/>
      <c r="R2095" s="11"/>
      <c r="S2095" s="11"/>
    </row>
    <row r="2096" spans="1:19">
      <c r="A2096" s="11"/>
      <c r="G2096" s="11"/>
      <c r="H2096" s="11"/>
      <c r="I2096" s="11"/>
      <c r="J2096" s="11"/>
      <c r="K2096" s="11"/>
      <c r="L2096" s="11"/>
      <c r="M2096" s="11"/>
      <c r="N2096" s="11"/>
      <c r="O2096" s="11"/>
      <c r="P2096" s="11"/>
      <c r="Q2096" s="11"/>
      <c r="R2096" s="11"/>
      <c r="S2096" s="11"/>
    </row>
    <row r="2097" spans="1:19">
      <c r="A2097" s="11"/>
      <c r="G2097" s="11"/>
      <c r="H2097" s="11"/>
      <c r="I2097" s="11"/>
      <c r="J2097" s="11"/>
      <c r="K2097" s="11"/>
      <c r="L2097" s="11"/>
      <c r="M2097" s="11"/>
      <c r="N2097" s="11"/>
      <c r="O2097" s="11"/>
      <c r="P2097" s="11"/>
      <c r="Q2097" s="11"/>
      <c r="R2097" s="11"/>
      <c r="S2097" s="11"/>
    </row>
    <row r="2098" spans="1:19">
      <c r="A2098" s="11"/>
      <c r="G2098" s="11"/>
      <c r="H2098" s="11"/>
      <c r="I2098" s="11"/>
      <c r="J2098" s="11"/>
      <c r="K2098" s="11"/>
      <c r="L2098" s="11"/>
      <c r="M2098" s="11"/>
      <c r="N2098" s="11"/>
      <c r="O2098" s="11"/>
      <c r="P2098" s="11"/>
      <c r="Q2098" s="11"/>
      <c r="R2098" s="11"/>
      <c r="S2098" s="11"/>
    </row>
    <row r="2099" spans="1:19">
      <c r="A2099" s="11"/>
      <c r="G2099" s="11"/>
      <c r="H2099" s="11"/>
      <c r="I2099" s="11"/>
      <c r="J2099" s="11"/>
      <c r="K2099" s="11"/>
      <c r="L2099" s="11"/>
      <c r="M2099" s="11"/>
      <c r="N2099" s="11"/>
      <c r="O2099" s="11"/>
      <c r="P2099" s="11"/>
      <c r="Q2099" s="11"/>
      <c r="R2099" s="11"/>
      <c r="S2099" s="11"/>
    </row>
    <row r="2100" spans="1:19">
      <c r="A2100" s="11"/>
      <c r="G2100" s="11"/>
      <c r="H2100" s="11"/>
      <c r="I2100" s="11"/>
      <c r="J2100" s="11"/>
      <c r="K2100" s="11"/>
      <c r="L2100" s="11"/>
      <c r="M2100" s="11"/>
      <c r="N2100" s="11"/>
      <c r="O2100" s="11"/>
      <c r="P2100" s="11"/>
      <c r="Q2100" s="11"/>
      <c r="R2100" s="11"/>
      <c r="S2100" s="11"/>
    </row>
    <row r="2101" spans="1:19">
      <c r="A2101" s="11"/>
      <c r="G2101" s="11"/>
      <c r="H2101" s="11"/>
      <c r="I2101" s="11"/>
      <c r="J2101" s="11"/>
      <c r="K2101" s="11"/>
      <c r="L2101" s="11"/>
      <c r="M2101" s="11"/>
      <c r="N2101" s="11"/>
      <c r="O2101" s="11"/>
      <c r="P2101" s="11"/>
      <c r="Q2101" s="11"/>
      <c r="R2101" s="11"/>
      <c r="S2101" s="11"/>
    </row>
    <row r="2102" spans="1:19">
      <c r="A2102" s="11"/>
      <c r="G2102" s="11"/>
      <c r="H2102" s="11"/>
      <c r="I2102" s="11"/>
      <c r="J2102" s="11"/>
      <c r="K2102" s="11"/>
      <c r="L2102" s="11"/>
      <c r="M2102" s="11"/>
      <c r="N2102" s="11"/>
      <c r="O2102" s="11"/>
      <c r="P2102" s="11"/>
      <c r="Q2102" s="11"/>
      <c r="R2102" s="11"/>
      <c r="S2102" s="11"/>
    </row>
    <row r="2103" spans="1:19">
      <c r="A2103" s="11"/>
      <c r="G2103" s="11"/>
      <c r="H2103" s="11"/>
      <c r="I2103" s="11"/>
      <c r="J2103" s="11"/>
      <c r="K2103" s="11"/>
      <c r="L2103" s="11"/>
      <c r="M2103" s="11"/>
      <c r="N2103" s="11"/>
      <c r="O2103" s="11"/>
      <c r="P2103" s="11"/>
      <c r="Q2103" s="11"/>
      <c r="R2103" s="11"/>
      <c r="S2103" s="11"/>
    </row>
    <row r="2104" spans="1:19">
      <c r="A2104" s="11"/>
      <c r="G2104" s="11"/>
      <c r="H2104" s="11"/>
      <c r="I2104" s="11"/>
      <c r="J2104" s="11"/>
      <c r="K2104" s="11"/>
      <c r="L2104" s="11"/>
      <c r="M2104" s="11"/>
      <c r="N2104" s="11"/>
      <c r="O2104" s="11"/>
      <c r="P2104" s="11"/>
      <c r="Q2104" s="11"/>
      <c r="R2104" s="11"/>
      <c r="S2104" s="11"/>
    </row>
    <row r="2105" spans="1:19">
      <c r="A2105" s="11"/>
      <c r="G2105" s="11"/>
      <c r="H2105" s="11"/>
      <c r="I2105" s="11"/>
      <c r="J2105" s="11"/>
      <c r="K2105" s="11"/>
      <c r="L2105" s="11"/>
      <c r="M2105" s="11"/>
      <c r="N2105" s="11"/>
      <c r="O2105" s="11"/>
      <c r="P2105" s="11"/>
      <c r="Q2105" s="11"/>
      <c r="R2105" s="11"/>
      <c r="S2105" s="11"/>
    </row>
    <row r="2106" spans="1:19">
      <c r="A2106" s="11"/>
      <c r="G2106" s="11"/>
      <c r="H2106" s="11"/>
      <c r="I2106" s="11"/>
      <c r="J2106" s="11"/>
      <c r="K2106" s="11"/>
      <c r="L2106" s="11"/>
      <c r="M2106" s="11"/>
      <c r="N2106" s="11"/>
      <c r="O2106" s="11"/>
      <c r="P2106" s="11"/>
      <c r="Q2106" s="11"/>
      <c r="R2106" s="11"/>
      <c r="S2106" s="11"/>
    </row>
    <row r="2107" spans="1:19">
      <c r="A2107" s="11"/>
      <c r="G2107" s="11"/>
      <c r="H2107" s="11"/>
      <c r="I2107" s="11"/>
      <c r="J2107" s="11"/>
      <c r="K2107" s="11"/>
      <c r="L2107" s="11"/>
      <c r="M2107" s="11"/>
      <c r="N2107" s="11"/>
      <c r="O2107" s="11"/>
      <c r="P2107" s="11"/>
      <c r="Q2107" s="11"/>
      <c r="R2107" s="11"/>
      <c r="S2107" s="11"/>
    </row>
    <row r="2108" spans="1:19">
      <c r="A2108" s="11"/>
      <c r="G2108" s="11"/>
      <c r="H2108" s="11"/>
      <c r="I2108" s="11"/>
      <c r="J2108" s="11"/>
      <c r="K2108" s="11"/>
      <c r="L2108" s="11"/>
      <c r="M2108" s="11"/>
      <c r="N2108" s="11"/>
      <c r="O2108" s="11"/>
      <c r="P2108" s="11"/>
      <c r="Q2108" s="11"/>
      <c r="R2108" s="11"/>
      <c r="S2108" s="11"/>
    </row>
    <row r="2109" spans="1:19">
      <c r="A2109" s="11"/>
      <c r="G2109" s="11"/>
      <c r="H2109" s="11"/>
      <c r="I2109" s="11"/>
      <c r="J2109" s="11"/>
      <c r="K2109" s="11"/>
      <c r="L2109" s="11"/>
      <c r="M2109" s="11"/>
      <c r="N2109" s="11"/>
      <c r="O2109" s="11"/>
      <c r="P2109" s="11"/>
      <c r="Q2109" s="11"/>
      <c r="R2109" s="11"/>
      <c r="S2109" s="11"/>
    </row>
    <row r="2110" spans="1:19">
      <c r="A2110" s="11"/>
      <c r="G2110" s="11"/>
      <c r="H2110" s="11"/>
      <c r="I2110" s="11"/>
      <c r="J2110" s="11"/>
      <c r="K2110" s="11"/>
      <c r="L2110" s="11"/>
      <c r="M2110" s="11"/>
      <c r="N2110" s="11"/>
      <c r="O2110" s="11"/>
      <c r="P2110" s="11"/>
      <c r="Q2110" s="11"/>
      <c r="R2110" s="11"/>
      <c r="S2110" s="11"/>
    </row>
    <row r="2111" spans="1:19">
      <c r="A2111" s="11"/>
      <c r="G2111" s="11"/>
      <c r="H2111" s="11"/>
      <c r="I2111" s="11"/>
      <c r="J2111" s="11"/>
      <c r="K2111" s="11"/>
      <c r="L2111" s="11"/>
      <c r="M2111" s="11"/>
      <c r="N2111" s="11"/>
      <c r="O2111" s="11"/>
      <c r="P2111" s="11"/>
      <c r="Q2111" s="11"/>
      <c r="R2111" s="11"/>
      <c r="S2111" s="11"/>
    </row>
    <row r="2112" spans="1:19">
      <c r="A2112" s="11"/>
      <c r="G2112" s="11"/>
      <c r="H2112" s="11"/>
      <c r="I2112" s="11"/>
      <c r="J2112" s="11"/>
      <c r="K2112" s="11"/>
      <c r="L2112" s="11"/>
      <c r="M2112" s="11"/>
      <c r="N2112" s="11"/>
      <c r="O2112" s="11"/>
      <c r="P2112" s="11"/>
      <c r="Q2112" s="11"/>
      <c r="R2112" s="11"/>
      <c r="S2112" s="11"/>
    </row>
    <row r="2113" spans="1:19">
      <c r="A2113" s="11"/>
      <c r="G2113" s="11"/>
      <c r="H2113" s="11"/>
      <c r="I2113" s="11"/>
      <c r="J2113" s="11"/>
      <c r="K2113" s="11"/>
      <c r="L2113" s="11"/>
      <c r="M2113" s="11"/>
      <c r="N2113" s="11"/>
      <c r="O2113" s="11"/>
      <c r="P2113" s="11"/>
      <c r="Q2113" s="11"/>
      <c r="R2113" s="11"/>
      <c r="S2113" s="11"/>
    </row>
    <row r="2114" spans="1:19">
      <c r="A2114" s="11"/>
      <c r="G2114" s="11"/>
      <c r="H2114" s="11"/>
      <c r="I2114" s="11"/>
      <c r="J2114" s="11"/>
      <c r="K2114" s="11"/>
      <c r="L2114" s="11"/>
      <c r="M2114" s="11"/>
      <c r="N2114" s="11"/>
      <c r="O2114" s="11"/>
      <c r="P2114" s="11"/>
      <c r="Q2114" s="11"/>
      <c r="R2114" s="11"/>
      <c r="S2114" s="11"/>
    </row>
    <row r="2115" spans="1:19">
      <c r="A2115" s="11"/>
      <c r="G2115" s="11"/>
      <c r="H2115" s="11"/>
      <c r="I2115" s="11"/>
      <c r="J2115" s="11"/>
      <c r="K2115" s="11"/>
      <c r="L2115" s="11"/>
      <c r="M2115" s="11"/>
      <c r="N2115" s="11"/>
      <c r="O2115" s="11"/>
      <c r="P2115" s="11"/>
      <c r="Q2115" s="11"/>
      <c r="R2115" s="11"/>
      <c r="S2115" s="11"/>
    </row>
    <row r="2116" spans="1:19">
      <c r="A2116" s="11"/>
      <c r="G2116" s="11"/>
      <c r="H2116" s="11"/>
      <c r="I2116" s="11"/>
      <c r="J2116" s="11"/>
      <c r="K2116" s="11"/>
      <c r="L2116" s="11"/>
      <c r="M2116" s="11"/>
      <c r="N2116" s="11"/>
      <c r="O2116" s="11"/>
      <c r="P2116" s="11"/>
      <c r="Q2116" s="11"/>
      <c r="R2116" s="11"/>
      <c r="S2116" s="11"/>
    </row>
    <row r="2117" spans="1:19">
      <c r="A2117" s="11"/>
      <c r="G2117" s="11"/>
      <c r="H2117" s="11"/>
      <c r="I2117" s="11"/>
      <c r="J2117" s="11"/>
      <c r="K2117" s="11"/>
      <c r="L2117" s="11"/>
      <c r="M2117" s="11"/>
      <c r="N2117" s="11"/>
      <c r="O2117" s="11"/>
      <c r="P2117" s="11"/>
      <c r="Q2117" s="11"/>
      <c r="R2117" s="11"/>
      <c r="S2117" s="11"/>
    </row>
    <row r="2118" spans="1:19">
      <c r="A2118" s="11"/>
      <c r="G2118" s="11"/>
      <c r="H2118" s="11"/>
      <c r="I2118" s="11"/>
      <c r="J2118" s="11"/>
      <c r="K2118" s="11"/>
      <c r="L2118" s="11"/>
      <c r="M2118" s="11"/>
      <c r="N2118" s="11"/>
      <c r="O2118" s="11"/>
      <c r="P2118" s="11"/>
      <c r="Q2118" s="11"/>
      <c r="R2118" s="11"/>
      <c r="S2118" s="11"/>
    </row>
    <row r="2119" spans="1:19">
      <c r="A2119" s="11"/>
      <c r="G2119" s="11"/>
      <c r="H2119" s="11"/>
      <c r="I2119" s="11"/>
      <c r="J2119" s="11"/>
      <c r="K2119" s="11"/>
      <c r="L2119" s="11"/>
      <c r="M2119" s="11"/>
      <c r="N2119" s="11"/>
      <c r="O2119" s="11"/>
      <c r="P2119" s="11"/>
      <c r="Q2119" s="11"/>
      <c r="R2119" s="11"/>
      <c r="S2119" s="11"/>
    </row>
    <row r="2120" spans="1:19">
      <c r="A2120" s="11"/>
      <c r="G2120" s="11"/>
      <c r="H2120" s="11"/>
      <c r="I2120" s="11"/>
      <c r="J2120" s="11"/>
      <c r="K2120" s="11"/>
      <c r="L2120" s="11"/>
      <c r="M2120" s="11"/>
      <c r="N2120" s="11"/>
      <c r="O2120" s="11"/>
      <c r="P2120" s="11"/>
      <c r="Q2120" s="11"/>
      <c r="R2120" s="11"/>
      <c r="S2120" s="11"/>
    </row>
    <row r="2121" spans="1:19">
      <c r="A2121" s="11"/>
      <c r="G2121" s="11"/>
      <c r="H2121" s="11"/>
      <c r="I2121" s="11"/>
      <c r="J2121" s="11"/>
      <c r="K2121" s="11"/>
      <c r="L2121" s="11"/>
      <c r="M2121" s="11"/>
      <c r="N2121" s="11"/>
      <c r="O2121" s="11"/>
      <c r="P2121" s="11"/>
      <c r="Q2121" s="11"/>
      <c r="R2121" s="11"/>
      <c r="S2121" s="11"/>
    </row>
    <row r="2122" spans="1:19">
      <c r="A2122" s="11"/>
      <c r="G2122" s="11"/>
      <c r="H2122" s="11"/>
      <c r="I2122" s="11"/>
      <c r="J2122" s="11"/>
      <c r="K2122" s="11"/>
      <c r="L2122" s="11"/>
      <c r="M2122" s="11"/>
      <c r="N2122" s="11"/>
      <c r="O2122" s="11"/>
      <c r="P2122" s="11"/>
      <c r="Q2122" s="11"/>
      <c r="R2122" s="11"/>
      <c r="S2122" s="11"/>
    </row>
    <row r="2123" spans="1:19">
      <c r="A2123" s="11"/>
      <c r="G2123" s="11"/>
      <c r="H2123" s="11"/>
      <c r="I2123" s="11"/>
      <c r="J2123" s="11"/>
      <c r="K2123" s="11"/>
      <c r="L2123" s="11"/>
      <c r="M2123" s="11"/>
      <c r="N2123" s="11"/>
      <c r="O2123" s="11"/>
      <c r="P2123" s="11"/>
      <c r="Q2123" s="11"/>
      <c r="R2123" s="11"/>
      <c r="S2123" s="11"/>
    </row>
    <row r="2124" spans="1:19">
      <c r="A2124" s="11"/>
      <c r="G2124" s="11"/>
      <c r="H2124" s="11"/>
      <c r="I2124" s="11"/>
      <c r="J2124" s="11"/>
      <c r="K2124" s="11"/>
      <c r="L2124" s="11"/>
      <c r="M2124" s="11"/>
      <c r="N2124" s="11"/>
      <c r="O2124" s="11"/>
      <c r="P2124" s="11"/>
      <c r="Q2124" s="11"/>
      <c r="R2124" s="11"/>
      <c r="S2124" s="11"/>
    </row>
    <row r="2125" spans="1:19">
      <c r="A2125" s="11"/>
      <c r="G2125" s="11"/>
      <c r="H2125" s="11"/>
      <c r="I2125" s="11"/>
      <c r="J2125" s="11"/>
      <c r="K2125" s="11"/>
      <c r="L2125" s="11"/>
      <c r="M2125" s="11"/>
      <c r="N2125" s="11"/>
      <c r="O2125" s="11"/>
      <c r="P2125" s="11"/>
      <c r="Q2125" s="11"/>
      <c r="R2125" s="11"/>
      <c r="S2125" s="11"/>
    </row>
    <row r="2126" spans="1:19">
      <c r="A2126" s="11"/>
      <c r="G2126" s="11"/>
      <c r="H2126" s="11"/>
      <c r="I2126" s="11"/>
      <c r="J2126" s="11"/>
      <c r="K2126" s="11"/>
      <c r="L2126" s="11"/>
      <c r="M2126" s="11"/>
      <c r="N2126" s="11"/>
      <c r="O2126" s="11"/>
      <c r="P2126" s="11"/>
      <c r="Q2126" s="11"/>
      <c r="R2126" s="11"/>
      <c r="S2126" s="11"/>
    </row>
    <row r="2127" spans="1:19">
      <c r="A2127" s="11"/>
      <c r="G2127" s="11"/>
      <c r="H2127" s="11"/>
      <c r="I2127" s="11"/>
      <c r="J2127" s="11"/>
      <c r="K2127" s="11"/>
      <c r="L2127" s="11"/>
      <c r="M2127" s="11"/>
      <c r="N2127" s="11"/>
      <c r="O2127" s="11"/>
      <c r="P2127" s="11"/>
      <c r="Q2127" s="11"/>
      <c r="R2127" s="11"/>
      <c r="S2127" s="11"/>
    </row>
    <row r="2128" spans="1:19">
      <c r="A2128" s="11"/>
      <c r="G2128" s="11"/>
      <c r="H2128" s="11"/>
      <c r="I2128" s="11"/>
      <c r="J2128" s="11"/>
      <c r="K2128" s="11"/>
      <c r="L2128" s="11"/>
      <c r="M2128" s="11"/>
      <c r="N2128" s="11"/>
      <c r="O2128" s="11"/>
      <c r="P2128" s="11"/>
      <c r="Q2128" s="11"/>
      <c r="R2128" s="11"/>
      <c r="S2128" s="11"/>
    </row>
    <row r="2129" spans="1:19">
      <c r="A2129" s="11"/>
      <c r="G2129" s="11"/>
      <c r="H2129" s="11"/>
      <c r="I2129" s="11"/>
      <c r="J2129" s="11"/>
      <c r="K2129" s="11"/>
      <c r="L2129" s="11"/>
      <c r="M2129" s="11"/>
      <c r="N2129" s="11"/>
      <c r="O2129" s="11"/>
      <c r="P2129" s="11"/>
      <c r="Q2129" s="11"/>
      <c r="R2129" s="11"/>
      <c r="S2129" s="11"/>
    </row>
    <row r="2130" spans="1:19">
      <c r="A2130" s="11"/>
      <c r="G2130" s="11"/>
      <c r="H2130" s="11"/>
      <c r="I2130" s="11"/>
      <c r="J2130" s="11"/>
      <c r="K2130" s="11"/>
      <c r="L2130" s="11"/>
      <c r="M2130" s="11"/>
      <c r="N2130" s="11"/>
      <c r="O2130" s="11"/>
      <c r="P2130" s="11"/>
      <c r="Q2130" s="11"/>
      <c r="R2130" s="11"/>
      <c r="S2130" s="11"/>
    </row>
    <row r="2131" spans="1:19">
      <c r="A2131" s="11"/>
      <c r="G2131" s="11"/>
      <c r="H2131" s="11"/>
      <c r="I2131" s="11"/>
      <c r="J2131" s="11"/>
      <c r="K2131" s="11"/>
      <c r="L2131" s="11"/>
      <c r="M2131" s="11"/>
      <c r="N2131" s="11"/>
      <c r="O2131" s="11"/>
      <c r="P2131" s="11"/>
      <c r="Q2131" s="11"/>
      <c r="R2131" s="11"/>
      <c r="S2131" s="11"/>
    </row>
    <row r="2132" spans="1:19">
      <c r="A2132" s="11"/>
      <c r="G2132" s="11"/>
      <c r="H2132" s="11"/>
      <c r="I2132" s="11"/>
      <c r="J2132" s="11"/>
      <c r="K2132" s="11"/>
      <c r="L2132" s="11"/>
      <c r="M2132" s="11"/>
      <c r="N2132" s="11"/>
      <c r="O2132" s="11"/>
      <c r="P2132" s="11"/>
      <c r="Q2132" s="11"/>
      <c r="R2132" s="11"/>
      <c r="S2132" s="11"/>
    </row>
    <row r="2133" spans="1:19">
      <c r="A2133" s="11"/>
      <c r="G2133" s="11"/>
      <c r="H2133" s="11"/>
      <c r="I2133" s="11"/>
      <c r="J2133" s="11"/>
      <c r="K2133" s="11"/>
      <c r="L2133" s="11"/>
      <c r="M2133" s="11"/>
      <c r="N2133" s="11"/>
      <c r="O2133" s="11"/>
      <c r="P2133" s="11"/>
      <c r="Q2133" s="11"/>
      <c r="R2133" s="11"/>
      <c r="S2133" s="11"/>
    </row>
    <row r="2134" spans="1:19">
      <c r="A2134" s="11"/>
      <c r="G2134" s="11"/>
      <c r="H2134" s="11"/>
      <c r="I2134" s="11"/>
      <c r="J2134" s="11"/>
      <c r="K2134" s="11"/>
      <c r="L2134" s="11"/>
      <c r="M2134" s="11"/>
      <c r="N2134" s="11"/>
      <c r="O2134" s="11"/>
      <c r="P2134" s="11"/>
      <c r="Q2134" s="11"/>
      <c r="R2134" s="11"/>
      <c r="S2134" s="11"/>
    </row>
    <row r="2135" spans="1:19">
      <c r="A2135" s="11"/>
      <c r="G2135" s="11"/>
      <c r="H2135" s="11"/>
      <c r="I2135" s="11"/>
      <c r="J2135" s="11"/>
      <c r="K2135" s="11"/>
      <c r="L2135" s="11"/>
      <c r="M2135" s="11"/>
      <c r="N2135" s="11"/>
      <c r="O2135" s="11"/>
      <c r="P2135" s="11"/>
      <c r="Q2135" s="11"/>
      <c r="R2135" s="11"/>
      <c r="S2135" s="11"/>
    </row>
    <row r="2136" spans="1:19">
      <c r="A2136" s="11"/>
      <c r="G2136" s="11"/>
      <c r="H2136" s="11"/>
      <c r="I2136" s="11"/>
      <c r="J2136" s="11"/>
      <c r="K2136" s="11"/>
      <c r="L2136" s="11"/>
      <c r="M2136" s="11"/>
      <c r="N2136" s="11"/>
      <c r="O2136" s="11"/>
      <c r="P2136" s="11"/>
      <c r="Q2136" s="11"/>
      <c r="R2136" s="11"/>
      <c r="S2136" s="11"/>
    </row>
    <row r="2137" spans="1:19">
      <c r="A2137" s="11"/>
      <c r="G2137" s="11"/>
      <c r="H2137" s="11"/>
      <c r="I2137" s="11"/>
      <c r="J2137" s="11"/>
      <c r="K2137" s="11"/>
      <c r="L2137" s="11"/>
      <c r="M2137" s="11"/>
      <c r="N2137" s="11"/>
      <c r="O2137" s="11"/>
      <c r="P2137" s="11"/>
      <c r="Q2137" s="11"/>
      <c r="R2137" s="11"/>
      <c r="S2137" s="11"/>
    </row>
    <row r="2138" spans="1:19">
      <c r="A2138" s="11"/>
      <c r="G2138" s="11"/>
      <c r="H2138" s="11"/>
      <c r="I2138" s="11"/>
      <c r="J2138" s="11"/>
      <c r="K2138" s="11"/>
      <c r="L2138" s="11"/>
      <c r="M2138" s="11"/>
      <c r="N2138" s="11"/>
      <c r="O2138" s="11"/>
      <c r="P2138" s="11"/>
      <c r="Q2138" s="11"/>
      <c r="R2138" s="11"/>
      <c r="S2138" s="11"/>
    </row>
    <row r="2139" spans="1:19">
      <c r="A2139" s="11"/>
      <c r="G2139" s="11"/>
      <c r="H2139" s="11"/>
      <c r="I2139" s="11"/>
      <c r="J2139" s="11"/>
      <c r="K2139" s="11"/>
      <c r="L2139" s="11"/>
      <c r="M2139" s="11"/>
      <c r="N2139" s="11"/>
      <c r="O2139" s="11"/>
      <c r="P2139" s="11"/>
      <c r="Q2139" s="11"/>
      <c r="R2139" s="11"/>
      <c r="S2139" s="11"/>
    </row>
    <row r="2140" spans="1:19">
      <c r="A2140" s="11"/>
      <c r="G2140" s="11"/>
      <c r="H2140" s="11"/>
      <c r="I2140" s="11"/>
      <c r="J2140" s="11"/>
      <c r="K2140" s="11"/>
      <c r="L2140" s="11"/>
      <c r="M2140" s="11"/>
      <c r="N2140" s="11"/>
      <c r="O2140" s="11"/>
      <c r="P2140" s="11"/>
      <c r="Q2140" s="11"/>
      <c r="R2140" s="11"/>
      <c r="S2140" s="11"/>
    </row>
    <row r="2141" spans="1:19">
      <c r="A2141" s="11"/>
      <c r="G2141" s="11"/>
      <c r="H2141" s="11"/>
      <c r="I2141" s="11"/>
      <c r="J2141" s="11"/>
      <c r="K2141" s="11"/>
      <c r="L2141" s="11"/>
      <c r="M2141" s="11"/>
      <c r="N2141" s="11"/>
      <c r="O2141" s="11"/>
      <c r="P2141" s="11"/>
      <c r="Q2141" s="11"/>
      <c r="R2141" s="11"/>
      <c r="S2141" s="11"/>
    </row>
    <row r="2142" spans="1:19">
      <c r="A2142" s="11"/>
      <c r="G2142" s="11"/>
      <c r="H2142" s="11"/>
      <c r="I2142" s="11"/>
      <c r="J2142" s="11"/>
      <c r="K2142" s="11"/>
      <c r="L2142" s="11"/>
      <c r="M2142" s="11"/>
      <c r="N2142" s="11"/>
      <c r="O2142" s="11"/>
      <c r="P2142" s="11"/>
      <c r="Q2142" s="11"/>
      <c r="R2142" s="11"/>
      <c r="S2142" s="11"/>
    </row>
    <row r="2143" spans="1:19">
      <c r="A2143" s="11"/>
      <c r="G2143" s="11"/>
      <c r="H2143" s="11"/>
      <c r="I2143" s="11"/>
      <c r="J2143" s="11"/>
      <c r="K2143" s="11"/>
      <c r="L2143" s="11"/>
      <c r="M2143" s="11"/>
      <c r="N2143" s="11"/>
      <c r="O2143" s="11"/>
      <c r="P2143" s="11"/>
      <c r="Q2143" s="11"/>
      <c r="R2143" s="11"/>
      <c r="S2143" s="11"/>
    </row>
    <row r="2144" spans="1:19">
      <c r="A2144" s="11"/>
      <c r="G2144" s="11"/>
      <c r="H2144" s="11"/>
      <c r="I2144" s="11"/>
      <c r="J2144" s="11"/>
      <c r="K2144" s="11"/>
      <c r="L2144" s="11"/>
      <c r="M2144" s="11"/>
      <c r="N2144" s="11"/>
      <c r="O2144" s="11"/>
      <c r="P2144" s="11"/>
      <c r="Q2144" s="11"/>
      <c r="R2144" s="11"/>
      <c r="S2144" s="11"/>
    </row>
    <row r="2145" spans="1:19">
      <c r="A2145" s="11"/>
      <c r="G2145" s="11"/>
      <c r="H2145" s="11"/>
      <c r="I2145" s="11"/>
      <c r="J2145" s="11"/>
      <c r="K2145" s="11"/>
      <c r="L2145" s="11"/>
      <c r="M2145" s="11"/>
      <c r="N2145" s="11"/>
      <c r="O2145" s="11"/>
      <c r="P2145" s="11"/>
      <c r="Q2145" s="11"/>
      <c r="R2145" s="11"/>
      <c r="S2145" s="11"/>
    </row>
    <row r="2146" spans="1:19">
      <c r="A2146" s="11"/>
      <c r="G2146" s="11"/>
      <c r="H2146" s="11"/>
      <c r="I2146" s="11"/>
      <c r="J2146" s="11"/>
      <c r="K2146" s="11"/>
      <c r="L2146" s="11"/>
      <c r="M2146" s="11"/>
      <c r="N2146" s="11"/>
      <c r="O2146" s="11"/>
      <c r="P2146" s="11"/>
      <c r="Q2146" s="11"/>
      <c r="R2146" s="11"/>
      <c r="S2146" s="11"/>
    </row>
    <row r="2147" spans="1:19">
      <c r="A2147" s="11"/>
      <c r="G2147" s="11"/>
      <c r="H2147" s="11"/>
      <c r="I2147" s="11"/>
      <c r="J2147" s="11"/>
      <c r="K2147" s="11"/>
      <c r="L2147" s="11"/>
      <c r="M2147" s="11"/>
      <c r="N2147" s="11"/>
      <c r="O2147" s="11"/>
      <c r="P2147" s="11"/>
      <c r="Q2147" s="11"/>
      <c r="R2147" s="11"/>
      <c r="S2147" s="11"/>
    </row>
    <row r="2148" spans="1:19">
      <c r="A2148" s="11"/>
      <c r="G2148" s="11"/>
      <c r="H2148" s="11"/>
      <c r="I2148" s="11"/>
      <c r="J2148" s="11"/>
      <c r="K2148" s="11"/>
      <c r="L2148" s="11"/>
      <c r="M2148" s="11"/>
      <c r="N2148" s="11"/>
      <c r="O2148" s="11"/>
      <c r="P2148" s="11"/>
      <c r="Q2148" s="11"/>
      <c r="R2148" s="11"/>
      <c r="S2148" s="11"/>
    </row>
    <row r="2149" spans="1:19">
      <c r="A2149" s="11"/>
      <c r="G2149" s="11"/>
      <c r="H2149" s="11"/>
      <c r="I2149" s="11"/>
      <c r="J2149" s="11"/>
      <c r="K2149" s="11"/>
      <c r="L2149" s="11"/>
      <c r="M2149" s="11"/>
      <c r="N2149" s="11"/>
      <c r="O2149" s="11"/>
      <c r="P2149" s="11"/>
      <c r="Q2149" s="11"/>
      <c r="R2149" s="11"/>
      <c r="S2149" s="11"/>
    </row>
    <row r="2150" spans="1:19">
      <c r="A2150" s="11"/>
      <c r="G2150" s="11"/>
      <c r="H2150" s="11"/>
      <c r="I2150" s="11"/>
      <c r="J2150" s="11"/>
      <c r="K2150" s="11"/>
      <c r="L2150" s="11"/>
      <c r="M2150" s="11"/>
      <c r="N2150" s="11"/>
      <c r="O2150" s="11"/>
      <c r="P2150" s="11"/>
      <c r="Q2150" s="11"/>
      <c r="R2150" s="11"/>
      <c r="S2150" s="11"/>
    </row>
    <row r="2151" spans="1:19">
      <c r="A2151" s="11"/>
      <c r="G2151" s="11"/>
      <c r="H2151" s="11"/>
      <c r="I2151" s="11"/>
      <c r="J2151" s="11"/>
      <c r="K2151" s="11"/>
      <c r="L2151" s="11"/>
      <c r="M2151" s="11"/>
      <c r="N2151" s="11"/>
      <c r="O2151" s="11"/>
      <c r="P2151" s="11"/>
      <c r="Q2151" s="11"/>
      <c r="R2151" s="11"/>
      <c r="S2151" s="11"/>
    </row>
    <row r="2152" spans="1:19">
      <c r="A2152" s="11"/>
      <c r="G2152" s="11"/>
      <c r="H2152" s="11"/>
      <c r="I2152" s="11"/>
      <c r="J2152" s="11"/>
      <c r="K2152" s="11"/>
      <c r="L2152" s="11"/>
      <c r="M2152" s="11"/>
      <c r="N2152" s="11"/>
      <c r="O2152" s="11"/>
      <c r="P2152" s="11"/>
      <c r="Q2152" s="11"/>
      <c r="R2152" s="11"/>
      <c r="S2152" s="11"/>
    </row>
    <row r="2153" spans="1:19">
      <c r="A2153" s="11"/>
      <c r="G2153" s="11"/>
      <c r="H2153" s="11"/>
      <c r="I2153" s="11"/>
      <c r="J2153" s="11"/>
      <c r="K2153" s="11"/>
      <c r="L2153" s="11"/>
      <c r="M2153" s="11"/>
      <c r="N2153" s="11"/>
      <c r="O2153" s="11"/>
      <c r="P2153" s="11"/>
      <c r="Q2153" s="11"/>
      <c r="R2153" s="11"/>
      <c r="S2153" s="11"/>
    </row>
    <row r="2154" spans="1:19">
      <c r="A2154" s="11"/>
      <c r="G2154" s="11"/>
      <c r="H2154" s="11"/>
      <c r="I2154" s="11"/>
      <c r="J2154" s="11"/>
      <c r="K2154" s="11"/>
      <c r="L2154" s="11"/>
      <c r="M2154" s="11"/>
      <c r="N2154" s="11"/>
      <c r="O2154" s="11"/>
      <c r="P2154" s="11"/>
      <c r="Q2154" s="11"/>
      <c r="R2154" s="11"/>
      <c r="S2154" s="11"/>
    </row>
    <row r="2155" spans="1:19">
      <c r="A2155" s="11"/>
      <c r="G2155" s="11"/>
      <c r="H2155" s="11"/>
      <c r="I2155" s="11"/>
      <c r="J2155" s="11"/>
      <c r="K2155" s="11"/>
      <c r="L2155" s="11"/>
      <c r="M2155" s="11"/>
      <c r="N2155" s="11"/>
      <c r="O2155" s="11"/>
      <c r="P2155" s="11"/>
      <c r="Q2155" s="11"/>
      <c r="R2155" s="11"/>
      <c r="S2155" s="11"/>
    </row>
    <row r="2156" spans="1:19">
      <c r="A2156" s="11"/>
      <c r="G2156" s="11"/>
      <c r="H2156" s="11"/>
      <c r="I2156" s="11"/>
      <c r="J2156" s="11"/>
      <c r="K2156" s="11"/>
      <c r="L2156" s="11"/>
      <c r="M2156" s="11"/>
      <c r="N2156" s="11"/>
      <c r="O2156" s="11"/>
      <c r="P2156" s="11"/>
      <c r="Q2156" s="11"/>
      <c r="R2156" s="11"/>
      <c r="S2156" s="11"/>
    </row>
    <row r="2157" spans="1:19">
      <c r="A2157" s="11"/>
      <c r="G2157" s="11"/>
      <c r="H2157" s="11"/>
      <c r="I2157" s="11"/>
      <c r="J2157" s="11"/>
      <c r="K2157" s="11"/>
      <c r="L2157" s="11"/>
      <c r="M2157" s="11"/>
      <c r="N2157" s="11"/>
      <c r="O2157" s="11"/>
      <c r="P2157" s="11"/>
      <c r="Q2157" s="11"/>
      <c r="R2157" s="11"/>
      <c r="S2157" s="11"/>
    </row>
    <row r="2158" spans="1:19">
      <c r="A2158" s="11"/>
      <c r="G2158" s="11"/>
      <c r="H2158" s="11"/>
      <c r="I2158" s="11"/>
      <c r="J2158" s="11"/>
      <c r="K2158" s="11"/>
      <c r="L2158" s="11"/>
      <c r="M2158" s="11"/>
      <c r="N2158" s="11"/>
      <c r="O2158" s="11"/>
      <c r="P2158" s="11"/>
      <c r="Q2158" s="11"/>
      <c r="R2158" s="11"/>
      <c r="S2158" s="11"/>
    </row>
    <row r="2159" spans="1:19">
      <c r="A2159" s="11"/>
      <c r="G2159" s="11"/>
      <c r="H2159" s="11"/>
      <c r="I2159" s="11"/>
      <c r="J2159" s="11"/>
      <c r="K2159" s="11"/>
      <c r="L2159" s="11"/>
      <c r="M2159" s="11"/>
      <c r="N2159" s="11"/>
      <c r="O2159" s="11"/>
      <c r="P2159" s="11"/>
      <c r="Q2159" s="11"/>
      <c r="R2159" s="11"/>
      <c r="S2159" s="11"/>
    </row>
    <row r="2160" spans="1:19">
      <c r="A2160" s="11"/>
      <c r="G2160" s="11"/>
      <c r="H2160" s="11"/>
      <c r="I2160" s="11"/>
      <c r="J2160" s="11"/>
      <c r="K2160" s="11"/>
      <c r="L2160" s="11"/>
      <c r="M2160" s="11"/>
      <c r="N2160" s="11"/>
      <c r="O2160" s="11"/>
      <c r="P2160" s="11"/>
      <c r="Q2160" s="11"/>
      <c r="R2160" s="11"/>
      <c r="S2160" s="11"/>
    </row>
    <row r="2161" spans="1:19">
      <c r="A2161" s="11"/>
      <c r="G2161" s="11"/>
      <c r="H2161" s="11"/>
      <c r="I2161" s="11"/>
      <c r="J2161" s="11"/>
      <c r="K2161" s="11"/>
      <c r="L2161" s="11"/>
      <c r="M2161" s="11"/>
      <c r="N2161" s="11"/>
      <c r="O2161" s="11"/>
      <c r="P2161" s="11"/>
      <c r="Q2161" s="11"/>
      <c r="R2161" s="11"/>
      <c r="S2161" s="11"/>
    </row>
    <row r="2162" spans="1:19">
      <c r="A2162" s="11"/>
      <c r="G2162" s="11"/>
      <c r="H2162" s="11"/>
      <c r="I2162" s="11"/>
      <c r="J2162" s="11"/>
      <c r="K2162" s="11"/>
      <c r="L2162" s="11"/>
      <c r="M2162" s="11"/>
      <c r="N2162" s="11"/>
      <c r="O2162" s="11"/>
      <c r="P2162" s="11"/>
      <c r="Q2162" s="11"/>
      <c r="R2162" s="11"/>
      <c r="S2162" s="11"/>
    </row>
    <row r="2163" spans="1:19">
      <c r="A2163" s="11"/>
      <c r="G2163" s="11"/>
      <c r="H2163" s="11"/>
      <c r="I2163" s="11"/>
      <c r="J2163" s="11"/>
      <c r="K2163" s="11"/>
      <c r="L2163" s="11"/>
      <c r="M2163" s="11"/>
      <c r="N2163" s="11"/>
      <c r="O2163" s="11"/>
      <c r="P2163" s="11"/>
      <c r="Q2163" s="11"/>
      <c r="R2163" s="11"/>
      <c r="S2163" s="11"/>
    </row>
    <row r="2164" spans="1:19">
      <c r="A2164" s="11"/>
      <c r="G2164" s="11"/>
      <c r="H2164" s="11"/>
      <c r="I2164" s="11"/>
      <c r="J2164" s="11"/>
      <c r="K2164" s="11"/>
      <c r="L2164" s="11"/>
      <c r="M2164" s="11"/>
      <c r="N2164" s="11"/>
      <c r="O2164" s="11"/>
      <c r="P2164" s="11"/>
      <c r="Q2164" s="11"/>
      <c r="R2164" s="11"/>
      <c r="S2164" s="11"/>
    </row>
    <row r="2165" spans="1:19">
      <c r="A2165" s="11"/>
      <c r="G2165" s="11"/>
      <c r="H2165" s="11"/>
      <c r="I2165" s="11"/>
      <c r="J2165" s="11"/>
      <c r="K2165" s="11"/>
      <c r="L2165" s="11"/>
      <c r="M2165" s="11"/>
      <c r="N2165" s="11"/>
      <c r="O2165" s="11"/>
      <c r="P2165" s="11"/>
      <c r="Q2165" s="11"/>
      <c r="R2165" s="11"/>
      <c r="S2165" s="11"/>
    </row>
    <row r="2166" spans="1:19">
      <c r="A2166" s="11"/>
      <c r="G2166" s="11"/>
      <c r="H2166" s="11"/>
      <c r="I2166" s="11"/>
      <c r="J2166" s="11"/>
      <c r="K2166" s="11"/>
      <c r="L2166" s="11"/>
      <c r="M2166" s="11"/>
      <c r="N2166" s="11"/>
      <c r="O2166" s="11"/>
      <c r="P2166" s="11"/>
      <c r="Q2166" s="11"/>
      <c r="R2166" s="11"/>
      <c r="S2166" s="11"/>
    </row>
    <row r="2167" spans="1:19">
      <c r="A2167" s="11"/>
      <c r="G2167" s="11"/>
      <c r="H2167" s="11"/>
      <c r="I2167" s="11"/>
      <c r="J2167" s="11"/>
      <c r="K2167" s="11"/>
      <c r="L2167" s="11"/>
      <c r="M2167" s="11"/>
      <c r="N2167" s="11"/>
      <c r="O2167" s="11"/>
      <c r="P2167" s="11"/>
      <c r="Q2167" s="11"/>
      <c r="R2167" s="11"/>
      <c r="S2167" s="11"/>
    </row>
    <row r="2168" spans="1:19">
      <c r="A2168" s="11"/>
      <c r="G2168" s="11"/>
      <c r="H2168" s="11"/>
      <c r="I2168" s="11"/>
      <c r="J2168" s="11"/>
      <c r="K2168" s="11"/>
      <c r="L2168" s="11"/>
      <c r="M2168" s="11"/>
      <c r="N2168" s="11"/>
      <c r="O2168" s="11"/>
      <c r="P2168" s="11"/>
      <c r="Q2168" s="11"/>
      <c r="R2168" s="11"/>
      <c r="S2168" s="11"/>
    </row>
    <row r="2169" spans="1:19">
      <c r="A2169" s="11"/>
      <c r="G2169" s="11"/>
      <c r="H2169" s="11"/>
      <c r="I2169" s="11"/>
      <c r="J2169" s="11"/>
      <c r="K2169" s="11"/>
      <c r="L2169" s="11"/>
      <c r="M2169" s="11"/>
      <c r="N2169" s="11"/>
      <c r="O2169" s="11"/>
      <c r="P2169" s="11"/>
      <c r="Q2169" s="11"/>
      <c r="R2169" s="11"/>
      <c r="S2169" s="11"/>
    </row>
    <row r="2170" spans="1:19">
      <c r="A2170" s="11"/>
      <c r="G2170" s="11"/>
      <c r="H2170" s="11"/>
      <c r="I2170" s="11"/>
      <c r="J2170" s="11"/>
      <c r="K2170" s="11"/>
      <c r="L2170" s="11"/>
      <c r="M2170" s="11"/>
      <c r="N2170" s="11"/>
      <c r="O2170" s="11"/>
      <c r="P2170" s="11"/>
      <c r="Q2170" s="11"/>
      <c r="R2170" s="11"/>
      <c r="S2170" s="11"/>
    </row>
    <row r="2171" spans="1:19">
      <c r="A2171" s="11"/>
      <c r="G2171" s="11"/>
      <c r="H2171" s="11"/>
      <c r="I2171" s="11"/>
      <c r="J2171" s="11"/>
      <c r="K2171" s="11"/>
      <c r="L2171" s="11"/>
      <c r="M2171" s="11"/>
      <c r="N2171" s="11"/>
      <c r="O2171" s="11"/>
      <c r="P2171" s="11"/>
      <c r="Q2171" s="11"/>
      <c r="R2171" s="11"/>
      <c r="S2171" s="11"/>
    </row>
    <row r="2172" spans="1:19">
      <c r="A2172" s="11"/>
      <c r="G2172" s="11"/>
      <c r="H2172" s="11"/>
      <c r="I2172" s="11"/>
      <c r="J2172" s="11"/>
      <c r="K2172" s="11"/>
      <c r="L2172" s="11"/>
      <c r="M2172" s="11"/>
      <c r="N2172" s="11"/>
      <c r="O2172" s="11"/>
      <c r="P2172" s="11"/>
      <c r="Q2172" s="11"/>
      <c r="R2172" s="11"/>
      <c r="S2172" s="11"/>
    </row>
    <row r="2173" spans="1:19">
      <c r="A2173" s="11"/>
      <c r="G2173" s="11"/>
      <c r="H2173" s="11"/>
      <c r="I2173" s="11"/>
      <c r="J2173" s="11"/>
      <c r="K2173" s="11"/>
      <c r="L2173" s="11"/>
      <c r="M2173" s="11"/>
      <c r="N2173" s="11"/>
      <c r="O2173" s="11"/>
      <c r="P2173" s="11"/>
      <c r="Q2173" s="11"/>
      <c r="R2173" s="11"/>
      <c r="S2173" s="11"/>
    </row>
    <row r="2174" spans="1:19">
      <c r="A2174" s="11"/>
      <c r="G2174" s="11"/>
      <c r="H2174" s="11"/>
      <c r="I2174" s="11"/>
      <c r="J2174" s="11"/>
      <c r="K2174" s="11"/>
      <c r="L2174" s="11"/>
      <c r="M2174" s="11"/>
      <c r="N2174" s="11"/>
      <c r="O2174" s="11"/>
      <c r="P2174" s="11"/>
      <c r="Q2174" s="11"/>
      <c r="R2174" s="11"/>
      <c r="S2174" s="11"/>
    </row>
    <row r="2175" spans="1:19">
      <c r="A2175" s="11"/>
      <c r="G2175" s="11"/>
      <c r="H2175" s="11"/>
      <c r="I2175" s="11"/>
      <c r="J2175" s="11"/>
      <c r="K2175" s="11"/>
      <c r="L2175" s="11"/>
      <c r="M2175" s="11"/>
      <c r="N2175" s="11"/>
      <c r="O2175" s="11"/>
      <c r="P2175" s="11"/>
      <c r="Q2175" s="11"/>
      <c r="R2175" s="11"/>
      <c r="S2175" s="11"/>
    </row>
    <row r="2176" spans="1:19">
      <c r="A2176" s="11"/>
      <c r="G2176" s="11"/>
      <c r="H2176" s="11"/>
      <c r="I2176" s="11"/>
      <c r="J2176" s="11"/>
      <c r="K2176" s="11"/>
      <c r="L2176" s="11"/>
      <c r="M2176" s="11"/>
      <c r="N2176" s="11"/>
      <c r="O2176" s="11"/>
      <c r="P2176" s="11"/>
      <c r="Q2176" s="11"/>
      <c r="R2176" s="11"/>
      <c r="S2176" s="11"/>
    </row>
    <row r="2177" spans="1:19">
      <c r="A2177" s="11"/>
      <c r="G2177" s="11"/>
      <c r="H2177" s="11"/>
      <c r="I2177" s="11"/>
      <c r="J2177" s="11"/>
      <c r="K2177" s="11"/>
      <c r="L2177" s="11"/>
      <c r="M2177" s="11"/>
      <c r="N2177" s="11"/>
      <c r="O2177" s="11"/>
      <c r="P2177" s="11"/>
      <c r="Q2177" s="11"/>
      <c r="R2177" s="11"/>
      <c r="S2177" s="11"/>
    </row>
    <row r="2178" spans="1:19">
      <c r="A2178" s="11"/>
      <c r="G2178" s="11"/>
      <c r="H2178" s="11"/>
      <c r="I2178" s="11"/>
      <c r="J2178" s="11"/>
      <c r="K2178" s="11"/>
      <c r="L2178" s="11"/>
      <c r="M2178" s="11"/>
      <c r="N2178" s="11"/>
      <c r="O2178" s="11"/>
      <c r="P2178" s="11"/>
      <c r="Q2178" s="11"/>
      <c r="R2178" s="11"/>
      <c r="S2178" s="11"/>
    </row>
    <row r="2179" spans="1:19">
      <c r="A2179" s="11"/>
      <c r="G2179" s="11"/>
      <c r="H2179" s="11"/>
      <c r="I2179" s="11"/>
      <c r="J2179" s="11"/>
      <c r="K2179" s="11"/>
      <c r="L2179" s="11"/>
      <c r="M2179" s="11"/>
      <c r="N2179" s="11"/>
      <c r="O2179" s="11"/>
      <c r="P2179" s="11"/>
      <c r="Q2179" s="11"/>
      <c r="R2179" s="11"/>
      <c r="S2179" s="11"/>
    </row>
    <row r="2180" spans="1:19">
      <c r="A2180" s="11"/>
      <c r="G2180" s="11"/>
      <c r="H2180" s="11"/>
      <c r="I2180" s="11"/>
      <c r="J2180" s="11"/>
      <c r="K2180" s="11"/>
      <c r="L2180" s="11"/>
      <c r="M2180" s="11"/>
      <c r="N2180" s="11"/>
      <c r="O2180" s="11"/>
      <c r="P2180" s="11"/>
      <c r="Q2180" s="11"/>
      <c r="R2180" s="11"/>
      <c r="S2180" s="11"/>
    </row>
    <row r="2181" spans="1:19">
      <c r="A2181" s="11"/>
      <c r="G2181" s="11"/>
      <c r="H2181" s="11"/>
      <c r="I2181" s="11"/>
      <c r="J2181" s="11"/>
      <c r="K2181" s="11"/>
      <c r="L2181" s="11"/>
      <c r="M2181" s="11"/>
      <c r="N2181" s="11"/>
      <c r="O2181" s="11"/>
      <c r="P2181" s="11"/>
      <c r="Q2181" s="11"/>
      <c r="R2181" s="11"/>
      <c r="S2181" s="11"/>
    </row>
    <row r="2182" spans="1:19">
      <c r="A2182" s="11"/>
      <c r="G2182" s="11"/>
      <c r="H2182" s="11"/>
      <c r="I2182" s="11"/>
      <c r="J2182" s="11"/>
      <c r="K2182" s="11"/>
      <c r="L2182" s="11"/>
      <c r="M2182" s="11"/>
      <c r="N2182" s="11"/>
      <c r="O2182" s="11"/>
      <c r="P2182" s="11"/>
      <c r="Q2182" s="11"/>
      <c r="R2182" s="11"/>
      <c r="S2182" s="11"/>
    </row>
    <row r="2183" spans="1:19">
      <c r="A2183" s="11"/>
      <c r="G2183" s="11"/>
      <c r="H2183" s="11"/>
      <c r="I2183" s="11"/>
      <c r="J2183" s="11"/>
      <c r="K2183" s="11"/>
      <c r="L2183" s="11"/>
      <c r="M2183" s="11"/>
      <c r="N2183" s="11"/>
      <c r="O2183" s="11"/>
      <c r="P2183" s="11"/>
      <c r="Q2183" s="11"/>
      <c r="R2183" s="11"/>
      <c r="S2183" s="11"/>
    </row>
    <row r="2184" spans="1:19">
      <c r="A2184" s="11"/>
      <c r="G2184" s="11"/>
      <c r="H2184" s="11"/>
      <c r="I2184" s="11"/>
      <c r="J2184" s="11"/>
      <c r="K2184" s="11"/>
      <c r="L2184" s="11"/>
      <c r="M2184" s="11"/>
      <c r="N2184" s="11"/>
      <c r="O2184" s="11"/>
      <c r="P2184" s="11"/>
      <c r="Q2184" s="11"/>
      <c r="R2184" s="11"/>
      <c r="S2184" s="11"/>
    </row>
    <row r="2185" spans="1:19">
      <c r="A2185" s="11"/>
      <c r="G2185" s="11"/>
      <c r="H2185" s="11"/>
      <c r="I2185" s="11"/>
      <c r="J2185" s="11"/>
      <c r="K2185" s="11"/>
      <c r="L2185" s="11"/>
      <c r="M2185" s="11"/>
      <c r="N2185" s="11"/>
      <c r="O2185" s="11"/>
      <c r="P2185" s="11"/>
      <c r="Q2185" s="11"/>
      <c r="R2185" s="11"/>
      <c r="S2185" s="11"/>
    </row>
    <row r="2186" spans="1:19">
      <c r="A2186" s="11"/>
      <c r="G2186" s="11"/>
      <c r="H2186" s="11"/>
      <c r="I2186" s="11"/>
      <c r="J2186" s="11"/>
      <c r="K2186" s="11"/>
      <c r="L2186" s="11"/>
      <c r="M2186" s="11"/>
      <c r="N2186" s="11"/>
      <c r="O2186" s="11"/>
      <c r="P2186" s="11"/>
      <c r="Q2186" s="11"/>
      <c r="R2186" s="11"/>
      <c r="S2186" s="11"/>
    </row>
    <row r="2187" spans="1:19">
      <c r="A2187" s="11"/>
      <c r="G2187" s="11"/>
      <c r="H2187" s="11"/>
      <c r="I2187" s="11"/>
      <c r="J2187" s="11"/>
      <c r="K2187" s="11"/>
      <c r="L2187" s="11"/>
      <c r="M2187" s="11"/>
      <c r="N2187" s="11"/>
      <c r="O2187" s="11"/>
      <c r="P2187" s="11"/>
      <c r="Q2187" s="11"/>
      <c r="R2187" s="11"/>
      <c r="S2187" s="11"/>
    </row>
    <row r="2188" spans="1:19">
      <c r="A2188" s="11"/>
      <c r="G2188" s="11"/>
      <c r="H2188" s="11"/>
      <c r="I2188" s="11"/>
      <c r="J2188" s="11"/>
      <c r="K2188" s="11"/>
      <c r="L2188" s="11"/>
      <c r="M2188" s="11"/>
      <c r="N2188" s="11"/>
      <c r="O2188" s="11"/>
      <c r="P2188" s="11"/>
      <c r="Q2188" s="11"/>
      <c r="R2188" s="11"/>
      <c r="S2188" s="11"/>
    </row>
    <row r="2189" spans="1:19">
      <c r="A2189" s="11"/>
      <c r="G2189" s="11"/>
      <c r="H2189" s="11"/>
      <c r="I2189" s="11"/>
      <c r="J2189" s="11"/>
      <c r="K2189" s="11"/>
      <c r="L2189" s="11"/>
      <c r="M2189" s="11"/>
      <c r="N2189" s="11"/>
      <c r="O2189" s="11"/>
      <c r="P2189" s="11"/>
      <c r="Q2189" s="11"/>
      <c r="R2189" s="11"/>
      <c r="S2189" s="11"/>
    </row>
    <row r="2190" spans="1:19">
      <c r="A2190" s="11"/>
      <c r="G2190" s="11"/>
      <c r="H2190" s="11"/>
      <c r="I2190" s="11"/>
      <c r="J2190" s="11"/>
      <c r="K2190" s="11"/>
      <c r="L2190" s="11"/>
      <c r="M2190" s="11"/>
      <c r="N2190" s="11"/>
      <c r="O2190" s="11"/>
      <c r="P2190" s="11"/>
      <c r="Q2190" s="11"/>
      <c r="R2190" s="11"/>
      <c r="S2190" s="11"/>
    </row>
    <row r="2191" spans="1:19">
      <c r="A2191" s="11"/>
      <c r="G2191" s="11"/>
      <c r="H2191" s="11"/>
      <c r="I2191" s="11"/>
      <c r="J2191" s="11"/>
      <c r="K2191" s="11"/>
      <c r="L2191" s="11"/>
      <c r="M2191" s="11"/>
      <c r="N2191" s="11"/>
      <c r="O2191" s="11"/>
      <c r="P2191" s="11"/>
      <c r="Q2191" s="11"/>
      <c r="R2191" s="11"/>
      <c r="S2191" s="11"/>
    </row>
    <row r="2192" spans="1:19">
      <c r="A2192" s="11"/>
      <c r="G2192" s="11"/>
      <c r="H2192" s="11"/>
      <c r="I2192" s="11"/>
      <c r="J2192" s="11"/>
      <c r="K2192" s="11"/>
      <c r="L2192" s="11"/>
      <c r="M2192" s="11"/>
      <c r="N2192" s="11"/>
      <c r="O2192" s="11"/>
      <c r="P2192" s="11"/>
      <c r="Q2192" s="11"/>
      <c r="R2192" s="11"/>
      <c r="S2192" s="11"/>
    </row>
    <row r="2193" spans="1:19">
      <c r="A2193" s="11"/>
      <c r="G2193" s="11"/>
      <c r="H2193" s="11"/>
      <c r="I2193" s="11"/>
      <c r="J2193" s="11"/>
      <c r="K2193" s="11"/>
      <c r="L2193" s="11"/>
      <c r="M2193" s="11"/>
      <c r="N2193" s="11"/>
      <c r="O2193" s="11"/>
      <c r="P2193" s="11"/>
      <c r="Q2193" s="11"/>
      <c r="R2193" s="11"/>
      <c r="S2193" s="11"/>
    </row>
    <row r="2194" spans="1:19">
      <c r="A2194" s="11"/>
      <c r="G2194" s="11"/>
      <c r="H2194" s="11"/>
      <c r="I2194" s="11"/>
      <c r="J2194" s="11"/>
      <c r="K2194" s="11"/>
      <c r="L2194" s="11"/>
      <c r="M2194" s="11"/>
      <c r="N2194" s="11"/>
      <c r="O2194" s="11"/>
      <c r="P2194" s="11"/>
      <c r="Q2194" s="11"/>
      <c r="R2194" s="11"/>
      <c r="S2194" s="11"/>
    </row>
    <row r="2195" spans="1:19">
      <c r="A2195" s="11"/>
      <c r="G2195" s="11"/>
      <c r="H2195" s="11"/>
      <c r="I2195" s="11"/>
      <c r="J2195" s="11"/>
      <c r="K2195" s="11"/>
      <c r="L2195" s="11"/>
      <c r="M2195" s="11"/>
      <c r="N2195" s="11"/>
      <c r="O2195" s="11"/>
      <c r="P2195" s="11"/>
      <c r="Q2195" s="11"/>
      <c r="R2195" s="11"/>
      <c r="S2195" s="11"/>
    </row>
    <row r="2196" spans="1:19">
      <c r="A2196" s="11"/>
      <c r="G2196" s="11"/>
      <c r="H2196" s="11"/>
      <c r="I2196" s="11"/>
      <c r="J2196" s="11"/>
      <c r="K2196" s="11"/>
      <c r="L2196" s="11"/>
      <c r="M2196" s="11"/>
      <c r="N2196" s="11"/>
      <c r="O2196" s="11"/>
      <c r="P2196" s="11"/>
      <c r="Q2196" s="11"/>
      <c r="R2196" s="11"/>
      <c r="S2196" s="11"/>
    </row>
    <row r="2197" spans="1:19">
      <c r="A2197" s="11"/>
      <c r="G2197" s="11"/>
      <c r="H2197" s="11"/>
      <c r="I2197" s="11"/>
      <c r="J2197" s="11"/>
      <c r="K2197" s="11"/>
      <c r="L2197" s="11"/>
      <c r="M2197" s="11"/>
      <c r="N2197" s="11"/>
      <c r="O2197" s="11"/>
      <c r="P2197" s="11"/>
      <c r="Q2197" s="11"/>
      <c r="R2197" s="11"/>
      <c r="S2197" s="11"/>
    </row>
    <row r="2198" spans="1:19">
      <c r="A2198" s="11"/>
      <c r="G2198" s="11"/>
      <c r="H2198" s="11"/>
      <c r="I2198" s="11"/>
      <c r="J2198" s="11"/>
      <c r="K2198" s="11"/>
      <c r="L2198" s="11"/>
      <c r="M2198" s="11"/>
      <c r="N2198" s="11"/>
      <c r="O2198" s="11"/>
      <c r="P2198" s="11"/>
      <c r="Q2198" s="11"/>
      <c r="R2198" s="11"/>
      <c r="S2198" s="11"/>
    </row>
    <row r="2199" spans="1:19">
      <c r="A2199" s="11"/>
      <c r="G2199" s="11"/>
      <c r="H2199" s="11"/>
      <c r="I2199" s="11"/>
      <c r="J2199" s="11"/>
      <c r="K2199" s="11"/>
      <c r="L2199" s="11"/>
      <c r="M2199" s="11"/>
      <c r="N2199" s="11"/>
      <c r="O2199" s="11"/>
      <c r="P2199" s="11"/>
      <c r="Q2199" s="11"/>
      <c r="R2199" s="11"/>
      <c r="S2199" s="11"/>
    </row>
    <row r="2200" spans="1:19">
      <c r="A2200" s="11"/>
      <c r="G2200" s="11"/>
      <c r="H2200" s="11"/>
      <c r="I2200" s="11"/>
      <c r="J2200" s="11"/>
      <c r="K2200" s="11"/>
      <c r="L2200" s="11"/>
      <c r="M2200" s="11"/>
      <c r="N2200" s="11"/>
      <c r="O2200" s="11"/>
      <c r="P2200" s="11"/>
      <c r="Q2200" s="11"/>
      <c r="R2200" s="11"/>
      <c r="S2200" s="11"/>
    </row>
    <row r="2201" spans="1:19">
      <c r="A2201" s="11"/>
      <c r="G2201" s="11"/>
      <c r="H2201" s="11"/>
      <c r="I2201" s="11"/>
      <c r="J2201" s="11"/>
      <c r="K2201" s="11"/>
      <c r="L2201" s="11"/>
      <c r="M2201" s="11"/>
      <c r="N2201" s="11"/>
      <c r="O2201" s="11"/>
      <c r="P2201" s="11"/>
      <c r="Q2201" s="11"/>
      <c r="R2201" s="11"/>
      <c r="S2201" s="11"/>
    </row>
    <row r="2202" spans="1:19">
      <c r="A2202" s="11"/>
      <c r="G2202" s="11"/>
      <c r="H2202" s="11"/>
      <c r="I2202" s="11"/>
      <c r="J2202" s="11"/>
      <c r="K2202" s="11"/>
      <c r="L2202" s="11"/>
      <c r="M2202" s="11"/>
      <c r="N2202" s="11"/>
      <c r="O2202" s="11"/>
      <c r="P2202" s="11"/>
      <c r="Q2202" s="11"/>
      <c r="R2202" s="11"/>
      <c r="S2202" s="11"/>
    </row>
    <row r="2203" spans="1:19">
      <c r="A2203" s="11"/>
      <c r="G2203" s="11"/>
      <c r="H2203" s="11"/>
      <c r="I2203" s="11"/>
      <c r="J2203" s="11"/>
      <c r="K2203" s="11"/>
      <c r="L2203" s="11"/>
      <c r="M2203" s="11"/>
      <c r="N2203" s="11"/>
      <c r="O2203" s="11"/>
      <c r="P2203" s="11"/>
      <c r="Q2203" s="11"/>
      <c r="R2203" s="11"/>
      <c r="S2203" s="11"/>
    </row>
    <row r="2204" spans="1:19">
      <c r="A2204" s="11"/>
      <c r="G2204" s="11"/>
      <c r="H2204" s="11"/>
      <c r="I2204" s="11"/>
      <c r="J2204" s="11"/>
      <c r="K2204" s="11"/>
      <c r="L2204" s="11"/>
      <c r="M2204" s="11"/>
      <c r="N2204" s="11"/>
      <c r="O2204" s="11"/>
      <c r="P2204" s="11"/>
      <c r="Q2204" s="11"/>
      <c r="R2204" s="11"/>
      <c r="S2204" s="11"/>
    </row>
    <row r="2205" spans="1:19">
      <c r="A2205" s="11"/>
      <c r="G2205" s="11"/>
      <c r="H2205" s="11"/>
      <c r="I2205" s="11"/>
      <c r="J2205" s="11"/>
      <c r="K2205" s="11"/>
      <c r="L2205" s="11"/>
      <c r="M2205" s="11"/>
      <c r="N2205" s="11"/>
      <c r="O2205" s="11"/>
      <c r="P2205" s="11"/>
      <c r="Q2205" s="11"/>
      <c r="R2205" s="11"/>
      <c r="S2205" s="11"/>
    </row>
    <row r="2206" spans="1:19">
      <c r="A2206" s="11"/>
      <c r="G2206" s="11"/>
      <c r="H2206" s="11"/>
      <c r="I2206" s="11"/>
      <c r="J2206" s="11"/>
      <c r="K2206" s="11"/>
      <c r="L2206" s="11"/>
      <c r="M2206" s="11"/>
      <c r="N2206" s="11"/>
      <c r="O2206" s="11"/>
      <c r="P2206" s="11"/>
      <c r="Q2206" s="11"/>
      <c r="R2206" s="11"/>
      <c r="S2206" s="11"/>
    </row>
    <row r="2207" spans="1:19">
      <c r="A2207" s="11"/>
      <c r="G2207" s="11"/>
      <c r="H2207" s="11"/>
      <c r="I2207" s="11"/>
      <c r="J2207" s="11"/>
      <c r="K2207" s="11"/>
      <c r="L2207" s="11"/>
      <c r="M2207" s="11"/>
      <c r="N2207" s="11"/>
      <c r="O2207" s="11"/>
      <c r="P2207" s="11"/>
      <c r="Q2207" s="11"/>
      <c r="R2207" s="11"/>
      <c r="S2207" s="11"/>
    </row>
    <row r="2208" spans="1:19">
      <c r="A2208" s="11"/>
      <c r="G2208" s="11"/>
      <c r="H2208" s="11"/>
      <c r="I2208" s="11"/>
      <c r="J2208" s="11"/>
      <c r="K2208" s="11"/>
      <c r="L2208" s="11"/>
      <c r="M2208" s="11"/>
      <c r="N2208" s="11"/>
      <c r="O2208" s="11"/>
      <c r="P2208" s="11"/>
      <c r="Q2208" s="11"/>
      <c r="R2208" s="11"/>
      <c r="S2208" s="11"/>
    </row>
    <row r="2209" spans="1:19">
      <c r="A2209" s="11"/>
      <c r="G2209" s="11"/>
      <c r="H2209" s="11"/>
      <c r="I2209" s="11"/>
      <c r="J2209" s="11"/>
      <c r="K2209" s="11"/>
      <c r="L2209" s="11"/>
      <c r="M2209" s="11"/>
      <c r="N2209" s="11"/>
      <c r="O2209" s="11"/>
      <c r="P2209" s="11"/>
      <c r="Q2209" s="11"/>
      <c r="R2209" s="11"/>
      <c r="S2209" s="11"/>
    </row>
    <row r="2210" spans="1:19">
      <c r="A2210" s="11"/>
      <c r="G2210" s="11"/>
      <c r="H2210" s="11"/>
      <c r="I2210" s="11"/>
      <c r="J2210" s="11"/>
      <c r="K2210" s="11"/>
      <c r="L2210" s="11"/>
      <c r="M2210" s="11"/>
      <c r="N2210" s="11"/>
      <c r="O2210" s="11"/>
      <c r="P2210" s="11"/>
      <c r="Q2210" s="11"/>
      <c r="R2210" s="11"/>
      <c r="S2210" s="11"/>
    </row>
    <row r="2211" spans="1:19">
      <c r="A2211" s="11"/>
      <c r="G2211" s="11"/>
      <c r="H2211" s="11"/>
      <c r="I2211" s="11"/>
      <c r="J2211" s="11"/>
      <c r="K2211" s="11"/>
      <c r="L2211" s="11"/>
      <c r="M2211" s="11"/>
      <c r="N2211" s="11"/>
      <c r="O2211" s="11"/>
      <c r="P2211" s="11"/>
      <c r="Q2211" s="11"/>
      <c r="R2211" s="11"/>
      <c r="S2211" s="11"/>
    </row>
    <row r="2212" spans="1:19">
      <c r="A2212" s="11"/>
      <c r="G2212" s="11"/>
      <c r="H2212" s="11"/>
      <c r="I2212" s="11"/>
      <c r="J2212" s="11"/>
      <c r="K2212" s="11"/>
      <c r="L2212" s="11"/>
      <c r="M2212" s="11"/>
      <c r="N2212" s="11"/>
      <c r="O2212" s="11"/>
      <c r="P2212" s="11"/>
      <c r="Q2212" s="11"/>
      <c r="R2212" s="11"/>
      <c r="S2212" s="11"/>
    </row>
    <row r="2213" spans="1:19">
      <c r="A2213" s="11"/>
      <c r="G2213" s="11"/>
      <c r="H2213" s="11"/>
      <c r="I2213" s="11"/>
      <c r="J2213" s="11"/>
      <c r="K2213" s="11"/>
      <c r="L2213" s="11"/>
      <c r="M2213" s="11"/>
      <c r="N2213" s="11"/>
      <c r="O2213" s="11"/>
      <c r="P2213" s="11"/>
      <c r="Q2213" s="11"/>
      <c r="R2213" s="11"/>
      <c r="S2213" s="11"/>
    </row>
    <row r="2214" spans="1:19">
      <c r="A2214" s="11"/>
      <c r="G2214" s="11"/>
      <c r="H2214" s="11"/>
      <c r="I2214" s="11"/>
      <c r="J2214" s="11"/>
      <c r="K2214" s="11"/>
      <c r="L2214" s="11"/>
      <c r="M2214" s="11"/>
      <c r="N2214" s="11"/>
      <c r="O2214" s="11"/>
      <c r="P2214" s="11"/>
      <c r="Q2214" s="11"/>
      <c r="R2214" s="11"/>
      <c r="S2214" s="11"/>
    </row>
    <row r="2215" spans="1:19">
      <c r="A2215" s="11"/>
      <c r="G2215" s="11"/>
      <c r="H2215" s="11"/>
      <c r="I2215" s="11"/>
      <c r="J2215" s="11"/>
      <c r="K2215" s="11"/>
      <c r="L2215" s="11"/>
      <c r="M2215" s="11"/>
      <c r="N2215" s="11"/>
      <c r="O2215" s="11"/>
      <c r="P2215" s="11"/>
      <c r="Q2215" s="11"/>
      <c r="R2215" s="11"/>
      <c r="S2215" s="11"/>
    </row>
    <row r="2216" spans="1:19">
      <c r="A2216" s="11"/>
      <c r="G2216" s="11"/>
      <c r="H2216" s="11"/>
      <c r="I2216" s="11"/>
      <c r="J2216" s="11"/>
      <c r="K2216" s="11"/>
      <c r="L2216" s="11"/>
      <c r="M2216" s="11"/>
      <c r="N2216" s="11"/>
      <c r="O2216" s="11"/>
      <c r="P2216" s="11"/>
      <c r="Q2216" s="11"/>
      <c r="R2216" s="11"/>
      <c r="S2216" s="11"/>
    </row>
    <row r="2217" spans="1:19">
      <c r="A2217" s="11"/>
      <c r="G2217" s="11"/>
      <c r="H2217" s="11"/>
      <c r="I2217" s="11"/>
      <c r="J2217" s="11"/>
      <c r="K2217" s="11"/>
      <c r="L2217" s="11"/>
      <c r="M2217" s="11"/>
      <c r="N2217" s="11"/>
      <c r="O2217" s="11"/>
      <c r="P2217" s="11"/>
      <c r="Q2217" s="11"/>
      <c r="R2217" s="11"/>
      <c r="S2217" s="11"/>
    </row>
    <row r="2218" spans="1:19">
      <c r="A2218" s="11"/>
      <c r="G2218" s="11"/>
      <c r="H2218" s="11"/>
      <c r="I2218" s="11"/>
      <c r="J2218" s="11"/>
      <c r="K2218" s="11"/>
      <c r="L2218" s="11"/>
      <c r="M2218" s="11"/>
      <c r="N2218" s="11"/>
      <c r="O2218" s="11"/>
      <c r="P2218" s="11"/>
      <c r="Q2218" s="11"/>
      <c r="R2218" s="11"/>
      <c r="S2218" s="11"/>
    </row>
    <row r="2219" spans="1:19">
      <c r="A2219" s="11"/>
      <c r="G2219" s="11"/>
      <c r="H2219" s="11"/>
      <c r="I2219" s="11"/>
      <c r="J2219" s="11"/>
      <c r="K2219" s="11"/>
      <c r="L2219" s="11"/>
      <c r="M2219" s="11"/>
      <c r="N2219" s="11"/>
      <c r="O2219" s="11"/>
      <c r="P2219" s="11"/>
      <c r="Q2219" s="11"/>
      <c r="R2219" s="11"/>
      <c r="S2219" s="11"/>
    </row>
    <row r="2220" spans="1:19">
      <c r="A2220" s="11"/>
      <c r="G2220" s="11"/>
      <c r="H2220" s="11"/>
      <c r="I2220" s="11"/>
      <c r="J2220" s="11"/>
      <c r="K2220" s="11"/>
      <c r="L2220" s="11"/>
      <c r="M2220" s="11"/>
      <c r="N2220" s="11"/>
      <c r="O2220" s="11"/>
      <c r="P2220" s="11"/>
      <c r="Q2220" s="11"/>
      <c r="R2220" s="11"/>
      <c r="S2220" s="11"/>
    </row>
    <row r="2221" spans="1:19">
      <c r="A2221" s="11"/>
      <c r="G2221" s="11"/>
      <c r="H2221" s="11"/>
      <c r="I2221" s="11"/>
      <c r="J2221" s="11"/>
      <c r="K2221" s="11"/>
      <c r="L2221" s="11"/>
      <c r="M2221" s="11"/>
      <c r="N2221" s="11"/>
      <c r="O2221" s="11"/>
      <c r="P2221" s="11"/>
      <c r="Q2221" s="11"/>
      <c r="R2221" s="11"/>
      <c r="S2221" s="11"/>
    </row>
    <row r="2222" spans="1:19">
      <c r="A2222" s="11"/>
      <c r="G2222" s="11"/>
      <c r="H2222" s="11"/>
      <c r="I2222" s="11"/>
      <c r="J2222" s="11"/>
      <c r="K2222" s="11"/>
      <c r="L2222" s="11"/>
      <c r="M2222" s="11"/>
      <c r="N2222" s="11"/>
      <c r="O2222" s="11"/>
      <c r="P2222" s="11"/>
      <c r="Q2222" s="11"/>
      <c r="R2222" s="11"/>
      <c r="S2222" s="11"/>
    </row>
    <row r="2223" spans="1:19">
      <c r="A2223" s="11"/>
      <c r="G2223" s="11"/>
      <c r="H2223" s="11"/>
      <c r="I2223" s="11"/>
      <c r="J2223" s="11"/>
      <c r="K2223" s="11"/>
      <c r="L2223" s="11"/>
      <c r="M2223" s="11"/>
      <c r="N2223" s="11"/>
      <c r="O2223" s="11"/>
      <c r="P2223" s="11"/>
      <c r="Q2223" s="11"/>
      <c r="R2223" s="11"/>
      <c r="S2223" s="11"/>
    </row>
    <row r="2224" spans="1:19">
      <c r="A2224" s="11"/>
      <c r="G2224" s="11"/>
      <c r="H2224" s="11"/>
      <c r="I2224" s="11"/>
      <c r="J2224" s="11"/>
      <c r="K2224" s="11"/>
      <c r="L2224" s="11"/>
      <c r="M2224" s="11"/>
      <c r="N2224" s="11"/>
      <c r="O2224" s="11"/>
      <c r="P2224" s="11"/>
      <c r="Q2224" s="11"/>
      <c r="R2224" s="11"/>
      <c r="S2224" s="11"/>
    </row>
    <row r="2225" spans="1:19">
      <c r="A2225" s="11"/>
      <c r="G2225" s="11"/>
      <c r="H2225" s="11"/>
      <c r="I2225" s="11"/>
      <c r="J2225" s="11"/>
      <c r="K2225" s="11"/>
      <c r="L2225" s="11"/>
      <c r="M2225" s="11"/>
      <c r="N2225" s="11"/>
      <c r="O2225" s="11"/>
      <c r="P2225" s="11"/>
      <c r="Q2225" s="11"/>
      <c r="R2225" s="11"/>
      <c r="S2225" s="11"/>
    </row>
    <row r="2226" spans="1:19">
      <c r="A2226" s="11"/>
      <c r="G2226" s="11"/>
      <c r="H2226" s="11"/>
      <c r="I2226" s="11"/>
      <c r="J2226" s="11"/>
      <c r="K2226" s="11"/>
      <c r="L2226" s="11"/>
      <c r="M2226" s="11"/>
      <c r="N2226" s="11"/>
      <c r="O2226" s="11"/>
      <c r="P2226" s="11"/>
      <c r="Q2226" s="11"/>
      <c r="R2226" s="11"/>
      <c r="S2226" s="11"/>
    </row>
    <row r="2227" spans="1:19">
      <c r="A2227" s="11"/>
      <c r="G2227" s="11"/>
      <c r="H2227" s="11"/>
      <c r="I2227" s="11"/>
      <c r="J2227" s="11"/>
      <c r="K2227" s="11"/>
      <c r="L2227" s="11"/>
      <c r="M2227" s="11"/>
      <c r="N2227" s="11"/>
      <c r="O2227" s="11"/>
      <c r="P2227" s="11"/>
      <c r="Q2227" s="11"/>
      <c r="R2227" s="11"/>
      <c r="S2227" s="11"/>
    </row>
    <row r="2228" spans="1:19">
      <c r="A2228" s="11"/>
      <c r="G2228" s="11"/>
      <c r="H2228" s="11"/>
      <c r="I2228" s="11"/>
      <c r="J2228" s="11"/>
      <c r="K2228" s="11"/>
      <c r="L2228" s="11"/>
      <c r="M2228" s="11"/>
      <c r="N2228" s="11"/>
      <c r="O2228" s="11"/>
      <c r="P2228" s="11"/>
      <c r="Q2228" s="11"/>
      <c r="R2228" s="11"/>
      <c r="S2228" s="11"/>
    </row>
    <row r="2229" spans="1:19">
      <c r="A2229" s="11"/>
      <c r="G2229" s="11"/>
      <c r="H2229" s="11"/>
      <c r="I2229" s="11"/>
      <c r="J2229" s="11"/>
      <c r="K2229" s="11"/>
      <c r="L2229" s="11"/>
      <c r="M2229" s="11"/>
      <c r="N2229" s="11"/>
      <c r="O2229" s="11"/>
      <c r="P2229" s="11"/>
      <c r="Q2229" s="11"/>
      <c r="R2229" s="11"/>
      <c r="S2229" s="11"/>
    </row>
    <row r="2230" spans="1:19">
      <c r="A2230" s="11"/>
      <c r="G2230" s="11"/>
      <c r="H2230" s="11"/>
      <c r="I2230" s="11"/>
      <c r="J2230" s="11"/>
      <c r="K2230" s="11"/>
      <c r="L2230" s="11"/>
      <c r="M2230" s="11"/>
      <c r="N2230" s="11"/>
      <c r="O2230" s="11"/>
      <c r="P2230" s="11"/>
      <c r="Q2230" s="11"/>
      <c r="R2230" s="11"/>
      <c r="S2230" s="11"/>
    </row>
    <row r="2231" spans="1:19">
      <c r="A2231" s="11"/>
      <c r="G2231" s="11"/>
      <c r="H2231" s="11"/>
      <c r="I2231" s="11"/>
      <c r="J2231" s="11"/>
      <c r="K2231" s="11"/>
      <c r="L2231" s="11"/>
      <c r="M2231" s="11"/>
      <c r="N2231" s="11"/>
      <c r="O2231" s="11"/>
      <c r="P2231" s="11"/>
      <c r="Q2231" s="11"/>
      <c r="R2231" s="11"/>
      <c r="S2231" s="11"/>
    </row>
    <row r="2232" spans="1:19">
      <c r="A2232" s="11"/>
      <c r="G2232" s="11"/>
      <c r="H2232" s="11"/>
      <c r="I2232" s="11"/>
      <c r="J2232" s="11"/>
      <c r="K2232" s="11"/>
      <c r="L2232" s="11"/>
      <c r="M2232" s="11"/>
      <c r="N2232" s="11"/>
      <c r="O2232" s="11"/>
      <c r="P2232" s="11"/>
      <c r="Q2232" s="11"/>
      <c r="R2232" s="11"/>
      <c r="S2232" s="11"/>
    </row>
    <row r="2233" spans="1:19">
      <c r="A2233" s="11"/>
      <c r="G2233" s="11"/>
      <c r="H2233" s="11"/>
      <c r="I2233" s="11"/>
      <c r="J2233" s="11"/>
      <c r="K2233" s="11"/>
      <c r="L2233" s="11"/>
      <c r="M2233" s="11"/>
      <c r="N2233" s="11"/>
      <c r="O2233" s="11"/>
      <c r="P2233" s="11"/>
      <c r="Q2233" s="11"/>
      <c r="R2233" s="11"/>
      <c r="S2233" s="11"/>
    </row>
    <row r="2234" spans="1:19">
      <c r="A2234" s="11"/>
      <c r="G2234" s="11"/>
      <c r="H2234" s="11"/>
      <c r="I2234" s="11"/>
      <c r="J2234" s="11"/>
      <c r="K2234" s="11"/>
      <c r="L2234" s="11"/>
      <c r="M2234" s="11"/>
      <c r="N2234" s="11"/>
      <c r="O2234" s="11"/>
      <c r="P2234" s="11"/>
      <c r="Q2234" s="11"/>
      <c r="R2234" s="11"/>
      <c r="S2234" s="11"/>
    </row>
    <row r="2235" spans="1:19">
      <c r="A2235" s="11"/>
      <c r="G2235" s="11"/>
      <c r="H2235" s="11"/>
      <c r="I2235" s="11"/>
      <c r="J2235" s="11"/>
      <c r="K2235" s="11"/>
      <c r="L2235" s="11"/>
      <c r="M2235" s="11"/>
      <c r="N2235" s="11"/>
      <c r="O2235" s="11"/>
      <c r="P2235" s="11"/>
      <c r="Q2235" s="11"/>
      <c r="R2235" s="11"/>
      <c r="S2235" s="11"/>
    </row>
    <row r="2236" spans="1:19">
      <c r="A2236" s="11"/>
      <c r="G2236" s="11"/>
      <c r="H2236" s="11"/>
      <c r="I2236" s="11"/>
      <c r="J2236" s="11"/>
      <c r="K2236" s="11"/>
      <c r="L2236" s="11"/>
      <c r="M2236" s="11"/>
      <c r="N2236" s="11"/>
      <c r="O2236" s="11"/>
      <c r="P2236" s="11"/>
      <c r="Q2236" s="11"/>
      <c r="R2236" s="11"/>
      <c r="S2236" s="11"/>
    </row>
    <row r="2237" spans="1:19">
      <c r="A2237" s="11"/>
      <c r="G2237" s="11"/>
      <c r="H2237" s="11"/>
      <c r="I2237" s="11"/>
      <c r="J2237" s="11"/>
      <c r="K2237" s="11"/>
      <c r="L2237" s="11"/>
      <c r="M2237" s="11"/>
      <c r="N2237" s="11"/>
      <c r="O2237" s="11"/>
      <c r="P2237" s="11"/>
      <c r="Q2237" s="11"/>
      <c r="R2237" s="11"/>
      <c r="S2237" s="11"/>
    </row>
    <row r="2238" spans="1:19">
      <c r="A2238" s="11"/>
      <c r="G2238" s="11"/>
      <c r="H2238" s="11"/>
      <c r="I2238" s="11"/>
      <c r="J2238" s="11"/>
      <c r="K2238" s="11"/>
      <c r="L2238" s="11"/>
      <c r="M2238" s="11"/>
      <c r="N2238" s="11"/>
      <c r="O2238" s="11"/>
      <c r="P2238" s="11"/>
      <c r="Q2238" s="11"/>
      <c r="R2238" s="11"/>
      <c r="S2238" s="11"/>
    </row>
    <row r="2239" spans="1:19">
      <c r="A2239" s="11"/>
      <c r="G2239" s="11"/>
      <c r="H2239" s="11"/>
      <c r="I2239" s="11"/>
      <c r="J2239" s="11"/>
      <c r="K2239" s="11"/>
      <c r="L2239" s="11"/>
      <c r="M2239" s="11"/>
      <c r="N2239" s="11"/>
      <c r="O2239" s="11"/>
      <c r="P2239" s="11"/>
      <c r="Q2239" s="11"/>
      <c r="R2239" s="11"/>
      <c r="S2239" s="11"/>
    </row>
    <row r="2240" spans="1:19">
      <c r="A2240" s="11"/>
      <c r="G2240" s="11"/>
      <c r="H2240" s="11"/>
      <c r="I2240" s="11"/>
      <c r="J2240" s="11"/>
      <c r="K2240" s="11"/>
      <c r="L2240" s="11"/>
      <c r="M2240" s="11"/>
      <c r="N2240" s="11"/>
      <c r="O2240" s="11"/>
      <c r="P2240" s="11"/>
      <c r="Q2240" s="11"/>
      <c r="R2240" s="11"/>
      <c r="S2240" s="11"/>
    </row>
    <row r="2241" spans="1:19">
      <c r="A2241" s="11"/>
      <c r="G2241" s="11"/>
      <c r="H2241" s="11"/>
      <c r="I2241" s="11"/>
      <c r="J2241" s="11"/>
      <c r="K2241" s="11"/>
      <c r="L2241" s="11"/>
      <c r="M2241" s="11"/>
      <c r="N2241" s="11"/>
      <c r="O2241" s="11"/>
      <c r="P2241" s="11"/>
      <c r="Q2241" s="11"/>
      <c r="R2241" s="11"/>
      <c r="S2241" s="11"/>
    </row>
    <row r="2242" spans="1:19">
      <c r="A2242" s="11"/>
      <c r="G2242" s="11"/>
      <c r="H2242" s="11"/>
      <c r="I2242" s="11"/>
      <c r="J2242" s="11"/>
      <c r="K2242" s="11"/>
      <c r="L2242" s="11"/>
      <c r="M2242" s="11"/>
      <c r="N2242" s="11"/>
      <c r="O2242" s="11"/>
      <c r="P2242" s="11"/>
      <c r="Q2242" s="11"/>
      <c r="R2242" s="11"/>
      <c r="S2242" s="11"/>
    </row>
    <row r="2243" spans="1:19">
      <c r="A2243" s="11"/>
      <c r="G2243" s="11"/>
      <c r="H2243" s="11"/>
      <c r="I2243" s="11"/>
      <c r="J2243" s="11"/>
      <c r="K2243" s="11"/>
      <c r="L2243" s="11"/>
      <c r="M2243" s="11"/>
      <c r="N2243" s="11"/>
      <c r="O2243" s="11"/>
      <c r="P2243" s="11"/>
      <c r="Q2243" s="11"/>
      <c r="R2243" s="11"/>
      <c r="S2243" s="11"/>
    </row>
    <row r="2244" spans="1:19">
      <c r="A2244" s="11"/>
      <c r="G2244" s="11"/>
      <c r="H2244" s="11"/>
      <c r="I2244" s="11"/>
      <c r="J2244" s="11"/>
      <c r="K2244" s="11"/>
      <c r="L2244" s="11"/>
      <c r="M2244" s="11"/>
      <c r="N2244" s="11"/>
      <c r="O2244" s="11"/>
      <c r="P2244" s="11"/>
      <c r="Q2244" s="11"/>
      <c r="R2244" s="11"/>
      <c r="S2244" s="11"/>
    </row>
    <row r="2245" spans="1:19">
      <c r="A2245" s="11"/>
      <c r="G2245" s="11"/>
      <c r="H2245" s="11"/>
      <c r="I2245" s="11"/>
      <c r="J2245" s="11"/>
      <c r="K2245" s="11"/>
      <c r="L2245" s="11"/>
      <c r="M2245" s="11"/>
      <c r="N2245" s="11"/>
      <c r="O2245" s="11"/>
      <c r="P2245" s="11"/>
      <c r="Q2245" s="11"/>
      <c r="R2245" s="11"/>
      <c r="S2245" s="11"/>
    </row>
    <row r="2246" spans="1:19">
      <c r="A2246" s="11"/>
      <c r="G2246" s="11"/>
      <c r="H2246" s="11"/>
      <c r="I2246" s="11"/>
      <c r="J2246" s="11"/>
      <c r="K2246" s="11"/>
      <c r="L2246" s="11"/>
      <c r="M2246" s="11"/>
      <c r="N2246" s="11"/>
      <c r="O2246" s="11"/>
      <c r="P2246" s="11"/>
      <c r="Q2246" s="11"/>
      <c r="R2246" s="11"/>
      <c r="S2246" s="11"/>
    </row>
    <row r="2247" spans="1:19">
      <c r="A2247" s="11"/>
      <c r="G2247" s="11"/>
      <c r="H2247" s="11"/>
      <c r="I2247" s="11"/>
      <c r="J2247" s="11"/>
      <c r="K2247" s="11"/>
      <c r="L2247" s="11"/>
      <c r="M2247" s="11"/>
      <c r="N2247" s="11"/>
      <c r="O2247" s="11"/>
      <c r="P2247" s="11"/>
      <c r="Q2247" s="11"/>
      <c r="R2247" s="11"/>
      <c r="S2247" s="11"/>
    </row>
    <row r="2248" spans="1:19">
      <c r="A2248" s="11"/>
      <c r="G2248" s="11"/>
      <c r="H2248" s="11"/>
      <c r="I2248" s="11"/>
      <c r="J2248" s="11"/>
      <c r="K2248" s="11"/>
      <c r="L2248" s="11"/>
      <c r="M2248" s="11"/>
      <c r="N2248" s="11"/>
      <c r="O2248" s="11"/>
      <c r="P2248" s="11"/>
      <c r="Q2248" s="11"/>
      <c r="R2248" s="11"/>
      <c r="S2248" s="11"/>
    </row>
    <row r="2249" spans="1:19">
      <c r="A2249" s="11"/>
      <c r="G2249" s="11"/>
      <c r="H2249" s="11"/>
      <c r="I2249" s="11"/>
      <c r="J2249" s="11"/>
      <c r="K2249" s="11"/>
      <c r="L2249" s="11"/>
      <c r="M2249" s="11"/>
      <c r="N2249" s="11"/>
      <c r="O2249" s="11"/>
      <c r="P2249" s="11"/>
      <c r="Q2249" s="11"/>
      <c r="R2249" s="11"/>
      <c r="S2249" s="11"/>
    </row>
    <row r="2250" spans="1:19">
      <c r="A2250" s="11"/>
      <c r="G2250" s="11"/>
      <c r="H2250" s="11"/>
      <c r="I2250" s="11"/>
      <c r="J2250" s="11"/>
      <c r="K2250" s="11"/>
      <c r="L2250" s="11"/>
      <c r="M2250" s="11"/>
      <c r="N2250" s="11"/>
      <c r="O2250" s="11"/>
      <c r="P2250" s="11"/>
      <c r="Q2250" s="11"/>
      <c r="R2250" s="11"/>
      <c r="S2250" s="11"/>
    </row>
    <row r="2251" spans="1:19">
      <c r="A2251" s="11"/>
      <c r="G2251" s="11"/>
      <c r="H2251" s="11"/>
      <c r="I2251" s="11"/>
      <c r="J2251" s="11"/>
      <c r="K2251" s="11"/>
      <c r="L2251" s="11"/>
      <c r="M2251" s="11"/>
      <c r="N2251" s="11"/>
      <c r="O2251" s="11"/>
      <c r="P2251" s="11"/>
      <c r="Q2251" s="11"/>
      <c r="R2251" s="11"/>
      <c r="S2251" s="11"/>
    </row>
    <row r="2252" spans="1:19">
      <c r="A2252" s="11"/>
      <c r="G2252" s="11"/>
      <c r="H2252" s="11"/>
      <c r="I2252" s="11"/>
      <c r="J2252" s="11"/>
      <c r="K2252" s="11"/>
      <c r="L2252" s="11"/>
      <c r="M2252" s="11"/>
      <c r="N2252" s="11"/>
      <c r="O2252" s="11"/>
      <c r="P2252" s="11"/>
      <c r="Q2252" s="11"/>
      <c r="R2252" s="11"/>
      <c r="S2252" s="11"/>
    </row>
    <row r="2253" spans="1:19">
      <c r="A2253" s="11"/>
      <c r="G2253" s="11"/>
      <c r="H2253" s="11"/>
      <c r="I2253" s="11"/>
      <c r="J2253" s="11"/>
      <c r="K2253" s="11"/>
      <c r="L2253" s="11"/>
      <c r="M2253" s="11"/>
      <c r="N2253" s="11"/>
      <c r="O2253" s="11"/>
      <c r="P2253" s="11"/>
      <c r="Q2253" s="11"/>
      <c r="R2253" s="11"/>
      <c r="S2253" s="11"/>
    </row>
    <row r="2254" spans="1:19">
      <c r="A2254" s="11"/>
      <c r="G2254" s="11"/>
      <c r="H2254" s="11"/>
      <c r="I2254" s="11"/>
      <c r="J2254" s="11"/>
      <c r="K2254" s="11"/>
      <c r="L2254" s="11"/>
      <c r="M2254" s="11"/>
      <c r="N2254" s="11"/>
      <c r="O2254" s="11"/>
      <c r="P2254" s="11"/>
      <c r="Q2254" s="11"/>
      <c r="R2254" s="11"/>
      <c r="S2254" s="11"/>
    </row>
    <row r="2255" spans="1:19">
      <c r="A2255" s="11"/>
      <c r="G2255" s="11"/>
      <c r="H2255" s="11"/>
      <c r="I2255" s="11"/>
      <c r="J2255" s="11"/>
      <c r="K2255" s="11"/>
      <c r="L2255" s="11"/>
      <c r="M2255" s="11"/>
      <c r="N2255" s="11"/>
      <c r="O2255" s="11"/>
      <c r="P2255" s="11"/>
      <c r="Q2255" s="11"/>
      <c r="R2255" s="11"/>
      <c r="S2255" s="11"/>
    </row>
    <row r="2256" spans="1:19">
      <c r="A2256" s="11"/>
      <c r="G2256" s="11"/>
      <c r="H2256" s="11"/>
      <c r="I2256" s="11"/>
      <c r="J2256" s="11"/>
      <c r="K2256" s="11"/>
      <c r="L2256" s="11"/>
      <c r="M2256" s="11"/>
      <c r="N2256" s="11"/>
      <c r="O2256" s="11"/>
      <c r="P2256" s="11"/>
      <c r="Q2256" s="11"/>
      <c r="R2256" s="11"/>
      <c r="S2256" s="11"/>
    </row>
    <row r="2257" spans="1:19">
      <c r="A2257" s="11"/>
      <c r="G2257" s="11"/>
      <c r="H2257" s="11"/>
      <c r="I2257" s="11"/>
      <c r="J2257" s="11"/>
      <c r="K2257" s="11"/>
      <c r="L2257" s="11"/>
      <c r="M2257" s="11"/>
      <c r="N2257" s="11"/>
      <c r="O2257" s="11"/>
      <c r="P2257" s="11"/>
      <c r="Q2257" s="11"/>
      <c r="R2257" s="11"/>
      <c r="S2257" s="11"/>
    </row>
    <row r="2258" spans="1:19">
      <c r="A2258" s="11"/>
      <c r="G2258" s="11"/>
      <c r="H2258" s="11"/>
      <c r="I2258" s="11"/>
      <c r="J2258" s="11"/>
      <c r="K2258" s="11"/>
      <c r="L2258" s="11"/>
      <c r="M2258" s="11"/>
      <c r="N2258" s="11"/>
      <c r="O2258" s="11"/>
      <c r="P2258" s="11"/>
      <c r="Q2258" s="11"/>
      <c r="R2258" s="11"/>
      <c r="S2258" s="11"/>
    </row>
    <row r="2259" spans="1:19">
      <c r="A2259" s="11"/>
      <c r="G2259" s="11"/>
      <c r="H2259" s="11"/>
      <c r="I2259" s="11"/>
      <c r="J2259" s="11"/>
      <c r="K2259" s="11"/>
      <c r="L2259" s="11"/>
      <c r="M2259" s="11"/>
      <c r="N2259" s="11"/>
      <c r="O2259" s="11"/>
      <c r="P2259" s="11"/>
      <c r="Q2259" s="11"/>
      <c r="R2259" s="11"/>
      <c r="S2259" s="11"/>
    </row>
    <row r="2260" spans="1:19">
      <c r="A2260" s="11"/>
      <c r="G2260" s="11"/>
      <c r="H2260" s="11"/>
      <c r="I2260" s="11"/>
      <c r="J2260" s="11"/>
      <c r="K2260" s="11"/>
      <c r="L2260" s="11"/>
      <c r="M2260" s="11"/>
      <c r="N2260" s="11"/>
      <c r="O2260" s="11"/>
      <c r="P2260" s="11"/>
      <c r="Q2260" s="11"/>
      <c r="R2260" s="11"/>
      <c r="S2260" s="11"/>
    </row>
    <row r="2261" spans="1:19">
      <c r="A2261" s="11"/>
      <c r="G2261" s="11"/>
      <c r="H2261" s="11"/>
      <c r="I2261" s="11"/>
      <c r="J2261" s="11"/>
      <c r="K2261" s="11"/>
      <c r="L2261" s="11"/>
      <c r="M2261" s="11"/>
      <c r="N2261" s="11"/>
      <c r="O2261" s="11"/>
      <c r="P2261" s="11"/>
      <c r="Q2261" s="11"/>
      <c r="R2261" s="11"/>
      <c r="S2261" s="11"/>
    </row>
    <row r="2262" spans="1:19">
      <c r="A2262" s="11"/>
      <c r="G2262" s="11"/>
      <c r="H2262" s="11"/>
      <c r="I2262" s="11"/>
      <c r="J2262" s="11"/>
      <c r="K2262" s="11"/>
      <c r="L2262" s="11"/>
      <c r="M2262" s="11"/>
      <c r="N2262" s="11"/>
      <c r="O2262" s="11"/>
      <c r="P2262" s="11"/>
      <c r="Q2262" s="11"/>
      <c r="R2262" s="11"/>
      <c r="S2262" s="11"/>
    </row>
    <row r="2263" spans="1:19">
      <c r="A2263" s="11"/>
      <c r="G2263" s="11"/>
      <c r="H2263" s="11"/>
      <c r="I2263" s="11"/>
      <c r="J2263" s="11"/>
      <c r="K2263" s="11"/>
      <c r="L2263" s="11"/>
      <c r="M2263" s="11"/>
      <c r="N2263" s="11"/>
      <c r="O2263" s="11"/>
      <c r="P2263" s="11"/>
      <c r="Q2263" s="11"/>
      <c r="R2263" s="11"/>
      <c r="S2263" s="11"/>
    </row>
    <row r="2264" spans="1:19">
      <c r="A2264" s="11"/>
      <c r="G2264" s="11"/>
      <c r="H2264" s="11"/>
      <c r="I2264" s="11"/>
      <c r="J2264" s="11"/>
      <c r="K2264" s="11"/>
      <c r="L2264" s="11"/>
      <c r="M2264" s="11"/>
      <c r="N2264" s="11"/>
      <c r="O2264" s="11"/>
      <c r="P2264" s="11"/>
      <c r="Q2264" s="11"/>
      <c r="R2264" s="11"/>
      <c r="S2264" s="11"/>
    </row>
    <row r="2265" spans="1:19">
      <c r="A2265" s="11"/>
      <c r="G2265" s="11"/>
      <c r="H2265" s="11"/>
      <c r="I2265" s="11"/>
      <c r="J2265" s="11"/>
      <c r="K2265" s="11"/>
      <c r="L2265" s="11"/>
      <c r="M2265" s="11"/>
      <c r="N2265" s="11"/>
      <c r="O2265" s="11"/>
      <c r="P2265" s="11"/>
      <c r="Q2265" s="11"/>
      <c r="R2265" s="11"/>
      <c r="S2265" s="11"/>
    </row>
    <row r="2266" spans="1:19">
      <c r="A2266" s="11"/>
      <c r="G2266" s="11"/>
      <c r="H2266" s="11"/>
      <c r="I2266" s="11"/>
      <c r="J2266" s="11"/>
      <c r="K2266" s="11"/>
      <c r="L2266" s="11"/>
      <c r="M2266" s="11"/>
      <c r="N2266" s="11"/>
      <c r="O2266" s="11"/>
      <c r="P2266" s="11"/>
      <c r="Q2266" s="11"/>
      <c r="R2266" s="11"/>
      <c r="S2266" s="11"/>
    </row>
    <row r="2267" spans="1:19">
      <c r="A2267" s="11"/>
      <c r="G2267" s="11"/>
      <c r="H2267" s="11"/>
      <c r="I2267" s="11"/>
      <c r="J2267" s="11"/>
      <c r="K2267" s="11"/>
      <c r="L2267" s="11"/>
      <c r="M2267" s="11"/>
      <c r="N2267" s="11"/>
      <c r="O2267" s="11"/>
      <c r="P2267" s="11"/>
      <c r="Q2267" s="11"/>
      <c r="R2267" s="11"/>
      <c r="S2267" s="11"/>
    </row>
    <row r="2268" spans="1:19">
      <c r="A2268" s="11"/>
      <c r="G2268" s="11"/>
      <c r="H2268" s="11"/>
      <c r="I2268" s="11"/>
      <c r="J2268" s="11"/>
      <c r="K2268" s="11"/>
      <c r="L2268" s="11"/>
      <c r="M2268" s="11"/>
      <c r="N2268" s="11"/>
      <c r="O2268" s="11"/>
      <c r="P2268" s="11"/>
      <c r="Q2268" s="11"/>
      <c r="R2268" s="11"/>
      <c r="S2268" s="11"/>
    </row>
    <row r="2269" spans="1:19">
      <c r="A2269" s="11"/>
      <c r="G2269" s="11"/>
      <c r="H2269" s="11"/>
      <c r="I2269" s="11"/>
      <c r="J2269" s="11"/>
      <c r="K2269" s="11"/>
      <c r="L2269" s="11"/>
      <c r="M2269" s="11"/>
      <c r="N2269" s="11"/>
      <c r="O2269" s="11"/>
      <c r="P2269" s="11"/>
      <c r="Q2269" s="11"/>
      <c r="R2269" s="11"/>
      <c r="S2269" s="11"/>
    </row>
    <row r="2270" spans="1:19">
      <c r="A2270" s="11"/>
      <c r="G2270" s="11"/>
      <c r="H2270" s="11"/>
      <c r="I2270" s="11"/>
      <c r="J2270" s="11"/>
      <c r="K2270" s="11"/>
      <c r="L2270" s="11"/>
      <c r="M2270" s="11"/>
      <c r="N2270" s="11"/>
      <c r="O2270" s="11"/>
      <c r="P2270" s="11"/>
      <c r="Q2270" s="11"/>
      <c r="R2270" s="11"/>
      <c r="S2270" s="11"/>
    </row>
    <row r="2271" spans="1:19">
      <c r="A2271" s="11"/>
      <c r="G2271" s="11"/>
      <c r="H2271" s="11"/>
      <c r="I2271" s="11"/>
      <c r="J2271" s="11"/>
      <c r="K2271" s="11"/>
      <c r="L2271" s="11"/>
      <c r="M2271" s="11"/>
      <c r="N2271" s="11"/>
      <c r="O2271" s="11"/>
      <c r="P2271" s="11"/>
      <c r="Q2271" s="11"/>
      <c r="R2271" s="11"/>
      <c r="S2271" s="11"/>
    </row>
    <row r="2272" spans="1:19">
      <c r="A2272" s="11"/>
      <c r="G2272" s="11"/>
      <c r="H2272" s="11"/>
      <c r="I2272" s="11"/>
      <c r="J2272" s="11"/>
      <c r="K2272" s="11"/>
      <c r="L2272" s="11"/>
      <c r="M2272" s="11"/>
      <c r="N2272" s="11"/>
      <c r="O2272" s="11"/>
      <c r="P2272" s="11"/>
      <c r="Q2272" s="11"/>
      <c r="R2272" s="11"/>
      <c r="S2272" s="11"/>
    </row>
    <row r="2273" spans="1:19">
      <c r="A2273" s="11"/>
      <c r="G2273" s="11"/>
      <c r="H2273" s="11"/>
      <c r="I2273" s="11"/>
      <c r="J2273" s="11"/>
      <c r="K2273" s="11"/>
      <c r="L2273" s="11"/>
      <c r="M2273" s="11"/>
      <c r="N2273" s="11"/>
      <c r="O2273" s="11"/>
      <c r="P2273" s="11"/>
      <c r="Q2273" s="11"/>
      <c r="R2273" s="11"/>
      <c r="S2273" s="11"/>
    </row>
    <row r="2274" spans="1:19">
      <c r="A2274" s="11"/>
      <c r="G2274" s="11"/>
      <c r="H2274" s="11"/>
      <c r="I2274" s="11"/>
      <c r="J2274" s="11"/>
      <c r="K2274" s="11"/>
      <c r="L2274" s="11"/>
      <c r="M2274" s="11"/>
      <c r="N2274" s="11"/>
      <c r="O2274" s="11"/>
      <c r="P2274" s="11"/>
      <c r="Q2274" s="11"/>
      <c r="R2274" s="11"/>
      <c r="S2274" s="11"/>
    </row>
    <row r="2275" spans="1:19">
      <c r="A2275" s="11"/>
      <c r="G2275" s="11"/>
      <c r="H2275" s="11"/>
      <c r="I2275" s="11"/>
      <c r="J2275" s="11"/>
      <c r="K2275" s="11"/>
      <c r="L2275" s="11"/>
      <c r="M2275" s="11"/>
      <c r="N2275" s="11"/>
      <c r="O2275" s="11"/>
      <c r="P2275" s="11"/>
      <c r="Q2275" s="11"/>
      <c r="R2275" s="11"/>
      <c r="S2275" s="11"/>
    </row>
    <row r="2276" spans="1:19">
      <c r="A2276" s="11"/>
      <c r="G2276" s="11"/>
      <c r="H2276" s="11"/>
      <c r="I2276" s="11"/>
      <c r="J2276" s="11"/>
      <c r="K2276" s="11"/>
      <c r="L2276" s="11"/>
      <c r="M2276" s="11"/>
      <c r="N2276" s="11"/>
      <c r="O2276" s="11"/>
      <c r="P2276" s="11"/>
      <c r="Q2276" s="11"/>
      <c r="R2276" s="11"/>
      <c r="S2276" s="11"/>
    </row>
    <row r="2277" spans="1:19">
      <c r="A2277" s="11"/>
      <c r="G2277" s="11"/>
      <c r="H2277" s="11"/>
      <c r="I2277" s="11"/>
      <c r="J2277" s="11"/>
      <c r="K2277" s="11"/>
      <c r="L2277" s="11"/>
      <c r="M2277" s="11"/>
      <c r="N2277" s="11"/>
      <c r="O2277" s="11"/>
      <c r="P2277" s="11"/>
      <c r="Q2277" s="11"/>
      <c r="R2277" s="11"/>
      <c r="S2277" s="11"/>
    </row>
    <row r="2278" spans="1:19">
      <c r="A2278" s="11"/>
      <c r="G2278" s="11"/>
      <c r="H2278" s="11"/>
      <c r="I2278" s="11"/>
      <c r="J2278" s="11"/>
      <c r="K2278" s="11"/>
      <c r="L2278" s="11"/>
      <c r="M2278" s="11"/>
      <c r="N2278" s="11"/>
      <c r="O2278" s="11"/>
      <c r="P2278" s="11"/>
      <c r="Q2278" s="11"/>
      <c r="R2278" s="11"/>
      <c r="S2278" s="11"/>
    </row>
    <row r="2279" spans="1:19">
      <c r="A2279" s="11"/>
      <c r="G2279" s="11"/>
      <c r="H2279" s="11"/>
      <c r="I2279" s="11"/>
      <c r="J2279" s="11"/>
      <c r="K2279" s="11"/>
      <c r="L2279" s="11"/>
      <c r="M2279" s="11"/>
      <c r="N2279" s="11"/>
      <c r="O2279" s="11"/>
      <c r="P2279" s="11"/>
      <c r="Q2279" s="11"/>
      <c r="R2279" s="11"/>
      <c r="S2279" s="11"/>
    </row>
    <row r="2280" spans="1:19">
      <c r="A2280" s="11"/>
      <c r="G2280" s="11"/>
      <c r="H2280" s="11"/>
      <c r="I2280" s="11"/>
      <c r="J2280" s="11"/>
      <c r="K2280" s="11"/>
      <c r="L2280" s="11"/>
      <c r="M2280" s="11"/>
      <c r="N2280" s="11"/>
      <c r="O2280" s="11"/>
      <c r="P2280" s="11"/>
      <c r="Q2280" s="11"/>
      <c r="R2280" s="11"/>
      <c r="S2280" s="11"/>
    </row>
    <row r="2281" spans="1:19">
      <c r="A2281" s="11"/>
      <c r="G2281" s="11"/>
      <c r="H2281" s="11"/>
      <c r="I2281" s="11"/>
      <c r="J2281" s="11"/>
      <c r="K2281" s="11"/>
      <c r="L2281" s="11"/>
      <c r="M2281" s="11"/>
      <c r="N2281" s="11"/>
      <c r="O2281" s="11"/>
      <c r="P2281" s="11"/>
      <c r="Q2281" s="11"/>
      <c r="R2281" s="11"/>
      <c r="S2281" s="11"/>
    </row>
    <row r="2282" spans="1:19">
      <c r="A2282" s="11"/>
      <c r="G2282" s="11"/>
      <c r="H2282" s="11"/>
      <c r="I2282" s="11"/>
      <c r="J2282" s="11"/>
      <c r="K2282" s="11"/>
      <c r="L2282" s="11"/>
      <c r="M2282" s="11"/>
      <c r="N2282" s="11"/>
      <c r="O2282" s="11"/>
      <c r="P2282" s="11"/>
      <c r="Q2282" s="11"/>
      <c r="R2282" s="11"/>
      <c r="S2282" s="11"/>
    </row>
    <row r="2283" spans="1:19">
      <c r="A2283" s="11"/>
      <c r="G2283" s="11"/>
      <c r="H2283" s="11"/>
      <c r="I2283" s="11"/>
      <c r="J2283" s="11"/>
      <c r="K2283" s="11"/>
      <c r="L2283" s="11"/>
      <c r="M2283" s="11"/>
      <c r="N2283" s="11"/>
      <c r="O2283" s="11"/>
      <c r="P2283" s="11"/>
      <c r="Q2283" s="11"/>
      <c r="R2283" s="11"/>
      <c r="S2283" s="11"/>
    </row>
    <row r="2284" spans="1:19">
      <c r="A2284" s="11"/>
      <c r="G2284" s="11"/>
      <c r="H2284" s="11"/>
      <c r="I2284" s="11"/>
      <c r="J2284" s="11"/>
      <c r="K2284" s="11"/>
      <c r="L2284" s="11"/>
      <c r="M2284" s="11"/>
      <c r="N2284" s="11"/>
      <c r="O2284" s="11"/>
      <c r="P2284" s="11"/>
      <c r="Q2284" s="11"/>
      <c r="R2284" s="11"/>
      <c r="S2284" s="11"/>
    </row>
    <row r="2285" spans="1:19">
      <c r="A2285" s="11"/>
      <c r="G2285" s="11"/>
      <c r="H2285" s="11"/>
      <c r="I2285" s="11"/>
      <c r="J2285" s="11"/>
      <c r="K2285" s="11"/>
      <c r="L2285" s="11"/>
      <c r="M2285" s="11"/>
      <c r="N2285" s="11"/>
      <c r="O2285" s="11"/>
      <c r="P2285" s="11"/>
      <c r="Q2285" s="11"/>
      <c r="R2285" s="11"/>
      <c r="S2285" s="11"/>
    </row>
    <row r="2286" spans="1:19">
      <c r="A2286" s="11"/>
      <c r="G2286" s="11"/>
      <c r="H2286" s="11"/>
      <c r="I2286" s="11"/>
      <c r="J2286" s="11"/>
      <c r="K2286" s="11"/>
      <c r="L2286" s="11"/>
      <c r="M2286" s="11"/>
      <c r="N2286" s="11"/>
      <c r="O2286" s="11"/>
      <c r="P2286" s="11"/>
      <c r="Q2286" s="11"/>
      <c r="R2286" s="11"/>
      <c r="S2286" s="11"/>
    </row>
    <row r="2287" spans="1:19">
      <c r="A2287" s="11"/>
      <c r="G2287" s="11"/>
      <c r="H2287" s="11"/>
      <c r="I2287" s="11"/>
      <c r="J2287" s="11"/>
      <c r="K2287" s="11"/>
      <c r="L2287" s="11"/>
      <c r="M2287" s="11"/>
      <c r="N2287" s="11"/>
      <c r="O2287" s="11"/>
      <c r="P2287" s="11"/>
      <c r="Q2287" s="11"/>
      <c r="R2287" s="11"/>
      <c r="S2287" s="11"/>
    </row>
    <row r="2288" spans="1:19">
      <c r="A2288" s="11"/>
      <c r="G2288" s="11"/>
      <c r="H2288" s="11"/>
      <c r="I2288" s="11"/>
      <c r="J2288" s="11"/>
      <c r="K2288" s="11"/>
      <c r="L2288" s="11"/>
      <c r="M2288" s="11"/>
      <c r="N2288" s="11"/>
      <c r="O2288" s="11"/>
      <c r="P2288" s="11"/>
      <c r="Q2288" s="11"/>
      <c r="R2288" s="11"/>
      <c r="S2288" s="11"/>
    </row>
    <row r="2289" spans="1:19">
      <c r="A2289" s="11"/>
      <c r="G2289" s="11"/>
      <c r="H2289" s="11"/>
      <c r="I2289" s="11"/>
      <c r="J2289" s="11"/>
      <c r="K2289" s="11"/>
      <c r="L2289" s="11"/>
      <c r="M2289" s="11"/>
      <c r="N2289" s="11"/>
      <c r="O2289" s="11"/>
      <c r="P2289" s="11"/>
      <c r="Q2289" s="11"/>
      <c r="R2289" s="11"/>
      <c r="S2289" s="11"/>
    </row>
    <row r="2290" spans="1:19">
      <c r="A2290" s="11"/>
      <c r="G2290" s="11"/>
      <c r="H2290" s="11"/>
      <c r="I2290" s="11"/>
      <c r="J2290" s="11"/>
      <c r="K2290" s="11"/>
      <c r="L2290" s="11"/>
      <c r="M2290" s="11"/>
      <c r="N2290" s="11"/>
      <c r="O2290" s="11"/>
      <c r="P2290" s="11"/>
      <c r="Q2290" s="11"/>
      <c r="R2290" s="11"/>
      <c r="S2290" s="11"/>
    </row>
    <row r="2291" spans="1:19">
      <c r="A2291" s="11"/>
      <c r="G2291" s="11"/>
      <c r="H2291" s="11"/>
      <c r="I2291" s="11"/>
      <c r="J2291" s="11"/>
      <c r="K2291" s="11"/>
      <c r="L2291" s="11"/>
      <c r="M2291" s="11"/>
      <c r="N2291" s="11"/>
      <c r="O2291" s="11"/>
      <c r="P2291" s="11"/>
      <c r="Q2291" s="11"/>
      <c r="R2291" s="11"/>
      <c r="S2291" s="11"/>
    </row>
    <row r="2292" spans="1:19">
      <c r="A2292" s="11"/>
      <c r="G2292" s="11"/>
      <c r="H2292" s="11"/>
      <c r="I2292" s="11"/>
      <c r="J2292" s="11"/>
      <c r="K2292" s="11"/>
      <c r="L2292" s="11"/>
      <c r="M2292" s="11"/>
      <c r="N2292" s="11"/>
      <c r="O2292" s="11"/>
      <c r="P2292" s="11"/>
      <c r="Q2292" s="11"/>
      <c r="R2292" s="11"/>
      <c r="S2292" s="11"/>
    </row>
    <row r="2293" spans="1:19">
      <c r="A2293" s="11"/>
      <c r="G2293" s="11"/>
      <c r="H2293" s="11"/>
      <c r="I2293" s="11"/>
      <c r="J2293" s="11"/>
      <c r="K2293" s="11"/>
      <c r="L2293" s="11"/>
      <c r="M2293" s="11"/>
      <c r="N2293" s="11"/>
      <c r="O2293" s="11"/>
      <c r="P2293" s="11"/>
      <c r="Q2293" s="11"/>
      <c r="R2293" s="11"/>
      <c r="S2293" s="11"/>
    </row>
    <row r="2294" spans="1:19">
      <c r="A2294" s="11"/>
      <c r="G2294" s="11"/>
      <c r="H2294" s="11"/>
      <c r="I2294" s="11"/>
      <c r="J2294" s="11"/>
      <c r="K2294" s="11"/>
      <c r="L2294" s="11"/>
      <c r="M2294" s="11"/>
      <c r="N2294" s="11"/>
      <c r="O2294" s="11"/>
      <c r="P2294" s="11"/>
      <c r="Q2294" s="11"/>
      <c r="R2294" s="11"/>
      <c r="S2294" s="11"/>
    </row>
    <row r="2295" spans="1:19">
      <c r="A2295" s="11"/>
      <c r="G2295" s="11"/>
      <c r="H2295" s="11"/>
      <c r="I2295" s="11"/>
      <c r="J2295" s="11"/>
      <c r="K2295" s="11"/>
      <c r="L2295" s="11"/>
      <c r="M2295" s="11"/>
      <c r="N2295" s="11"/>
      <c r="O2295" s="11"/>
      <c r="P2295" s="11"/>
      <c r="Q2295" s="11"/>
      <c r="R2295" s="11"/>
      <c r="S2295" s="11"/>
    </row>
    <row r="2296" spans="1:19">
      <c r="A2296" s="11"/>
      <c r="G2296" s="11"/>
      <c r="H2296" s="11"/>
      <c r="I2296" s="11"/>
      <c r="J2296" s="11"/>
      <c r="K2296" s="11"/>
      <c r="L2296" s="11"/>
      <c r="M2296" s="11"/>
      <c r="N2296" s="11"/>
      <c r="O2296" s="11"/>
      <c r="P2296" s="11"/>
      <c r="Q2296" s="11"/>
      <c r="R2296" s="11"/>
      <c r="S2296" s="11"/>
    </row>
    <row r="2297" spans="1:19">
      <c r="A2297" s="11"/>
      <c r="G2297" s="11"/>
      <c r="H2297" s="11"/>
      <c r="I2297" s="11"/>
      <c r="J2297" s="11"/>
      <c r="K2297" s="11"/>
      <c r="L2297" s="11"/>
      <c r="M2297" s="11"/>
      <c r="N2297" s="11"/>
      <c r="O2297" s="11"/>
      <c r="P2297" s="11"/>
      <c r="Q2297" s="11"/>
      <c r="R2297" s="11"/>
      <c r="S2297" s="11"/>
    </row>
    <row r="2298" spans="1:19">
      <c r="A2298" s="11"/>
      <c r="G2298" s="11"/>
      <c r="H2298" s="11"/>
      <c r="I2298" s="11"/>
      <c r="J2298" s="11"/>
      <c r="K2298" s="11"/>
      <c r="L2298" s="11"/>
      <c r="M2298" s="11"/>
      <c r="N2298" s="11"/>
      <c r="O2298" s="11"/>
      <c r="P2298" s="11"/>
      <c r="Q2298" s="11"/>
      <c r="R2298" s="11"/>
      <c r="S2298" s="11"/>
    </row>
    <row r="2299" spans="1:19">
      <c r="A2299" s="11"/>
      <c r="G2299" s="11"/>
      <c r="H2299" s="11"/>
      <c r="I2299" s="11"/>
      <c r="J2299" s="11"/>
      <c r="K2299" s="11"/>
      <c r="L2299" s="11"/>
      <c r="M2299" s="11"/>
      <c r="N2299" s="11"/>
      <c r="O2299" s="11"/>
      <c r="P2299" s="11"/>
      <c r="Q2299" s="11"/>
      <c r="R2299" s="11"/>
      <c r="S2299" s="11"/>
    </row>
    <row r="2300" spans="1:19">
      <c r="A2300" s="11"/>
      <c r="G2300" s="11"/>
      <c r="H2300" s="11"/>
      <c r="I2300" s="11"/>
      <c r="J2300" s="11"/>
      <c r="K2300" s="11"/>
      <c r="L2300" s="11"/>
      <c r="M2300" s="11"/>
      <c r="N2300" s="11"/>
      <c r="O2300" s="11"/>
      <c r="P2300" s="11"/>
      <c r="Q2300" s="11"/>
      <c r="R2300" s="11"/>
      <c r="S2300" s="11"/>
    </row>
    <row r="2301" spans="1:19">
      <c r="A2301" s="11"/>
      <c r="G2301" s="11"/>
      <c r="H2301" s="11"/>
      <c r="I2301" s="11"/>
      <c r="J2301" s="11"/>
      <c r="K2301" s="11"/>
      <c r="L2301" s="11"/>
      <c r="M2301" s="11"/>
      <c r="N2301" s="11"/>
      <c r="O2301" s="11"/>
      <c r="P2301" s="11"/>
      <c r="Q2301" s="11"/>
      <c r="R2301" s="11"/>
      <c r="S2301" s="11"/>
    </row>
    <row r="2302" spans="1:19">
      <c r="A2302" s="11"/>
      <c r="G2302" s="11"/>
      <c r="H2302" s="11"/>
      <c r="I2302" s="11"/>
      <c r="J2302" s="11"/>
      <c r="K2302" s="11"/>
      <c r="L2302" s="11"/>
      <c r="M2302" s="11"/>
      <c r="N2302" s="11"/>
      <c r="O2302" s="11"/>
      <c r="P2302" s="11"/>
      <c r="Q2302" s="11"/>
      <c r="R2302" s="11"/>
      <c r="S2302" s="11"/>
    </row>
    <row r="2303" spans="1:19">
      <c r="A2303" s="11"/>
      <c r="G2303" s="11"/>
      <c r="H2303" s="11"/>
      <c r="I2303" s="11"/>
      <c r="J2303" s="11"/>
      <c r="K2303" s="11"/>
      <c r="L2303" s="11"/>
      <c r="M2303" s="11"/>
      <c r="N2303" s="11"/>
      <c r="O2303" s="11"/>
      <c r="P2303" s="11"/>
      <c r="Q2303" s="11"/>
      <c r="R2303" s="11"/>
      <c r="S2303" s="11"/>
    </row>
    <row r="2304" spans="1:19">
      <c r="A2304" s="11"/>
      <c r="G2304" s="11"/>
      <c r="H2304" s="11"/>
      <c r="I2304" s="11"/>
      <c r="J2304" s="11"/>
      <c r="K2304" s="11"/>
      <c r="L2304" s="11"/>
      <c r="M2304" s="11"/>
      <c r="N2304" s="11"/>
      <c r="O2304" s="11"/>
      <c r="P2304" s="11"/>
      <c r="Q2304" s="11"/>
      <c r="R2304" s="11"/>
      <c r="S2304" s="11"/>
    </row>
    <row r="2305" spans="1:19">
      <c r="A2305" s="11"/>
      <c r="G2305" s="11"/>
      <c r="H2305" s="11"/>
      <c r="I2305" s="11"/>
      <c r="J2305" s="11"/>
      <c r="K2305" s="11"/>
      <c r="L2305" s="11"/>
      <c r="M2305" s="11"/>
      <c r="N2305" s="11"/>
      <c r="O2305" s="11"/>
      <c r="P2305" s="11"/>
      <c r="Q2305" s="11"/>
      <c r="R2305" s="11"/>
      <c r="S2305" s="11"/>
    </row>
    <row r="2306" spans="1:19">
      <c r="A2306" s="11"/>
      <c r="G2306" s="11"/>
      <c r="H2306" s="11"/>
      <c r="I2306" s="11"/>
      <c r="J2306" s="11"/>
      <c r="K2306" s="11"/>
      <c r="L2306" s="11"/>
      <c r="M2306" s="11"/>
      <c r="N2306" s="11"/>
      <c r="O2306" s="11"/>
      <c r="P2306" s="11"/>
      <c r="Q2306" s="11"/>
      <c r="R2306" s="11"/>
      <c r="S2306" s="11"/>
    </row>
    <row r="2307" spans="1:19">
      <c r="A2307" s="11"/>
      <c r="G2307" s="11"/>
      <c r="H2307" s="11"/>
      <c r="I2307" s="11"/>
      <c r="J2307" s="11"/>
      <c r="K2307" s="11"/>
      <c r="L2307" s="11"/>
      <c r="M2307" s="11"/>
      <c r="N2307" s="11"/>
      <c r="O2307" s="11"/>
      <c r="P2307" s="11"/>
      <c r="Q2307" s="11"/>
      <c r="R2307" s="11"/>
      <c r="S2307" s="11"/>
    </row>
    <row r="2308" spans="1:19">
      <c r="A2308" s="11"/>
      <c r="G2308" s="11"/>
      <c r="H2308" s="11"/>
      <c r="I2308" s="11"/>
      <c r="J2308" s="11"/>
      <c r="K2308" s="11"/>
      <c r="L2308" s="11"/>
      <c r="M2308" s="11"/>
      <c r="N2308" s="11"/>
      <c r="O2308" s="11"/>
      <c r="P2308" s="11"/>
      <c r="Q2308" s="11"/>
      <c r="R2308" s="11"/>
      <c r="S2308" s="11"/>
    </row>
    <row r="2309" spans="1:19">
      <c r="A2309" s="11"/>
      <c r="G2309" s="11"/>
      <c r="H2309" s="11"/>
      <c r="I2309" s="11"/>
      <c r="J2309" s="11"/>
      <c r="K2309" s="11"/>
      <c r="L2309" s="11"/>
      <c r="M2309" s="11"/>
      <c r="N2309" s="11"/>
      <c r="O2309" s="11"/>
      <c r="P2309" s="11"/>
      <c r="Q2309" s="11"/>
      <c r="R2309" s="11"/>
      <c r="S2309" s="11"/>
    </row>
    <row r="2310" spans="1:19">
      <c r="A2310" s="11"/>
      <c r="G2310" s="11"/>
      <c r="H2310" s="11"/>
      <c r="I2310" s="11"/>
      <c r="J2310" s="11"/>
      <c r="K2310" s="11"/>
      <c r="L2310" s="11"/>
      <c r="M2310" s="11"/>
      <c r="N2310" s="11"/>
      <c r="O2310" s="11"/>
      <c r="P2310" s="11"/>
      <c r="Q2310" s="11"/>
      <c r="R2310" s="11"/>
      <c r="S2310" s="11"/>
    </row>
    <row r="2311" spans="1:19">
      <c r="A2311" s="11"/>
      <c r="G2311" s="11"/>
      <c r="H2311" s="11"/>
      <c r="I2311" s="11"/>
      <c r="J2311" s="11"/>
      <c r="K2311" s="11"/>
      <c r="L2311" s="11"/>
      <c r="M2311" s="11"/>
      <c r="N2311" s="11"/>
      <c r="O2311" s="11"/>
      <c r="P2311" s="11"/>
      <c r="Q2311" s="11"/>
      <c r="R2311" s="11"/>
      <c r="S2311" s="11"/>
    </row>
    <row r="2312" spans="1:19">
      <c r="A2312" s="11"/>
      <c r="G2312" s="11"/>
      <c r="H2312" s="11"/>
      <c r="I2312" s="11"/>
      <c r="J2312" s="11"/>
      <c r="K2312" s="11"/>
      <c r="L2312" s="11"/>
      <c r="M2312" s="11"/>
      <c r="N2312" s="11"/>
      <c r="O2312" s="11"/>
      <c r="P2312" s="11"/>
      <c r="Q2312" s="11"/>
      <c r="R2312" s="11"/>
      <c r="S2312" s="11"/>
    </row>
    <row r="2313" spans="1:19">
      <c r="A2313" s="11"/>
      <c r="G2313" s="11"/>
      <c r="H2313" s="11"/>
      <c r="I2313" s="11"/>
      <c r="J2313" s="11"/>
      <c r="K2313" s="11"/>
      <c r="L2313" s="11"/>
      <c r="M2313" s="11"/>
      <c r="N2313" s="11"/>
      <c r="O2313" s="11"/>
      <c r="P2313" s="11"/>
      <c r="Q2313" s="11"/>
      <c r="R2313" s="11"/>
      <c r="S2313" s="11"/>
    </row>
    <row r="2314" spans="1:19">
      <c r="A2314" s="11"/>
      <c r="G2314" s="11"/>
      <c r="H2314" s="11"/>
      <c r="I2314" s="11"/>
      <c r="J2314" s="11"/>
      <c r="K2314" s="11"/>
      <c r="L2314" s="11"/>
      <c r="M2314" s="11"/>
      <c r="N2314" s="11"/>
      <c r="O2314" s="11"/>
      <c r="P2314" s="11"/>
      <c r="Q2314" s="11"/>
      <c r="R2314" s="11"/>
      <c r="S2314" s="11"/>
    </row>
    <row r="2315" spans="1:19">
      <c r="A2315" s="11"/>
      <c r="G2315" s="11"/>
      <c r="H2315" s="11"/>
      <c r="I2315" s="11"/>
      <c r="J2315" s="11"/>
      <c r="K2315" s="11"/>
      <c r="L2315" s="11"/>
      <c r="M2315" s="11"/>
      <c r="N2315" s="11"/>
      <c r="O2315" s="11"/>
      <c r="P2315" s="11"/>
      <c r="Q2315" s="11"/>
      <c r="R2315" s="11"/>
      <c r="S2315" s="11"/>
    </row>
    <row r="2316" spans="1:19">
      <c r="A2316" s="11"/>
      <c r="G2316" s="11"/>
      <c r="H2316" s="11"/>
      <c r="I2316" s="11"/>
      <c r="J2316" s="11"/>
      <c r="K2316" s="11"/>
      <c r="L2316" s="11"/>
      <c r="M2316" s="11"/>
      <c r="N2316" s="11"/>
      <c r="O2316" s="11"/>
      <c r="P2316" s="11"/>
      <c r="Q2316" s="11"/>
      <c r="R2316" s="11"/>
      <c r="S2316" s="11"/>
    </row>
    <row r="2317" spans="1:19">
      <c r="A2317" s="11"/>
      <c r="G2317" s="11"/>
      <c r="H2317" s="11"/>
      <c r="I2317" s="11"/>
      <c r="J2317" s="11"/>
      <c r="K2317" s="11"/>
      <c r="L2317" s="11"/>
      <c r="M2317" s="11"/>
      <c r="N2317" s="11"/>
      <c r="O2317" s="11"/>
      <c r="P2317" s="11"/>
      <c r="Q2317" s="11"/>
      <c r="R2317" s="11"/>
      <c r="S2317" s="11"/>
    </row>
    <row r="2318" spans="1:19">
      <c r="A2318" s="11"/>
      <c r="G2318" s="11"/>
      <c r="H2318" s="11"/>
      <c r="I2318" s="11"/>
      <c r="J2318" s="11"/>
      <c r="K2318" s="11"/>
      <c r="L2318" s="11"/>
      <c r="M2318" s="11"/>
      <c r="N2318" s="11"/>
      <c r="O2318" s="11"/>
      <c r="P2318" s="11"/>
      <c r="Q2318" s="11"/>
      <c r="R2318" s="11"/>
      <c r="S2318" s="11"/>
    </row>
    <row r="2319" spans="1:19">
      <c r="A2319" s="11"/>
      <c r="G2319" s="11"/>
      <c r="H2319" s="11"/>
      <c r="I2319" s="11"/>
      <c r="J2319" s="11"/>
      <c r="K2319" s="11"/>
      <c r="L2319" s="11"/>
      <c r="M2319" s="11"/>
      <c r="N2319" s="11"/>
      <c r="O2319" s="11"/>
      <c r="P2319" s="11"/>
      <c r="Q2319" s="11"/>
      <c r="R2319" s="11"/>
      <c r="S2319" s="11"/>
    </row>
    <row r="2320" spans="1:19">
      <c r="A2320" s="11"/>
      <c r="G2320" s="11"/>
      <c r="H2320" s="11"/>
      <c r="I2320" s="11"/>
      <c r="J2320" s="11"/>
      <c r="K2320" s="11"/>
      <c r="L2320" s="11"/>
      <c r="M2320" s="11"/>
      <c r="N2320" s="11"/>
      <c r="O2320" s="11"/>
      <c r="P2320" s="11"/>
      <c r="Q2320" s="11"/>
      <c r="R2320" s="11"/>
      <c r="S2320" s="11"/>
    </row>
    <row r="2321" spans="1:19">
      <c r="A2321" s="11"/>
      <c r="G2321" s="11"/>
      <c r="H2321" s="11"/>
      <c r="I2321" s="11"/>
      <c r="J2321" s="11"/>
      <c r="K2321" s="11"/>
      <c r="L2321" s="11"/>
      <c r="M2321" s="11"/>
      <c r="N2321" s="11"/>
      <c r="O2321" s="11"/>
      <c r="P2321" s="11"/>
      <c r="Q2321" s="11"/>
      <c r="R2321" s="11"/>
      <c r="S2321" s="11"/>
    </row>
    <row r="2322" spans="1:19">
      <c r="A2322" s="11"/>
      <c r="G2322" s="11"/>
      <c r="H2322" s="11"/>
      <c r="I2322" s="11"/>
      <c r="J2322" s="11"/>
      <c r="K2322" s="11"/>
      <c r="L2322" s="11"/>
      <c r="M2322" s="11"/>
      <c r="N2322" s="11"/>
      <c r="O2322" s="11"/>
      <c r="P2322" s="11"/>
      <c r="Q2322" s="11"/>
      <c r="R2322" s="11"/>
      <c r="S2322" s="11"/>
    </row>
    <row r="2323" spans="1:19">
      <c r="A2323" s="11"/>
      <c r="G2323" s="11"/>
      <c r="H2323" s="11"/>
      <c r="I2323" s="11"/>
      <c r="J2323" s="11"/>
      <c r="K2323" s="11"/>
      <c r="L2323" s="11"/>
      <c r="M2323" s="11"/>
      <c r="N2323" s="11"/>
      <c r="O2323" s="11"/>
      <c r="P2323" s="11"/>
      <c r="Q2323" s="11"/>
      <c r="R2323" s="11"/>
      <c r="S2323" s="11"/>
    </row>
    <row r="2324" spans="1:19">
      <c r="A2324" s="11"/>
      <c r="G2324" s="11"/>
      <c r="H2324" s="11"/>
      <c r="I2324" s="11"/>
      <c r="J2324" s="11"/>
      <c r="K2324" s="11"/>
      <c r="L2324" s="11"/>
      <c r="M2324" s="11"/>
      <c r="N2324" s="11"/>
      <c r="O2324" s="11"/>
      <c r="P2324" s="11"/>
      <c r="Q2324" s="11"/>
      <c r="R2324" s="11"/>
      <c r="S2324" s="11"/>
    </row>
    <row r="2325" spans="1:19">
      <c r="A2325" s="11"/>
      <c r="G2325" s="11"/>
      <c r="H2325" s="11"/>
      <c r="I2325" s="11"/>
      <c r="J2325" s="11"/>
      <c r="K2325" s="11"/>
      <c r="L2325" s="11"/>
      <c r="M2325" s="11"/>
      <c r="N2325" s="11"/>
      <c r="O2325" s="11"/>
      <c r="P2325" s="11"/>
      <c r="Q2325" s="11"/>
      <c r="R2325" s="11"/>
      <c r="S2325" s="11"/>
    </row>
    <row r="2326" spans="1:19">
      <c r="A2326" s="11"/>
      <c r="G2326" s="11"/>
      <c r="H2326" s="11"/>
      <c r="I2326" s="11"/>
      <c r="J2326" s="11"/>
      <c r="K2326" s="11"/>
      <c r="L2326" s="11"/>
      <c r="M2326" s="11"/>
      <c r="N2326" s="11"/>
      <c r="O2326" s="11"/>
      <c r="P2326" s="11"/>
      <c r="Q2326" s="11"/>
      <c r="R2326" s="11"/>
      <c r="S2326" s="11"/>
    </row>
    <row r="2327" spans="1:19">
      <c r="A2327" s="11"/>
      <c r="G2327" s="11"/>
      <c r="H2327" s="11"/>
      <c r="I2327" s="11"/>
      <c r="J2327" s="11"/>
      <c r="K2327" s="11"/>
      <c r="L2327" s="11"/>
      <c r="M2327" s="11"/>
      <c r="N2327" s="11"/>
      <c r="O2327" s="11"/>
      <c r="P2327" s="11"/>
      <c r="Q2327" s="11"/>
      <c r="R2327" s="11"/>
      <c r="S2327" s="11"/>
    </row>
    <row r="2328" spans="1:19">
      <c r="A2328" s="11"/>
      <c r="G2328" s="11"/>
      <c r="H2328" s="11"/>
      <c r="I2328" s="11"/>
      <c r="J2328" s="11"/>
      <c r="K2328" s="11"/>
      <c r="L2328" s="11"/>
      <c r="M2328" s="11"/>
      <c r="N2328" s="11"/>
      <c r="O2328" s="11"/>
      <c r="P2328" s="11"/>
      <c r="Q2328" s="11"/>
      <c r="R2328" s="11"/>
      <c r="S2328" s="11"/>
    </row>
    <row r="2329" spans="1:19">
      <c r="A2329" s="11"/>
      <c r="G2329" s="11"/>
      <c r="H2329" s="11"/>
      <c r="I2329" s="11"/>
      <c r="J2329" s="11"/>
      <c r="K2329" s="11"/>
      <c r="L2329" s="11"/>
      <c r="M2329" s="11"/>
      <c r="N2329" s="11"/>
      <c r="O2329" s="11"/>
      <c r="P2329" s="11"/>
      <c r="Q2329" s="11"/>
      <c r="R2329" s="11"/>
      <c r="S2329" s="11"/>
    </row>
    <row r="2330" spans="1:19">
      <c r="A2330" s="11"/>
      <c r="G2330" s="11"/>
      <c r="H2330" s="11"/>
      <c r="I2330" s="11"/>
      <c r="J2330" s="11"/>
      <c r="K2330" s="11"/>
      <c r="L2330" s="11"/>
      <c r="M2330" s="11"/>
      <c r="N2330" s="11"/>
      <c r="O2330" s="11"/>
      <c r="P2330" s="11"/>
      <c r="Q2330" s="11"/>
      <c r="R2330" s="11"/>
      <c r="S2330" s="11"/>
    </row>
    <row r="2331" spans="1:19">
      <c r="A2331" s="11"/>
      <c r="G2331" s="11"/>
      <c r="H2331" s="11"/>
      <c r="I2331" s="11"/>
      <c r="J2331" s="11"/>
      <c r="K2331" s="11"/>
      <c r="L2331" s="11"/>
      <c r="M2331" s="11"/>
      <c r="N2331" s="11"/>
      <c r="O2331" s="11"/>
      <c r="P2331" s="11"/>
      <c r="Q2331" s="11"/>
      <c r="R2331" s="11"/>
      <c r="S2331" s="11"/>
    </row>
    <row r="2332" spans="1:19">
      <c r="A2332" s="11"/>
      <c r="G2332" s="11"/>
      <c r="H2332" s="11"/>
      <c r="I2332" s="11"/>
      <c r="J2332" s="11"/>
      <c r="K2332" s="11"/>
      <c r="L2332" s="11"/>
      <c r="M2332" s="11"/>
      <c r="N2332" s="11"/>
      <c r="O2332" s="11"/>
      <c r="P2332" s="11"/>
      <c r="Q2332" s="11"/>
      <c r="R2332" s="11"/>
      <c r="S2332" s="11"/>
    </row>
    <row r="2333" spans="1:19">
      <c r="A2333" s="11"/>
      <c r="G2333" s="11"/>
      <c r="H2333" s="11"/>
      <c r="I2333" s="11"/>
      <c r="J2333" s="11"/>
      <c r="K2333" s="11"/>
      <c r="L2333" s="11"/>
      <c r="M2333" s="11"/>
      <c r="N2333" s="11"/>
      <c r="O2333" s="11"/>
      <c r="P2333" s="11"/>
      <c r="Q2333" s="11"/>
      <c r="R2333" s="11"/>
      <c r="S2333" s="11"/>
    </row>
    <row r="2334" spans="1:19">
      <c r="A2334" s="11"/>
      <c r="G2334" s="11"/>
      <c r="H2334" s="11"/>
      <c r="I2334" s="11"/>
      <c r="J2334" s="11"/>
      <c r="K2334" s="11"/>
      <c r="L2334" s="11"/>
      <c r="M2334" s="11"/>
      <c r="N2334" s="11"/>
      <c r="O2334" s="11"/>
      <c r="P2334" s="11"/>
      <c r="Q2334" s="11"/>
      <c r="R2334" s="11"/>
      <c r="S2334" s="11"/>
    </row>
    <row r="2335" spans="1:19">
      <c r="A2335" s="11"/>
      <c r="G2335" s="11"/>
      <c r="H2335" s="11"/>
      <c r="I2335" s="11"/>
      <c r="J2335" s="11"/>
      <c r="K2335" s="11"/>
      <c r="L2335" s="11"/>
      <c r="M2335" s="11"/>
      <c r="N2335" s="11"/>
      <c r="O2335" s="11"/>
      <c r="P2335" s="11"/>
      <c r="Q2335" s="11"/>
      <c r="R2335" s="11"/>
      <c r="S2335" s="11"/>
    </row>
    <row r="2336" spans="1:19">
      <c r="A2336" s="11"/>
      <c r="G2336" s="11"/>
      <c r="H2336" s="11"/>
      <c r="I2336" s="11"/>
      <c r="J2336" s="11"/>
      <c r="K2336" s="11"/>
      <c r="L2336" s="11"/>
      <c r="M2336" s="11"/>
      <c r="N2336" s="11"/>
      <c r="O2336" s="11"/>
      <c r="P2336" s="11"/>
      <c r="Q2336" s="11"/>
      <c r="R2336" s="11"/>
      <c r="S2336" s="11"/>
    </row>
    <row r="2337" spans="1:19">
      <c r="A2337" s="11"/>
      <c r="G2337" s="11"/>
      <c r="H2337" s="11"/>
      <c r="I2337" s="11"/>
      <c r="J2337" s="11"/>
      <c r="K2337" s="11"/>
      <c r="L2337" s="11"/>
      <c r="M2337" s="11"/>
      <c r="N2337" s="11"/>
      <c r="O2337" s="11"/>
      <c r="P2337" s="11"/>
      <c r="Q2337" s="11"/>
      <c r="R2337" s="11"/>
      <c r="S2337" s="11"/>
    </row>
    <row r="2338" spans="1:19">
      <c r="A2338" s="11"/>
      <c r="G2338" s="11"/>
      <c r="H2338" s="11"/>
      <c r="I2338" s="11"/>
      <c r="J2338" s="11"/>
      <c r="K2338" s="11"/>
      <c r="L2338" s="11"/>
      <c r="M2338" s="11"/>
      <c r="N2338" s="11"/>
      <c r="O2338" s="11"/>
      <c r="P2338" s="11"/>
      <c r="Q2338" s="11"/>
      <c r="R2338" s="11"/>
      <c r="S2338" s="11"/>
    </row>
    <row r="2339" spans="1:19">
      <c r="A2339" s="11"/>
      <c r="G2339" s="11"/>
      <c r="H2339" s="11"/>
      <c r="I2339" s="11"/>
      <c r="J2339" s="11"/>
      <c r="K2339" s="11"/>
      <c r="L2339" s="11"/>
      <c r="M2339" s="11"/>
      <c r="N2339" s="11"/>
      <c r="O2339" s="11"/>
      <c r="P2339" s="11"/>
      <c r="Q2339" s="11"/>
      <c r="R2339" s="11"/>
      <c r="S2339" s="11"/>
    </row>
    <row r="2340" spans="1:19">
      <c r="A2340" s="11"/>
      <c r="G2340" s="11"/>
      <c r="H2340" s="11"/>
      <c r="I2340" s="11"/>
      <c r="J2340" s="11"/>
      <c r="K2340" s="11"/>
      <c r="L2340" s="11"/>
      <c r="M2340" s="11"/>
      <c r="N2340" s="11"/>
      <c r="O2340" s="11"/>
      <c r="P2340" s="11"/>
      <c r="Q2340" s="11"/>
      <c r="R2340" s="11"/>
      <c r="S2340" s="11"/>
    </row>
    <row r="2341" spans="1:19">
      <c r="A2341" s="11"/>
      <c r="G2341" s="11"/>
      <c r="H2341" s="11"/>
      <c r="I2341" s="11"/>
      <c r="J2341" s="11"/>
      <c r="K2341" s="11"/>
      <c r="L2341" s="11"/>
      <c r="M2341" s="11"/>
      <c r="N2341" s="11"/>
      <c r="O2341" s="11"/>
      <c r="P2341" s="11"/>
      <c r="Q2341" s="11"/>
      <c r="R2341" s="11"/>
      <c r="S2341" s="11"/>
    </row>
    <row r="2342" spans="1:19">
      <c r="A2342" s="11"/>
      <c r="G2342" s="11"/>
      <c r="H2342" s="11"/>
      <c r="I2342" s="11"/>
      <c r="J2342" s="11"/>
      <c r="K2342" s="11"/>
      <c r="L2342" s="11"/>
      <c r="M2342" s="11"/>
      <c r="N2342" s="11"/>
      <c r="O2342" s="11"/>
      <c r="P2342" s="11"/>
      <c r="Q2342" s="11"/>
      <c r="R2342" s="11"/>
      <c r="S2342" s="11"/>
    </row>
    <row r="2343" spans="1:19">
      <c r="A2343" s="11"/>
      <c r="G2343" s="11"/>
      <c r="H2343" s="11"/>
      <c r="I2343" s="11"/>
      <c r="J2343" s="11"/>
      <c r="K2343" s="11"/>
      <c r="L2343" s="11"/>
      <c r="M2343" s="11"/>
      <c r="N2343" s="11"/>
      <c r="O2343" s="11"/>
      <c r="P2343" s="11"/>
      <c r="Q2343" s="11"/>
      <c r="R2343" s="11"/>
      <c r="S2343" s="11"/>
    </row>
    <row r="2344" spans="1:19">
      <c r="A2344" s="11"/>
      <c r="G2344" s="11"/>
      <c r="H2344" s="11"/>
      <c r="I2344" s="11"/>
      <c r="J2344" s="11"/>
      <c r="K2344" s="11"/>
      <c r="L2344" s="11"/>
      <c r="M2344" s="11"/>
      <c r="N2344" s="11"/>
      <c r="O2344" s="11"/>
      <c r="P2344" s="11"/>
      <c r="Q2344" s="11"/>
      <c r="R2344" s="11"/>
      <c r="S2344" s="11"/>
    </row>
    <row r="2345" spans="1:19">
      <c r="A2345" s="11"/>
      <c r="G2345" s="11"/>
      <c r="H2345" s="11"/>
      <c r="I2345" s="11"/>
      <c r="J2345" s="11"/>
      <c r="K2345" s="11"/>
      <c r="L2345" s="11"/>
      <c r="M2345" s="11"/>
      <c r="N2345" s="11"/>
      <c r="O2345" s="11"/>
      <c r="P2345" s="11"/>
      <c r="Q2345" s="11"/>
      <c r="R2345" s="11"/>
      <c r="S2345" s="11"/>
    </row>
    <row r="2346" spans="1:19">
      <c r="A2346" s="11"/>
      <c r="G2346" s="11"/>
      <c r="H2346" s="11"/>
      <c r="I2346" s="11"/>
      <c r="J2346" s="11"/>
      <c r="K2346" s="11"/>
      <c r="L2346" s="11"/>
      <c r="M2346" s="11"/>
      <c r="N2346" s="11"/>
      <c r="O2346" s="11"/>
      <c r="P2346" s="11"/>
      <c r="Q2346" s="11"/>
      <c r="R2346" s="11"/>
      <c r="S2346" s="11"/>
    </row>
    <row r="2347" spans="1:19">
      <c r="A2347" s="11"/>
      <c r="G2347" s="11"/>
      <c r="H2347" s="11"/>
      <c r="I2347" s="11"/>
      <c r="J2347" s="11"/>
      <c r="K2347" s="11"/>
      <c r="L2347" s="11"/>
      <c r="M2347" s="11"/>
      <c r="N2347" s="11"/>
      <c r="O2347" s="11"/>
      <c r="P2347" s="11"/>
      <c r="Q2347" s="11"/>
      <c r="R2347" s="11"/>
      <c r="S2347" s="11"/>
    </row>
    <row r="2348" spans="1:19">
      <c r="A2348" s="11"/>
      <c r="G2348" s="11"/>
      <c r="H2348" s="11"/>
      <c r="I2348" s="11"/>
      <c r="J2348" s="11"/>
      <c r="K2348" s="11"/>
      <c r="L2348" s="11"/>
      <c r="M2348" s="11"/>
      <c r="N2348" s="11"/>
      <c r="O2348" s="11"/>
      <c r="P2348" s="11"/>
      <c r="Q2348" s="11"/>
      <c r="R2348" s="11"/>
      <c r="S2348" s="11"/>
    </row>
    <row r="2349" spans="1:19">
      <c r="A2349" s="11"/>
      <c r="G2349" s="11"/>
      <c r="H2349" s="11"/>
      <c r="I2349" s="11"/>
      <c r="J2349" s="11"/>
      <c r="K2349" s="11"/>
      <c r="L2349" s="11"/>
      <c r="M2349" s="11"/>
      <c r="N2349" s="11"/>
      <c r="O2349" s="11"/>
      <c r="P2349" s="11"/>
      <c r="Q2349" s="11"/>
      <c r="R2349" s="11"/>
      <c r="S2349" s="11"/>
    </row>
    <row r="2350" spans="1:19">
      <c r="A2350" s="11"/>
      <c r="G2350" s="11"/>
      <c r="H2350" s="11"/>
      <c r="I2350" s="11"/>
      <c r="J2350" s="11"/>
      <c r="K2350" s="11"/>
      <c r="L2350" s="11"/>
      <c r="M2350" s="11"/>
      <c r="N2350" s="11"/>
      <c r="O2350" s="11"/>
      <c r="P2350" s="11"/>
      <c r="Q2350" s="11"/>
      <c r="R2350" s="11"/>
      <c r="S2350" s="11"/>
    </row>
    <row r="2351" spans="1:19">
      <c r="A2351" s="11"/>
      <c r="G2351" s="11"/>
      <c r="H2351" s="11"/>
      <c r="I2351" s="11"/>
      <c r="J2351" s="11"/>
      <c r="K2351" s="11"/>
      <c r="L2351" s="11"/>
      <c r="M2351" s="11"/>
      <c r="N2351" s="11"/>
      <c r="O2351" s="11"/>
      <c r="P2351" s="11"/>
      <c r="Q2351" s="11"/>
      <c r="R2351" s="11"/>
      <c r="S2351" s="11"/>
    </row>
    <row r="2352" spans="1:19">
      <c r="A2352" s="11"/>
      <c r="G2352" s="11"/>
      <c r="H2352" s="11"/>
      <c r="I2352" s="11"/>
      <c r="J2352" s="11"/>
      <c r="K2352" s="11"/>
      <c r="L2352" s="11"/>
      <c r="M2352" s="11"/>
      <c r="N2352" s="11"/>
      <c r="O2352" s="11"/>
      <c r="P2352" s="11"/>
      <c r="Q2352" s="11"/>
      <c r="R2352" s="11"/>
      <c r="S2352" s="11"/>
    </row>
    <row r="2353" spans="1:19">
      <c r="A2353" s="11"/>
      <c r="G2353" s="11"/>
      <c r="H2353" s="11"/>
      <c r="I2353" s="11"/>
      <c r="J2353" s="11"/>
      <c r="K2353" s="11"/>
      <c r="L2353" s="11"/>
      <c r="M2353" s="11"/>
      <c r="N2353" s="11"/>
      <c r="O2353" s="11"/>
      <c r="P2353" s="11"/>
      <c r="Q2353" s="11"/>
      <c r="R2353" s="11"/>
      <c r="S2353" s="11"/>
    </row>
    <row r="2354" spans="1:19">
      <c r="A2354" s="11"/>
      <c r="G2354" s="11"/>
      <c r="H2354" s="11"/>
      <c r="I2354" s="11"/>
      <c r="J2354" s="11"/>
      <c r="K2354" s="11"/>
      <c r="L2354" s="11"/>
      <c r="M2354" s="11"/>
      <c r="N2354" s="11"/>
      <c r="O2354" s="11"/>
      <c r="P2354" s="11"/>
      <c r="Q2354" s="11"/>
      <c r="R2354" s="11"/>
      <c r="S2354" s="11"/>
    </row>
    <row r="2355" spans="1:19">
      <c r="A2355" s="11"/>
      <c r="G2355" s="11"/>
      <c r="H2355" s="11"/>
      <c r="I2355" s="11"/>
      <c r="J2355" s="11"/>
      <c r="K2355" s="11"/>
      <c r="L2355" s="11"/>
      <c r="M2355" s="11"/>
      <c r="N2355" s="11"/>
      <c r="O2355" s="11"/>
      <c r="P2355" s="11"/>
      <c r="Q2355" s="11"/>
      <c r="R2355" s="11"/>
      <c r="S2355" s="11"/>
    </row>
    <row r="2356" spans="1:19">
      <c r="A2356" s="11"/>
      <c r="G2356" s="11"/>
      <c r="H2356" s="11"/>
      <c r="I2356" s="11"/>
      <c r="J2356" s="11"/>
      <c r="K2356" s="11"/>
      <c r="L2356" s="11"/>
      <c r="M2356" s="11"/>
      <c r="N2356" s="11"/>
      <c r="O2356" s="11"/>
      <c r="P2356" s="11"/>
      <c r="Q2356" s="11"/>
      <c r="R2356" s="11"/>
      <c r="S2356" s="11"/>
    </row>
    <row r="2357" spans="1:19">
      <c r="A2357" s="11"/>
      <c r="G2357" s="11"/>
      <c r="H2357" s="11"/>
      <c r="I2357" s="11"/>
      <c r="J2357" s="11"/>
      <c r="K2357" s="11"/>
      <c r="L2357" s="11"/>
      <c r="M2357" s="11"/>
      <c r="N2357" s="11"/>
      <c r="O2357" s="11"/>
      <c r="P2357" s="11"/>
      <c r="Q2357" s="11"/>
      <c r="R2357" s="11"/>
      <c r="S2357" s="11"/>
    </row>
    <row r="2358" spans="1:19">
      <c r="A2358" s="11"/>
      <c r="G2358" s="11"/>
      <c r="H2358" s="11"/>
      <c r="I2358" s="11"/>
      <c r="J2358" s="11"/>
      <c r="K2358" s="11"/>
      <c r="L2358" s="11"/>
      <c r="M2358" s="11"/>
      <c r="N2358" s="11"/>
      <c r="O2358" s="11"/>
      <c r="P2358" s="11"/>
      <c r="Q2358" s="11"/>
      <c r="R2358" s="11"/>
      <c r="S2358" s="11"/>
    </row>
    <row r="2359" spans="1:19">
      <c r="A2359" s="11"/>
      <c r="G2359" s="11"/>
      <c r="H2359" s="11"/>
      <c r="I2359" s="11"/>
      <c r="J2359" s="11"/>
      <c r="K2359" s="11"/>
      <c r="L2359" s="11"/>
      <c r="M2359" s="11"/>
      <c r="N2359" s="11"/>
      <c r="O2359" s="11"/>
      <c r="P2359" s="11"/>
      <c r="Q2359" s="11"/>
      <c r="R2359" s="11"/>
      <c r="S2359" s="11"/>
    </row>
    <row r="2360" spans="1:19">
      <c r="A2360" s="11"/>
      <c r="G2360" s="11"/>
      <c r="H2360" s="11"/>
      <c r="I2360" s="11"/>
      <c r="J2360" s="11"/>
      <c r="K2360" s="11"/>
      <c r="L2360" s="11"/>
      <c r="M2360" s="11"/>
      <c r="N2360" s="11"/>
      <c r="O2360" s="11"/>
      <c r="P2360" s="11"/>
      <c r="Q2360" s="11"/>
      <c r="R2360" s="11"/>
      <c r="S2360" s="11"/>
    </row>
    <row r="2361" spans="1:19">
      <c r="A2361" s="11"/>
      <c r="G2361" s="11"/>
      <c r="H2361" s="11"/>
      <c r="I2361" s="11"/>
      <c r="J2361" s="11"/>
      <c r="K2361" s="11"/>
      <c r="L2361" s="11"/>
      <c r="M2361" s="11"/>
      <c r="N2361" s="11"/>
      <c r="O2361" s="11"/>
      <c r="P2361" s="11"/>
      <c r="Q2361" s="11"/>
      <c r="R2361" s="11"/>
      <c r="S2361" s="11"/>
    </row>
    <row r="2362" spans="1:19">
      <c r="A2362" s="11"/>
      <c r="G2362" s="11"/>
      <c r="H2362" s="11"/>
      <c r="I2362" s="11"/>
      <c r="J2362" s="11"/>
      <c r="K2362" s="11"/>
      <c r="L2362" s="11"/>
      <c r="M2362" s="11"/>
      <c r="N2362" s="11"/>
      <c r="O2362" s="11"/>
      <c r="P2362" s="11"/>
      <c r="Q2362" s="11"/>
      <c r="R2362" s="11"/>
      <c r="S2362" s="11"/>
    </row>
    <row r="2363" spans="1:19">
      <c r="A2363" s="11"/>
      <c r="G2363" s="11"/>
      <c r="H2363" s="11"/>
      <c r="I2363" s="11"/>
      <c r="J2363" s="11"/>
      <c r="K2363" s="11"/>
      <c r="L2363" s="11"/>
      <c r="M2363" s="11"/>
      <c r="N2363" s="11"/>
      <c r="O2363" s="11"/>
      <c r="P2363" s="11"/>
      <c r="Q2363" s="11"/>
      <c r="R2363" s="11"/>
      <c r="S2363" s="11"/>
    </row>
    <row r="2364" spans="1:19">
      <c r="A2364" s="11"/>
      <c r="G2364" s="11"/>
      <c r="H2364" s="11"/>
      <c r="I2364" s="11"/>
      <c r="J2364" s="11"/>
      <c r="K2364" s="11"/>
      <c r="L2364" s="11"/>
      <c r="M2364" s="11"/>
      <c r="N2364" s="11"/>
      <c r="O2364" s="11"/>
      <c r="P2364" s="11"/>
      <c r="Q2364" s="11"/>
      <c r="R2364" s="11"/>
      <c r="S2364" s="11"/>
    </row>
    <row r="2365" spans="1:19">
      <c r="A2365" s="11"/>
      <c r="G2365" s="11"/>
      <c r="H2365" s="11"/>
      <c r="I2365" s="11"/>
      <c r="J2365" s="11"/>
      <c r="K2365" s="11"/>
      <c r="L2365" s="11"/>
      <c r="M2365" s="11"/>
      <c r="N2365" s="11"/>
      <c r="O2365" s="11"/>
      <c r="P2365" s="11"/>
      <c r="Q2365" s="11"/>
      <c r="R2365" s="11"/>
      <c r="S2365" s="11"/>
    </row>
    <row r="2366" spans="1:19">
      <c r="A2366" s="11"/>
      <c r="G2366" s="11"/>
      <c r="H2366" s="11"/>
      <c r="I2366" s="11"/>
      <c r="J2366" s="11"/>
      <c r="K2366" s="11"/>
      <c r="L2366" s="11"/>
      <c r="M2366" s="11"/>
      <c r="N2366" s="11"/>
      <c r="O2366" s="11"/>
      <c r="P2366" s="11"/>
      <c r="Q2366" s="11"/>
      <c r="R2366" s="11"/>
      <c r="S2366" s="11"/>
    </row>
    <row r="2367" spans="1:19">
      <c r="A2367" s="11"/>
      <c r="G2367" s="11"/>
      <c r="H2367" s="11"/>
      <c r="I2367" s="11"/>
      <c r="J2367" s="11"/>
      <c r="K2367" s="11"/>
      <c r="L2367" s="11"/>
      <c r="M2367" s="11"/>
      <c r="N2367" s="11"/>
      <c r="O2367" s="11"/>
      <c r="P2367" s="11"/>
      <c r="Q2367" s="11"/>
      <c r="R2367" s="11"/>
      <c r="S2367" s="11"/>
    </row>
    <row r="2368" spans="1:19">
      <c r="A2368" s="11"/>
      <c r="G2368" s="11"/>
      <c r="H2368" s="11"/>
      <c r="I2368" s="11"/>
      <c r="J2368" s="11"/>
      <c r="K2368" s="11"/>
      <c r="L2368" s="11"/>
      <c r="M2368" s="11"/>
      <c r="N2368" s="11"/>
      <c r="O2368" s="11"/>
      <c r="P2368" s="11"/>
      <c r="Q2368" s="11"/>
      <c r="R2368" s="11"/>
      <c r="S2368" s="11"/>
    </row>
    <row r="2369" spans="1:19">
      <c r="A2369" s="11"/>
      <c r="G2369" s="11"/>
      <c r="H2369" s="11"/>
      <c r="I2369" s="11"/>
      <c r="J2369" s="11"/>
      <c r="K2369" s="11"/>
      <c r="L2369" s="11"/>
      <c r="M2369" s="11"/>
      <c r="N2369" s="11"/>
      <c r="O2369" s="11"/>
      <c r="P2369" s="11"/>
      <c r="Q2369" s="11"/>
      <c r="R2369" s="11"/>
      <c r="S2369" s="11"/>
    </row>
    <row r="2370" spans="1:19">
      <c r="A2370" s="11"/>
      <c r="G2370" s="11"/>
      <c r="H2370" s="11"/>
      <c r="I2370" s="11"/>
      <c r="J2370" s="11"/>
      <c r="K2370" s="11"/>
      <c r="L2370" s="11"/>
      <c r="M2370" s="11"/>
      <c r="N2370" s="11"/>
      <c r="O2370" s="11"/>
      <c r="P2370" s="11"/>
      <c r="Q2370" s="11"/>
      <c r="R2370" s="11"/>
      <c r="S2370" s="11"/>
    </row>
    <row r="2371" spans="1:19">
      <c r="A2371" s="11"/>
      <c r="G2371" s="11"/>
      <c r="H2371" s="11"/>
      <c r="I2371" s="11"/>
      <c r="J2371" s="11"/>
      <c r="K2371" s="11"/>
      <c r="L2371" s="11"/>
      <c r="M2371" s="11"/>
      <c r="N2371" s="11"/>
      <c r="O2371" s="11"/>
      <c r="P2371" s="11"/>
      <c r="Q2371" s="11"/>
      <c r="R2371" s="11"/>
      <c r="S2371" s="11"/>
    </row>
    <row r="2372" spans="1:19">
      <c r="A2372" s="11"/>
      <c r="G2372" s="11"/>
      <c r="H2372" s="11"/>
      <c r="I2372" s="11"/>
      <c r="J2372" s="11"/>
      <c r="K2372" s="11"/>
      <c r="L2372" s="11"/>
      <c r="M2372" s="11"/>
      <c r="N2372" s="11"/>
      <c r="O2372" s="11"/>
      <c r="P2372" s="11"/>
      <c r="Q2372" s="11"/>
      <c r="R2372" s="11"/>
      <c r="S2372" s="11"/>
    </row>
    <row r="2373" spans="1:19">
      <c r="A2373" s="11"/>
      <c r="G2373" s="11"/>
      <c r="H2373" s="11"/>
      <c r="I2373" s="11"/>
      <c r="J2373" s="11"/>
      <c r="K2373" s="11"/>
      <c r="L2373" s="11"/>
      <c r="M2373" s="11"/>
      <c r="N2373" s="11"/>
      <c r="O2373" s="11"/>
      <c r="P2373" s="11"/>
      <c r="Q2373" s="11"/>
      <c r="R2373" s="11"/>
      <c r="S2373" s="11"/>
    </row>
    <row r="2374" spans="1:19">
      <c r="A2374" s="11"/>
      <c r="G2374" s="11"/>
      <c r="H2374" s="11"/>
      <c r="I2374" s="11"/>
      <c r="J2374" s="11"/>
      <c r="K2374" s="11"/>
      <c r="L2374" s="11"/>
      <c r="M2374" s="11"/>
      <c r="N2374" s="11"/>
      <c r="O2374" s="11"/>
      <c r="P2374" s="11"/>
      <c r="Q2374" s="11"/>
      <c r="R2374" s="11"/>
      <c r="S2374" s="11"/>
    </row>
    <row r="2375" spans="1:19">
      <c r="A2375" s="11"/>
      <c r="G2375" s="11"/>
      <c r="H2375" s="11"/>
      <c r="I2375" s="11"/>
      <c r="J2375" s="11"/>
      <c r="K2375" s="11"/>
      <c r="L2375" s="11"/>
      <c r="M2375" s="11"/>
      <c r="N2375" s="11"/>
      <c r="O2375" s="11"/>
      <c r="P2375" s="11"/>
      <c r="Q2375" s="11"/>
      <c r="R2375" s="11"/>
      <c r="S2375" s="11"/>
    </row>
    <row r="2376" spans="1:19">
      <c r="A2376" s="11"/>
      <c r="G2376" s="11"/>
      <c r="H2376" s="11"/>
      <c r="I2376" s="11"/>
      <c r="J2376" s="11"/>
      <c r="K2376" s="11"/>
      <c r="L2376" s="11"/>
      <c r="M2376" s="11"/>
      <c r="N2376" s="11"/>
      <c r="O2376" s="11"/>
      <c r="P2376" s="11"/>
      <c r="Q2376" s="11"/>
      <c r="R2376" s="11"/>
      <c r="S2376" s="11"/>
    </row>
    <row r="2377" spans="1:19">
      <c r="A2377" s="11"/>
      <c r="G2377" s="11"/>
      <c r="H2377" s="11"/>
      <c r="I2377" s="11"/>
      <c r="J2377" s="11"/>
      <c r="K2377" s="11"/>
      <c r="L2377" s="11"/>
      <c r="M2377" s="11"/>
      <c r="N2377" s="11"/>
      <c r="O2377" s="11"/>
      <c r="P2377" s="11"/>
      <c r="Q2377" s="11"/>
      <c r="R2377" s="11"/>
      <c r="S2377" s="11"/>
    </row>
    <row r="2378" spans="1:19">
      <c r="A2378" s="11"/>
      <c r="G2378" s="11"/>
      <c r="H2378" s="11"/>
      <c r="I2378" s="11"/>
      <c r="J2378" s="11"/>
      <c r="K2378" s="11"/>
      <c r="L2378" s="11"/>
      <c r="M2378" s="11"/>
      <c r="N2378" s="11"/>
      <c r="O2378" s="11"/>
      <c r="P2378" s="11"/>
      <c r="Q2378" s="11"/>
      <c r="R2378" s="11"/>
      <c r="S2378" s="11"/>
    </row>
    <row r="2379" spans="1:19">
      <c r="A2379" s="11"/>
      <c r="G2379" s="11"/>
      <c r="H2379" s="11"/>
      <c r="I2379" s="11"/>
      <c r="J2379" s="11"/>
      <c r="K2379" s="11"/>
      <c r="L2379" s="11"/>
      <c r="M2379" s="11"/>
      <c r="N2379" s="11"/>
      <c r="O2379" s="11"/>
      <c r="P2379" s="11"/>
      <c r="Q2379" s="11"/>
      <c r="R2379" s="11"/>
      <c r="S2379" s="11"/>
    </row>
    <row r="2380" spans="1:19">
      <c r="A2380" s="11"/>
      <c r="G2380" s="11"/>
      <c r="H2380" s="11"/>
      <c r="I2380" s="11"/>
      <c r="J2380" s="11"/>
      <c r="K2380" s="11"/>
      <c r="L2380" s="11"/>
      <c r="M2380" s="11"/>
      <c r="N2380" s="11"/>
      <c r="O2380" s="11"/>
      <c r="P2380" s="11"/>
      <c r="Q2380" s="11"/>
      <c r="R2380" s="11"/>
      <c r="S2380" s="11"/>
    </row>
    <row r="2381" spans="1:19">
      <c r="A2381" s="11"/>
      <c r="G2381" s="11"/>
      <c r="H2381" s="11"/>
      <c r="I2381" s="11"/>
      <c r="J2381" s="11"/>
      <c r="K2381" s="11"/>
      <c r="L2381" s="11"/>
      <c r="M2381" s="11"/>
      <c r="N2381" s="11"/>
      <c r="O2381" s="11"/>
      <c r="P2381" s="11"/>
      <c r="Q2381" s="11"/>
      <c r="R2381" s="11"/>
      <c r="S2381" s="11"/>
    </row>
    <row r="2382" spans="1:19">
      <c r="A2382" s="11"/>
      <c r="G2382" s="11"/>
      <c r="H2382" s="11"/>
      <c r="I2382" s="11"/>
      <c r="J2382" s="11"/>
      <c r="K2382" s="11"/>
      <c r="L2382" s="11"/>
      <c r="M2382" s="11"/>
      <c r="N2382" s="11"/>
      <c r="O2382" s="11"/>
      <c r="P2382" s="11"/>
      <c r="Q2382" s="11"/>
      <c r="R2382" s="11"/>
      <c r="S2382" s="11"/>
    </row>
    <row r="2383" spans="1:19">
      <c r="A2383" s="11"/>
      <c r="G2383" s="11"/>
      <c r="H2383" s="11"/>
      <c r="I2383" s="11"/>
      <c r="J2383" s="11"/>
      <c r="K2383" s="11"/>
      <c r="L2383" s="11"/>
      <c r="M2383" s="11"/>
      <c r="N2383" s="11"/>
      <c r="O2383" s="11"/>
      <c r="P2383" s="11"/>
      <c r="Q2383" s="11"/>
      <c r="R2383" s="11"/>
      <c r="S2383" s="11"/>
    </row>
    <row r="2384" spans="1:19">
      <c r="A2384" s="11"/>
      <c r="G2384" s="11"/>
      <c r="H2384" s="11"/>
      <c r="I2384" s="11"/>
      <c r="J2384" s="11"/>
      <c r="K2384" s="11"/>
      <c r="L2384" s="11"/>
      <c r="M2384" s="11"/>
      <c r="N2384" s="11"/>
      <c r="O2384" s="11"/>
      <c r="P2384" s="11"/>
      <c r="Q2384" s="11"/>
      <c r="R2384" s="11"/>
      <c r="S2384" s="11"/>
    </row>
    <row r="2385" spans="1:19">
      <c r="A2385" s="11"/>
      <c r="G2385" s="11"/>
      <c r="H2385" s="11"/>
      <c r="I2385" s="11"/>
      <c r="J2385" s="11"/>
      <c r="K2385" s="11"/>
      <c r="L2385" s="11"/>
      <c r="M2385" s="11"/>
      <c r="N2385" s="11"/>
      <c r="O2385" s="11"/>
      <c r="P2385" s="11"/>
      <c r="Q2385" s="11"/>
      <c r="R2385" s="11"/>
      <c r="S2385" s="11"/>
    </row>
    <row r="2386" spans="1:19">
      <c r="A2386" s="11"/>
      <c r="G2386" s="11"/>
      <c r="H2386" s="11"/>
      <c r="I2386" s="11"/>
      <c r="J2386" s="11"/>
      <c r="K2386" s="11"/>
      <c r="L2386" s="11"/>
      <c r="M2386" s="11"/>
      <c r="N2386" s="11"/>
      <c r="O2386" s="11"/>
      <c r="P2386" s="11"/>
      <c r="Q2386" s="11"/>
      <c r="R2386" s="11"/>
      <c r="S2386" s="11"/>
    </row>
    <row r="2387" spans="1:19">
      <c r="A2387" s="11"/>
      <c r="G2387" s="11"/>
      <c r="H2387" s="11"/>
      <c r="I2387" s="11"/>
      <c r="J2387" s="11"/>
      <c r="K2387" s="11"/>
      <c r="L2387" s="11"/>
      <c r="M2387" s="11"/>
      <c r="N2387" s="11"/>
      <c r="O2387" s="11"/>
      <c r="P2387" s="11"/>
      <c r="Q2387" s="11"/>
      <c r="R2387" s="11"/>
      <c r="S2387" s="11"/>
    </row>
    <row r="2388" spans="1:19">
      <c r="A2388" s="11"/>
      <c r="G2388" s="11"/>
      <c r="H2388" s="11"/>
      <c r="I2388" s="11"/>
      <c r="J2388" s="11"/>
      <c r="K2388" s="11"/>
      <c r="L2388" s="11"/>
      <c r="M2388" s="11"/>
      <c r="N2388" s="11"/>
      <c r="O2388" s="11"/>
      <c r="P2388" s="11"/>
      <c r="Q2388" s="11"/>
      <c r="R2388" s="11"/>
      <c r="S2388" s="11"/>
    </row>
    <row r="2389" spans="1:19">
      <c r="A2389" s="11"/>
      <c r="G2389" s="11"/>
      <c r="H2389" s="11"/>
      <c r="I2389" s="11"/>
      <c r="J2389" s="11"/>
      <c r="K2389" s="11"/>
      <c r="L2389" s="11"/>
      <c r="M2389" s="11"/>
      <c r="N2389" s="11"/>
      <c r="O2389" s="11"/>
      <c r="P2389" s="11"/>
      <c r="Q2389" s="11"/>
      <c r="R2389" s="11"/>
      <c r="S2389" s="11"/>
    </row>
    <row r="2390" spans="1:19">
      <c r="A2390" s="11"/>
      <c r="G2390" s="11"/>
      <c r="H2390" s="11"/>
      <c r="I2390" s="11"/>
      <c r="J2390" s="11"/>
      <c r="K2390" s="11"/>
      <c r="L2390" s="11"/>
      <c r="M2390" s="11"/>
      <c r="N2390" s="11"/>
      <c r="O2390" s="11"/>
      <c r="P2390" s="11"/>
      <c r="Q2390" s="11"/>
      <c r="R2390" s="11"/>
      <c r="S2390" s="11"/>
    </row>
    <row r="2391" spans="1:19">
      <c r="A2391" s="11"/>
      <c r="G2391" s="11"/>
      <c r="H2391" s="11"/>
      <c r="I2391" s="11"/>
      <c r="J2391" s="11"/>
      <c r="K2391" s="11"/>
      <c r="L2391" s="11"/>
      <c r="M2391" s="11"/>
      <c r="N2391" s="11"/>
      <c r="O2391" s="11"/>
      <c r="P2391" s="11"/>
      <c r="Q2391" s="11"/>
      <c r="R2391" s="11"/>
      <c r="S2391" s="11"/>
    </row>
    <row r="2392" spans="1:19">
      <c r="A2392" s="11"/>
      <c r="G2392" s="11"/>
      <c r="H2392" s="11"/>
      <c r="I2392" s="11"/>
      <c r="J2392" s="11"/>
      <c r="K2392" s="11"/>
      <c r="L2392" s="11"/>
      <c r="M2392" s="11"/>
      <c r="N2392" s="11"/>
      <c r="O2392" s="11"/>
      <c r="P2392" s="11"/>
      <c r="Q2392" s="11"/>
      <c r="R2392" s="11"/>
      <c r="S2392" s="11"/>
    </row>
    <row r="2393" spans="1:19">
      <c r="A2393" s="11"/>
      <c r="G2393" s="11"/>
      <c r="H2393" s="11"/>
      <c r="I2393" s="11"/>
      <c r="J2393" s="11"/>
      <c r="K2393" s="11"/>
      <c r="L2393" s="11"/>
      <c r="M2393" s="11"/>
      <c r="N2393" s="11"/>
      <c r="O2393" s="11"/>
      <c r="P2393" s="11"/>
      <c r="Q2393" s="11"/>
      <c r="R2393" s="11"/>
      <c r="S2393" s="11"/>
    </row>
    <row r="2394" spans="1:19">
      <c r="A2394" s="11"/>
      <c r="G2394" s="11"/>
      <c r="H2394" s="11"/>
      <c r="I2394" s="11"/>
      <c r="J2394" s="11"/>
      <c r="K2394" s="11"/>
      <c r="L2394" s="11"/>
      <c r="M2394" s="11"/>
      <c r="N2394" s="11"/>
      <c r="O2394" s="11"/>
      <c r="P2394" s="11"/>
      <c r="Q2394" s="11"/>
      <c r="R2394" s="11"/>
      <c r="S2394" s="11"/>
    </row>
    <row r="2395" spans="1:19">
      <c r="A2395" s="11"/>
      <c r="G2395" s="11"/>
      <c r="H2395" s="11"/>
      <c r="I2395" s="11"/>
      <c r="J2395" s="11"/>
      <c r="K2395" s="11"/>
      <c r="L2395" s="11"/>
      <c r="M2395" s="11"/>
      <c r="N2395" s="11"/>
      <c r="O2395" s="11"/>
      <c r="P2395" s="11"/>
      <c r="Q2395" s="11"/>
      <c r="R2395" s="11"/>
      <c r="S2395" s="11"/>
    </row>
    <row r="2396" spans="1:19">
      <c r="A2396" s="11"/>
      <c r="G2396" s="11"/>
      <c r="H2396" s="11"/>
      <c r="I2396" s="11"/>
      <c r="J2396" s="11"/>
      <c r="K2396" s="11"/>
      <c r="L2396" s="11"/>
      <c r="M2396" s="11"/>
      <c r="N2396" s="11"/>
      <c r="O2396" s="11"/>
      <c r="P2396" s="11"/>
      <c r="Q2396" s="11"/>
      <c r="R2396" s="11"/>
      <c r="S2396" s="11"/>
    </row>
    <row r="2397" spans="1:19">
      <c r="A2397" s="11"/>
      <c r="G2397" s="11"/>
      <c r="H2397" s="11"/>
      <c r="I2397" s="11"/>
      <c r="J2397" s="11"/>
      <c r="K2397" s="11"/>
      <c r="L2397" s="11"/>
      <c r="M2397" s="11"/>
      <c r="N2397" s="11"/>
      <c r="O2397" s="11"/>
      <c r="P2397" s="11"/>
      <c r="Q2397" s="11"/>
      <c r="R2397" s="11"/>
      <c r="S2397" s="11"/>
    </row>
    <row r="2398" spans="1:19">
      <c r="A2398" s="11"/>
      <c r="G2398" s="11"/>
      <c r="H2398" s="11"/>
      <c r="I2398" s="11"/>
      <c r="J2398" s="11"/>
      <c r="K2398" s="11"/>
      <c r="L2398" s="11"/>
      <c r="M2398" s="11"/>
      <c r="N2398" s="11"/>
      <c r="O2398" s="11"/>
      <c r="P2398" s="11"/>
      <c r="Q2398" s="11"/>
      <c r="R2398" s="11"/>
      <c r="S2398" s="11"/>
    </row>
    <row r="2399" spans="1:19">
      <c r="A2399" s="11"/>
      <c r="G2399" s="11"/>
      <c r="H2399" s="11"/>
      <c r="I2399" s="11"/>
      <c r="J2399" s="11"/>
      <c r="K2399" s="11"/>
      <c r="L2399" s="11"/>
      <c r="M2399" s="11"/>
      <c r="N2399" s="11"/>
      <c r="O2399" s="11"/>
      <c r="P2399" s="11"/>
      <c r="Q2399" s="11"/>
      <c r="R2399" s="11"/>
      <c r="S2399" s="11"/>
    </row>
    <row r="2400" spans="1:19">
      <c r="A2400" s="11"/>
      <c r="G2400" s="11"/>
      <c r="H2400" s="11"/>
      <c r="I2400" s="11"/>
      <c r="J2400" s="11"/>
      <c r="K2400" s="11"/>
      <c r="L2400" s="11"/>
      <c r="M2400" s="11"/>
      <c r="N2400" s="11"/>
      <c r="O2400" s="11"/>
      <c r="P2400" s="11"/>
      <c r="Q2400" s="11"/>
      <c r="R2400" s="11"/>
      <c r="S2400" s="11"/>
    </row>
    <row r="2401" spans="1:19">
      <c r="A2401" s="11"/>
      <c r="G2401" s="11"/>
      <c r="H2401" s="11"/>
      <c r="I2401" s="11"/>
      <c r="J2401" s="11"/>
      <c r="K2401" s="11"/>
      <c r="L2401" s="11"/>
      <c r="M2401" s="11"/>
      <c r="N2401" s="11"/>
      <c r="O2401" s="11"/>
      <c r="P2401" s="11"/>
      <c r="Q2401" s="11"/>
      <c r="R2401" s="11"/>
      <c r="S2401" s="11"/>
    </row>
    <row r="2402" spans="1:19">
      <c r="A2402" s="11"/>
      <c r="G2402" s="11"/>
      <c r="H2402" s="11"/>
      <c r="I2402" s="11"/>
      <c r="J2402" s="11"/>
      <c r="K2402" s="11"/>
      <c r="L2402" s="11"/>
      <c r="M2402" s="11"/>
      <c r="N2402" s="11"/>
      <c r="O2402" s="11"/>
      <c r="P2402" s="11"/>
      <c r="Q2402" s="11"/>
      <c r="R2402" s="11"/>
      <c r="S2402" s="11"/>
    </row>
    <row r="2403" spans="1:19">
      <c r="A2403" s="11"/>
      <c r="G2403" s="11"/>
      <c r="H2403" s="11"/>
      <c r="I2403" s="11"/>
      <c r="J2403" s="11"/>
      <c r="K2403" s="11"/>
      <c r="L2403" s="11"/>
      <c r="M2403" s="11"/>
      <c r="N2403" s="11"/>
      <c r="O2403" s="11"/>
      <c r="P2403" s="11"/>
      <c r="Q2403" s="11"/>
      <c r="R2403" s="11"/>
      <c r="S2403" s="11"/>
    </row>
    <row r="2404" spans="1:19">
      <c r="A2404" s="11"/>
      <c r="G2404" s="11"/>
      <c r="H2404" s="11"/>
      <c r="I2404" s="11"/>
      <c r="J2404" s="11"/>
      <c r="K2404" s="11"/>
      <c r="L2404" s="11"/>
      <c r="M2404" s="11"/>
      <c r="N2404" s="11"/>
      <c r="O2404" s="11"/>
      <c r="P2404" s="11"/>
      <c r="Q2404" s="11"/>
      <c r="R2404" s="11"/>
      <c r="S2404" s="11"/>
    </row>
    <row r="2405" spans="1:19">
      <c r="A2405" s="11"/>
      <c r="G2405" s="11"/>
      <c r="H2405" s="11"/>
      <c r="I2405" s="11"/>
      <c r="J2405" s="11"/>
      <c r="K2405" s="11"/>
      <c r="L2405" s="11"/>
      <c r="M2405" s="11"/>
      <c r="N2405" s="11"/>
      <c r="O2405" s="11"/>
      <c r="P2405" s="11"/>
      <c r="Q2405" s="11"/>
      <c r="R2405" s="11"/>
      <c r="S2405" s="11"/>
    </row>
    <row r="2406" spans="1:19">
      <c r="A2406" s="11"/>
      <c r="G2406" s="11"/>
      <c r="H2406" s="11"/>
      <c r="I2406" s="11"/>
      <c r="J2406" s="11"/>
      <c r="K2406" s="11"/>
      <c r="L2406" s="11"/>
      <c r="M2406" s="11"/>
      <c r="N2406" s="11"/>
      <c r="O2406" s="11"/>
      <c r="P2406" s="11"/>
      <c r="Q2406" s="11"/>
      <c r="R2406" s="11"/>
      <c r="S2406" s="11"/>
    </row>
    <row r="2407" spans="1:19">
      <c r="A2407" s="11"/>
      <c r="G2407" s="11"/>
      <c r="H2407" s="11"/>
      <c r="I2407" s="11"/>
      <c r="J2407" s="11"/>
      <c r="K2407" s="11"/>
      <c r="L2407" s="11"/>
      <c r="M2407" s="11"/>
      <c r="N2407" s="11"/>
      <c r="O2407" s="11"/>
      <c r="P2407" s="11"/>
      <c r="Q2407" s="11"/>
      <c r="R2407" s="11"/>
      <c r="S2407" s="11"/>
    </row>
    <row r="2408" spans="1:19">
      <c r="A2408" s="11"/>
      <c r="G2408" s="11"/>
      <c r="H2408" s="11"/>
      <c r="I2408" s="11"/>
      <c r="J2408" s="11"/>
      <c r="K2408" s="11"/>
      <c r="L2408" s="11"/>
      <c r="M2408" s="11"/>
      <c r="N2408" s="11"/>
      <c r="O2408" s="11"/>
      <c r="P2408" s="11"/>
      <c r="Q2408" s="11"/>
      <c r="R2408" s="11"/>
      <c r="S2408" s="11"/>
    </row>
    <row r="2409" spans="1:19">
      <c r="A2409" s="11"/>
      <c r="G2409" s="11"/>
      <c r="H2409" s="11"/>
      <c r="I2409" s="11"/>
      <c r="J2409" s="11"/>
      <c r="K2409" s="11"/>
      <c r="L2409" s="11"/>
      <c r="M2409" s="11"/>
      <c r="N2409" s="11"/>
      <c r="O2409" s="11"/>
      <c r="P2409" s="11"/>
      <c r="Q2409" s="11"/>
      <c r="R2409" s="11"/>
      <c r="S2409" s="11"/>
    </row>
    <row r="2410" spans="1:19">
      <c r="A2410" s="11"/>
      <c r="G2410" s="11"/>
      <c r="H2410" s="11"/>
      <c r="I2410" s="11"/>
      <c r="J2410" s="11"/>
      <c r="K2410" s="11"/>
      <c r="L2410" s="11"/>
      <c r="M2410" s="11"/>
      <c r="N2410" s="11"/>
      <c r="O2410" s="11"/>
      <c r="P2410" s="11"/>
      <c r="Q2410" s="11"/>
      <c r="R2410" s="11"/>
      <c r="S2410" s="11"/>
    </row>
    <row r="2411" spans="1:19">
      <c r="A2411" s="11"/>
      <c r="G2411" s="11"/>
      <c r="H2411" s="11"/>
      <c r="I2411" s="11"/>
      <c r="J2411" s="11"/>
      <c r="K2411" s="11"/>
      <c r="L2411" s="11"/>
      <c r="M2411" s="11"/>
      <c r="N2411" s="11"/>
      <c r="O2411" s="11"/>
      <c r="P2411" s="11"/>
      <c r="Q2411" s="11"/>
      <c r="R2411" s="11"/>
      <c r="S2411" s="11"/>
    </row>
    <row r="2412" spans="1:19">
      <c r="A2412" s="11"/>
      <c r="G2412" s="11"/>
      <c r="H2412" s="11"/>
      <c r="I2412" s="11"/>
      <c r="J2412" s="11"/>
      <c r="K2412" s="11"/>
      <c r="L2412" s="11"/>
      <c r="M2412" s="11"/>
      <c r="N2412" s="11"/>
      <c r="O2412" s="11"/>
      <c r="P2412" s="11"/>
      <c r="Q2412" s="11"/>
      <c r="R2412" s="11"/>
      <c r="S2412" s="11"/>
    </row>
    <row r="2413" spans="1:19">
      <c r="A2413" s="11"/>
      <c r="G2413" s="11"/>
      <c r="H2413" s="11"/>
      <c r="I2413" s="11"/>
      <c r="J2413" s="11"/>
      <c r="K2413" s="11"/>
      <c r="L2413" s="11"/>
      <c r="M2413" s="11"/>
      <c r="N2413" s="11"/>
      <c r="O2413" s="11"/>
      <c r="P2413" s="11"/>
      <c r="Q2413" s="11"/>
      <c r="R2413" s="11"/>
      <c r="S2413" s="11"/>
    </row>
    <row r="2414" spans="1:19">
      <c r="A2414" s="11"/>
      <c r="G2414" s="11"/>
      <c r="H2414" s="11"/>
      <c r="I2414" s="11"/>
      <c r="J2414" s="11"/>
      <c r="K2414" s="11"/>
      <c r="L2414" s="11"/>
      <c r="M2414" s="11"/>
      <c r="N2414" s="11"/>
      <c r="O2414" s="11"/>
      <c r="P2414" s="11"/>
      <c r="Q2414" s="11"/>
      <c r="R2414" s="11"/>
      <c r="S2414" s="11"/>
    </row>
    <row r="2415" spans="1:19">
      <c r="A2415" s="11"/>
      <c r="G2415" s="11"/>
      <c r="H2415" s="11"/>
      <c r="I2415" s="11"/>
      <c r="J2415" s="11"/>
      <c r="K2415" s="11"/>
      <c r="L2415" s="11"/>
      <c r="M2415" s="11"/>
      <c r="N2415" s="11"/>
      <c r="O2415" s="11"/>
      <c r="P2415" s="11"/>
      <c r="Q2415" s="11"/>
      <c r="R2415" s="11"/>
      <c r="S2415" s="11"/>
    </row>
    <row r="2416" spans="1:19">
      <c r="A2416" s="11"/>
      <c r="G2416" s="11"/>
      <c r="H2416" s="11"/>
      <c r="I2416" s="11"/>
      <c r="J2416" s="11"/>
      <c r="K2416" s="11"/>
      <c r="L2416" s="11"/>
      <c r="M2416" s="11"/>
      <c r="N2416" s="11"/>
      <c r="O2416" s="11"/>
      <c r="P2416" s="11"/>
      <c r="Q2416" s="11"/>
      <c r="R2416" s="11"/>
      <c r="S2416" s="11"/>
    </row>
    <row r="2417" spans="1:19">
      <c r="A2417" s="11"/>
      <c r="G2417" s="11"/>
      <c r="H2417" s="11"/>
      <c r="I2417" s="11"/>
      <c r="J2417" s="11"/>
      <c r="K2417" s="11"/>
      <c r="L2417" s="11"/>
      <c r="M2417" s="11"/>
      <c r="N2417" s="11"/>
      <c r="O2417" s="11"/>
      <c r="P2417" s="11"/>
      <c r="Q2417" s="11"/>
      <c r="R2417" s="11"/>
      <c r="S2417" s="11"/>
    </row>
    <row r="2418" spans="1:19">
      <c r="A2418" s="11"/>
      <c r="G2418" s="11"/>
      <c r="H2418" s="11"/>
      <c r="I2418" s="11"/>
      <c r="J2418" s="11"/>
      <c r="K2418" s="11"/>
      <c r="L2418" s="11"/>
      <c r="M2418" s="11"/>
      <c r="N2418" s="11"/>
      <c r="O2418" s="11"/>
      <c r="P2418" s="11"/>
      <c r="Q2418" s="11"/>
      <c r="R2418" s="11"/>
      <c r="S2418" s="11"/>
    </row>
    <row r="2419" spans="1:19">
      <c r="A2419" s="11"/>
      <c r="G2419" s="11"/>
      <c r="H2419" s="11"/>
      <c r="I2419" s="11"/>
      <c r="J2419" s="11"/>
      <c r="K2419" s="11"/>
      <c r="L2419" s="11"/>
      <c r="M2419" s="11"/>
      <c r="N2419" s="11"/>
      <c r="O2419" s="11"/>
      <c r="P2419" s="11"/>
      <c r="Q2419" s="11"/>
      <c r="R2419" s="11"/>
      <c r="S2419" s="11"/>
    </row>
    <row r="2420" spans="1:19">
      <c r="A2420" s="11"/>
      <c r="G2420" s="11"/>
      <c r="H2420" s="11"/>
      <c r="I2420" s="11"/>
      <c r="J2420" s="11"/>
      <c r="K2420" s="11"/>
      <c r="L2420" s="11"/>
      <c r="M2420" s="11"/>
      <c r="N2420" s="11"/>
      <c r="O2420" s="11"/>
      <c r="P2420" s="11"/>
      <c r="Q2420" s="11"/>
      <c r="R2420" s="11"/>
      <c r="S2420" s="11"/>
    </row>
    <row r="2421" spans="1:19">
      <c r="A2421" s="11"/>
      <c r="G2421" s="11"/>
      <c r="H2421" s="11"/>
      <c r="I2421" s="11"/>
      <c r="J2421" s="11"/>
      <c r="K2421" s="11"/>
      <c r="L2421" s="11"/>
      <c r="M2421" s="11"/>
      <c r="N2421" s="11"/>
      <c r="O2421" s="11"/>
      <c r="P2421" s="11"/>
      <c r="Q2421" s="11"/>
      <c r="R2421" s="11"/>
      <c r="S2421" s="11"/>
    </row>
    <row r="2422" spans="1:19">
      <c r="A2422" s="11"/>
      <c r="G2422" s="11"/>
      <c r="H2422" s="11"/>
      <c r="I2422" s="11"/>
      <c r="J2422" s="11"/>
      <c r="K2422" s="11"/>
      <c r="L2422" s="11"/>
      <c r="M2422" s="11"/>
      <c r="N2422" s="11"/>
      <c r="O2422" s="11"/>
      <c r="P2422" s="11"/>
      <c r="Q2422" s="11"/>
      <c r="R2422" s="11"/>
      <c r="S2422" s="11"/>
    </row>
    <row r="2423" spans="1:19">
      <c r="A2423" s="11"/>
      <c r="G2423" s="11"/>
      <c r="H2423" s="11"/>
      <c r="I2423" s="11"/>
      <c r="J2423" s="11"/>
      <c r="K2423" s="11"/>
      <c r="L2423" s="11"/>
      <c r="M2423" s="11"/>
      <c r="N2423" s="11"/>
      <c r="O2423" s="11"/>
      <c r="P2423" s="11"/>
      <c r="Q2423" s="11"/>
      <c r="R2423" s="11"/>
      <c r="S2423" s="11"/>
    </row>
    <row r="2424" spans="1:19">
      <c r="A2424" s="11"/>
      <c r="G2424" s="11"/>
      <c r="H2424" s="11"/>
      <c r="I2424" s="11"/>
      <c r="J2424" s="11"/>
      <c r="K2424" s="11"/>
      <c r="L2424" s="11"/>
      <c r="M2424" s="11"/>
      <c r="N2424" s="11"/>
      <c r="O2424" s="11"/>
      <c r="P2424" s="11"/>
      <c r="Q2424" s="11"/>
      <c r="R2424" s="11"/>
      <c r="S2424" s="11"/>
    </row>
    <row r="2425" spans="1:19">
      <c r="A2425" s="11"/>
      <c r="G2425" s="11"/>
      <c r="H2425" s="11"/>
      <c r="I2425" s="11"/>
      <c r="J2425" s="11"/>
      <c r="K2425" s="11"/>
      <c r="L2425" s="11"/>
      <c r="M2425" s="11"/>
      <c r="N2425" s="11"/>
      <c r="O2425" s="11"/>
      <c r="P2425" s="11"/>
      <c r="Q2425" s="11"/>
      <c r="R2425" s="11"/>
      <c r="S2425" s="11"/>
    </row>
    <row r="2426" spans="1:19">
      <c r="A2426" s="11"/>
      <c r="G2426" s="11"/>
      <c r="H2426" s="11"/>
      <c r="I2426" s="11"/>
      <c r="J2426" s="11"/>
      <c r="K2426" s="11"/>
      <c r="L2426" s="11"/>
      <c r="M2426" s="11"/>
      <c r="N2426" s="11"/>
      <c r="O2426" s="11"/>
      <c r="P2426" s="11"/>
      <c r="Q2426" s="11"/>
      <c r="R2426" s="11"/>
      <c r="S2426" s="11"/>
    </row>
    <row r="2427" spans="1:19">
      <c r="A2427" s="11"/>
      <c r="G2427" s="11"/>
      <c r="H2427" s="11"/>
      <c r="I2427" s="11"/>
      <c r="J2427" s="11"/>
      <c r="K2427" s="11"/>
      <c r="L2427" s="11"/>
      <c r="M2427" s="11"/>
      <c r="N2427" s="11"/>
      <c r="O2427" s="11"/>
      <c r="P2427" s="11"/>
      <c r="Q2427" s="11"/>
      <c r="R2427" s="11"/>
      <c r="S2427" s="11"/>
    </row>
    <row r="2428" spans="1:19">
      <c r="A2428" s="11"/>
      <c r="G2428" s="11"/>
      <c r="H2428" s="11"/>
      <c r="I2428" s="11"/>
      <c r="J2428" s="11"/>
      <c r="K2428" s="11"/>
      <c r="L2428" s="11"/>
      <c r="M2428" s="11"/>
      <c r="N2428" s="11"/>
      <c r="O2428" s="11"/>
      <c r="P2428" s="11"/>
      <c r="Q2428" s="11"/>
      <c r="R2428" s="11"/>
      <c r="S2428" s="11"/>
    </row>
    <row r="2429" spans="1:19">
      <c r="A2429" s="11"/>
      <c r="G2429" s="11"/>
      <c r="H2429" s="11"/>
      <c r="I2429" s="11"/>
      <c r="J2429" s="11"/>
      <c r="K2429" s="11"/>
      <c r="L2429" s="11"/>
      <c r="M2429" s="11"/>
      <c r="N2429" s="11"/>
      <c r="O2429" s="11"/>
      <c r="P2429" s="11"/>
      <c r="Q2429" s="11"/>
      <c r="R2429" s="11"/>
      <c r="S2429" s="11"/>
    </row>
    <row r="2430" spans="1:19">
      <c r="A2430" s="11"/>
      <c r="G2430" s="11"/>
      <c r="H2430" s="11"/>
      <c r="I2430" s="11"/>
      <c r="J2430" s="11"/>
      <c r="K2430" s="11"/>
      <c r="L2430" s="11"/>
      <c r="M2430" s="11"/>
      <c r="N2430" s="11"/>
      <c r="O2430" s="11"/>
      <c r="P2430" s="11"/>
      <c r="Q2430" s="11"/>
      <c r="R2430" s="11"/>
      <c r="S2430" s="11"/>
    </row>
    <row r="2431" spans="1:19">
      <c r="A2431" s="11"/>
      <c r="G2431" s="11"/>
      <c r="H2431" s="11"/>
      <c r="I2431" s="11"/>
      <c r="J2431" s="11"/>
      <c r="K2431" s="11"/>
      <c r="L2431" s="11"/>
      <c r="M2431" s="11"/>
      <c r="N2431" s="11"/>
      <c r="O2431" s="11"/>
      <c r="P2431" s="11"/>
      <c r="Q2431" s="11"/>
      <c r="R2431" s="11"/>
      <c r="S2431" s="11"/>
    </row>
    <row r="2432" spans="1:19">
      <c r="A2432" s="11"/>
      <c r="G2432" s="11"/>
      <c r="H2432" s="11"/>
      <c r="I2432" s="11"/>
      <c r="J2432" s="11"/>
      <c r="K2432" s="11"/>
      <c r="L2432" s="11"/>
      <c r="M2432" s="11"/>
      <c r="N2432" s="11"/>
      <c r="O2432" s="11"/>
      <c r="P2432" s="11"/>
      <c r="Q2432" s="11"/>
      <c r="R2432" s="11"/>
      <c r="S2432" s="11"/>
    </row>
    <row r="2433" spans="1:19">
      <c r="A2433" s="11"/>
      <c r="G2433" s="11"/>
      <c r="H2433" s="11"/>
      <c r="I2433" s="11"/>
      <c r="J2433" s="11"/>
      <c r="K2433" s="11"/>
      <c r="L2433" s="11"/>
      <c r="M2433" s="11"/>
      <c r="N2433" s="11"/>
      <c r="O2433" s="11"/>
      <c r="P2433" s="11"/>
      <c r="Q2433" s="11"/>
      <c r="R2433" s="11"/>
      <c r="S2433" s="11"/>
    </row>
    <row r="2434" spans="1:19">
      <c r="A2434" s="11"/>
      <c r="G2434" s="11"/>
      <c r="H2434" s="11"/>
      <c r="I2434" s="11"/>
      <c r="J2434" s="11"/>
      <c r="K2434" s="11"/>
      <c r="L2434" s="11"/>
      <c r="M2434" s="11"/>
      <c r="N2434" s="11"/>
      <c r="O2434" s="11"/>
      <c r="P2434" s="11"/>
      <c r="Q2434" s="11"/>
      <c r="R2434" s="11"/>
      <c r="S2434" s="11"/>
    </row>
    <row r="2435" spans="1:19">
      <c r="A2435" s="11"/>
      <c r="G2435" s="11"/>
      <c r="H2435" s="11"/>
      <c r="I2435" s="11"/>
      <c r="J2435" s="11"/>
      <c r="K2435" s="11"/>
      <c r="L2435" s="11"/>
      <c r="M2435" s="11"/>
      <c r="N2435" s="11"/>
      <c r="O2435" s="11"/>
      <c r="P2435" s="11"/>
      <c r="Q2435" s="11"/>
      <c r="R2435" s="11"/>
      <c r="S2435" s="11"/>
    </row>
    <row r="2436" spans="1:19">
      <c r="A2436" s="11"/>
      <c r="G2436" s="11"/>
      <c r="H2436" s="11"/>
      <c r="I2436" s="11"/>
      <c r="J2436" s="11"/>
      <c r="K2436" s="11"/>
      <c r="L2436" s="11"/>
      <c r="M2436" s="11"/>
      <c r="N2436" s="11"/>
      <c r="O2436" s="11"/>
      <c r="P2436" s="11"/>
      <c r="Q2436" s="11"/>
      <c r="R2436" s="11"/>
      <c r="S2436" s="11"/>
    </row>
    <row r="2437" spans="1:19">
      <c r="A2437" s="11"/>
      <c r="G2437" s="11"/>
      <c r="H2437" s="11"/>
      <c r="I2437" s="11"/>
      <c r="J2437" s="11"/>
      <c r="K2437" s="11"/>
      <c r="L2437" s="11"/>
      <c r="M2437" s="11"/>
      <c r="N2437" s="11"/>
      <c r="O2437" s="11"/>
      <c r="P2437" s="11"/>
      <c r="Q2437" s="11"/>
      <c r="R2437" s="11"/>
      <c r="S2437" s="11"/>
    </row>
    <row r="2438" spans="1:19">
      <c r="A2438" s="11"/>
      <c r="G2438" s="11"/>
      <c r="H2438" s="11"/>
      <c r="I2438" s="11"/>
      <c r="J2438" s="11"/>
      <c r="K2438" s="11"/>
      <c r="L2438" s="11"/>
      <c r="M2438" s="11"/>
      <c r="N2438" s="11"/>
      <c r="O2438" s="11"/>
      <c r="P2438" s="11"/>
      <c r="Q2438" s="11"/>
      <c r="R2438" s="11"/>
      <c r="S2438" s="11"/>
    </row>
    <row r="2439" spans="1:19">
      <c r="A2439" s="11"/>
      <c r="G2439" s="11"/>
      <c r="H2439" s="11"/>
      <c r="I2439" s="11"/>
      <c r="J2439" s="11"/>
      <c r="K2439" s="11"/>
      <c r="L2439" s="11"/>
      <c r="M2439" s="11"/>
      <c r="N2439" s="11"/>
      <c r="O2439" s="11"/>
      <c r="P2439" s="11"/>
      <c r="Q2439" s="11"/>
      <c r="R2439" s="11"/>
      <c r="S2439" s="11"/>
    </row>
    <row r="2440" spans="1:19">
      <c r="A2440" s="11"/>
      <c r="G2440" s="11"/>
      <c r="H2440" s="11"/>
      <c r="I2440" s="11"/>
      <c r="J2440" s="11"/>
      <c r="K2440" s="11"/>
      <c r="L2440" s="11"/>
      <c r="M2440" s="11"/>
      <c r="N2440" s="11"/>
      <c r="O2440" s="11"/>
      <c r="P2440" s="11"/>
      <c r="Q2440" s="11"/>
      <c r="R2440" s="11"/>
      <c r="S2440" s="11"/>
    </row>
    <row r="2441" spans="1:19">
      <c r="A2441" s="11"/>
      <c r="G2441" s="11"/>
      <c r="H2441" s="11"/>
      <c r="I2441" s="11"/>
      <c r="J2441" s="11"/>
      <c r="K2441" s="11"/>
      <c r="L2441" s="11"/>
      <c r="M2441" s="11"/>
      <c r="N2441" s="11"/>
      <c r="O2441" s="11"/>
      <c r="P2441" s="11"/>
      <c r="Q2441" s="11"/>
      <c r="R2441" s="11"/>
      <c r="S2441" s="11"/>
    </row>
    <row r="2442" spans="1:19">
      <c r="A2442" s="11"/>
      <c r="G2442" s="11"/>
      <c r="H2442" s="11"/>
      <c r="I2442" s="11"/>
      <c r="J2442" s="11"/>
      <c r="K2442" s="11"/>
      <c r="L2442" s="11"/>
      <c r="M2442" s="11"/>
      <c r="N2442" s="11"/>
      <c r="O2442" s="11"/>
      <c r="P2442" s="11"/>
      <c r="Q2442" s="11"/>
      <c r="R2442" s="11"/>
      <c r="S2442" s="11"/>
    </row>
    <row r="2443" spans="1:19">
      <c r="A2443" s="11"/>
      <c r="G2443" s="11"/>
      <c r="H2443" s="11"/>
      <c r="I2443" s="11"/>
      <c r="J2443" s="11"/>
      <c r="K2443" s="11"/>
      <c r="L2443" s="11"/>
      <c r="M2443" s="11"/>
      <c r="N2443" s="11"/>
      <c r="O2443" s="11"/>
      <c r="P2443" s="11"/>
      <c r="Q2443" s="11"/>
      <c r="R2443" s="11"/>
      <c r="S2443" s="11"/>
    </row>
    <row r="2444" spans="1:19">
      <c r="A2444" s="11"/>
      <c r="G2444" s="11"/>
      <c r="H2444" s="11"/>
      <c r="I2444" s="11"/>
      <c r="J2444" s="11"/>
      <c r="K2444" s="11"/>
      <c r="L2444" s="11"/>
      <c r="M2444" s="11"/>
      <c r="N2444" s="11"/>
      <c r="O2444" s="11"/>
      <c r="P2444" s="11"/>
      <c r="Q2444" s="11"/>
      <c r="R2444" s="11"/>
      <c r="S2444" s="11"/>
    </row>
    <row r="2445" spans="1:19">
      <c r="A2445" s="11"/>
      <c r="G2445" s="11"/>
      <c r="H2445" s="11"/>
      <c r="I2445" s="11"/>
      <c r="J2445" s="11"/>
      <c r="K2445" s="11"/>
      <c r="L2445" s="11"/>
      <c r="M2445" s="11"/>
      <c r="N2445" s="11"/>
      <c r="O2445" s="11"/>
      <c r="P2445" s="11"/>
      <c r="Q2445" s="11"/>
      <c r="R2445" s="11"/>
      <c r="S2445" s="11"/>
    </row>
    <row r="2446" spans="1:19">
      <c r="A2446" s="11"/>
      <c r="G2446" s="11"/>
      <c r="H2446" s="11"/>
      <c r="I2446" s="11"/>
      <c r="J2446" s="11"/>
      <c r="K2446" s="11"/>
      <c r="L2446" s="11"/>
      <c r="M2446" s="11"/>
      <c r="N2446" s="11"/>
      <c r="O2446" s="11"/>
      <c r="P2446" s="11"/>
      <c r="Q2446" s="11"/>
      <c r="R2446" s="11"/>
      <c r="S2446" s="11"/>
    </row>
    <row r="2447" spans="1:19">
      <c r="A2447" s="11"/>
      <c r="G2447" s="11"/>
      <c r="H2447" s="11"/>
      <c r="I2447" s="11"/>
      <c r="J2447" s="11"/>
      <c r="K2447" s="11"/>
      <c r="L2447" s="11"/>
      <c r="M2447" s="11"/>
      <c r="N2447" s="11"/>
      <c r="O2447" s="11"/>
      <c r="P2447" s="11"/>
      <c r="Q2447" s="11"/>
      <c r="R2447" s="11"/>
      <c r="S2447" s="11"/>
    </row>
    <row r="2448" spans="1:19">
      <c r="A2448" s="11"/>
      <c r="G2448" s="11"/>
      <c r="H2448" s="11"/>
      <c r="I2448" s="11"/>
      <c r="J2448" s="11"/>
      <c r="K2448" s="11"/>
      <c r="L2448" s="11"/>
      <c r="M2448" s="11"/>
      <c r="N2448" s="11"/>
      <c r="O2448" s="11"/>
      <c r="P2448" s="11"/>
      <c r="Q2448" s="11"/>
      <c r="R2448" s="11"/>
      <c r="S2448" s="11"/>
    </row>
    <row r="2449" spans="1:19">
      <c r="A2449" s="11"/>
      <c r="G2449" s="11"/>
      <c r="H2449" s="11"/>
      <c r="I2449" s="11"/>
      <c r="J2449" s="11"/>
      <c r="K2449" s="11"/>
      <c r="L2449" s="11"/>
      <c r="M2449" s="11"/>
      <c r="N2449" s="11"/>
      <c r="O2449" s="11"/>
      <c r="P2449" s="11"/>
      <c r="Q2449" s="11"/>
      <c r="R2449" s="11"/>
      <c r="S2449" s="11"/>
    </row>
    <row r="2450" spans="1:19">
      <c r="A2450" s="11"/>
      <c r="G2450" s="11"/>
      <c r="H2450" s="11"/>
      <c r="I2450" s="11"/>
      <c r="J2450" s="11"/>
      <c r="K2450" s="11"/>
      <c r="L2450" s="11"/>
      <c r="M2450" s="11"/>
      <c r="N2450" s="11"/>
      <c r="O2450" s="11"/>
      <c r="P2450" s="11"/>
      <c r="Q2450" s="11"/>
      <c r="R2450" s="11"/>
      <c r="S2450" s="11"/>
    </row>
    <row r="2451" spans="1:19">
      <c r="A2451" s="11"/>
      <c r="G2451" s="11"/>
      <c r="H2451" s="11"/>
      <c r="I2451" s="11"/>
      <c r="J2451" s="11"/>
      <c r="K2451" s="11"/>
      <c r="L2451" s="11"/>
      <c r="M2451" s="11"/>
      <c r="N2451" s="11"/>
      <c r="O2451" s="11"/>
      <c r="P2451" s="11"/>
      <c r="Q2451" s="11"/>
      <c r="R2451" s="11"/>
      <c r="S2451" s="11"/>
    </row>
    <row r="2452" spans="1:19">
      <c r="A2452" s="11"/>
      <c r="G2452" s="11"/>
      <c r="H2452" s="11"/>
      <c r="I2452" s="11"/>
      <c r="J2452" s="11"/>
      <c r="K2452" s="11"/>
      <c r="L2452" s="11"/>
      <c r="M2452" s="11"/>
      <c r="N2452" s="11"/>
      <c r="O2452" s="11"/>
      <c r="P2452" s="11"/>
      <c r="Q2452" s="11"/>
      <c r="R2452" s="11"/>
      <c r="S2452" s="11"/>
    </row>
    <row r="2453" spans="1:19">
      <c r="A2453" s="11"/>
      <c r="G2453" s="11"/>
      <c r="H2453" s="11"/>
      <c r="I2453" s="11"/>
      <c r="J2453" s="11"/>
      <c r="K2453" s="11"/>
      <c r="L2453" s="11"/>
      <c r="M2453" s="11"/>
      <c r="N2453" s="11"/>
      <c r="O2453" s="11"/>
      <c r="P2453" s="11"/>
      <c r="Q2453" s="11"/>
      <c r="R2453" s="11"/>
      <c r="S2453" s="11"/>
    </row>
    <row r="2454" spans="1:19">
      <c r="A2454" s="11"/>
      <c r="G2454" s="11"/>
      <c r="H2454" s="11"/>
      <c r="I2454" s="11"/>
      <c r="J2454" s="11"/>
      <c r="K2454" s="11"/>
      <c r="L2454" s="11"/>
      <c r="M2454" s="11"/>
      <c r="N2454" s="11"/>
      <c r="O2454" s="11"/>
      <c r="P2454" s="11"/>
      <c r="Q2454" s="11"/>
      <c r="R2454" s="11"/>
      <c r="S2454" s="11"/>
    </row>
    <row r="2455" spans="1:19">
      <c r="A2455" s="11"/>
      <c r="G2455" s="11"/>
      <c r="H2455" s="11"/>
      <c r="I2455" s="11"/>
      <c r="J2455" s="11"/>
      <c r="K2455" s="11"/>
      <c r="L2455" s="11"/>
      <c r="M2455" s="11"/>
      <c r="N2455" s="11"/>
      <c r="O2455" s="11"/>
      <c r="P2455" s="11"/>
      <c r="Q2455" s="11"/>
      <c r="R2455" s="11"/>
      <c r="S2455" s="11"/>
    </row>
    <row r="2456" spans="1:19">
      <c r="A2456" s="11"/>
      <c r="G2456" s="11"/>
      <c r="H2456" s="11"/>
      <c r="I2456" s="11"/>
      <c r="J2456" s="11"/>
      <c r="K2456" s="11"/>
      <c r="L2456" s="11"/>
      <c r="M2456" s="11"/>
      <c r="N2456" s="11"/>
      <c r="O2456" s="11"/>
      <c r="P2456" s="11"/>
      <c r="Q2456" s="11"/>
      <c r="R2456" s="11"/>
      <c r="S2456" s="11"/>
    </row>
    <row r="2457" spans="1:19">
      <c r="A2457" s="11"/>
      <c r="G2457" s="11"/>
      <c r="H2457" s="11"/>
      <c r="I2457" s="11"/>
      <c r="J2457" s="11"/>
      <c r="K2457" s="11"/>
      <c r="L2457" s="11"/>
      <c r="M2457" s="11"/>
      <c r="N2457" s="11"/>
      <c r="O2457" s="11"/>
      <c r="P2457" s="11"/>
      <c r="Q2457" s="11"/>
      <c r="R2457" s="11"/>
      <c r="S2457" s="11"/>
    </row>
    <row r="2458" spans="1:19">
      <c r="A2458" s="11"/>
      <c r="G2458" s="11"/>
      <c r="H2458" s="11"/>
      <c r="I2458" s="11"/>
      <c r="J2458" s="11"/>
      <c r="K2458" s="11"/>
      <c r="L2458" s="11"/>
      <c r="M2458" s="11"/>
      <c r="N2458" s="11"/>
      <c r="O2458" s="11"/>
      <c r="P2458" s="11"/>
      <c r="Q2458" s="11"/>
      <c r="R2458" s="11"/>
      <c r="S2458" s="11"/>
    </row>
    <row r="2459" spans="1:19">
      <c r="A2459" s="11"/>
      <c r="G2459" s="11"/>
      <c r="H2459" s="11"/>
      <c r="I2459" s="11"/>
      <c r="J2459" s="11"/>
      <c r="K2459" s="11"/>
      <c r="L2459" s="11"/>
      <c r="M2459" s="11"/>
      <c r="N2459" s="11"/>
      <c r="O2459" s="11"/>
      <c r="P2459" s="11"/>
      <c r="Q2459" s="11"/>
      <c r="R2459" s="11"/>
      <c r="S2459" s="11"/>
    </row>
    <row r="2460" spans="1:19">
      <c r="A2460" s="11"/>
      <c r="G2460" s="11"/>
      <c r="H2460" s="11"/>
      <c r="I2460" s="11"/>
      <c r="J2460" s="11"/>
      <c r="K2460" s="11"/>
      <c r="L2460" s="11"/>
      <c r="M2460" s="11"/>
      <c r="N2460" s="11"/>
      <c r="O2460" s="11"/>
      <c r="P2460" s="11"/>
      <c r="Q2460" s="11"/>
      <c r="R2460" s="11"/>
      <c r="S2460" s="11"/>
    </row>
    <row r="2461" spans="1:19">
      <c r="A2461" s="11"/>
      <c r="G2461" s="11"/>
      <c r="H2461" s="11"/>
      <c r="I2461" s="11"/>
      <c r="J2461" s="11"/>
      <c r="K2461" s="11"/>
      <c r="L2461" s="11"/>
      <c r="M2461" s="11"/>
      <c r="N2461" s="11"/>
      <c r="O2461" s="11"/>
      <c r="P2461" s="11"/>
      <c r="Q2461" s="11"/>
      <c r="R2461" s="11"/>
      <c r="S2461" s="11"/>
    </row>
    <row r="2462" spans="1:19">
      <c r="A2462" s="11"/>
      <c r="G2462" s="11"/>
      <c r="H2462" s="11"/>
      <c r="I2462" s="11"/>
      <c r="J2462" s="11"/>
      <c r="K2462" s="11"/>
      <c r="L2462" s="11"/>
      <c r="M2462" s="11"/>
      <c r="N2462" s="11"/>
      <c r="O2462" s="11"/>
      <c r="P2462" s="11"/>
      <c r="Q2462" s="11"/>
      <c r="R2462" s="11"/>
      <c r="S2462" s="11"/>
    </row>
    <row r="2463" spans="1:19">
      <c r="A2463" s="11"/>
      <c r="G2463" s="11"/>
      <c r="H2463" s="11"/>
      <c r="I2463" s="11"/>
      <c r="J2463" s="11"/>
      <c r="K2463" s="11"/>
      <c r="L2463" s="11"/>
      <c r="M2463" s="11"/>
      <c r="N2463" s="11"/>
      <c r="O2463" s="11"/>
      <c r="P2463" s="11"/>
      <c r="Q2463" s="11"/>
      <c r="R2463" s="11"/>
      <c r="S2463" s="11"/>
    </row>
    <row r="2464" spans="1:19">
      <c r="A2464" s="11"/>
      <c r="G2464" s="11"/>
      <c r="H2464" s="11"/>
      <c r="I2464" s="11"/>
      <c r="J2464" s="11"/>
      <c r="K2464" s="11"/>
      <c r="L2464" s="11"/>
      <c r="M2464" s="11"/>
      <c r="N2464" s="11"/>
      <c r="O2464" s="11"/>
      <c r="P2464" s="11"/>
      <c r="Q2464" s="11"/>
      <c r="R2464" s="11"/>
      <c r="S2464" s="11"/>
    </row>
    <row r="2465" spans="1:19">
      <c r="A2465" s="11"/>
      <c r="G2465" s="11"/>
      <c r="H2465" s="11"/>
      <c r="I2465" s="11"/>
      <c r="J2465" s="11"/>
      <c r="K2465" s="11"/>
      <c r="L2465" s="11"/>
      <c r="M2465" s="11"/>
      <c r="N2465" s="11"/>
      <c r="O2465" s="11"/>
      <c r="P2465" s="11"/>
      <c r="Q2465" s="11"/>
      <c r="R2465" s="11"/>
      <c r="S2465" s="11"/>
    </row>
    <row r="2466" spans="1:19">
      <c r="A2466" s="11"/>
      <c r="G2466" s="11"/>
      <c r="H2466" s="11"/>
      <c r="I2466" s="11"/>
      <c r="J2466" s="11"/>
      <c r="K2466" s="11"/>
      <c r="L2466" s="11"/>
      <c r="M2466" s="11"/>
      <c r="N2466" s="11"/>
      <c r="O2466" s="11"/>
      <c r="P2466" s="11"/>
      <c r="Q2466" s="11"/>
      <c r="R2466" s="11"/>
      <c r="S2466" s="11"/>
    </row>
    <row r="2467" spans="1:19">
      <c r="A2467" s="11"/>
      <c r="G2467" s="11"/>
      <c r="H2467" s="11"/>
      <c r="I2467" s="11"/>
      <c r="J2467" s="11"/>
      <c r="K2467" s="11"/>
      <c r="L2467" s="11"/>
      <c r="M2467" s="11"/>
      <c r="N2467" s="11"/>
      <c r="O2467" s="11"/>
      <c r="P2467" s="11"/>
      <c r="Q2467" s="11"/>
      <c r="R2467" s="11"/>
      <c r="S2467" s="11"/>
    </row>
    <row r="2468" spans="1:19">
      <c r="A2468" s="11"/>
      <c r="G2468" s="11"/>
      <c r="H2468" s="11"/>
      <c r="I2468" s="11"/>
      <c r="J2468" s="11"/>
      <c r="K2468" s="11"/>
      <c r="L2468" s="11"/>
      <c r="M2468" s="11"/>
      <c r="N2468" s="11"/>
      <c r="O2468" s="11"/>
      <c r="P2468" s="11"/>
      <c r="Q2468" s="11"/>
      <c r="R2468" s="11"/>
      <c r="S2468" s="11"/>
    </row>
    <row r="2469" spans="1:19">
      <c r="A2469" s="11"/>
      <c r="G2469" s="11"/>
      <c r="H2469" s="11"/>
      <c r="I2469" s="11"/>
      <c r="J2469" s="11"/>
      <c r="K2469" s="11"/>
      <c r="L2469" s="11"/>
      <c r="M2469" s="11"/>
      <c r="N2469" s="11"/>
      <c r="O2469" s="11"/>
      <c r="P2469" s="11"/>
      <c r="Q2469" s="11"/>
      <c r="R2469" s="11"/>
      <c r="S2469" s="11"/>
    </row>
    <row r="2470" spans="1:19">
      <c r="A2470" s="11"/>
      <c r="G2470" s="11"/>
      <c r="H2470" s="11"/>
      <c r="I2470" s="11"/>
      <c r="J2470" s="11"/>
      <c r="K2470" s="11"/>
      <c r="L2470" s="11"/>
      <c r="M2470" s="11"/>
      <c r="N2470" s="11"/>
      <c r="O2470" s="11"/>
      <c r="P2470" s="11"/>
      <c r="Q2470" s="11"/>
      <c r="R2470" s="11"/>
      <c r="S2470" s="11"/>
    </row>
    <row r="2471" spans="1:19">
      <c r="A2471" s="11"/>
      <c r="G2471" s="11"/>
      <c r="H2471" s="11"/>
      <c r="I2471" s="11"/>
      <c r="J2471" s="11"/>
      <c r="K2471" s="11"/>
      <c r="L2471" s="11"/>
      <c r="M2471" s="11"/>
      <c r="N2471" s="11"/>
      <c r="O2471" s="11"/>
      <c r="P2471" s="11"/>
      <c r="Q2471" s="11"/>
      <c r="R2471" s="11"/>
      <c r="S2471" s="11"/>
    </row>
    <row r="2472" spans="1:19">
      <c r="A2472" s="11"/>
      <c r="G2472" s="11"/>
      <c r="H2472" s="11"/>
      <c r="I2472" s="11"/>
      <c r="J2472" s="11"/>
      <c r="K2472" s="11"/>
      <c r="L2472" s="11"/>
      <c r="M2472" s="11"/>
      <c r="N2472" s="11"/>
      <c r="O2472" s="11"/>
      <c r="P2472" s="11"/>
      <c r="Q2472" s="11"/>
      <c r="R2472" s="11"/>
      <c r="S2472" s="11"/>
    </row>
    <row r="2473" spans="1:19">
      <c r="A2473" s="11"/>
      <c r="G2473" s="11"/>
      <c r="H2473" s="11"/>
      <c r="I2473" s="11"/>
      <c r="J2473" s="11"/>
      <c r="K2473" s="11"/>
      <c r="L2473" s="11"/>
      <c r="M2473" s="11"/>
      <c r="N2473" s="11"/>
      <c r="O2473" s="11"/>
      <c r="P2473" s="11"/>
      <c r="Q2473" s="11"/>
      <c r="R2473" s="11"/>
      <c r="S2473" s="11"/>
    </row>
    <row r="2474" spans="1:19">
      <c r="A2474" s="11"/>
      <c r="G2474" s="11"/>
      <c r="H2474" s="11"/>
      <c r="I2474" s="11"/>
      <c r="J2474" s="11"/>
      <c r="K2474" s="11"/>
      <c r="L2474" s="11"/>
      <c r="M2474" s="11"/>
      <c r="N2474" s="11"/>
      <c r="O2474" s="11"/>
      <c r="P2474" s="11"/>
      <c r="Q2474" s="11"/>
      <c r="R2474" s="11"/>
      <c r="S2474" s="11"/>
    </row>
    <row r="2475" spans="1:19">
      <c r="A2475" s="11"/>
      <c r="G2475" s="11"/>
      <c r="H2475" s="11"/>
      <c r="I2475" s="11"/>
      <c r="J2475" s="11"/>
      <c r="K2475" s="11"/>
      <c r="L2475" s="11"/>
      <c r="M2475" s="11"/>
      <c r="N2475" s="11"/>
      <c r="O2475" s="11"/>
      <c r="P2475" s="11"/>
      <c r="Q2475" s="11"/>
      <c r="R2475" s="11"/>
      <c r="S2475" s="11"/>
    </row>
    <row r="2476" spans="1:19">
      <c r="A2476" s="11"/>
      <c r="G2476" s="11"/>
      <c r="H2476" s="11"/>
      <c r="I2476" s="11"/>
      <c r="J2476" s="11"/>
      <c r="K2476" s="11"/>
      <c r="L2476" s="11"/>
      <c r="M2476" s="11"/>
      <c r="N2476" s="11"/>
      <c r="O2476" s="11"/>
      <c r="P2476" s="11"/>
      <c r="Q2476" s="11"/>
      <c r="R2476" s="11"/>
      <c r="S2476" s="11"/>
    </row>
    <row r="2477" spans="1:19">
      <c r="A2477" s="11"/>
      <c r="G2477" s="11"/>
      <c r="H2477" s="11"/>
      <c r="I2477" s="11"/>
      <c r="J2477" s="11"/>
      <c r="K2477" s="11"/>
      <c r="L2477" s="11"/>
      <c r="M2477" s="11"/>
      <c r="N2477" s="11"/>
      <c r="O2477" s="11"/>
      <c r="P2477" s="11"/>
      <c r="Q2477" s="11"/>
      <c r="R2477" s="11"/>
      <c r="S2477" s="11"/>
    </row>
    <row r="2478" spans="1:19">
      <c r="A2478" s="11"/>
      <c r="G2478" s="11"/>
      <c r="H2478" s="11"/>
      <c r="I2478" s="11"/>
      <c r="J2478" s="11"/>
      <c r="K2478" s="11"/>
      <c r="L2478" s="11"/>
      <c r="M2478" s="11"/>
      <c r="N2478" s="11"/>
      <c r="O2478" s="11"/>
      <c r="P2478" s="11"/>
      <c r="Q2478" s="11"/>
      <c r="R2478" s="11"/>
      <c r="S2478" s="11"/>
    </row>
    <row r="2479" spans="1:19">
      <c r="A2479" s="11"/>
      <c r="G2479" s="11"/>
      <c r="H2479" s="11"/>
      <c r="I2479" s="11"/>
      <c r="J2479" s="11"/>
      <c r="K2479" s="11"/>
      <c r="L2479" s="11"/>
      <c r="M2479" s="11"/>
      <c r="N2479" s="11"/>
      <c r="O2479" s="11"/>
      <c r="P2479" s="11"/>
      <c r="Q2479" s="11"/>
      <c r="R2479" s="11"/>
      <c r="S2479" s="11"/>
    </row>
    <row r="2480" spans="1:19">
      <c r="A2480" s="11"/>
      <c r="G2480" s="11"/>
      <c r="H2480" s="11"/>
      <c r="I2480" s="11"/>
      <c r="J2480" s="11"/>
      <c r="K2480" s="11"/>
      <c r="L2480" s="11"/>
      <c r="M2480" s="11"/>
      <c r="N2480" s="11"/>
      <c r="O2480" s="11"/>
      <c r="P2480" s="11"/>
      <c r="Q2480" s="11"/>
      <c r="R2480" s="11"/>
      <c r="S2480" s="11"/>
    </row>
    <row r="2481" spans="1:19">
      <c r="A2481" s="11"/>
      <c r="G2481" s="11"/>
      <c r="H2481" s="11"/>
      <c r="I2481" s="11"/>
      <c r="J2481" s="11"/>
      <c r="K2481" s="11"/>
      <c r="L2481" s="11"/>
      <c r="M2481" s="11"/>
      <c r="N2481" s="11"/>
      <c r="O2481" s="11"/>
      <c r="P2481" s="11"/>
      <c r="Q2481" s="11"/>
      <c r="R2481" s="11"/>
      <c r="S2481" s="11"/>
    </row>
    <row r="2482" spans="1:19">
      <c r="A2482" s="11"/>
      <c r="G2482" s="11"/>
      <c r="H2482" s="11"/>
      <c r="I2482" s="11"/>
      <c r="J2482" s="11"/>
      <c r="K2482" s="11"/>
      <c r="L2482" s="11"/>
      <c r="M2482" s="11"/>
      <c r="N2482" s="11"/>
      <c r="O2482" s="11"/>
      <c r="P2482" s="11"/>
      <c r="Q2482" s="11"/>
      <c r="R2482" s="11"/>
      <c r="S2482" s="11"/>
    </row>
    <row r="2483" spans="1:19">
      <c r="A2483" s="11"/>
      <c r="G2483" s="11"/>
      <c r="H2483" s="11"/>
      <c r="I2483" s="11"/>
      <c r="J2483" s="11"/>
      <c r="K2483" s="11"/>
      <c r="L2483" s="11"/>
      <c r="M2483" s="11"/>
      <c r="N2483" s="11"/>
      <c r="O2483" s="11"/>
      <c r="P2483" s="11"/>
      <c r="Q2483" s="11"/>
      <c r="R2483" s="11"/>
      <c r="S2483" s="11"/>
    </row>
    <row r="2484" spans="1:19">
      <c r="A2484" s="11"/>
      <c r="G2484" s="11"/>
      <c r="H2484" s="11"/>
      <c r="I2484" s="11"/>
      <c r="J2484" s="11"/>
      <c r="K2484" s="11"/>
      <c r="L2484" s="11"/>
      <c r="M2484" s="11"/>
      <c r="N2484" s="11"/>
      <c r="O2484" s="11"/>
      <c r="P2484" s="11"/>
      <c r="Q2484" s="11"/>
      <c r="R2484" s="11"/>
      <c r="S2484" s="11"/>
    </row>
    <row r="2485" spans="1:19">
      <c r="A2485" s="11"/>
      <c r="G2485" s="11"/>
      <c r="H2485" s="11"/>
      <c r="I2485" s="11"/>
      <c r="J2485" s="11"/>
      <c r="K2485" s="11"/>
      <c r="L2485" s="11"/>
      <c r="M2485" s="11"/>
      <c r="N2485" s="11"/>
      <c r="O2485" s="11"/>
      <c r="P2485" s="11"/>
      <c r="Q2485" s="11"/>
      <c r="R2485" s="11"/>
      <c r="S2485" s="11"/>
    </row>
    <row r="2486" spans="1:19">
      <c r="A2486" s="11"/>
      <c r="G2486" s="11"/>
      <c r="H2486" s="11"/>
      <c r="I2486" s="11"/>
      <c r="J2486" s="11"/>
      <c r="K2486" s="11"/>
      <c r="L2486" s="11"/>
      <c r="M2486" s="11"/>
      <c r="N2486" s="11"/>
      <c r="O2486" s="11"/>
      <c r="P2486" s="11"/>
      <c r="Q2486" s="11"/>
      <c r="R2486" s="11"/>
      <c r="S2486" s="11"/>
    </row>
    <row r="2487" spans="1:19">
      <c r="A2487" s="11"/>
      <c r="G2487" s="11"/>
      <c r="H2487" s="11"/>
      <c r="I2487" s="11"/>
      <c r="J2487" s="11"/>
      <c r="K2487" s="11"/>
      <c r="L2487" s="11"/>
      <c r="M2487" s="11"/>
      <c r="N2487" s="11"/>
      <c r="O2487" s="11"/>
      <c r="P2487" s="11"/>
      <c r="Q2487" s="11"/>
      <c r="R2487" s="11"/>
      <c r="S2487" s="11"/>
    </row>
    <row r="2488" spans="1:19">
      <c r="A2488" s="11"/>
      <c r="G2488" s="11"/>
      <c r="H2488" s="11"/>
      <c r="I2488" s="11"/>
      <c r="J2488" s="11"/>
      <c r="K2488" s="11"/>
      <c r="L2488" s="11"/>
      <c r="M2488" s="11"/>
      <c r="N2488" s="11"/>
      <c r="O2488" s="11"/>
      <c r="P2488" s="11"/>
      <c r="Q2488" s="11"/>
      <c r="R2488" s="11"/>
      <c r="S2488" s="11"/>
    </row>
    <row r="2489" spans="1:19">
      <c r="A2489" s="11"/>
      <c r="G2489" s="11"/>
      <c r="H2489" s="11"/>
      <c r="I2489" s="11"/>
      <c r="J2489" s="11"/>
      <c r="K2489" s="11"/>
      <c r="L2489" s="11"/>
      <c r="M2489" s="11"/>
      <c r="N2489" s="11"/>
      <c r="O2489" s="11"/>
      <c r="P2489" s="11"/>
      <c r="Q2489" s="11"/>
      <c r="R2489" s="11"/>
      <c r="S2489" s="11"/>
    </row>
    <row r="2490" spans="1:19">
      <c r="A2490" s="11"/>
      <c r="G2490" s="11"/>
      <c r="H2490" s="11"/>
      <c r="I2490" s="11"/>
      <c r="J2490" s="11"/>
      <c r="K2490" s="11"/>
      <c r="L2490" s="11"/>
      <c r="M2490" s="11"/>
      <c r="N2490" s="11"/>
      <c r="O2490" s="11"/>
      <c r="P2490" s="11"/>
      <c r="Q2490" s="11"/>
      <c r="R2490" s="11"/>
      <c r="S2490" s="11"/>
    </row>
    <row r="2491" spans="1:19">
      <c r="A2491" s="11"/>
      <c r="G2491" s="11"/>
      <c r="H2491" s="11"/>
      <c r="I2491" s="11"/>
      <c r="J2491" s="11"/>
      <c r="K2491" s="11"/>
      <c r="L2491" s="11"/>
      <c r="M2491" s="11"/>
      <c r="N2491" s="11"/>
      <c r="O2491" s="11"/>
      <c r="P2491" s="11"/>
      <c r="Q2491" s="11"/>
      <c r="R2491" s="11"/>
      <c r="S2491" s="11"/>
    </row>
    <row r="2492" spans="1:19">
      <c r="A2492" s="11"/>
      <c r="G2492" s="11"/>
      <c r="H2492" s="11"/>
      <c r="I2492" s="11"/>
      <c r="J2492" s="11"/>
      <c r="K2492" s="11"/>
      <c r="L2492" s="11"/>
      <c r="M2492" s="11"/>
      <c r="N2492" s="11"/>
      <c r="O2492" s="11"/>
      <c r="P2492" s="11"/>
      <c r="Q2492" s="11"/>
      <c r="R2492" s="11"/>
      <c r="S2492" s="11"/>
    </row>
    <row r="2493" spans="1:19">
      <c r="A2493" s="11"/>
      <c r="G2493" s="11"/>
      <c r="H2493" s="11"/>
      <c r="I2493" s="11"/>
      <c r="J2493" s="11"/>
      <c r="K2493" s="11"/>
      <c r="L2493" s="11"/>
      <c r="M2493" s="11"/>
      <c r="N2493" s="11"/>
      <c r="O2493" s="11"/>
      <c r="P2493" s="11"/>
      <c r="Q2493" s="11"/>
      <c r="R2493" s="11"/>
      <c r="S2493" s="11"/>
    </row>
    <row r="2494" spans="1:19">
      <c r="A2494" s="11"/>
      <c r="G2494" s="11"/>
      <c r="H2494" s="11"/>
      <c r="I2494" s="11"/>
      <c r="J2494" s="11"/>
      <c r="K2494" s="11"/>
      <c r="L2494" s="11"/>
      <c r="M2494" s="11"/>
      <c r="N2494" s="11"/>
      <c r="O2494" s="11"/>
      <c r="P2494" s="11"/>
      <c r="Q2494" s="11"/>
      <c r="R2494" s="11"/>
      <c r="S2494" s="11"/>
    </row>
    <row r="2495" spans="1:19">
      <c r="A2495" s="11"/>
      <c r="G2495" s="11"/>
      <c r="H2495" s="11"/>
      <c r="I2495" s="11"/>
      <c r="J2495" s="11"/>
      <c r="K2495" s="11"/>
      <c r="L2495" s="11"/>
      <c r="M2495" s="11"/>
      <c r="N2495" s="11"/>
      <c r="O2495" s="11"/>
      <c r="P2495" s="11"/>
      <c r="Q2495" s="11"/>
      <c r="R2495" s="11"/>
      <c r="S2495" s="11"/>
    </row>
    <row r="2496" spans="1:19">
      <c r="A2496" s="11"/>
      <c r="G2496" s="11"/>
      <c r="H2496" s="11"/>
      <c r="I2496" s="11"/>
      <c r="J2496" s="11"/>
      <c r="K2496" s="11"/>
      <c r="L2496" s="11"/>
      <c r="M2496" s="11"/>
      <c r="N2496" s="11"/>
      <c r="O2496" s="11"/>
      <c r="P2496" s="11"/>
      <c r="Q2496" s="11"/>
      <c r="R2496" s="11"/>
      <c r="S2496" s="11"/>
    </row>
    <row r="2497" spans="1:19">
      <c r="A2497" s="11"/>
      <c r="G2497" s="11"/>
      <c r="H2497" s="11"/>
      <c r="I2497" s="11"/>
      <c r="J2497" s="11"/>
      <c r="K2497" s="11"/>
      <c r="L2497" s="11"/>
      <c r="M2497" s="11"/>
      <c r="N2497" s="11"/>
      <c r="O2497" s="11"/>
      <c r="P2497" s="11"/>
      <c r="Q2497" s="11"/>
      <c r="R2497" s="11"/>
      <c r="S2497" s="11"/>
    </row>
    <row r="2498" spans="1:19">
      <c r="A2498" s="11"/>
      <c r="G2498" s="11"/>
      <c r="H2498" s="11"/>
      <c r="I2498" s="11"/>
      <c r="J2498" s="11"/>
      <c r="K2498" s="11"/>
      <c r="L2498" s="11"/>
      <c r="M2498" s="11"/>
      <c r="N2498" s="11"/>
      <c r="O2498" s="11"/>
      <c r="P2498" s="11"/>
      <c r="Q2498" s="11"/>
      <c r="R2498" s="11"/>
      <c r="S2498" s="11"/>
    </row>
    <row r="2499" spans="1:19">
      <c r="A2499" s="11"/>
      <c r="G2499" s="11"/>
      <c r="H2499" s="11"/>
      <c r="I2499" s="11"/>
      <c r="J2499" s="11"/>
      <c r="K2499" s="11"/>
      <c r="L2499" s="11"/>
      <c r="M2499" s="11"/>
      <c r="N2499" s="11"/>
      <c r="O2499" s="11"/>
      <c r="P2499" s="11"/>
      <c r="Q2499" s="11"/>
      <c r="R2499" s="11"/>
      <c r="S2499" s="11"/>
    </row>
    <row r="2500" spans="1:19">
      <c r="A2500" s="11"/>
      <c r="G2500" s="11"/>
      <c r="H2500" s="11"/>
      <c r="I2500" s="11"/>
      <c r="J2500" s="11"/>
      <c r="K2500" s="11"/>
      <c r="L2500" s="11"/>
      <c r="M2500" s="11"/>
      <c r="N2500" s="11"/>
      <c r="O2500" s="11"/>
      <c r="P2500" s="11"/>
      <c r="Q2500" s="11"/>
      <c r="R2500" s="11"/>
      <c r="S2500" s="11"/>
    </row>
    <row r="2501" spans="1:19">
      <c r="A2501" s="11"/>
      <c r="G2501" s="11"/>
      <c r="H2501" s="11"/>
      <c r="I2501" s="11"/>
      <c r="J2501" s="11"/>
      <c r="K2501" s="11"/>
      <c r="L2501" s="11"/>
      <c r="M2501" s="11"/>
      <c r="N2501" s="11"/>
      <c r="O2501" s="11"/>
      <c r="P2501" s="11"/>
      <c r="Q2501" s="11"/>
      <c r="R2501" s="11"/>
      <c r="S2501" s="11"/>
    </row>
    <row r="2502" spans="1:19">
      <c r="A2502" s="11"/>
      <c r="G2502" s="11"/>
      <c r="H2502" s="11"/>
      <c r="I2502" s="11"/>
      <c r="J2502" s="11"/>
      <c r="K2502" s="11"/>
      <c r="L2502" s="11"/>
      <c r="M2502" s="11"/>
      <c r="N2502" s="11"/>
      <c r="O2502" s="11"/>
      <c r="P2502" s="11"/>
      <c r="Q2502" s="11"/>
      <c r="R2502" s="11"/>
      <c r="S2502" s="11"/>
    </row>
    <row r="2503" spans="1:19">
      <c r="A2503" s="11"/>
      <c r="G2503" s="11"/>
      <c r="H2503" s="11"/>
      <c r="I2503" s="11"/>
      <c r="J2503" s="11"/>
      <c r="K2503" s="11"/>
      <c r="L2503" s="11"/>
      <c r="M2503" s="11"/>
      <c r="N2503" s="11"/>
      <c r="O2503" s="11"/>
      <c r="P2503" s="11"/>
      <c r="Q2503" s="11"/>
      <c r="R2503" s="11"/>
      <c r="S2503" s="11"/>
    </row>
    <row r="2504" spans="1:19">
      <c r="A2504" s="11"/>
      <c r="G2504" s="11"/>
      <c r="H2504" s="11"/>
      <c r="I2504" s="11"/>
      <c r="J2504" s="11"/>
      <c r="K2504" s="11"/>
      <c r="L2504" s="11"/>
      <c r="M2504" s="11"/>
      <c r="N2504" s="11"/>
      <c r="O2504" s="11"/>
      <c r="P2504" s="11"/>
      <c r="Q2504" s="11"/>
      <c r="R2504" s="11"/>
      <c r="S2504" s="11"/>
    </row>
    <row r="2505" spans="1:19">
      <c r="A2505" s="11"/>
      <c r="G2505" s="11"/>
      <c r="H2505" s="11"/>
      <c r="I2505" s="11"/>
      <c r="J2505" s="11"/>
      <c r="K2505" s="11"/>
      <c r="L2505" s="11"/>
      <c r="M2505" s="11"/>
      <c r="N2505" s="11"/>
      <c r="O2505" s="11"/>
      <c r="P2505" s="11"/>
      <c r="Q2505" s="11"/>
      <c r="R2505" s="11"/>
      <c r="S2505" s="11"/>
    </row>
    <row r="2506" spans="1:19">
      <c r="A2506" s="11"/>
      <c r="G2506" s="11"/>
      <c r="H2506" s="11"/>
      <c r="I2506" s="11"/>
      <c r="J2506" s="11"/>
      <c r="K2506" s="11"/>
      <c r="L2506" s="11"/>
      <c r="M2506" s="11"/>
      <c r="N2506" s="11"/>
      <c r="O2506" s="11"/>
      <c r="P2506" s="11"/>
      <c r="Q2506" s="11"/>
      <c r="R2506" s="11"/>
      <c r="S2506" s="11"/>
    </row>
    <row r="2507" spans="1:19">
      <c r="A2507" s="11"/>
      <c r="G2507" s="11"/>
      <c r="H2507" s="11"/>
      <c r="I2507" s="11"/>
      <c r="J2507" s="11"/>
      <c r="K2507" s="11"/>
      <c r="L2507" s="11"/>
      <c r="M2507" s="11"/>
      <c r="N2507" s="11"/>
      <c r="O2507" s="11"/>
      <c r="P2507" s="11"/>
      <c r="Q2507" s="11"/>
      <c r="R2507" s="11"/>
      <c r="S2507" s="11"/>
    </row>
    <row r="2508" spans="1:19">
      <c r="A2508" s="11"/>
      <c r="G2508" s="11"/>
      <c r="H2508" s="11"/>
      <c r="I2508" s="11"/>
      <c r="J2508" s="11"/>
      <c r="K2508" s="11"/>
      <c r="L2508" s="11"/>
      <c r="M2508" s="11"/>
      <c r="N2508" s="11"/>
      <c r="O2508" s="11"/>
      <c r="P2508" s="11"/>
      <c r="Q2508" s="11"/>
      <c r="R2508" s="11"/>
      <c r="S2508" s="11"/>
    </row>
    <row r="2509" spans="1:19">
      <c r="A2509" s="11"/>
      <c r="G2509" s="11"/>
      <c r="H2509" s="11"/>
      <c r="I2509" s="11"/>
      <c r="J2509" s="11"/>
      <c r="K2509" s="11"/>
      <c r="L2509" s="11"/>
      <c r="M2509" s="11"/>
      <c r="N2509" s="11"/>
      <c r="O2509" s="11"/>
      <c r="P2509" s="11"/>
      <c r="Q2509" s="11"/>
      <c r="R2509" s="11"/>
      <c r="S2509" s="11"/>
    </row>
    <row r="2510" spans="1:19">
      <c r="A2510" s="11"/>
      <c r="G2510" s="11"/>
      <c r="H2510" s="11"/>
      <c r="I2510" s="11"/>
      <c r="J2510" s="11"/>
      <c r="K2510" s="11"/>
      <c r="L2510" s="11"/>
      <c r="M2510" s="11"/>
      <c r="N2510" s="11"/>
      <c r="O2510" s="11"/>
      <c r="P2510" s="11"/>
      <c r="Q2510" s="11"/>
      <c r="R2510" s="11"/>
      <c r="S2510" s="11"/>
    </row>
    <row r="2511" spans="1:19">
      <c r="A2511" s="11"/>
      <c r="G2511" s="11"/>
      <c r="H2511" s="11"/>
      <c r="I2511" s="11"/>
      <c r="J2511" s="11"/>
      <c r="K2511" s="11"/>
      <c r="L2511" s="11"/>
      <c r="M2511" s="11"/>
      <c r="N2511" s="11"/>
      <c r="O2511" s="11"/>
      <c r="P2511" s="11"/>
      <c r="Q2511" s="11"/>
      <c r="R2511" s="11"/>
      <c r="S2511" s="11"/>
    </row>
    <row r="2512" spans="1:19">
      <c r="A2512" s="11"/>
      <c r="G2512" s="11"/>
      <c r="H2512" s="11"/>
      <c r="I2512" s="11"/>
      <c r="J2512" s="11"/>
      <c r="K2512" s="11"/>
      <c r="L2512" s="11"/>
      <c r="M2512" s="11"/>
      <c r="N2512" s="11"/>
      <c r="O2512" s="11"/>
      <c r="P2512" s="11"/>
      <c r="Q2512" s="11"/>
      <c r="R2512" s="11"/>
      <c r="S2512" s="11"/>
    </row>
    <row r="2513" spans="1:19">
      <c r="A2513" s="11"/>
      <c r="G2513" s="11"/>
      <c r="H2513" s="11"/>
      <c r="I2513" s="11"/>
      <c r="J2513" s="11"/>
      <c r="K2513" s="11"/>
      <c r="L2513" s="11"/>
      <c r="M2513" s="11"/>
      <c r="N2513" s="11"/>
      <c r="O2513" s="11"/>
      <c r="P2513" s="11"/>
      <c r="Q2513" s="11"/>
      <c r="R2513" s="11"/>
      <c r="S2513" s="11"/>
    </row>
    <row r="2514" spans="1:19">
      <c r="A2514" s="11"/>
      <c r="G2514" s="11"/>
      <c r="H2514" s="11"/>
      <c r="I2514" s="11"/>
      <c r="J2514" s="11"/>
      <c r="K2514" s="11"/>
      <c r="L2514" s="11"/>
      <c r="M2514" s="11"/>
      <c r="N2514" s="11"/>
      <c r="O2514" s="11"/>
      <c r="P2514" s="11"/>
      <c r="Q2514" s="11"/>
      <c r="R2514" s="11"/>
      <c r="S2514" s="11"/>
    </row>
    <row r="2515" spans="1:19">
      <c r="A2515" s="11"/>
      <c r="G2515" s="11"/>
      <c r="H2515" s="11"/>
      <c r="I2515" s="11"/>
      <c r="J2515" s="11"/>
      <c r="K2515" s="11"/>
      <c r="L2515" s="11"/>
      <c r="M2515" s="11"/>
      <c r="N2515" s="11"/>
      <c r="O2515" s="11"/>
      <c r="P2515" s="11"/>
      <c r="Q2515" s="11"/>
      <c r="R2515" s="11"/>
      <c r="S2515" s="11"/>
    </row>
    <row r="2516" spans="1:19">
      <c r="A2516" s="11"/>
      <c r="G2516" s="11"/>
      <c r="H2516" s="11"/>
      <c r="I2516" s="11"/>
      <c r="J2516" s="11"/>
      <c r="K2516" s="11"/>
      <c r="L2516" s="11"/>
      <c r="M2516" s="11"/>
      <c r="N2516" s="11"/>
      <c r="O2516" s="11"/>
      <c r="P2516" s="11"/>
      <c r="Q2516" s="11"/>
      <c r="R2516" s="11"/>
      <c r="S2516" s="11"/>
    </row>
    <row r="2517" spans="1:19">
      <c r="A2517" s="11"/>
      <c r="G2517" s="11"/>
      <c r="H2517" s="11"/>
      <c r="I2517" s="11"/>
      <c r="J2517" s="11"/>
      <c r="K2517" s="11"/>
      <c r="L2517" s="11"/>
      <c r="M2517" s="11"/>
      <c r="N2517" s="11"/>
      <c r="O2517" s="11"/>
      <c r="P2517" s="11"/>
      <c r="Q2517" s="11"/>
      <c r="R2517" s="11"/>
      <c r="S2517" s="11"/>
    </row>
    <row r="2518" spans="1:19">
      <c r="A2518" s="11"/>
      <c r="G2518" s="11"/>
      <c r="H2518" s="11"/>
      <c r="I2518" s="11"/>
      <c r="J2518" s="11"/>
      <c r="K2518" s="11"/>
      <c r="L2518" s="11"/>
      <c r="M2518" s="11"/>
      <c r="N2518" s="11"/>
      <c r="O2518" s="11"/>
      <c r="P2518" s="11"/>
      <c r="Q2518" s="11"/>
      <c r="R2518" s="11"/>
      <c r="S2518" s="11"/>
    </row>
    <row r="2519" spans="1:19">
      <c r="A2519" s="11"/>
      <c r="G2519" s="11"/>
      <c r="H2519" s="11"/>
      <c r="I2519" s="11"/>
      <c r="J2519" s="11"/>
      <c r="K2519" s="11"/>
      <c r="L2519" s="11"/>
      <c r="M2519" s="11"/>
      <c r="N2519" s="11"/>
      <c r="O2519" s="11"/>
      <c r="P2519" s="11"/>
      <c r="Q2519" s="11"/>
      <c r="R2519" s="11"/>
      <c r="S2519" s="11"/>
    </row>
    <row r="2520" spans="1:19">
      <c r="A2520" s="11"/>
      <c r="G2520" s="11"/>
      <c r="H2520" s="11"/>
      <c r="I2520" s="11"/>
      <c r="J2520" s="11"/>
      <c r="K2520" s="11"/>
      <c r="L2520" s="11"/>
      <c r="M2520" s="11"/>
      <c r="N2520" s="11"/>
      <c r="O2520" s="11"/>
      <c r="P2520" s="11"/>
      <c r="Q2520" s="11"/>
      <c r="R2520" s="11"/>
      <c r="S2520" s="11"/>
    </row>
    <row r="2521" spans="1:19">
      <c r="A2521" s="11"/>
      <c r="G2521" s="11"/>
      <c r="H2521" s="11"/>
      <c r="I2521" s="11"/>
      <c r="J2521" s="11"/>
      <c r="K2521" s="11"/>
      <c r="L2521" s="11"/>
      <c r="M2521" s="11"/>
      <c r="N2521" s="11"/>
      <c r="O2521" s="11"/>
      <c r="P2521" s="11"/>
      <c r="Q2521" s="11"/>
      <c r="R2521" s="11"/>
      <c r="S2521" s="11"/>
    </row>
    <row r="2522" spans="1:19">
      <c r="A2522" s="11"/>
      <c r="G2522" s="11"/>
      <c r="H2522" s="11"/>
      <c r="I2522" s="11"/>
      <c r="J2522" s="11"/>
      <c r="K2522" s="11"/>
      <c r="L2522" s="11"/>
      <c r="M2522" s="11"/>
      <c r="N2522" s="11"/>
      <c r="O2522" s="11"/>
      <c r="P2522" s="11"/>
      <c r="Q2522" s="11"/>
      <c r="R2522" s="11"/>
      <c r="S2522" s="11"/>
    </row>
    <row r="2523" spans="1:19">
      <c r="A2523" s="11"/>
      <c r="G2523" s="11"/>
      <c r="H2523" s="11"/>
      <c r="I2523" s="11"/>
      <c r="J2523" s="11"/>
      <c r="K2523" s="11"/>
      <c r="L2523" s="11"/>
      <c r="M2523" s="11"/>
      <c r="N2523" s="11"/>
      <c r="O2523" s="11"/>
      <c r="P2523" s="11"/>
      <c r="Q2523" s="11"/>
      <c r="R2523" s="11"/>
      <c r="S2523" s="11"/>
    </row>
    <row r="2524" spans="1:19">
      <c r="A2524" s="11"/>
      <c r="G2524" s="11"/>
      <c r="H2524" s="11"/>
      <c r="I2524" s="11"/>
      <c r="J2524" s="11"/>
      <c r="K2524" s="11"/>
      <c r="L2524" s="11"/>
      <c r="M2524" s="11"/>
      <c r="N2524" s="11"/>
      <c r="O2524" s="11"/>
      <c r="P2524" s="11"/>
      <c r="Q2524" s="11"/>
      <c r="R2524" s="11"/>
      <c r="S2524" s="11"/>
    </row>
    <row r="2525" spans="1:19">
      <c r="A2525" s="11"/>
      <c r="G2525" s="11"/>
      <c r="H2525" s="11"/>
      <c r="I2525" s="11"/>
      <c r="J2525" s="11"/>
      <c r="K2525" s="11"/>
      <c r="L2525" s="11"/>
      <c r="M2525" s="11"/>
      <c r="N2525" s="11"/>
      <c r="O2525" s="11"/>
      <c r="P2525" s="11"/>
      <c r="Q2525" s="11"/>
      <c r="R2525" s="11"/>
      <c r="S2525" s="11"/>
    </row>
    <row r="2526" spans="1:19">
      <c r="A2526" s="11"/>
      <c r="G2526" s="11"/>
      <c r="H2526" s="11"/>
      <c r="I2526" s="11"/>
      <c r="J2526" s="11"/>
      <c r="K2526" s="11"/>
      <c r="L2526" s="11"/>
      <c r="M2526" s="11"/>
      <c r="N2526" s="11"/>
      <c r="O2526" s="11"/>
      <c r="P2526" s="11"/>
      <c r="Q2526" s="11"/>
      <c r="R2526" s="11"/>
      <c r="S2526" s="11"/>
    </row>
    <row r="2527" spans="1:19">
      <c r="A2527" s="11"/>
      <c r="G2527" s="11"/>
      <c r="H2527" s="11"/>
      <c r="I2527" s="11"/>
      <c r="J2527" s="11"/>
      <c r="K2527" s="11"/>
      <c r="L2527" s="11"/>
      <c r="M2527" s="11"/>
      <c r="N2527" s="11"/>
      <c r="O2527" s="11"/>
      <c r="P2527" s="11"/>
      <c r="Q2527" s="11"/>
      <c r="R2527" s="11"/>
      <c r="S2527" s="11"/>
    </row>
    <row r="2528" spans="1:19">
      <c r="A2528" s="11"/>
      <c r="G2528" s="11"/>
      <c r="H2528" s="11"/>
      <c r="I2528" s="11"/>
      <c r="J2528" s="11"/>
      <c r="K2528" s="11"/>
      <c r="L2528" s="11"/>
      <c r="M2528" s="11"/>
      <c r="N2528" s="11"/>
      <c r="O2528" s="11"/>
      <c r="P2528" s="11"/>
      <c r="Q2528" s="11"/>
      <c r="R2528" s="11"/>
      <c r="S2528" s="11"/>
    </row>
    <row r="2529" spans="1:19">
      <c r="A2529" s="11"/>
      <c r="G2529" s="11"/>
      <c r="H2529" s="11"/>
      <c r="I2529" s="11"/>
      <c r="J2529" s="11"/>
      <c r="K2529" s="11"/>
      <c r="L2529" s="11"/>
      <c r="M2529" s="11"/>
      <c r="N2529" s="11"/>
      <c r="O2529" s="11"/>
      <c r="P2529" s="11"/>
      <c r="Q2529" s="11"/>
      <c r="R2529" s="11"/>
      <c r="S2529" s="11"/>
    </row>
    <row r="2530" spans="1:19">
      <c r="A2530" s="11"/>
      <c r="G2530" s="11"/>
      <c r="H2530" s="11"/>
      <c r="I2530" s="11"/>
      <c r="J2530" s="11"/>
      <c r="K2530" s="11"/>
      <c r="L2530" s="11"/>
      <c r="M2530" s="11"/>
      <c r="N2530" s="11"/>
      <c r="O2530" s="11"/>
      <c r="P2530" s="11"/>
      <c r="Q2530" s="11"/>
      <c r="R2530" s="11"/>
      <c r="S2530" s="11"/>
    </row>
    <row r="2531" spans="1:19">
      <c r="A2531" s="11"/>
      <c r="G2531" s="11"/>
      <c r="H2531" s="11"/>
      <c r="I2531" s="11"/>
      <c r="J2531" s="11"/>
      <c r="K2531" s="11"/>
      <c r="L2531" s="11"/>
      <c r="M2531" s="11"/>
      <c r="N2531" s="11"/>
      <c r="O2531" s="11"/>
      <c r="P2531" s="11"/>
      <c r="Q2531" s="11"/>
      <c r="R2531" s="11"/>
      <c r="S2531" s="11"/>
    </row>
    <row r="2532" spans="1:19">
      <c r="A2532" s="11"/>
      <c r="G2532" s="11"/>
      <c r="H2532" s="11"/>
      <c r="I2532" s="11"/>
      <c r="J2532" s="11"/>
      <c r="K2532" s="11"/>
      <c r="L2532" s="11"/>
      <c r="M2532" s="11"/>
      <c r="N2532" s="11"/>
      <c r="O2532" s="11"/>
      <c r="P2532" s="11"/>
      <c r="Q2532" s="11"/>
      <c r="R2532" s="11"/>
      <c r="S2532" s="11"/>
    </row>
    <row r="2533" spans="1:19">
      <c r="A2533" s="11"/>
      <c r="G2533" s="11"/>
      <c r="H2533" s="11"/>
      <c r="I2533" s="11"/>
      <c r="J2533" s="11"/>
      <c r="K2533" s="11"/>
      <c r="L2533" s="11"/>
      <c r="M2533" s="11"/>
      <c r="N2533" s="11"/>
      <c r="O2533" s="11"/>
      <c r="P2533" s="11"/>
      <c r="Q2533" s="11"/>
      <c r="R2533" s="11"/>
      <c r="S2533" s="11"/>
    </row>
    <row r="2534" spans="1:19">
      <c r="A2534" s="11"/>
      <c r="G2534" s="11"/>
      <c r="H2534" s="11"/>
      <c r="I2534" s="11"/>
      <c r="J2534" s="11"/>
      <c r="K2534" s="11"/>
      <c r="L2534" s="11"/>
      <c r="M2534" s="11"/>
      <c r="N2534" s="11"/>
      <c r="O2534" s="11"/>
      <c r="P2534" s="11"/>
      <c r="Q2534" s="11"/>
      <c r="R2534" s="11"/>
      <c r="S2534" s="11"/>
    </row>
    <row r="2535" spans="1:19">
      <c r="A2535" s="11"/>
      <c r="G2535" s="11"/>
      <c r="H2535" s="11"/>
      <c r="I2535" s="11"/>
      <c r="J2535" s="11"/>
      <c r="K2535" s="11"/>
      <c r="L2535" s="11"/>
      <c r="M2535" s="11"/>
      <c r="N2535" s="11"/>
      <c r="O2535" s="11"/>
      <c r="P2535" s="11"/>
      <c r="Q2535" s="11"/>
      <c r="R2535" s="11"/>
      <c r="S2535" s="11"/>
    </row>
    <row r="2536" spans="1:19">
      <c r="A2536" s="11"/>
      <c r="G2536" s="11"/>
      <c r="H2536" s="11"/>
      <c r="I2536" s="11"/>
      <c r="J2536" s="11"/>
      <c r="K2536" s="11"/>
      <c r="L2536" s="11"/>
      <c r="M2536" s="11"/>
      <c r="N2536" s="11"/>
      <c r="O2536" s="11"/>
      <c r="P2536" s="11"/>
      <c r="Q2536" s="11"/>
      <c r="R2536" s="11"/>
      <c r="S2536" s="11"/>
    </row>
    <row r="2537" spans="1:19">
      <c r="A2537" s="11"/>
      <c r="G2537" s="11"/>
      <c r="H2537" s="11"/>
      <c r="I2537" s="11"/>
      <c r="J2537" s="11"/>
      <c r="K2537" s="11"/>
      <c r="L2537" s="11"/>
      <c r="M2537" s="11"/>
      <c r="N2537" s="11"/>
      <c r="O2537" s="11"/>
      <c r="P2537" s="11"/>
      <c r="Q2537" s="11"/>
      <c r="R2537" s="11"/>
      <c r="S2537" s="11"/>
    </row>
    <row r="2538" spans="1:19">
      <c r="A2538" s="11"/>
      <c r="G2538" s="11"/>
      <c r="H2538" s="11"/>
      <c r="I2538" s="11"/>
      <c r="J2538" s="11"/>
      <c r="K2538" s="11"/>
      <c r="L2538" s="11"/>
      <c r="M2538" s="11"/>
      <c r="N2538" s="11"/>
      <c r="O2538" s="11"/>
      <c r="P2538" s="11"/>
      <c r="Q2538" s="11"/>
      <c r="R2538" s="11"/>
      <c r="S2538" s="11"/>
    </row>
    <row r="2539" spans="1:19">
      <c r="A2539" s="11"/>
      <c r="G2539" s="11"/>
      <c r="H2539" s="11"/>
      <c r="I2539" s="11"/>
      <c r="J2539" s="11"/>
      <c r="K2539" s="11"/>
      <c r="L2539" s="11"/>
      <c r="M2539" s="11"/>
      <c r="N2539" s="11"/>
      <c r="O2539" s="11"/>
      <c r="P2539" s="11"/>
      <c r="Q2539" s="11"/>
      <c r="R2539" s="11"/>
      <c r="S2539" s="11"/>
    </row>
    <row r="2540" spans="1:19">
      <c r="A2540" s="11"/>
      <c r="G2540" s="11"/>
      <c r="H2540" s="11"/>
      <c r="I2540" s="11"/>
      <c r="J2540" s="11"/>
      <c r="K2540" s="11"/>
      <c r="L2540" s="11"/>
      <c r="M2540" s="11"/>
      <c r="N2540" s="11"/>
      <c r="O2540" s="11"/>
      <c r="P2540" s="11"/>
      <c r="Q2540" s="11"/>
      <c r="R2540" s="11"/>
      <c r="S2540" s="11"/>
    </row>
  </sheetData>
  <sortState ref="A2:AI628">
    <sortCondition descending="1" ref="W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2686"/>
  <sheetViews>
    <sheetView topLeftCell="A2353" workbookViewId="0">
      <selection activeCell="A2369" sqref="A2369"/>
    </sheetView>
  </sheetViews>
  <sheetFormatPr defaultRowHeight="15"/>
  <cols>
    <col min="1" max="1" width="15.42578125" customWidth="1"/>
    <col min="2" max="4" width="15.42578125" style="11" customWidth="1"/>
    <col min="5" max="5" width="9.7109375" customWidth="1"/>
    <col min="6" max="6" width="9.85546875" customWidth="1"/>
    <col min="7" max="9" width="5.140625" customWidth="1"/>
    <col min="10" max="10" width="5.28515625" customWidth="1"/>
    <col min="11" max="11" width="5.5703125" customWidth="1"/>
    <col min="12" max="12" width="5.85546875" customWidth="1"/>
    <col min="13" max="13" width="6.140625" customWidth="1"/>
    <col min="14" max="14" width="6" customWidth="1"/>
    <col min="15" max="15" width="5.5703125" customWidth="1"/>
    <col min="16" max="16" width="5" customWidth="1"/>
    <col min="17" max="17" width="6" customWidth="1"/>
    <col min="18" max="18" width="7.7109375" customWidth="1"/>
    <col min="19" max="19" width="11.7109375" customWidth="1"/>
    <col min="20" max="20" width="8.140625" customWidth="1"/>
    <col min="23" max="23" width="11.7109375" customWidth="1"/>
  </cols>
  <sheetData>
    <row r="1" spans="1:18">
      <c r="A1" t="s">
        <v>23</v>
      </c>
      <c r="B1" t="s">
        <v>24</v>
      </c>
      <c r="C1" t="s">
        <v>25</v>
      </c>
      <c r="D1" t="s">
        <v>0</v>
      </c>
      <c r="E1" s="11" t="s">
        <v>1</v>
      </c>
      <c r="F1" s="11" t="s">
        <v>2</v>
      </c>
      <c r="G1" s="11" t="s">
        <v>3</v>
      </c>
      <c r="H1" s="11" t="s">
        <v>4</v>
      </c>
      <c r="I1" s="11" t="s">
        <v>5</v>
      </c>
      <c r="J1" s="11" t="s">
        <v>6</v>
      </c>
      <c r="K1" s="11" t="s">
        <v>7</v>
      </c>
      <c r="L1" s="11" t="s">
        <v>8</v>
      </c>
      <c r="M1" s="11" t="s">
        <v>9</v>
      </c>
      <c r="N1" s="11" t="s">
        <v>10</v>
      </c>
      <c r="O1" s="11" t="s">
        <v>11</v>
      </c>
      <c r="P1" t="s">
        <v>1110</v>
      </c>
      <c r="Q1" t="s">
        <v>1111</v>
      </c>
      <c r="R1" t="s">
        <v>1112</v>
      </c>
    </row>
    <row r="2" spans="1:18">
      <c r="A2" s="11" t="s">
        <v>118</v>
      </c>
      <c r="B2" s="11" t="s">
        <v>119</v>
      </c>
      <c r="C2" s="11" t="s">
        <v>3</v>
      </c>
      <c r="D2" s="11" t="s">
        <v>959</v>
      </c>
      <c r="E2" s="11">
        <v>112</v>
      </c>
      <c r="F2" s="11">
        <v>32</v>
      </c>
      <c r="G2" s="11">
        <v>1</v>
      </c>
      <c r="H2" s="11">
        <v>91</v>
      </c>
      <c r="I2" s="11">
        <v>1</v>
      </c>
      <c r="J2" s="11">
        <v>41</v>
      </c>
      <c r="K2" s="11">
        <v>100</v>
      </c>
      <c r="L2" s="11">
        <v>101</v>
      </c>
      <c r="M2" s="11">
        <v>126</v>
      </c>
      <c r="N2" s="11">
        <v>2</v>
      </c>
      <c r="O2" s="11">
        <v>562</v>
      </c>
      <c r="P2" s="11">
        <f>O2/16.875</f>
        <v>33.303703703703704</v>
      </c>
      <c r="Q2" s="11">
        <f t="shared" ref="Q2" si="0">IF(O2 &gt;= 500,P2*1.1,IF(O2 &gt; 400,P2,IF(O2&gt;300,P2*0.9,IF(O2&gt;200,P2*0.8,IF(O2&gt;100,P2*0.7,P2*0.6)))))</f>
        <v>36.634074074074078</v>
      </c>
      <c r="R2" s="11">
        <f t="shared" ref="R2" si="1">IF(Q2 &lt; 1.5,1,Q2)</f>
        <v>36.634074074074078</v>
      </c>
    </row>
    <row r="3" spans="1:18">
      <c r="A3" s="11" t="s">
        <v>1266</v>
      </c>
      <c r="B3" s="11" t="s">
        <v>46</v>
      </c>
      <c r="C3" s="11" t="s">
        <v>976</v>
      </c>
      <c r="D3" s="11" t="s">
        <v>946</v>
      </c>
      <c r="E3" s="11">
        <v>104</v>
      </c>
      <c r="F3" s="11">
        <v>41</v>
      </c>
      <c r="G3" s="11">
        <v>10</v>
      </c>
      <c r="H3" s="11">
        <v>97</v>
      </c>
      <c r="I3" s="11">
        <v>6</v>
      </c>
      <c r="J3" s="11">
        <v>32</v>
      </c>
      <c r="K3" s="11">
        <v>145</v>
      </c>
      <c r="L3" s="11">
        <v>103</v>
      </c>
      <c r="M3" s="11">
        <v>101</v>
      </c>
      <c r="N3" s="11">
        <v>28</v>
      </c>
      <c r="O3" s="11">
        <v>522</v>
      </c>
      <c r="P3" s="11">
        <f t="shared" ref="P3:P66" si="2">O3/16.875</f>
        <v>30.933333333333334</v>
      </c>
      <c r="Q3" s="11">
        <f t="shared" ref="Q3:Q66" si="3">IF(O3 &gt;= 500,P3*1.1,IF(O3 &gt; 400,P3,IF(O3&gt;300,P3*0.9,IF(O3&gt;200,P3*0.8,IF(O3&gt;100,P3*0.7,P3*0.6)))))</f>
        <v>34.026666666666671</v>
      </c>
      <c r="R3" s="11">
        <f t="shared" ref="R3:R66" si="4">IF(Q3 &lt; 1.5,1,Q3)</f>
        <v>34.026666666666671</v>
      </c>
    </row>
    <row r="4" spans="1:18">
      <c r="A4" s="11" t="s">
        <v>1231</v>
      </c>
      <c r="B4" s="11" t="s">
        <v>308</v>
      </c>
      <c r="C4" s="11" t="s">
        <v>1</v>
      </c>
      <c r="D4" s="11" t="s">
        <v>947</v>
      </c>
      <c r="E4" s="11">
        <v>109</v>
      </c>
      <c r="F4" s="11">
        <v>44</v>
      </c>
      <c r="G4" s="11">
        <v>3</v>
      </c>
      <c r="H4" s="11">
        <v>89</v>
      </c>
      <c r="I4" s="11">
        <v>6</v>
      </c>
      <c r="J4" s="11">
        <v>33</v>
      </c>
      <c r="K4" s="11">
        <v>142</v>
      </c>
      <c r="L4" s="11">
        <v>105</v>
      </c>
      <c r="M4" s="11">
        <v>118</v>
      </c>
      <c r="N4" s="11">
        <v>14</v>
      </c>
      <c r="O4" s="11">
        <v>516</v>
      </c>
      <c r="P4" s="11">
        <f t="shared" si="2"/>
        <v>30.577777777777779</v>
      </c>
      <c r="Q4" s="11">
        <f t="shared" si="3"/>
        <v>33.635555555555563</v>
      </c>
      <c r="R4" s="11">
        <f t="shared" si="4"/>
        <v>33.635555555555563</v>
      </c>
    </row>
    <row r="5" spans="1:18">
      <c r="A5" s="11" t="s">
        <v>129</v>
      </c>
      <c r="B5" s="11" t="s">
        <v>130</v>
      </c>
      <c r="C5" s="11" t="s">
        <v>2</v>
      </c>
      <c r="D5" s="11" t="s">
        <v>948</v>
      </c>
      <c r="E5" s="11">
        <v>116</v>
      </c>
      <c r="F5" s="11">
        <v>43</v>
      </c>
      <c r="G5" s="11">
        <v>1</v>
      </c>
      <c r="H5" s="11">
        <v>61</v>
      </c>
      <c r="I5" s="11">
        <v>3</v>
      </c>
      <c r="J5" s="11">
        <v>29</v>
      </c>
      <c r="K5" s="11">
        <v>92</v>
      </c>
      <c r="L5" s="11">
        <v>89</v>
      </c>
      <c r="M5" s="11">
        <v>105</v>
      </c>
      <c r="N5" s="11">
        <v>6</v>
      </c>
      <c r="O5" s="11">
        <v>487</v>
      </c>
      <c r="P5" s="11">
        <f t="shared" si="2"/>
        <v>28.859259259259261</v>
      </c>
      <c r="Q5" s="11">
        <f t="shared" si="3"/>
        <v>28.859259259259261</v>
      </c>
      <c r="R5" s="11">
        <f t="shared" si="4"/>
        <v>28.859259259259261</v>
      </c>
    </row>
    <row r="6" spans="1:18">
      <c r="A6" s="11" t="s">
        <v>550</v>
      </c>
      <c r="B6" s="11" t="s">
        <v>551</v>
      </c>
      <c r="C6" s="11" t="s">
        <v>1</v>
      </c>
      <c r="D6" s="11" t="s">
        <v>951</v>
      </c>
      <c r="E6" s="11">
        <v>118</v>
      </c>
      <c r="F6" s="11">
        <v>38</v>
      </c>
      <c r="G6" s="11">
        <v>2</v>
      </c>
      <c r="H6" s="11">
        <v>124</v>
      </c>
      <c r="I6" s="11">
        <v>3</v>
      </c>
      <c r="J6" s="11">
        <v>27</v>
      </c>
      <c r="K6" s="11">
        <v>136</v>
      </c>
      <c r="L6" s="11">
        <v>98</v>
      </c>
      <c r="M6" s="11">
        <v>85</v>
      </c>
      <c r="N6" s="11">
        <v>5</v>
      </c>
      <c r="O6" s="11">
        <v>481</v>
      </c>
      <c r="P6" s="11">
        <f t="shared" si="2"/>
        <v>28.503703703703703</v>
      </c>
      <c r="Q6" s="11">
        <f t="shared" si="3"/>
        <v>28.503703703703703</v>
      </c>
      <c r="R6" s="11">
        <f t="shared" si="4"/>
        <v>28.503703703703703</v>
      </c>
    </row>
    <row r="7" spans="1:18">
      <c r="A7" s="11" t="s">
        <v>221</v>
      </c>
      <c r="B7" s="11" t="s">
        <v>222</v>
      </c>
      <c r="C7" s="11" t="s">
        <v>1</v>
      </c>
      <c r="D7" s="11" t="s">
        <v>956</v>
      </c>
      <c r="E7" s="11">
        <v>110</v>
      </c>
      <c r="F7" s="11">
        <v>34</v>
      </c>
      <c r="G7" s="11">
        <v>1</v>
      </c>
      <c r="H7" s="11">
        <v>85</v>
      </c>
      <c r="I7" s="11">
        <v>1</v>
      </c>
      <c r="J7" s="11">
        <v>31</v>
      </c>
      <c r="K7" s="11">
        <v>111</v>
      </c>
      <c r="L7" s="11">
        <v>86</v>
      </c>
      <c r="M7" s="11">
        <v>110</v>
      </c>
      <c r="N7" s="11">
        <v>1</v>
      </c>
      <c r="O7" s="11">
        <v>475</v>
      </c>
      <c r="P7" s="11">
        <f t="shared" si="2"/>
        <v>28.148148148148149</v>
      </c>
      <c r="Q7" s="11">
        <f t="shared" si="3"/>
        <v>28.148148148148149</v>
      </c>
      <c r="R7" s="11">
        <f t="shared" si="4"/>
        <v>28.148148148148149</v>
      </c>
    </row>
    <row r="8" spans="1:18">
      <c r="A8" s="11" t="s">
        <v>378</v>
      </c>
      <c r="B8" s="11" t="s">
        <v>379</v>
      </c>
      <c r="C8" s="11" t="s">
        <v>976</v>
      </c>
      <c r="D8" s="11" t="s">
        <v>952</v>
      </c>
      <c r="E8" s="11">
        <v>116</v>
      </c>
      <c r="F8" s="11">
        <v>37</v>
      </c>
      <c r="G8" s="11">
        <v>6</v>
      </c>
      <c r="H8" s="11">
        <v>72</v>
      </c>
      <c r="I8" s="11">
        <v>8</v>
      </c>
      <c r="J8" s="11">
        <v>24</v>
      </c>
      <c r="K8" s="11">
        <v>108</v>
      </c>
      <c r="L8" s="11">
        <v>95</v>
      </c>
      <c r="M8" s="11">
        <v>92</v>
      </c>
      <c r="N8" s="11">
        <v>24</v>
      </c>
      <c r="O8" s="11">
        <v>471</v>
      </c>
      <c r="P8" s="11">
        <f t="shared" si="2"/>
        <v>27.911111111111111</v>
      </c>
      <c r="Q8" s="11">
        <f t="shared" si="3"/>
        <v>27.911111111111111</v>
      </c>
      <c r="R8" s="11">
        <f t="shared" si="4"/>
        <v>27.911111111111111</v>
      </c>
    </row>
    <row r="9" spans="1:18">
      <c r="A9" s="11" t="s">
        <v>209</v>
      </c>
      <c r="B9" s="11" t="s">
        <v>210</v>
      </c>
      <c r="C9" s="11" t="s">
        <v>1</v>
      </c>
      <c r="D9" s="11" t="s">
        <v>957</v>
      </c>
      <c r="E9" s="11">
        <v>85</v>
      </c>
      <c r="F9" s="11">
        <v>31</v>
      </c>
      <c r="G9" s="11">
        <v>0</v>
      </c>
      <c r="H9" s="11">
        <v>77</v>
      </c>
      <c r="I9" s="11">
        <v>2</v>
      </c>
      <c r="J9" s="11">
        <v>34</v>
      </c>
      <c r="K9" s="11">
        <v>85</v>
      </c>
      <c r="L9" s="11">
        <v>91</v>
      </c>
      <c r="M9" s="11">
        <v>97</v>
      </c>
      <c r="N9" s="11">
        <v>5</v>
      </c>
      <c r="O9" s="11">
        <v>466</v>
      </c>
      <c r="P9" s="11">
        <f t="shared" si="2"/>
        <v>27.614814814814814</v>
      </c>
      <c r="Q9" s="11">
        <f t="shared" si="3"/>
        <v>27.614814814814814</v>
      </c>
      <c r="R9" s="11">
        <f t="shared" si="4"/>
        <v>27.614814814814814</v>
      </c>
    </row>
    <row r="10" spans="1:18">
      <c r="A10" s="11" t="s">
        <v>71</v>
      </c>
      <c r="B10" s="11" t="s">
        <v>72</v>
      </c>
      <c r="C10" s="11" t="s">
        <v>3</v>
      </c>
      <c r="D10" s="11" t="s">
        <v>956</v>
      </c>
      <c r="E10" s="11">
        <v>128</v>
      </c>
      <c r="F10" s="11">
        <v>30</v>
      </c>
      <c r="G10" s="11">
        <v>1</v>
      </c>
      <c r="H10" s="11">
        <v>36</v>
      </c>
      <c r="I10" s="11">
        <v>0</v>
      </c>
      <c r="J10" s="11">
        <v>30</v>
      </c>
      <c r="K10" s="11">
        <v>80</v>
      </c>
      <c r="L10" s="11">
        <v>91</v>
      </c>
      <c r="M10" s="11">
        <v>95</v>
      </c>
      <c r="N10" s="11">
        <v>0</v>
      </c>
      <c r="O10" s="11">
        <v>453</v>
      </c>
      <c r="P10" s="11">
        <f t="shared" si="2"/>
        <v>26.844444444444445</v>
      </c>
      <c r="Q10" s="11">
        <f t="shared" si="3"/>
        <v>26.844444444444445</v>
      </c>
      <c r="R10" s="11">
        <f t="shared" si="4"/>
        <v>26.844444444444445</v>
      </c>
    </row>
    <row r="11" spans="1:18">
      <c r="A11" s="11" t="s">
        <v>349</v>
      </c>
      <c r="B11" s="11" t="s">
        <v>350</v>
      </c>
      <c r="C11" s="11" t="s">
        <v>3</v>
      </c>
      <c r="D11" s="11" t="s">
        <v>943</v>
      </c>
      <c r="E11" s="11">
        <v>94</v>
      </c>
      <c r="F11" s="11">
        <v>38</v>
      </c>
      <c r="G11" s="11">
        <v>2</v>
      </c>
      <c r="H11" s="11">
        <v>70</v>
      </c>
      <c r="I11" s="11">
        <v>1</v>
      </c>
      <c r="J11" s="11">
        <v>33</v>
      </c>
      <c r="K11" s="11">
        <v>132</v>
      </c>
      <c r="L11" s="11">
        <v>98</v>
      </c>
      <c r="M11" s="11">
        <v>101</v>
      </c>
      <c r="N11" s="11">
        <v>1</v>
      </c>
      <c r="O11" s="11">
        <v>445</v>
      </c>
      <c r="P11" s="11">
        <f t="shared" si="2"/>
        <v>26.37037037037037</v>
      </c>
      <c r="Q11" s="11">
        <f t="shared" si="3"/>
        <v>26.37037037037037</v>
      </c>
      <c r="R11" s="11">
        <f t="shared" si="4"/>
        <v>26.37037037037037</v>
      </c>
    </row>
    <row r="12" spans="1:18">
      <c r="A12" s="11" t="s">
        <v>422</v>
      </c>
      <c r="B12" s="11" t="s">
        <v>32</v>
      </c>
      <c r="C12" s="11" t="s">
        <v>2</v>
      </c>
      <c r="D12" s="11" t="s">
        <v>954</v>
      </c>
      <c r="E12" s="11">
        <v>133</v>
      </c>
      <c r="F12" s="11">
        <v>40</v>
      </c>
      <c r="G12" s="11">
        <v>2</v>
      </c>
      <c r="H12" s="11">
        <v>72</v>
      </c>
      <c r="I12" s="11">
        <v>5</v>
      </c>
      <c r="J12" s="11">
        <v>11</v>
      </c>
      <c r="K12" s="11">
        <v>79</v>
      </c>
      <c r="L12" s="11">
        <v>95</v>
      </c>
      <c r="M12" s="11">
        <v>78</v>
      </c>
      <c r="N12" s="11">
        <v>15</v>
      </c>
      <c r="O12" s="11">
        <v>439</v>
      </c>
      <c r="P12" s="11">
        <f t="shared" si="2"/>
        <v>26.014814814814816</v>
      </c>
      <c r="Q12" s="11">
        <f t="shared" si="3"/>
        <v>26.014814814814816</v>
      </c>
      <c r="R12" s="11">
        <f t="shared" si="4"/>
        <v>26.014814814814816</v>
      </c>
    </row>
    <row r="13" spans="1:18">
      <c r="A13" s="11" t="s">
        <v>536</v>
      </c>
      <c r="B13" s="11" t="s">
        <v>247</v>
      </c>
      <c r="C13" s="11" t="s">
        <v>981</v>
      </c>
      <c r="D13" s="11" t="s">
        <v>950</v>
      </c>
      <c r="E13" s="11">
        <v>94</v>
      </c>
      <c r="F13" s="11">
        <v>32</v>
      </c>
      <c r="G13" s="11">
        <v>2</v>
      </c>
      <c r="H13" s="11">
        <v>63</v>
      </c>
      <c r="I13" s="11">
        <v>1</v>
      </c>
      <c r="J13" s="11">
        <v>30</v>
      </c>
      <c r="K13" s="11">
        <v>88</v>
      </c>
      <c r="L13" s="11">
        <v>80</v>
      </c>
      <c r="M13" s="11">
        <v>98</v>
      </c>
      <c r="N13" s="11">
        <v>2</v>
      </c>
      <c r="O13" s="11">
        <v>438</v>
      </c>
      <c r="P13" s="11">
        <f t="shared" si="2"/>
        <v>25.955555555555556</v>
      </c>
      <c r="Q13" s="11">
        <f t="shared" si="3"/>
        <v>25.955555555555556</v>
      </c>
      <c r="R13" s="11">
        <f t="shared" si="4"/>
        <v>25.955555555555556</v>
      </c>
    </row>
    <row r="14" spans="1:18">
      <c r="A14" s="11" t="s">
        <v>372</v>
      </c>
      <c r="B14" s="11" t="s">
        <v>369</v>
      </c>
      <c r="C14" s="11" t="s">
        <v>949</v>
      </c>
      <c r="D14" s="11" t="s">
        <v>971</v>
      </c>
      <c r="E14" s="11">
        <v>131</v>
      </c>
      <c r="F14" s="11">
        <v>46</v>
      </c>
      <c r="G14" s="11">
        <v>0</v>
      </c>
      <c r="H14" s="11">
        <v>85</v>
      </c>
      <c r="I14" s="11">
        <v>0</v>
      </c>
      <c r="J14" s="11">
        <v>13</v>
      </c>
      <c r="K14" s="11">
        <v>102</v>
      </c>
      <c r="L14" s="11">
        <v>93</v>
      </c>
      <c r="M14" s="11">
        <v>84</v>
      </c>
      <c r="N14" s="11">
        <v>0</v>
      </c>
      <c r="O14" s="11">
        <v>435</v>
      </c>
      <c r="P14" s="11">
        <f t="shared" si="2"/>
        <v>25.777777777777779</v>
      </c>
      <c r="Q14" s="11">
        <f t="shared" si="3"/>
        <v>25.777777777777779</v>
      </c>
      <c r="R14" s="11">
        <f t="shared" si="4"/>
        <v>25.777777777777779</v>
      </c>
    </row>
    <row r="15" spans="1:18">
      <c r="A15" s="11" t="s">
        <v>632</v>
      </c>
      <c r="B15" s="11" t="s">
        <v>191</v>
      </c>
      <c r="C15" s="11" t="s">
        <v>2</v>
      </c>
      <c r="D15" s="11" t="s">
        <v>953</v>
      </c>
      <c r="E15" s="11">
        <v>124</v>
      </c>
      <c r="F15" s="11">
        <v>46</v>
      </c>
      <c r="G15" s="11">
        <v>6</v>
      </c>
      <c r="H15" s="11">
        <v>81</v>
      </c>
      <c r="I15" s="11">
        <v>2</v>
      </c>
      <c r="J15" s="11">
        <v>12</v>
      </c>
      <c r="K15" s="11">
        <v>105</v>
      </c>
      <c r="L15" s="11">
        <v>109</v>
      </c>
      <c r="M15" s="11">
        <v>66</v>
      </c>
      <c r="N15" s="11">
        <v>3</v>
      </c>
      <c r="O15" s="11">
        <v>434</v>
      </c>
      <c r="P15" s="11">
        <f t="shared" si="2"/>
        <v>25.718518518518518</v>
      </c>
      <c r="Q15" s="11">
        <f t="shared" si="3"/>
        <v>25.718518518518518</v>
      </c>
      <c r="R15" s="11">
        <f t="shared" si="4"/>
        <v>25.718518518518518</v>
      </c>
    </row>
    <row r="16" spans="1:18">
      <c r="A16" s="11" t="s">
        <v>328</v>
      </c>
      <c r="B16" s="11" t="s">
        <v>188</v>
      </c>
      <c r="C16" s="11" t="s">
        <v>2</v>
      </c>
      <c r="D16" s="11" t="s">
        <v>959</v>
      </c>
      <c r="E16" s="11">
        <v>110</v>
      </c>
      <c r="F16" s="11">
        <v>39</v>
      </c>
      <c r="G16" s="11">
        <v>3</v>
      </c>
      <c r="H16" s="11">
        <v>69</v>
      </c>
      <c r="I16" s="11">
        <v>8</v>
      </c>
      <c r="J16" s="11">
        <v>18</v>
      </c>
      <c r="K16" s="11">
        <v>76</v>
      </c>
      <c r="L16" s="11">
        <v>93</v>
      </c>
      <c r="M16" s="11">
        <v>68</v>
      </c>
      <c r="N16" s="11">
        <v>14</v>
      </c>
      <c r="O16" s="11">
        <v>429</v>
      </c>
      <c r="P16" s="11">
        <f t="shared" si="2"/>
        <v>25.422222222222221</v>
      </c>
      <c r="Q16" s="11">
        <f t="shared" si="3"/>
        <v>25.422222222222221</v>
      </c>
      <c r="R16" s="11">
        <f t="shared" si="4"/>
        <v>25.422222222222221</v>
      </c>
    </row>
    <row r="17" spans="1:18">
      <c r="A17" s="11" t="s">
        <v>412</v>
      </c>
      <c r="B17" s="11" t="s">
        <v>181</v>
      </c>
      <c r="C17" s="11" t="s">
        <v>978</v>
      </c>
      <c r="D17" s="11" t="s">
        <v>954</v>
      </c>
      <c r="E17" s="11">
        <v>88</v>
      </c>
      <c r="F17" s="11">
        <v>36</v>
      </c>
      <c r="G17" s="11">
        <v>1</v>
      </c>
      <c r="H17" s="11">
        <v>70</v>
      </c>
      <c r="I17" s="11">
        <v>1</v>
      </c>
      <c r="J17" s="11">
        <v>28</v>
      </c>
      <c r="K17" s="11">
        <v>91</v>
      </c>
      <c r="L17" s="11">
        <v>79</v>
      </c>
      <c r="M17" s="11">
        <v>95</v>
      </c>
      <c r="N17" s="11">
        <v>2</v>
      </c>
      <c r="O17" s="11">
        <v>429</v>
      </c>
      <c r="P17" s="11">
        <f t="shared" si="2"/>
        <v>25.422222222222221</v>
      </c>
      <c r="Q17" s="11">
        <f t="shared" si="3"/>
        <v>25.422222222222221</v>
      </c>
      <c r="R17" s="11">
        <f t="shared" si="4"/>
        <v>25.422222222222221</v>
      </c>
    </row>
    <row r="18" spans="1:18">
      <c r="A18" s="11" t="s">
        <v>206</v>
      </c>
      <c r="B18" s="11" t="s">
        <v>207</v>
      </c>
      <c r="C18" s="11" t="s">
        <v>976</v>
      </c>
      <c r="D18" s="11" t="s">
        <v>967</v>
      </c>
      <c r="E18" s="11">
        <v>133</v>
      </c>
      <c r="F18" s="11">
        <v>36</v>
      </c>
      <c r="G18" s="11">
        <v>7</v>
      </c>
      <c r="H18" s="11">
        <v>49</v>
      </c>
      <c r="I18" s="11">
        <v>6</v>
      </c>
      <c r="J18" s="11">
        <v>12</v>
      </c>
      <c r="K18" s="11">
        <v>98</v>
      </c>
      <c r="L18" s="11">
        <v>100</v>
      </c>
      <c r="M18" s="11">
        <v>57</v>
      </c>
      <c r="N18" s="11">
        <v>48</v>
      </c>
      <c r="O18" s="11">
        <v>424</v>
      </c>
      <c r="P18" s="11">
        <f t="shared" si="2"/>
        <v>25.125925925925927</v>
      </c>
      <c r="Q18" s="11">
        <f t="shared" si="3"/>
        <v>25.125925925925927</v>
      </c>
      <c r="R18" s="11">
        <f t="shared" si="4"/>
        <v>25.125925925925927</v>
      </c>
    </row>
    <row r="19" spans="1:18">
      <c r="A19" s="11" t="s">
        <v>61</v>
      </c>
      <c r="B19" s="11" t="s">
        <v>62</v>
      </c>
      <c r="C19" s="11" t="s">
        <v>979</v>
      </c>
      <c r="D19" s="11" t="s">
        <v>957</v>
      </c>
      <c r="E19" s="11">
        <v>81</v>
      </c>
      <c r="F19" s="11">
        <v>29</v>
      </c>
      <c r="G19" s="11">
        <v>0</v>
      </c>
      <c r="H19" s="11">
        <v>77</v>
      </c>
      <c r="I19" s="11">
        <v>3</v>
      </c>
      <c r="J19" s="11">
        <v>31</v>
      </c>
      <c r="K19" s="11">
        <v>108</v>
      </c>
      <c r="L19" s="11">
        <v>94</v>
      </c>
      <c r="M19" s="11">
        <v>90</v>
      </c>
      <c r="N19" s="11">
        <v>7</v>
      </c>
      <c r="O19" s="11">
        <v>420</v>
      </c>
      <c r="P19" s="11">
        <f t="shared" si="2"/>
        <v>24.888888888888889</v>
      </c>
      <c r="Q19" s="11">
        <f t="shared" si="3"/>
        <v>24.888888888888889</v>
      </c>
      <c r="R19" s="11">
        <f t="shared" si="4"/>
        <v>24.888888888888889</v>
      </c>
    </row>
    <row r="20" spans="1:18">
      <c r="A20" s="11" t="s">
        <v>104</v>
      </c>
      <c r="B20" s="11" t="s">
        <v>105</v>
      </c>
      <c r="C20" s="11" t="s">
        <v>975</v>
      </c>
      <c r="D20" s="11" t="s">
        <v>968</v>
      </c>
      <c r="E20" s="11">
        <v>102</v>
      </c>
      <c r="F20" s="11">
        <v>35</v>
      </c>
      <c r="G20" s="11">
        <v>4</v>
      </c>
      <c r="H20" s="11">
        <v>60</v>
      </c>
      <c r="I20" s="11">
        <v>9</v>
      </c>
      <c r="J20" s="11">
        <v>28</v>
      </c>
      <c r="K20" s="11">
        <v>127</v>
      </c>
      <c r="L20" s="11">
        <v>88</v>
      </c>
      <c r="M20" s="11">
        <v>96</v>
      </c>
      <c r="N20" s="11">
        <v>16</v>
      </c>
      <c r="O20" s="11">
        <v>420</v>
      </c>
      <c r="P20" s="11">
        <f t="shared" si="2"/>
        <v>24.888888888888889</v>
      </c>
      <c r="Q20" s="11">
        <f t="shared" si="3"/>
        <v>24.888888888888889</v>
      </c>
      <c r="R20" s="11">
        <f t="shared" si="4"/>
        <v>24.888888888888889</v>
      </c>
    </row>
    <row r="21" spans="1:18">
      <c r="A21" s="11" t="s">
        <v>465</v>
      </c>
      <c r="B21" s="11" t="s">
        <v>62</v>
      </c>
      <c r="C21" s="11" t="s">
        <v>981</v>
      </c>
      <c r="D21" s="11" t="s">
        <v>957</v>
      </c>
      <c r="E21" s="11">
        <v>120</v>
      </c>
      <c r="F21" s="11">
        <v>32</v>
      </c>
      <c r="G21" s="11">
        <v>7</v>
      </c>
      <c r="H21" s="11">
        <v>55</v>
      </c>
      <c r="I21" s="11">
        <v>8</v>
      </c>
      <c r="J21" s="11">
        <v>14</v>
      </c>
      <c r="K21" s="11">
        <v>66</v>
      </c>
      <c r="L21" s="11">
        <v>96</v>
      </c>
      <c r="M21" s="11">
        <v>54</v>
      </c>
      <c r="N21" s="11">
        <v>25</v>
      </c>
      <c r="O21" s="11">
        <v>417</v>
      </c>
      <c r="P21" s="11">
        <f t="shared" si="2"/>
        <v>24.711111111111112</v>
      </c>
      <c r="Q21" s="11">
        <f t="shared" si="3"/>
        <v>24.711111111111112</v>
      </c>
      <c r="R21" s="11">
        <f t="shared" si="4"/>
        <v>24.711111111111112</v>
      </c>
    </row>
    <row r="22" spans="1:18">
      <c r="A22" s="11" t="s">
        <v>446</v>
      </c>
      <c r="B22" s="11" t="s">
        <v>447</v>
      </c>
      <c r="C22" s="11" t="s">
        <v>1</v>
      </c>
      <c r="D22" s="11" t="s">
        <v>946</v>
      </c>
      <c r="E22" s="11">
        <v>100</v>
      </c>
      <c r="F22" s="11">
        <v>30</v>
      </c>
      <c r="G22" s="11">
        <v>0</v>
      </c>
      <c r="H22" s="11">
        <v>57</v>
      </c>
      <c r="I22" s="11">
        <v>1</v>
      </c>
      <c r="J22" s="11">
        <v>28</v>
      </c>
      <c r="K22" s="11">
        <v>80</v>
      </c>
      <c r="L22" s="11">
        <v>77</v>
      </c>
      <c r="M22" s="11">
        <v>91</v>
      </c>
      <c r="N22" s="11">
        <v>0</v>
      </c>
      <c r="O22" s="11">
        <v>416</v>
      </c>
      <c r="P22" s="11">
        <f t="shared" si="2"/>
        <v>24.651851851851852</v>
      </c>
      <c r="Q22" s="11">
        <f t="shared" si="3"/>
        <v>24.651851851851852</v>
      </c>
      <c r="R22" s="11">
        <f t="shared" si="4"/>
        <v>24.651851851851852</v>
      </c>
    </row>
    <row r="23" spans="1:18">
      <c r="A23" s="11" t="s">
        <v>445</v>
      </c>
      <c r="B23" s="11" t="s">
        <v>365</v>
      </c>
      <c r="C23" s="11" t="s">
        <v>3</v>
      </c>
      <c r="D23" s="11" t="s">
        <v>947</v>
      </c>
      <c r="E23" s="11">
        <v>128</v>
      </c>
      <c r="F23" s="11">
        <v>36</v>
      </c>
      <c r="G23" s="11">
        <v>3</v>
      </c>
      <c r="H23" s="11">
        <v>50</v>
      </c>
      <c r="I23" s="11">
        <v>4</v>
      </c>
      <c r="J23" s="11">
        <v>14</v>
      </c>
      <c r="K23" s="11">
        <v>60</v>
      </c>
      <c r="L23" s="11">
        <v>78</v>
      </c>
      <c r="M23" s="11">
        <v>79</v>
      </c>
      <c r="N23" s="11">
        <v>7</v>
      </c>
      <c r="O23" s="11">
        <v>415</v>
      </c>
      <c r="P23" s="11">
        <f t="shared" si="2"/>
        <v>24.592592592592592</v>
      </c>
      <c r="Q23" s="11">
        <f t="shared" si="3"/>
        <v>24.592592592592592</v>
      </c>
      <c r="R23" s="11">
        <f t="shared" si="4"/>
        <v>24.592592592592592</v>
      </c>
    </row>
    <row r="24" spans="1:18">
      <c r="A24" s="11" t="s">
        <v>453</v>
      </c>
      <c r="B24" s="11" t="s">
        <v>454</v>
      </c>
      <c r="C24" s="11" t="s">
        <v>981</v>
      </c>
      <c r="D24" s="11" t="s">
        <v>961</v>
      </c>
      <c r="E24" s="11">
        <v>88</v>
      </c>
      <c r="F24" s="11">
        <v>33</v>
      </c>
      <c r="G24" s="11">
        <v>2</v>
      </c>
      <c r="H24" s="11">
        <v>45</v>
      </c>
      <c r="I24" s="11">
        <v>5</v>
      </c>
      <c r="J24" s="11">
        <v>26</v>
      </c>
      <c r="K24" s="11">
        <v>91</v>
      </c>
      <c r="L24" s="11">
        <v>94</v>
      </c>
      <c r="M24" s="11">
        <v>88</v>
      </c>
      <c r="N24" s="11">
        <v>18</v>
      </c>
      <c r="O24" s="11">
        <v>413</v>
      </c>
      <c r="P24" s="11">
        <f t="shared" si="2"/>
        <v>24.474074074074075</v>
      </c>
      <c r="Q24" s="11">
        <f t="shared" si="3"/>
        <v>24.474074074074075</v>
      </c>
      <c r="R24" s="11">
        <f t="shared" si="4"/>
        <v>24.474074074074075</v>
      </c>
    </row>
    <row r="25" spans="1:18">
      <c r="A25" s="11" t="s">
        <v>287</v>
      </c>
      <c r="B25" s="11" t="s">
        <v>191</v>
      </c>
      <c r="C25" s="11" t="s">
        <v>975</v>
      </c>
      <c r="D25" s="11" t="s">
        <v>953</v>
      </c>
      <c r="E25" s="11">
        <v>103</v>
      </c>
      <c r="F25" s="11">
        <v>32</v>
      </c>
      <c r="G25" s="11">
        <v>1</v>
      </c>
      <c r="H25" s="11">
        <v>71</v>
      </c>
      <c r="I25" s="11">
        <v>2</v>
      </c>
      <c r="J25" s="11">
        <v>22</v>
      </c>
      <c r="K25" s="11">
        <v>106</v>
      </c>
      <c r="L25" s="11">
        <v>98</v>
      </c>
      <c r="M25" s="11">
        <v>89</v>
      </c>
      <c r="N25" s="11">
        <v>4</v>
      </c>
      <c r="O25" s="11">
        <v>412</v>
      </c>
      <c r="P25" s="11">
        <f t="shared" si="2"/>
        <v>24.414814814814815</v>
      </c>
      <c r="Q25" s="11">
        <f t="shared" si="3"/>
        <v>24.414814814814815</v>
      </c>
      <c r="R25" s="11">
        <f t="shared" si="4"/>
        <v>24.414814814814815</v>
      </c>
    </row>
    <row r="26" spans="1:18">
      <c r="A26" s="11" t="s">
        <v>568</v>
      </c>
      <c r="B26" s="11" t="s">
        <v>181</v>
      </c>
      <c r="C26" s="11" t="s">
        <v>3</v>
      </c>
      <c r="D26" s="11" t="s">
        <v>965</v>
      </c>
      <c r="E26" s="11">
        <v>106</v>
      </c>
      <c r="F26" s="11">
        <v>33</v>
      </c>
      <c r="G26" s="11">
        <v>3</v>
      </c>
      <c r="H26" s="11">
        <v>72</v>
      </c>
      <c r="I26" s="11">
        <v>5</v>
      </c>
      <c r="J26" s="11">
        <v>22</v>
      </c>
      <c r="K26" s="11">
        <v>108</v>
      </c>
      <c r="L26" s="11">
        <v>82</v>
      </c>
      <c r="M26" s="11">
        <v>84</v>
      </c>
      <c r="N26" s="11">
        <v>18</v>
      </c>
      <c r="O26" s="11">
        <v>412</v>
      </c>
      <c r="P26" s="11">
        <f t="shared" si="2"/>
        <v>24.414814814814815</v>
      </c>
      <c r="Q26" s="11">
        <f t="shared" si="3"/>
        <v>24.414814814814815</v>
      </c>
      <c r="R26" s="11">
        <f t="shared" si="4"/>
        <v>24.414814814814815</v>
      </c>
    </row>
    <row r="27" spans="1:18">
      <c r="A27" s="11" t="s">
        <v>235</v>
      </c>
      <c r="B27" s="11" t="s">
        <v>236</v>
      </c>
      <c r="C27" s="11" t="s">
        <v>1</v>
      </c>
      <c r="D27" s="11" t="s">
        <v>972</v>
      </c>
      <c r="E27" s="11">
        <v>102</v>
      </c>
      <c r="F27" s="11">
        <v>36</v>
      </c>
      <c r="G27" s="11">
        <v>2</v>
      </c>
      <c r="H27" s="11">
        <v>67</v>
      </c>
      <c r="I27" s="11">
        <v>1</v>
      </c>
      <c r="J27" s="11">
        <v>25</v>
      </c>
      <c r="K27" s="11">
        <v>128</v>
      </c>
      <c r="L27" s="11">
        <v>90</v>
      </c>
      <c r="M27" s="11">
        <v>101</v>
      </c>
      <c r="N27" s="11">
        <v>2</v>
      </c>
      <c r="O27" s="11">
        <v>411</v>
      </c>
      <c r="P27" s="11">
        <f t="shared" si="2"/>
        <v>24.355555555555554</v>
      </c>
      <c r="Q27" s="11">
        <f t="shared" si="3"/>
        <v>24.355555555555554</v>
      </c>
      <c r="R27" s="11">
        <f t="shared" si="4"/>
        <v>24.355555555555554</v>
      </c>
    </row>
    <row r="28" spans="1:18">
      <c r="A28" s="11" t="s">
        <v>318</v>
      </c>
      <c r="B28" s="11" t="s">
        <v>203</v>
      </c>
      <c r="C28" s="11" t="s">
        <v>976</v>
      </c>
      <c r="D28" s="11" t="s">
        <v>955</v>
      </c>
      <c r="E28" s="11">
        <v>115</v>
      </c>
      <c r="F28" s="11">
        <v>34</v>
      </c>
      <c r="G28" s="11">
        <v>2</v>
      </c>
      <c r="H28" s="11">
        <v>33</v>
      </c>
      <c r="I28" s="11">
        <v>5</v>
      </c>
      <c r="J28" s="11">
        <v>31</v>
      </c>
      <c r="K28" s="11">
        <v>133</v>
      </c>
      <c r="L28" s="11">
        <v>98</v>
      </c>
      <c r="M28" s="11">
        <v>91</v>
      </c>
      <c r="N28" s="11">
        <v>13</v>
      </c>
      <c r="O28" s="11">
        <v>410</v>
      </c>
      <c r="P28" s="11">
        <f t="shared" si="2"/>
        <v>24.296296296296298</v>
      </c>
      <c r="Q28" s="11">
        <f t="shared" si="3"/>
        <v>24.296296296296298</v>
      </c>
      <c r="R28" s="11">
        <f t="shared" si="4"/>
        <v>24.296296296296298</v>
      </c>
    </row>
    <row r="29" spans="1:18">
      <c r="A29" s="11" t="s">
        <v>366</v>
      </c>
      <c r="B29" s="11" t="s">
        <v>367</v>
      </c>
      <c r="C29" s="11" t="s">
        <v>978</v>
      </c>
      <c r="D29" s="11" t="s">
        <v>959</v>
      </c>
      <c r="E29" s="11">
        <v>124</v>
      </c>
      <c r="F29" s="11">
        <v>37</v>
      </c>
      <c r="G29" s="11">
        <v>0</v>
      </c>
      <c r="H29" s="11">
        <v>51</v>
      </c>
      <c r="I29" s="11">
        <v>0</v>
      </c>
      <c r="J29" s="11">
        <v>16</v>
      </c>
      <c r="K29" s="11">
        <v>61</v>
      </c>
      <c r="L29" s="11">
        <v>71</v>
      </c>
      <c r="M29" s="11">
        <v>85</v>
      </c>
      <c r="N29" s="11">
        <v>0</v>
      </c>
      <c r="O29" s="11">
        <v>408</v>
      </c>
      <c r="P29" s="11">
        <f t="shared" si="2"/>
        <v>24.177777777777777</v>
      </c>
      <c r="Q29" s="11">
        <f t="shared" si="3"/>
        <v>24.177777777777777</v>
      </c>
      <c r="R29" s="11">
        <f t="shared" si="4"/>
        <v>24.177777777777777</v>
      </c>
    </row>
    <row r="30" spans="1:18">
      <c r="A30" s="11" t="s">
        <v>1235</v>
      </c>
      <c r="B30" s="11" t="s">
        <v>286</v>
      </c>
      <c r="C30" s="11" t="s">
        <v>1</v>
      </c>
      <c r="D30" s="11" t="s">
        <v>958</v>
      </c>
      <c r="E30" s="11">
        <v>120</v>
      </c>
      <c r="F30" s="11">
        <v>32</v>
      </c>
      <c r="G30" s="11">
        <v>3</v>
      </c>
      <c r="H30" s="11">
        <v>55</v>
      </c>
      <c r="I30" s="11">
        <v>4</v>
      </c>
      <c r="J30" s="11">
        <v>20</v>
      </c>
      <c r="K30" s="11">
        <v>93</v>
      </c>
      <c r="L30" s="11">
        <v>80</v>
      </c>
      <c r="M30" s="11">
        <v>84</v>
      </c>
      <c r="N30" s="11">
        <v>10</v>
      </c>
      <c r="O30" s="11">
        <v>405</v>
      </c>
      <c r="P30" s="11">
        <f t="shared" si="2"/>
        <v>24</v>
      </c>
      <c r="Q30" s="11">
        <f t="shared" si="3"/>
        <v>24</v>
      </c>
      <c r="R30" s="11">
        <f t="shared" si="4"/>
        <v>24</v>
      </c>
    </row>
    <row r="31" spans="1:18">
      <c r="A31" s="11" t="s">
        <v>252</v>
      </c>
      <c r="B31" s="11" t="s">
        <v>72</v>
      </c>
      <c r="C31" s="11" t="s">
        <v>1</v>
      </c>
      <c r="D31" s="11" t="s">
        <v>961</v>
      </c>
      <c r="E31" s="11">
        <v>118</v>
      </c>
      <c r="F31" s="11">
        <v>35</v>
      </c>
      <c r="G31" s="11">
        <v>0</v>
      </c>
      <c r="H31" s="11">
        <v>54</v>
      </c>
      <c r="I31" s="11">
        <v>0</v>
      </c>
      <c r="J31" s="11">
        <v>23</v>
      </c>
      <c r="K31" s="11">
        <v>109</v>
      </c>
      <c r="L31" s="11">
        <v>77</v>
      </c>
      <c r="M31" s="11">
        <v>102</v>
      </c>
      <c r="N31" s="11">
        <v>1</v>
      </c>
      <c r="O31" s="11">
        <v>405</v>
      </c>
      <c r="P31" s="11">
        <f t="shared" si="2"/>
        <v>24</v>
      </c>
      <c r="Q31" s="11">
        <f t="shared" si="3"/>
        <v>24</v>
      </c>
      <c r="R31" s="11">
        <f t="shared" si="4"/>
        <v>24</v>
      </c>
    </row>
    <row r="32" spans="1:18">
      <c r="A32" s="11" t="s">
        <v>252</v>
      </c>
      <c r="B32" s="11" t="s">
        <v>70</v>
      </c>
      <c r="C32" s="11" t="s">
        <v>975</v>
      </c>
      <c r="D32" s="11" t="s">
        <v>950</v>
      </c>
      <c r="E32" s="11">
        <v>88</v>
      </c>
      <c r="F32" s="11">
        <v>31</v>
      </c>
      <c r="G32" s="11">
        <v>5</v>
      </c>
      <c r="H32" s="11">
        <v>55</v>
      </c>
      <c r="I32" s="11">
        <v>5</v>
      </c>
      <c r="J32" s="11">
        <v>30</v>
      </c>
      <c r="K32" s="11">
        <v>131</v>
      </c>
      <c r="L32" s="11">
        <v>87</v>
      </c>
      <c r="M32" s="11">
        <v>91</v>
      </c>
      <c r="N32" s="11">
        <v>23</v>
      </c>
      <c r="O32" s="11">
        <v>405</v>
      </c>
      <c r="P32" s="11">
        <f t="shared" si="2"/>
        <v>24</v>
      </c>
      <c r="Q32" s="11">
        <f t="shared" si="3"/>
        <v>24</v>
      </c>
      <c r="R32" s="11">
        <f t="shared" si="4"/>
        <v>24</v>
      </c>
    </row>
    <row r="33" spans="1:18">
      <c r="A33" s="11" t="s">
        <v>114</v>
      </c>
      <c r="B33" s="11" t="s">
        <v>115</v>
      </c>
      <c r="C33" s="11" t="s">
        <v>978</v>
      </c>
      <c r="D33" s="11" t="s">
        <v>958</v>
      </c>
      <c r="E33" s="11">
        <v>117</v>
      </c>
      <c r="F33" s="11">
        <v>31</v>
      </c>
      <c r="G33" s="11">
        <v>0</v>
      </c>
      <c r="H33" s="11">
        <v>75</v>
      </c>
      <c r="I33" s="11">
        <v>0</v>
      </c>
      <c r="J33" s="11">
        <v>23</v>
      </c>
      <c r="K33" s="11">
        <v>105</v>
      </c>
      <c r="L33" s="11">
        <v>71</v>
      </c>
      <c r="M33" s="11">
        <v>92</v>
      </c>
      <c r="N33" s="11">
        <v>0</v>
      </c>
      <c r="O33" s="11">
        <v>404</v>
      </c>
      <c r="P33" s="11">
        <f t="shared" si="2"/>
        <v>23.94074074074074</v>
      </c>
      <c r="Q33" s="11">
        <f t="shared" si="3"/>
        <v>23.94074074074074</v>
      </c>
      <c r="R33" s="11">
        <f t="shared" si="4"/>
        <v>23.94074074074074</v>
      </c>
    </row>
    <row r="34" spans="1:18">
      <c r="A34" s="11" t="s">
        <v>2891</v>
      </c>
      <c r="B34" s="11" t="s">
        <v>2892</v>
      </c>
      <c r="C34" s="11" t="s">
        <v>979</v>
      </c>
      <c r="D34" s="11" t="s">
        <v>961</v>
      </c>
      <c r="E34" s="11">
        <v>92</v>
      </c>
      <c r="F34" s="11">
        <v>37</v>
      </c>
      <c r="G34" s="11">
        <v>4</v>
      </c>
      <c r="H34" s="11">
        <v>57</v>
      </c>
      <c r="I34" s="11">
        <v>10</v>
      </c>
      <c r="J34" s="11">
        <v>30</v>
      </c>
      <c r="K34" s="11">
        <v>130</v>
      </c>
      <c r="L34" s="11">
        <v>97</v>
      </c>
      <c r="M34" s="11">
        <v>72</v>
      </c>
      <c r="N34" s="11">
        <v>18</v>
      </c>
      <c r="O34" s="11">
        <v>402</v>
      </c>
      <c r="P34" s="11">
        <f t="shared" si="2"/>
        <v>23.822222222222223</v>
      </c>
      <c r="Q34" s="11">
        <f t="shared" si="3"/>
        <v>23.822222222222223</v>
      </c>
      <c r="R34" s="11">
        <f t="shared" si="4"/>
        <v>23.822222222222223</v>
      </c>
    </row>
    <row r="35" spans="1:18">
      <c r="A35" s="11" t="s">
        <v>1234</v>
      </c>
      <c r="B35" s="11" t="s">
        <v>1393</v>
      </c>
      <c r="C35" s="11" t="s">
        <v>975</v>
      </c>
      <c r="D35" s="11" t="s">
        <v>980</v>
      </c>
      <c r="E35" s="11">
        <v>85</v>
      </c>
      <c r="F35" s="11">
        <v>31</v>
      </c>
      <c r="G35" s="11">
        <v>5</v>
      </c>
      <c r="H35" s="11">
        <v>75</v>
      </c>
      <c r="I35" s="11">
        <v>5</v>
      </c>
      <c r="J35" s="11">
        <v>26</v>
      </c>
      <c r="K35" s="11">
        <v>113</v>
      </c>
      <c r="L35" s="11">
        <v>92</v>
      </c>
      <c r="M35" s="11">
        <v>72</v>
      </c>
      <c r="N35" s="11">
        <v>14</v>
      </c>
      <c r="O35" s="11">
        <v>401</v>
      </c>
      <c r="P35" s="11">
        <f t="shared" si="2"/>
        <v>23.762962962962963</v>
      </c>
      <c r="Q35" s="11">
        <f t="shared" si="3"/>
        <v>23.762962962962963</v>
      </c>
      <c r="R35" s="11">
        <f t="shared" si="4"/>
        <v>23.762962962962963</v>
      </c>
    </row>
    <row r="36" spans="1:18">
      <c r="A36" s="11" t="s">
        <v>426</v>
      </c>
      <c r="B36" s="11" t="s">
        <v>292</v>
      </c>
      <c r="C36" s="11" t="s">
        <v>979</v>
      </c>
      <c r="D36" s="11" t="s">
        <v>945</v>
      </c>
      <c r="E36" s="11">
        <v>108</v>
      </c>
      <c r="F36" s="11">
        <v>32</v>
      </c>
      <c r="G36" s="11">
        <v>4</v>
      </c>
      <c r="H36" s="11">
        <v>53</v>
      </c>
      <c r="I36" s="11">
        <v>4</v>
      </c>
      <c r="J36" s="11">
        <v>24</v>
      </c>
      <c r="K36" s="11">
        <v>127</v>
      </c>
      <c r="L36" s="11">
        <v>88</v>
      </c>
      <c r="M36" s="11">
        <v>94</v>
      </c>
      <c r="N36" s="11">
        <v>15</v>
      </c>
      <c r="O36" s="11">
        <v>399</v>
      </c>
      <c r="P36" s="11">
        <f t="shared" si="2"/>
        <v>23.644444444444446</v>
      </c>
      <c r="Q36" s="11">
        <f t="shared" si="3"/>
        <v>21.28</v>
      </c>
      <c r="R36" s="11">
        <f t="shared" si="4"/>
        <v>21.28</v>
      </c>
    </row>
    <row r="37" spans="1:18">
      <c r="A37" s="11" t="s">
        <v>560</v>
      </c>
      <c r="B37" s="11" t="s">
        <v>410</v>
      </c>
      <c r="C37" s="11" t="s">
        <v>979</v>
      </c>
      <c r="D37" s="11" t="s">
        <v>980</v>
      </c>
      <c r="E37" s="11">
        <v>95</v>
      </c>
      <c r="F37" s="11">
        <v>25</v>
      </c>
      <c r="G37" s="11">
        <v>1</v>
      </c>
      <c r="H37" s="11">
        <v>62</v>
      </c>
      <c r="I37" s="11">
        <v>2</v>
      </c>
      <c r="J37" s="11">
        <v>29</v>
      </c>
      <c r="K37" s="11">
        <v>111</v>
      </c>
      <c r="L37" s="11">
        <v>89</v>
      </c>
      <c r="M37" s="11">
        <v>88</v>
      </c>
      <c r="N37" s="11">
        <v>8</v>
      </c>
      <c r="O37" s="11">
        <v>398</v>
      </c>
      <c r="P37" s="11">
        <f t="shared" si="2"/>
        <v>23.585185185185185</v>
      </c>
      <c r="Q37" s="11">
        <f t="shared" si="3"/>
        <v>21.226666666666667</v>
      </c>
      <c r="R37" s="11">
        <f t="shared" si="4"/>
        <v>21.226666666666667</v>
      </c>
    </row>
    <row r="38" spans="1:18">
      <c r="A38" s="11" t="s">
        <v>283</v>
      </c>
      <c r="B38" s="11" t="s">
        <v>171</v>
      </c>
      <c r="C38" s="11" t="s">
        <v>2</v>
      </c>
      <c r="D38" s="11" t="s">
        <v>947</v>
      </c>
      <c r="E38" s="11">
        <v>95</v>
      </c>
      <c r="F38" s="11">
        <v>36</v>
      </c>
      <c r="G38" s="11">
        <v>2</v>
      </c>
      <c r="H38" s="11">
        <v>47</v>
      </c>
      <c r="I38" s="11">
        <v>4</v>
      </c>
      <c r="J38" s="11">
        <v>22</v>
      </c>
      <c r="K38" s="11">
        <v>80</v>
      </c>
      <c r="L38" s="11">
        <v>88</v>
      </c>
      <c r="M38" s="11">
        <v>79</v>
      </c>
      <c r="N38" s="11">
        <v>6</v>
      </c>
      <c r="O38" s="11">
        <v>397</v>
      </c>
      <c r="P38" s="11">
        <f t="shared" si="2"/>
        <v>23.525925925925925</v>
      </c>
      <c r="Q38" s="11">
        <f t="shared" si="3"/>
        <v>21.173333333333332</v>
      </c>
      <c r="R38" s="11">
        <f t="shared" si="4"/>
        <v>21.173333333333332</v>
      </c>
    </row>
    <row r="39" spans="1:18">
      <c r="A39" s="11" t="s">
        <v>469</v>
      </c>
      <c r="B39" s="11" t="s">
        <v>44</v>
      </c>
      <c r="C39" s="11" t="s">
        <v>979</v>
      </c>
      <c r="D39" s="11" t="s">
        <v>956</v>
      </c>
      <c r="E39" s="11">
        <v>115</v>
      </c>
      <c r="F39" s="11">
        <v>34</v>
      </c>
      <c r="G39" s="11">
        <v>3</v>
      </c>
      <c r="H39" s="11">
        <v>37</v>
      </c>
      <c r="I39" s="11">
        <v>8</v>
      </c>
      <c r="J39" s="11">
        <v>20</v>
      </c>
      <c r="K39" s="11">
        <v>111</v>
      </c>
      <c r="L39" s="11">
        <v>88</v>
      </c>
      <c r="M39" s="11">
        <v>83</v>
      </c>
      <c r="N39" s="11">
        <v>34</v>
      </c>
      <c r="O39" s="11">
        <v>395</v>
      </c>
      <c r="P39" s="11">
        <f t="shared" si="2"/>
        <v>23.407407407407408</v>
      </c>
      <c r="Q39" s="11">
        <f t="shared" si="3"/>
        <v>21.066666666666666</v>
      </c>
      <c r="R39" s="11">
        <f t="shared" si="4"/>
        <v>21.066666666666666</v>
      </c>
    </row>
    <row r="40" spans="1:18">
      <c r="A40" s="11" t="s">
        <v>1395</v>
      </c>
      <c r="B40" s="11" t="s">
        <v>67</v>
      </c>
      <c r="C40" s="11" t="s">
        <v>3</v>
      </c>
      <c r="D40" s="11" t="s">
        <v>964</v>
      </c>
      <c r="E40" s="11">
        <v>101</v>
      </c>
      <c r="F40" s="11">
        <v>35</v>
      </c>
      <c r="G40" s="11">
        <v>2</v>
      </c>
      <c r="H40" s="11">
        <v>66</v>
      </c>
      <c r="I40" s="11">
        <v>2</v>
      </c>
      <c r="J40" s="11">
        <v>22</v>
      </c>
      <c r="K40" s="11">
        <v>112</v>
      </c>
      <c r="L40" s="11">
        <v>84</v>
      </c>
      <c r="M40" s="11">
        <v>86</v>
      </c>
      <c r="N40" s="11">
        <v>6</v>
      </c>
      <c r="O40" s="11">
        <v>393</v>
      </c>
      <c r="P40" s="11">
        <f t="shared" si="2"/>
        <v>23.288888888888888</v>
      </c>
      <c r="Q40" s="11">
        <f t="shared" si="3"/>
        <v>20.96</v>
      </c>
      <c r="R40" s="11">
        <f t="shared" si="4"/>
        <v>20.96</v>
      </c>
    </row>
    <row r="41" spans="1:18">
      <c r="A41" s="11" t="s">
        <v>108</v>
      </c>
      <c r="B41" s="11" t="s">
        <v>109</v>
      </c>
      <c r="C41" s="11" t="s">
        <v>975</v>
      </c>
      <c r="D41" s="11" t="s">
        <v>969</v>
      </c>
      <c r="E41" s="11">
        <v>90</v>
      </c>
      <c r="F41" s="11">
        <v>28</v>
      </c>
      <c r="G41" s="11">
        <v>4</v>
      </c>
      <c r="H41" s="11">
        <v>46</v>
      </c>
      <c r="I41" s="11">
        <v>3</v>
      </c>
      <c r="J41" s="11">
        <v>29</v>
      </c>
      <c r="K41" s="11">
        <v>96</v>
      </c>
      <c r="L41" s="11">
        <v>74</v>
      </c>
      <c r="M41" s="11">
        <v>91</v>
      </c>
      <c r="N41" s="11">
        <v>7</v>
      </c>
      <c r="O41" s="11">
        <v>393</v>
      </c>
      <c r="P41" s="11">
        <f t="shared" si="2"/>
        <v>23.288888888888888</v>
      </c>
      <c r="Q41" s="11">
        <f t="shared" si="3"/>
        <v>20.96</v>
      </c>
      <c r="R41" s="11">
        <f t="shared" si="4"/>
        <v>20.96</v>
      </c>
    </row>
    <row r="42" spans="1:18">
      <c r="A42" s="11" t="s">
        <v>1256</v>
      </c>
      <c r="B42" s="11" t="s">
        <v>889</v>
      </c>
      <c r="C42" s="11" t="s">
        <v>1</v>
      </c>
      <c r="D42" s="11" t="s">
        <v>960</v>
      </c>
      <c r="E42" s="11">
        <v>94</v>
      </c>
      <c r="F42" s="11">
        <v>37</v>
      </c>
      <c r="G42" s="11">
        <v>2</v>
      </c>
      <c r="H42" s="11">
        <v>74</v>
      </c>
      <c r="I42" s="11">
        <v>3</v>
      </c>
      <c r="J42" s="11">
        <v>27</v>
      </c>
      <c r="K42" s="11">
        <v>126</v>
      </c>
      <c r="L42" s="11">
        <v>76</v>
      </c>
      <c r="M42" s="11">
        <v>86</v>
      </c>
      <c r="N42" s="11">
        <v>4</v>
      </c>
      <c r="O42" s="11">
        <v>393</v>
      </c>
      <c r="P42" s="11">
        <f t="shared" si="2"/>
        <v>23.288888888888888</v>
      </c>
      <c r="Q42" s="11">
        <f t="shared" si="3"/>
        <v>20.96</v>
      </c>
      <c r="R42" s="11">
        <f t="shared" si="4"/>
        <v>20.96</v>
      </c>
    </row>
    <row r="43" spans="1:18">
      <c r="A43" s="11" t="s">
        <v>441</v>
      </c>
      <c r="B43" s="11" t="s">
        <v>442</v>
      </c>
      <c r="C43" s="11" t="s">
        <v>949</v>
      </c>
      <c r="D43" s="11" t="s">
        <v>945</v>
      </c>
      <c r="E43" s="11">
        <v>99</v>
      </c>
      <c r="F43" s="11">
        <v>36</v>
      </c>
      <c r="G43" s="11">
        <v>1</v>
      </c>
      <c r="H43" s="11">
        <v>58</v>
      </c>
      <c r="I43" s="11">
        <v>1</v>
      </c>
      <c r="J43" s="11">
        <v>19</v>
      </c>
      <c r="K43" s="11">
        <v>75</v>
      </c>
      <c r="L43" s="11">
        <v>70</v>
      </c>
      <c r="M43" s="11">
        <v>84</v>
      </c>
      <c r="N43" s="11">
        <v>1</v>
      </c>
      <c r="O43" s="11">
        <v>387</v>
      </c>
      <c r="P43" s="11">
        <f t="shared" si="2"/>
        <v>22.933333333333334</v>
      </c>
      <c r="Q43" s="11">
        <f t="shared" si="3"/>
        <v>20.64</v>
      </c>
      <c r="R43" s="11">
        <f t="shared" si="4"/>
        <v>20.64</v>
      </c>
    </row>
    <row r="44" spans="1:18">
      <c r="A44" s="11" t="s">
        <v>148</v>
      </c>
      <c r="B44" s="11" t="s">
        <v>149</v>
      </c>
      <c r="C44" s="11" t="s">
        <v>976</v>
      </c>
      <c r="D44" s="11" t="s">
        <v>956</v>
      </c>
      <c r="E44" s="11">
        <v>109</v>
      </c>
      <c r="F44" s="11">
        <v>36</v>
      </c>
      <c r="G44" s="11">
        <v>2</v>
      </c>
      <c r="H44" s="11">
        <v>82</v>
      </c>
      <c r="I44" s="11">
        <v>9</v>
      </c>
      <c r="J44" s="11">
        <v>20</v>
      </c>
      <c r="K44" s="11">
        <v>132</v>
      </c>
      <c r="L44" s="11">
        <v>101</v>
      </c>
      <c r="M44" s="11">
        <v>59</v>
      </c>
      <c r="N44" s="11">
        <v>18</v>
      </c>
      <c r="O44" s="11">
        <v>386</v>
      </c>
      <c r="P44" s="11">
        <f t="shared" si="2"/>
        <v>22.874074074074073</v>
      </c>
      <c r="Q44" s="11">
        <f t="shared" si="3"/>
        <v>20.586666666666666</v>
      </c>
      <c r="R44" s="11">
        <f t="shared" si="4"/>
        <v>20.586666666666666</v>
      </c>
    </row>
    <row r="45" spans="1:18">
      <c r="A45" s="11" t="s">
        <v>489</v>
      </c>
      <c r="B45" s="11" t="s">
        <v>70</v>
      </c>
      <c r="C45" s="11" t="s">
        <v>949</v>
      </c>
      <c r="D45" s="11" t="s">
        <v>970</v>
      </c>
      <c r="E45" s="11">
        <v>84</v>
      </c>
      <c r="F45" s="11">
        <v>35</v>
      </c>
      <c r="G45" s="11">
        <v>1</v>
      </c>
      <c r="H45" s="11">
        <v>89</v>
      </c>
      <c r="I45" s="11">
        <v>3</v>
      </c>
      <c r="J45" s="11">
        <v>23</v>
      </c>
      <c r="K45" s="11">
        <v>107</v>
      </c>
      <c r="L45" s="11">
        <v>77</v>
      </c>
      <c r="M45" s="11">
        <v>78</v>
      </c>
      <c r="N45" s="11">
        <v>3</v>
      </c>
      <c r="O45" s="11">
        <v>386</v>
      </c>
      <c r="P45" s="11">
        <f t="shared" si="2"/>
        <v>22.874074074074073</v>
      </c>
      <c r="Q45" s="11">
        <f t="shared" si="3"/>
        <v>20.586666666666666</v>
      </c>
      <c r="R45" s="11">
        <f t="shared" si="4"/>
        <v>20.586666666666666</v>
      </c>
    </row>
    <row r="46" spans="1:18">
      <c r="A46" s="11" t="s">
        <v>538</v>
      </c>
      <c r="B46" s="11" t="s">
        <v>374</v>
      </c>
      <c r="C46" s="11" t="s">
        <v>979</v>
      </c>
      <c r="D46" s="11" t="s">
        <v>972</v>
      </c>
      <c r="E46" s="11">
        <v>96</v>
      </c>
      <c r="F46" s="11">
        <v>30</v>
      </c>
      <c r="G46" s="11">
        <v>3</v>
      </c>
      <c r="H46" s="11">
        <v>72</v>
      </c>
      <c r="I46" s="11">
        <v>3</v>
      </c>
      <c r="J46" s="11">
        <v>28</v>
      </c>
      <c r="K46" s="11">
        <v>151</v>
      </c>
      <c r="L46" s="11">
        <v>100</v>
      </c>
      <c r="M46" s="11">
        <v>77</v>
      </c>
      <c r="N46" s="11">
        <v>9</v>
      </c>
      <c r="O46" s="11">
        <v>381</v>
      </c>
      <c r="P46" s="11">
        <f t="shared" si="2"/>
        <v>22.577777777777779</v>
      </c>
      <c r="Q46" s="11">
        <f t="shared" si="3"/>
        <v>20.32</v>
      </c>
      <c r="R46" s="11">
        <f t="shared" si="4"/>
        <v>20.32</v>
      </c>
    </row>
    <row r="47" spans="1:18">
      <c r="A47" s="11" t="s">
        <v>1586</v>
      </c>
      <c r="B47" s="11" t="s">
        <v>1587</v>
      </c>
      <c r="C47" s="11" t="s">
        <v>981</v>
      </c>
      <c r="D47" s="11" t="s">
        <v>972</v>
      </c>
      <c r="E47" s="11">
        <v>113</v>
      </c>
      <c r="F47" s="11">
        <v>27</v>
      </c>
      <c r="G47" s="11">
        <v>7</v>
      </c>
      <c r="H47" s="11">
        <v>40</v>
      </c>
      <c r="I47" s="11">
        <v>5</v>
      </c>
      <c r="J47" s="11">
        <v>14</v>
      </c>
      <c r="K47" s="11">
        <v>56</v>
      </c>
      <c r="L47" s="11">
        <v>83</v>
      </c>
      <c r="M47" s="11">
        <v>67</v>
      </c>
      <c r="N47" s="11">
        <v>8</v>
      </c>
      <c r="O47" s="11">
        <v>381</v>
      </c>
      <c r="P47" s="11">
        <f t="shared" si="2"/>
        <v>22.577777777777779</v>
      </c>
      <c r="Q47" s="11">
        <f t="shared" si="3"/>
        <v>20.32</v>
      </c>
      <c r="R47" s="11">
        <f t="shared" si="4"/>
        <v>20.32</v>
      </c>
    </row>
    <row r="48" spans="1:18">
      <c r="A48" s="11" t="s">
        <v>282</v>
      </c>
      <c r="B48" s="11" t="s">
        <v>58</v>
      </c>
      <c r="C48" s="11" t="s">
        <v>979</v>
      </c>
      <c r="D48" s="11" t="s">
        <v>972</v>
      </c>
      <c r="E48" s="11">
        <v>90</v>
      </c>
      <c r="F48" s="11">
        <v>32</v>
      </c>
      <c r="G48" s="11">
        <v>3</v>
      </c>
      <c r="H48" s="11">
        <v>71</v>
      </c>
      <c r="I48" s="11">
        <v>6</v>
      </c>
      <c r="J48" s="11">
        <v>26</v>
      </c>
      <c r="K48" s="11">
        <v>121</v>
      </c>
      <c r="L48" s="11">
        <v>95</v>
      </c>
      <c r="M48" s="11">
        <v>63</v>
      </c>
      <c r="N48" s="11">
        <v>12</v>
      </c>
      <c r="O48" s="11">
        <v>381</v>
      </c>
      <c r="P48" s="11">
        <f t="shared" si="2"/>
        <v>22.577777777777779</v>
      </c>
      <c r="Q48" s="11">
        <f t="shared" si="3"/>
        <v>20.32</v>
      </c>
      <c r="R48" s="11">
        <f t="shared" si="4"/>
        <v>20.32</v>
      </c>
    </row>
    <row r="49" spans="1:18">
      <c r="A49" s="11" t="s">
        <v>401</v>
      </c>
      <c r="B49" s="11" t="s">
        <v>186</v>
      </c>
      <c r="C49" s="11" t="s">
        <v>2</v>
      </c>
      <c r="D49" s="11" t="s">
        <v>965</v>
      </c>
      <c r="E49" s="11">
        <v>132</v>
      </c>
      <c r="F49" s="11">
        <v>37</v>
      </c>
      <c r="G49" s="11">
        <v>3</v>
      </c>
      <c r="H49" s="11">
        <v>34</v>
      </c>
      <c r="I49" s="11">
        <v>4</v>
      </c>
      <c r="J49" s="11">
        <v>12</v>
      </c>
      <c r="K49" s="11">
        <v>92</v>
      </c>
      <c r="L49" s="11">
        <v>84</v>
      </c>
      <c r="M49" s="11">
        <v>74</v>
      </c>
      <c r="N49" s="11">
        <v>19</v>
      </c>
      <c r="O49" s="11">
        <v>378</v>
      </c>
      <c r="P49" s="11">
        <f t="shared" si="2"/>
        <v>22.4</v>
      </c>
      <c r="Q49" s="11">
        <f t="shared" si="3"/>
        <v>20.16</v>
      </c>
      <c r="R49" s="11">
        <f t="shared" si="4"/>
        <v>20.16</v>
      </c>
    </row>
    <row r="50" spans="1:18">
      <c r="A50" s="11" t="s">
        <v>1260</v>
      </c>
      <c r="B50" s="11" t="s">
        <v>85</v>
      </c>
      <c r="C50" s="11" t="s">
        <v>3</v>
      </c>
      <c r="D50" s="11" t="s">
        <v>948</v>
      </c>
      <c r="E50" s="11">
        <v>111</v>
      </c>
      <c r="F50" s="11">
        <v>30</v>
      </c>
      <c r="G50" s="11">
        <v>1</v>
      </c>
      <c r="H50" s="11">
        <v>58</v>
      </c>
      <c r="I50" s="11">
        <v>3</v>
      </c>
      <c r="J50" s="11">
        <v>24</v>
      </c>
      <c r="K50" s="11">
        <v>111</v>
      </c>
      <c r="L50" s="11">
        <v>76</v>
      </c>
      <c r="M50" s="11">
        <v>81</v>
      </c>
      <c r="N50" s="11">
        <v>6</v>
      </c>
      <c r="O50" s="11">
        <v>377</v>
      </c>
      <c r="P50" s="11">
        <f t="shared" si="2"/>
        <v>22.340740740740742</v>
      </c>
      <c r="Q50" s="11">
        <f t="shared" si="3"/>
        <v>20.106666666666669</v>
      </c>
      <c r="R50" s="11">
        <f t="shared" si="4"/>
        <v>20.106666666666669</v>
      </c>
    </row>
    <row r="51" spans="1:18">
      <c r="A51" s="11" t="s">
        <v>37</v>
      </c>
      <c r="B51" s="11" t="s">
        <v>38</v>
      </c>
      <c r="C51" s="11" t="s">
        <v>981</v>
      </c>
      <c r="D51" s="11" t="s">
        <v>956</v>
      </c>
      <c r="E51" s="11">
        <v>141</v>
      </c>
      <c r="F51" s="11">
        <v>25</v>
      </c>
      <c r="G51" s="11">
        <v>5</v>
      </c>
      <c r="H51" s="11">
        <v>58</v>
      </c>
      <c r="I51" s="11">
        <v>9</v>
      </c>
      <c r="J51" s="11">
        <v>5</v>
      </c>
      <c r="K51" s="11">
        <v>93</v>
      </c>
      <c r="L51" s="11">
        <v>94</v>
      </c>
      <c r="M51" s="11">
        <v>61</v>
      </c>
      <c r="N51" s="11">
        <v>40</v>
      </c>
      <c r="O51" s="11">
        <v>377</v>
      </c>
      <c r="P51" s="11">
        <f t="shared" si="2"/>
        <v>22.340740740740742</v>
      </c>
      <c r="Q51" s="11">
        <f t="shared" si="3"/>
        <v>20.106666666666669</v>
      </c>
      <c r="R51" s="11">
        <f t="shared" si="4"/>
        <v>20.106666666666669</v>
      </c>
    </row>
    <row r="52" spans="1:18">
      <c r="A52" s="11" t="s">
        <v>175</v>
      </c>
      <c r="B52" s="11" t="s">
        <v>136</v>
      </c>
      <c r="C52" s="11" t="s">
        <v>1</v>
      </c>
      <c r="D52" s="11" t="s">
        <v>955</v>
      </c>
      <c r="E52" s="11">
        <v>82</v>
      </c>
      <c r="F52" s="11">
        <v>34</v>
      </c>
      <c r="G52" s="11">
        <v>0</v>
      </c>
      <c r="H52" s="11">
        <v>56</v>
      </c>
      <c r="I52" s="11">
        <v>2</v>
      </c>
      <c r="J52" s="11">
        <v>43</v>
      </c>
      <c r="K52" s="11">
        <v>197</v>
      </c>
      <c r="L52" s="11">
        <v>93</v>
      </c>
      <c r="M52" s="11">
        <v>103</v>
      </c>
      <c r="N52" s="11">
        <v>2</v>
      </c>
      <c r="O52" s="11">
        <v>377</v>
      </c>
      <c r="P52" s="11">
        <f t="shared" si="2"/>
        <v>22.340740740740742</v>
      </c>
      <c r="Q52" s="11">
        <f t="shared" si="3"/>
        <v>20.106666666666669</v>
      </c>
      <c r="R52" s="11">
        <f t="shared" si="4"/>
        <v>20.106666666666669</v>
      </c>
    </row>
    <row r="53" spans="1:18">
      <c r="A53" s="11" t="s">
        <v>65</v>
      </c>
      <c r="B53" s="11" t="s">
        <v>44</v>
      </c>
      <c r="C53" s="11" t="s">
        <v>975</v>
      </c>
      <c r="D53" s="11" t="s">
        <v>958</v>
      </c>
      <c r="E53" s="11">
        <v>109</v>
      </c>
      <c r="F53" s="11">
        <v>35</v>
      </c>
      <c r="G53" s="11">
        <v>5</v>
      </c>
      <c r="H53" s="11">
        <v>60</v>
      </c>
      <c r="I53" s="11">
        <v>3</v>
      </c>
      <c r="J53" s="11">
        <v>19</v>
      </c>
      <c r="K53" s="11">
        <v>138</v>
      </c>
      <c r="L53" s="11">
        <v>95</v>
      </c>
      <c r="M53" s="11">
        <v>84</v>
      </c>
      <c r="N53" s="11">
        <v>9</v>
      </c>
      <c r="O53" s="11">
        <v>377</v>
      </c>
      <c r="P53" s="11">
        <f t="shared" si="2"/>
        <v>22.340740740740742</v>
      </c>
      <c r="Q53" s="11">
        <f t="shared" si="3"/>
        <v>20.106666666666669</v>
      </c>
      <c r="R53" s="11">
        <f t="shared" si="4"/>
        <v>20.106666666666669</v>
      </c>
    </row>
    <row r="54" spans="1:18">
      <c r="A54" s="11" t="s">
        <v>110</v>
      </c>
      <c r="B54" s="11" t="s">
        <v>111</v>
      </c>
      <c r="C54" s="11" t="s">
        <v>979</v>
      </c>
      <c r="D54" s="11" t="s">
        <v>951</v>
      </c>
      <c r="E54" s="11">
        <v>79</v>
      </c>
      <c r="F54" s="11">
        <v>39</v>
      </c>
      <c r="G54" s="11">
        <v>2</v>
      </c>
      <c r="H54" s="11">
        <v>57</v>
      </c>
      <c r="I54" s="11">
        <v>2</v>
      </c>
      <c r="J54" s="11">
        <v>33</v>
      </c>
      <c r="K54" s="11">
        <v>171</v>
      </c>
      <c r="L54" s="11">
        <v>89</v>
      </c>
      <c r="M54" s="11">
        <v>102</v>
      </c>
      <c r="N54" s="11">
        <v>6</v>
      </c>
      <c r="O54" s="11">
        <v>376</v>
      </c>
      <c r="P54" s="11">
        <f t="shared" si="2"/>
        <v>22.281481481481482</v>
      </c>
      <c r="Q54" s="11">
        <f t="shared" si="3"/>
        <v>20.053333333333335</v>
      </c>
      <c r="R54" s="11">
        <f t="shared" si="4"/>
        <v>20.053333333333335</v>
      </c>
    </row>
    <row r="55" spans="1:18">
      <c r="A55" s="11" t="s">
        <v>548</v>
      </c>
      <c r="B55" s="11" t="s">
        <v>549</v>
      </c>
      <c r="C55" s="11" t="s">
        <v>979</v>
      </c>
      <c r="D55" s="11" t="s">
        <v>954</v>
      </c>
      <c r="E55" s="11">
        <v>104</v>
      </c>
      <c r="F55" s="11">
        <v>29</v>
      </c>
      <c r="G55" s="11">
        <v>4</v>
      </c>
      <c r="H55" s="11">
        <v>45</v>
      </c>
      <c r="I55" s="11">
        <v>4</v>
      </c>
      <c r="J55" s="11">
        <v>16</v>
      </c>
      <c r="K55" s="11">
        <v>81</v>
      </c>
      <c r="L55" s="11">
        <v>89</v>
      </c>
      <c r="M55" s="11">
        <v>65</v>
      </c>
      <c r="N55" s="11">
        <v>24</v>
      </c>
      <c r="O55" s="11">
        <v>376</v>
      </c>
      <c r="P55" s="11">
        <f t="shared" si="2"/>
        <v>22.281481481481482</v>
      </c>
      <c r="Q55" s="11">
        <f t="shared" si="3"/>
        <v>20.053333333333335</v>
      </c>
      <c r="R55" s="11">
        <f t="shared" si="4"/>
        <v>20.053333333333335</v>
      </c>
    </row>
    <row r="56" spans="1:18">
      <c r="A56" s="11" t="s">
        <v>513</v>
      </c>
      <c r="B56" s="11" t="s">
        <v>1349</v>
      </c>
      <c r="C56" s="11" t="s">
        <v>979</v>
      </c>
      <c r="D56" s="11" t="s">
        <v>1200</v>
      </c>
      <c r="E56" s="11">
        <v>73</v>
      </c>
      <c r="F56" s="11">
        <v>35</v>
      </c>
      <c r="G56" s="11">
        <v>2</v>
      </c>
      <c r="H56" s="11">
        <v>78</v>
      </c>
      <c r="I56" s="11">
        <v>2</v>
      </c>
      <c r="J56" s="11">
        <v>37</v>
      </c>
      <c r="K56" s="11">
        <v>172</v>
      </c>
      <c r="L56" s="11">
        <v>81</v>
      </c>
      <c r="M56" s="11">
        <v>90</v>
      </c>
      <c r="N56" s="11">
        <v>3</v>
      </c>
      <c r="O56" s="11">
        <v>375</v>
      </c>
      <c r="P56" s="11">
        <f t="shared" si="2"/>
        <v>22.222222222222221</v>
      </c>
      <c r="Q56" s="11">
        <f t="shared" si="3"/>
        <v>20</v>
      </c>
      <c r="R56" s="11">
        <f t="shared" si="4"/>
        <v>20</v>
      </c>
    </row>
    <row r="57" spans="1:18">
      <c r="A57" s="11" t="s">
        <v>574</v>
      </c>
      <c r="B57" s="11" t="s">
        <v>233</v>
      </c>
      <c r="C57" s="11" t="s">
        <v>2</v>
      </c>
      <c r="D57" s="11" t="s">
        <v>943</v>
      </c>
      <c r="E57" s="11">
        <v>106</v>
      </c>
      <c r="F57" s="11">
        <v>37</v>
      </c>
      <c r="G57" s="11">
        <v>3</v>
      </c>
      <c r="H57" s="11">
        <v>68</v>
      </c>
      <c r="I57" s="11">
        <v>4</v>
      </c>
      <c r="J57" s="11">
        <v>15</v>
      </c>
      <c r="K57" s="11">
        <v>102</v>
      </c>
      <c r="L57" s="11">
        <v>81</v>
      </c>
      <c r="M57" s="11">
        <v>73</v>
      </c>
      <c r="N57" s="11">
        <v>9</v>
      </c>
      <c r="O57" s="11">
        <v>374</v>
      </c>
      <c r="P57" s="11">
        <f t="shared" si="2"/>
        <v>22.162962962962961</v>
      </c>
      <c r="Q57" s="11">
        <f t="shared" si="3"/>
        <v>19.946666666666665</v>
      </c>
      <c r="R57" s="11">
        <f t="shared" si="4"/>
        <v>19.946666666666665</v>
      </c>
    </row>
    <row r="58" spans="1:18">
      <c r="A58" s="11" t="s">
        <v>355</v>
      </c>
      <c r="B58" s="11" t="s">
        <v>356</v>
      </c>
      <c r="C58" s="11" t="s">
        <v>949</v>
      </c>
      <c r="D58" s="11" t="s">
        <v>968</v>
      </c>
      <c r="E58" s="11">
        <v>101</v>
      </c>
      <c r="F58" s="11">
        <v>27</v>
      </c>
      <c r="G58" s="11">
        <v>5</v>
      </c>
      <c r="H58" s="11">
        <v>42</v>
      </c>
      <c r="I58" s="11">
        <v>2</v>
      </c>
      <c r="J58" s="11">
        <v>20</v>
      </c>
      <c r="K58" s="11">
        <v>67</v>
      </c>
      <c r="L58" s="11">
        <v>65</v>
      </c>
      <c r="M58" s="11">
        <v>79</v>
      </c>
      <c r="N58" s="11">
        <v>6</v>
      </c>
      <c r="O58" s="11">
        <v>373</v>
      </c>
      <c r="P58" s="11">
        <f t="shared" si="2"/>
        <v>22.103703703703705</v>
      </c>
      <c r="Q58" s="11">
        <f t="shared" si="3"/>
        <v>19.893333333333334</v>
      </c>
      <c r="R58" s="11">
        <f t="shared" si="4"/>
        <v>19.893333333333334</v>
      </c>
    </row>
    <row r="59" spans="1:18">
      <c r="A59" s="11" t="s">
        <v>1205</v>
      </c>
      <c r="B59" s="11" t="s">
        <v>1394</v>
      </c>
      <c r="C59" s="11" t="s">
        <v>1199</v>
      </c>
      <c r="D59" s="11" t="s">
        <v>958</v>
      </c>
      <c r="E59" s="11">
        <v>133</v>
      </c>
      <c r="F59" s="11">
        <v>26</v>
      </c>
      <c r="G59" s="11">
        <v>3</v>
      </c>
      <c r="H59" s="11">
        <v>53</v>
      </c>
      <c r="I59" s="11">
        <v>10</v>
      </c>
      <c r="J59" s="11">
        <v>10</v>
      </c>
      <c r="K59" s="11">
        <v>50</v>
      </c>
      <c r="L59" s="11">
        <v>84</v>
      </c>
      <c r="M59" s="11">
        <v>42</v>
      </c>
      <c r="N59" s="11">
        <v>17</v>
      </c>
      <c r="O59" s="11">
        <v>370</v>
      </c>
      <c r="P59" s="11">
        <f t="shared" si="2"/>
        <v>21.925925925925927</v>
      </c>
      <c r="Q59" s="11">
        <f t="shared" si="3"/>
        <v>19.733333333333334</v>
      </c>
      <c r="R59" s="11">
        <f t="shared" si="4"/>
        <v>19.733333333333334</v>
      </c>
    </row>
    <row r="60" spans="1:18">
      <c r="A60" s="11" t="s">
        <v>1237</v>
      </c>
      <c r="B60" s="11" t="s">
        <v>58</v>
      </c>
      <c r="C60" s="11" t="s">
        <v>2</v>
      </c>
      <c r="D60" s="11" t="s">
        <v>970</v>
      </c>
      <c r="E60" s="11">
        <v>104</v>
      </c>
      <c r="F60" s="11">
        <v>30</v>
      </c>
      <c r="G60" s="11">
        <v>3</v>
      </c>
      <c r="H60" s="11">
        <v>73</v>
      </c>
      <c r="I60" s="11">
        <v>6</v>
      </c>
      <c r="J60" s="11">
        <v>18</v>
      </c>
      <c r="K60" s="11">
        <v>131</v>
      </c>
      <c r="L60" s="11">
        <v>83</v>
      </c>
      <c r="M60" s="11">
        <v>79</v>
      </c>
      <c r="N60" s="11">
        <v>26</v>
      </c>
      <c r="O60" s="11">
        <v>369</v>
      </c>
      <c r="P60" s="11">
        <f t="shared" si="2"/>
        <v>21.866666666666667</v>
      </c>
      <c r="Q60" s="11">
        <f t="shared" si="3"/>
        <v>19.68</v>
      </c>
      <c r="R60" s="11">
        <f t="shared" si="4"/>
        <v>19.68</v>
      </c>
    </row>
    <row r="61" spans="1:18">
      <c r="A61" s="11" t="s">
        <v>535</v>
      </c>
      <c r="B61" s="11" t="s">
        <v>184</v>
      </c>
      <c r="C61" s="11" t="s">
        <v>1</v>
      </c>
      <c r="D61" s="11" t="s">
        <v>947</v>
      </c>
      <c r="E61" s="11">
        <v>77</v>
      </c>
      <c r="F61" s="11">
        <v>33</v>
      </c>
      <c r="G61" s="11">
        <v>2</v>
      </c>
      <c r="H61" s="11">
        <v>51</v>
      </c>
      <c r="I61" s="11">
        <v>2</v>
      </c>
      <c r="J61" s="11">
        <v>36</v>
      </c>
      <c r="K61" s="11">
        <v>173</v>
      </c>
      <c r="L61" s="11">
        <v>91</v>
      </c>
      <c r="M61" s="11">
        <v>103</v>
      </c>
      <c r="N61" s="11">
        <v>4</v>
      </c>
      <c r="O61" s="11">
        <v>367</v>
      </c>
      <c r="P61" s="11">
        <f t="shared" si="2"/>
        <v>21.748148148148147</v>
      </c>
      <c r="Q61" s="11">
        <f t="shared" si="3"/>
        <v>19.573333333333334</v>
      </c>
      <c r="R61" s="11">
        <f t="shared" si="4"/>
        <v>19.573333333333334</v>
      </c>
    </row>
    <row r="62" spans="1:18">
      <c r="A62" s="11" t="s">
        <v>573</v>
      </c>
      <c r="B62" s="11" t="s">
        <v>105</v>
      </c>
      <c r="C62" s="11" t="s">
        <v>3</v>
      </c>
      <c r="D62" s="11" t="s">
        <v>980</v>
      </c>
      <c r="E62" s="11">
        <v>96</v>
      </c>
      <c r="F62" s="11">
        <v>33</v>
      </c>
      <c r="G62" s="11">
        <v>2</v>
      </c>
      <c r="H62" s="11">
        <v>60</v>
      </c>
      <c r="I62" s="11">
        <v>2</v>
      </c>
      <c r="J62" s="11">
        <v>24</v>
      </c>
      <c r="K62" s="11">
        <v>127</v>
      </c>
      <c r="L62" s="11">
        <v>82</v>
      </c>
      <c r="M62" s="11">
        <v>84</v>
      </c>
      <c r="N62" s="11">
        <v>5</v>
      </c>
      <c r="O62" s="11">
        <v>366</v>
      </c>
      <c r="P62" s="11">
        <f t="shared" si="2"/>
        <v>21.68888888888889</v>
      </c>
      <c r="Q62" s="11">
        <f t="shared" si="3"/>
        <v>19.520000000000003</v>
      </c>
      <c r="R62" s="11">
        <f t="shared" si="4"/>
        <v>19.520000000000003</v>
      </c>
    </row>
    <row r="63" spans="1:18">
      <c r="A63" s="11" t="s">
        <v>157</v>
      </c>
      <c r="B63" s="11" t="s">
        <v>33</v>
      </c>
      <c r="C63" s="11" t="s">
        <v>1</v>
      </c>
      <c r="D63" s="11" t="s">
        <v>953</v>
      </c>
      <c r="E63" s="11">
        <v>104</v>
      </c>
      <c r="F63" s="11">
        <v>33</v>
      </c>
      <c r="G63" s="11">
        <v>1</v>
      </c>
      <c r="H63" s="11">
        <v>42</v>
      </c>
      <c r="I63" s="11">
        <v>1</v>
      </c>
      <c r="J63" s="11">
        <v>21</v>
      </c>
      <c r="K63" s="11">
        <v>102</v>
      </c>
      <c r="L63" s="11">
        <v>75</v>
      </c>
      <c r="M63" s="11">
        <v>90</v>
      </c>
      <c r="N63" s="11">
        <v>1</v>
      </c>
      <c r="O63" s="11">
        <v>362</v>
      </c>
      <c r="P63" s="11">
        <f t="shared" si="2"/>
        <v>21.451851851851853</v>
      </c>
      <c r="Q63" s="11">
        <f t="shared" si="3"/>
        <v>19.306666666666668</v>
      </c>
      <c r="R63" s="11">
        <f t="shared" si="4"/>
        <v>19.306666666666668</v>
      </c>
    </row>
    <row r="64" spans="1:18">
      <c r="A64" s="11" t="s">
        <v>1202</v>
      </c>
      <c r="B64" s="11" t="s">
        <v>62</v>
      </c>
      <c r="C64" s="11" t="s">
        <v>2</v>
      </c>
      <c r="D64" s="11" t="s">
        <v>962</v>
      </c>
      <c r="E64" s="11">
        <v>129</v>
      </c>
      <c r="F64" s="11">
        <v>36</v>
      </c>
      <c r="G64" s="11">
        <v>4</v>
      </c>
      <c r="H64" s="11">
        <v>35</v>
      </c>
      <c r="I64" s="11">
        <v>14</v>
      </c>
      <c r="J64" s="11">
        <v>9</v>
      </c>
      <c r="K64" s="11">
        <v>82</v>
      </c>
      <c r="L64" s="11">
        <v>77</v>
      </c>
      <c r="M64" s="11">
        <v>58</v>
      </c>
      <c r="N64" s="11">
        <v>38</v>
      </c>
      <c r="O64" s="11">
        <v>361</v>
      </c>
      <c r="P64" s="11">
        <f t="shared" si="2"/>
        <v>21.392592592592592</v>
      </c>
      <c r="Q64" s="11">
        <f t="shared" si="3"/>
        <v>19.253333333333334</v>
      </c>
      <c r="R64" s="11">
        <f t="shared" si="4"/>
        <v>19.253333333333334</v>
      </c>
    </row>
    <row r="65" spans="1:18">
      <c r="A65" s="11" t="s">
        <v>817</v>
      </c>
      <c r="B65" s="11" t="s">
        <v>988</v>
      </c>
      <c r="C65" s="11" t="s">
        <v>979</v>
      </c>
      <c r="D65" s="11" t="s">
        <v>943</v>
      </c>
      <c r="E65" s="11">
        <v>90</v>
      </c>
      <c r="F65" s="11">
        <v>34</v>
      </c>
      <c r="G65" s="11">
        <v>2</v>
      </c>
      <c r="H65" s="11">
        <v>60</v>
      </c>
      <c r="I65" s="11">
        <v>3</v>
      </c>
      <c r="J65" s="11">
        <v>25</v>
      </c>
      <c r="K65" s="11">
        <v>144</v>
      </c>
      <c r="L65" s="11">
        <v>82</v>
      </c>
      <c r="M65" s="11">
        <v>93</v>
      </c>
      <c r="N65" s="11">
        <v>8</v>
      </c>
      <c r="O65" s="11">
        <v>360</v>
      </c>
      <c r="P65" s="11">
        <f t="shared" si="2"/>
        <v>21.333333333333332</v>
      </c>
      <c r="Q65" s="11">
        <f t="shared" si="3"/>
        <v>19.2</v>
      </c>
      <c r="R65" s="11">
        <f t="shared" si="4"/>
        <v>19.2</v>
      </c>
    </row>
    <row r="66" spans="1:18">
      <c r="A66" s="11" t="s">
        <v>268</v>
      </c>
      <c r="B66" s="11" t="s">
        <v>269</v>
      </c>
      <c r="C66" s="11" t="s">
        <v>981</v>
      </c>
      <c r="D66" s="11" t="s">
        <v>955</v>
      </c>
      <c r="E66" s="11">
        <v>108</v>
      </c>
      <c r="F66" s="11">
        <v>26</v>
      </c>
      <c r="G66" s="11">
        <v>1</v>
      </c>
      <c r="H66" s="11">
        <v>36</v>
      </c>
      <c r="I66" s="11">
        <v>1</v>
      </c>
      <c r="J66" s="11">
        <v>23</v>
      </c>
      <c r="K66" s="11">
        <v>82</v>
      </c>
      <c r="L66" s="11">
        <v>78</v>
      </c>
      <c r="M66" s="11">
        <v>72</v>
      </c>
      <c r="N66" s="11">
        <v>0</v>
      </c>
      <c r="O66" s="11">
        <v>358</v>
      </c>
      <c r="P66" s="11">
        <f t="shared" si="2"/>
        <v>21.214814814814815</v>
      </c>
      <c r="Q66" s="11">
        <f t="shared" si="3"/>
        <v>19.093333333333334</v>
      </c>
      <c r="R66" s="11">
        <f t="shared" si="4"/>
        <v>19.093333333333334</v>
      </c>
    </row>
    <row r="67" spans="1:18">
      <c r="A67" s="11" t="s">
        <v>28</v>
      </c>
      <c r="B67" s="11" t="s">
        <v>62</v>
      </c>
      <c r="C67" s="11" t="s">
        <v>1</v>
      </c>
      <c r="D67" s="11" t="s">
        <v>977</v>
      </c>
      <c r="E67" s="11">
        <v>100</v>
      </c>
      <c r="F67" s="11">
        <v>25</v>
      </c>
      <c r="G67" s="11">
        <v>2</v>
      </c>
      <c r="H67" s="11">
        <v>58</v>
      </c>
      <c r="I67" s="11">
        <v>2</v>
      </c>
      <c r="J67" s="11">
        <v>29</v>
      </c>
      <c r="K67" s="11">
        <v>120</v>
      </c>
      <c r="L67" s="11">
        <v>66</v>
      </c>
      <c r="M67" s="11">
        <v>81</v>
      </c>
      <c r="N67" s="11">
        <v>2</v>
      </c>
      <c r="O67" s="11">
        <v>357</v>
      </c>
      <c r="P67" s="11">
        <f t="shared" ref="P67:P130" si="5">O67/16.875</f>
        <v>21.155555555555555</v>
      </c>
      <c r="Q67" s="11">
        <f t="shared" ref="Q67:Q130" si="6">IF(O67 &gt;= 500,P67*1.1,IF(O67 &gt; 400,P67,IF(O67&gt;300,P67*0.9,IF(O67&gt;200,P67*0.8,IF(O67&gt;100,P67*0.7,P67*0.6)))))</f>
        <v>19.04</v>
      </c>
      <c r="R67" s="11">
        <f t="shared" ref="R67:R130" si="7">IF(Q67 &lt; 1.5,1,Q67)</f>
        <v>19.04</v>
      </c>
    </row>
    <row r="68" spans="1:18">
      <c r="A68" s="11" t="s">
        <v>304</v>
      </c>
      <c r="B68" s="11" t="s">
        <v>306</v>
      </c>
      <c r="C68" s="11" t="s">
        <v>976</v>
      </c>
      <c r="D68" s="11" t="s">
        <v>959</v>
      </c>
      <c r="E68" s="11">
        <v>109</v>
      </c>
      <c r="F68" s="11">
        <v>33</v>
      </c>
      <c r="G68" s="11">
        <v>9</v>
      </c>
      <c r="H68" s="11">
        <v>61</v>
      </c>
      <c r="I68" s="11">
        <v>5</v>
      </c>
      <c r="J68" s="11">
        <v>15</v>
      </c>
      <c r="K68" s="11">
        <v>135</v>
      </c>
      <c r="L68" s="11">
        <v>105</v>
      </c>
      <c r="M68" s="11">
        <v>58</v>
      </c>
      <c r="N68" s="11">
        <v>10</v>
      </c>
      <c r="O68" s="11">
        <v>356</v>
      </c>
      <c r="P68" s="11">
        <f t="shared" si="5"/>
        <v>21.096296296296295</v>
      </c>
      <c r="Q68" s="11">
        <f t="shared" si="6"/>
        <v>18.986666666666665</v>
      </c>
      <c r="R68" s="11">
        <f t="shared" si="7"/>
        <v>18.986666666666665</v>
      </c>
    </row>
    <row r="69" spans="1:18">
      <c r="A69" s="11" t="s">
        <v>361</v>
      </c>
      <c r="B69" s="11" t="s">
        <v>219</v>
      </c>
      <c r="C69" s="11" t="s">
        <v>979</v>
      </c>
      <c r="D69" s="11" t="s">
        <v>955</v>
      </c>
      <c r="E69" s="11">
        <v>132</v>
      </c>
      <c r="F69" s="11">
        <v>25</v>
      </c>
      <c r="G69" s="11">
        <v>1</v>
      </c>
      <c r="H69" s="11">
        <v>58</v>
      </c>
      <c r="I69" s="11">
        <v>1</v>
      </c>
      <c r="J69" s="11">
        <v>12</v>
      </c>
      <c r="K69" s="11">
        <v>75</v>
      </c>
      <c r="L69" s="11">
        <v>83</v>
      </c>
      <c r="M69" s="11">
        <v>57</v>
      </c>
      <c r="N69" s="11">
        <v>0</v>
      </c>
      <c r="O69" s="11">
        <v>355</v>
      </c>
      <c r="P69" s="11">
        <f t="shared" si="5"/>
        <v>21.037037037037038</v>
      </c>
      <c r="Q69" s="11">
        <f t="shared" si="6"/>
        <v>18.933333333333334</v>
      </c>
      <c r="R69" s="11">
        <f t="shared" si="7"/>
        <v>18.933333333333334</v>
      </c>
    </row>
    <row r="70" spans="1:18">
      <c r="A70" s="11" t="s">
        <v>324</v>
      </c>
      <c r="B70" s="11" t="s">
        <v>191</v>
      </c>
      <c r="C70" s="11" t="s">
        <v>976</v>
      </c>
      <c r="D70" s="11" t="s">
        <v>961</v>
      </c>
      <c r="E70" s="11">
        <v>87</v>
      </c>
      <c r="F70" s="11">
        <v>27</v>
      </c>
      <c r="G70" s="11">
        <v>2</v>
      </c>
      <c r="H70" s="11">
        <v>44</v>
      </c>
      <c r="I70" s="11">
        <v>6</v>
      </c>
      <c r="J70" s="11">
        <v>27</v>
      </c>
      <c r="K70" s="11">
        <v>128</v>
      </c>
      <c r="L70" s="11">
        <v>87</v>
      </c>
      <c r="M70" s="11">
        <v>89</v>
      </c>
      <c r="N70" s="11">
        <v>13</v>
      </c>
      <c r="O70" s="11">
        <v>354</v>
      </c>
      <c r="P70" s="11">
        <f t="shared" si="5"/>
        <v>20.977777777777778</v>
      </c>
      <c r="Q70" s="11">
        <f t="shared" si="6"/>
        <v>18.88</v>
      </c>
      <c r="R70" s="11">
        <f t="shared" si="7"/>
        <v>18.88</v>
      </c>
    </row>
    <row r="71" spans="1:18">
      <c r="A71" s="11" t="s">
        <v>584</v>
      </c>
      <c r="B71" s="11" t="s">
        <v>191</v>
      </c>
      <c r="C71" s="11" t="s">
        <v>1</v>
      </c>
      <c r="D71" s="11" t="s">
        <v>953</v>
      </c>
      <c r="E71" s="11">
        <v>92</v>
      </c>
      <c r="F71" s="11">
        <v>30</v>
      </c>
      <c r="G71" s="11">
        <v>1</v>
      </c>
      <c r="H71" s="11">
        <v>43</v>
      </c>
      <c r="I71" s="11">
        <v>1</v>
      </c>
      <c r="J71" s="11">
        <v>32</v>
      </c>
      <c r="K71" s="11">
        <v>142</v>
      </c>
      <c r="L71" s="11">
        <v>76</v>
      </c>
      <c r="M71" s="11">
        <v>94</v>
      </c>
      <c r="N71" s="11">
        <v>1</v>
      </c>
      <c r="O71" s="11">
        <v>354</v>
      </c>
      <c r="P71" s="11">
        <f t="shared" si="5"/>
        <v>20.977777777777778</v>
      </c>
      <c r="Q71" s="11">
        <f t="shared" si="6"/>
        <v>18.88</v>
      </c>
      <c r="R71" s="11">
        <f t="shared" si="7"/>
        <v>18.88</v>
      </c>
    </row>
    <row r="72" spans="1:18">
      <c r="A72" s="11" t="s">
        <v>163</v>
      </c>
      <c r="B72" s="11" t="s">
        <v>164</v>
      </c>
      <c r="C72" s="11" t="s">
        <v>976</v>
      </c>
      <c r="D72" s="11" t="s">
        <v>964</v>
      </c>
      <c r="E72" s="11">
        <v>92</v>
      </c>
      <c r="F72" s="11">
        <v>24</v>
      </c>
      <c r="G72" s="11">
        <v>4</v>
      </c>
      <c r="H72" s="11">
        <v>51</v>
      </c>
      <c r="I72" s="11">
        <v>6</v>
      </c>
      <c r="J72" s="11">
        <v>15</v>
      </c>
      <c r="K72" s="11">
        <v>67</v>
      </c>
      <c r="L72" s="11">
        <v>80</v>
      </c>
      <c r="M72" s="11">
        <v>58</v>
      </c>
      <c r="N72" s="11">
        <v>25</v>
      </c>
      <c r="O72" s="11">
        <v>353</v>
      </c>
      <c r="P72" s="11">
        <f t="shared" si="5"/>
        <v>20.918518518518518</v>
      </c>
      <c r="Q72" s="11">
        <f t="shared" si="6"/>
        <v>18.826666666666668</v>
      </c>
      <c r="R72" s="11">
        <f t="shared" si="7"/>
        <v>18.826666666666668</v>
      </c>
    </row>
    <row r="73" spans="1:18">
      <c r="A73" s="11" t="s">
        <v>433</v>
      </c>
      <c r="B73" s="11" t="s">
        <v>34</v>
      </c>
      <c r="C73" s="11" t="s">
        <v>2</v>
      </c>
      <c r="D73" s="11" t="s">
        <v>951</v>
      </c>
      <c r="E73" s="11">
        <v>117</v>
      </c>
      <c r="F73" s="11">
        <v>26</v>
      </c>
      <c r="G73" s="11">
        <v>2</v>
      </c>
      <c r="H73" s="11">
        <v>41</v>
      </c>
      <c r="I73" s="11">
        <v>3</v>
      </c>
      <c r="J73" s="11">
        <v>16</v>
      </c>
      <c r="K73" s="11">
        <v>95</v>
      </c>
      <c r="L73" s="11">
        <v>81</v>
      </c>
      <c r="M73" s="11">
        <v>83</v>
      </c>
      <c r="N73" s="11">
        <v>7</v>
      </c>
      <c r="O73" s="11">
        <v>353</v>
      </c>
      <c r="P73" s="11">
        <f t="shared" si="5"/>
        <v>20.918518518518518</v>
      </c>
      <c r="Q73" s="11">
        <f t="shared" si="6"/>
        <v>18.826666666666668</v>
      </c>
      <c r="R73" s="11">
        <f t="shared" si="7"/>
        <v>18.826666666666668</v>
      </c>
    </row>
    <row r="74" spans="1:18">
      <c r="A74" s="11" t="s">
        <v>2739</v>
      </c>
      <c r="B74" s="11" t="s">
        <v>2740</v>
      </c>
      <c r="C74" s="11" t="s">
        <v>2</v>
      </c>
      <c r="D74" s="11" t="s">
        <v>963</v>
      </c>
      <c r="E74" s="11">
        <v>90</v>
      </c>
      <c r="F74" s="11">
        <v>30</v>
      </c>
      <c r="G74" s="11">
        <v>0</v>
      </c>
      <c r="H74" s="11">
        <v>51</v>
      </c>
      <c r="I74" s="11">
        <v>2</v>
      </c>
      <c r="J74" s="11">
        <v>29</v>
      </c>
      <c r="K74" s="11">
        <v>127</v>
      </c>
      <c r="L74" s="11">
        <v>78</v>
      </c>
      <c r="M74" s="11">
        <v>83</v>
      </c>
      <c r="N74" s="11">
        <v>3</v>
      </c>
      <c r="O74" s="11">
        <v>352</v>
      </c>
      <c r="P74" s="11">
        <f t="shared" si="5"/>
        <v>20.859259259259261</v>
      </c>
      <c r="Q74" s="11">
        <f t="shared" si="6"/>
        <v>18.773333333333337</v>
      </c>
      <c r="R74" s="11">
        <f t="shared" si="7"/>
        <v>18.773333333333337</v>
      </c>
    </row>
    <row r="75" spans="1:18">
      <c r="A75" s="11" t="s">
        <v>390</v>
      </c>
      <c r="B75" s="11" t="s">
        <v>1392</v>
      </c>
      <c r="C75" s="11" t="s">
        <v>1</v>
      </c>
      <c r="D75" s="11" t="s">
        <v>948</v>
      </c>
      <c r="E75" s="11">
        <v>106</v>
      </c>
      <c r="F75" s="11">
        <v>31</v>
      </c>
      <c r="G75" s="11">
        <v>0</v>
      </c>
      <c r="H75" s="11">
        <v>45</v>
      </c>
      <c r="I75" s="11">
        <v>0</v>
      </c>
      <c r="J75" s="11">
        <v>25</v>
      </c>
      <c r="K75" s="11">
        <v>113</v>
      </c>
      <c r="L75" s="11">
        <v>66</v>
      </c>
      <c r="M75" s="11">
        <v>85</v>
      </c>
      <c r="N75" s="11">
        <v>0</v>
      </c>
      <c r="O75" s="11">
        <v>351</v>
      </c>
      <c r="P75" s="11">
        <f t="shared" si="5"/>
        <v>20.8</v>
      </c>
      <c r="Q75" s="11">
        <f t="shared" si="6"/>
        <v>18.720000000000002</v>
      </c>
      <c r="R75" s="11">
        <f t="shared" si="7"/>
        <v>18.720000000000002</v>
      </c>
    </row>
    <row r="76" spans="1:18">
      <c r="A76" s="11" t="s">
        <v>311</v>
      </c>
      <c r="B76" s="11" t="s">
        <v>187</v>
      </c>
      <c r="C76" s="11" t="s">
        <v>976</v>
      </c>
      <c r="D76" s="11" t="s">
        <v>943</v>
      </c>
      <c r="E76" s="11">
        <v>92</v>
      </c>
      <c r="F76" s="11">
        <v>29</v>
      </c>
      <c r="G76" s="11">
        <v>5</v>
      </c>
      <c r="H76" s="11">
        <v>63</v>
      </c>
      <c r="I76" s="11">
        <v>8</v>
      </c>
      <c r="J76" s="11">
        <v>18</v>
      </c>
      <c r="K76" s="11">
        <v>114</v>
      </c>
      <c r="L76" s="11">
        <v>87</v>
      </c>
      <c r="M76" s="11">
        <v>61</v>
      </c>
      <c r="N76" s="11">
        <v>24</v>
      </c>
      <c r="O76" s="11">
        <v>350</v>
      </c>
      <c r="P76" s="11">
        <f t="shared" si="5"/>
        <v>20.74074074074074</v>
      </c>
      <c r="Q76" s="11">
        <f t="shared" si="6"/>
        <v>18.666666666666668</v>
      </c>
      <c r="R76" s="11">
        <f t="shared" si="7"/>
        <v>18.666666666666668</v>
      </c>
    </row>
    <row r="77" spans="1:18">
      <c r="A77" s="11" t="s">
        <v>511</v>
      </c>
      <c r="B77" s="11" t="s">
        <v>512</v>
      </c>
      <c r="C77" s="11" t="s">
        <v>976</v>
      </c>
      <c r="D77" s="11" t="s">
        <v>980</v>
      </c>
      <c r="E77" s="11">
        <v>123</v>
      </c>
      <c r="F77" s="11">
        <v>32</v>
      </c>
      <c r="G77" s="11">
        <v>8</v>
      </c>
      <c r="H77" s="11">
        <v>56</v>
      </c>
      <c r="I77" s="11">
        <v>6</v>
      </c>
      <c r="J77" s="11">
        <v>5</v>
      </c>
      <c r="K77" s="11">
        <v>73</v>
      </c>
      <c r="L77" s="11">
        <v>78</v>
      </c>
      <c r="M77" s="11">
        <v>45</v>
      </c>
      <c r="N77" s="11">
        <v>18</v>
      </c>
      <c r="O77" s="11">
        <v>349</v>
      </c>
      <c r="P77" s="11">
        <f t="shared" si="5"/>
        <v>20.68148148148148</v>
      </c>
      <c r="Q77" s="11">
        <f t="shared" si="6"/>
        <v>18.613333333333333</v>
      </c>
      <c r="R77" s="11">
        <f t="shared" si="7"/>
        <v>18.613333333333333</v>
      </c>
    </row>
    <row r="78" spans="1:18">
      <c r="A78" s="11" t="s">
        <v>1596</v>
      </c>
      <c r="B78" s="11" t="s">
        <v>203</v>
      </c>
      <c r="C78" s="11" t="s">
        <v>975</v>
      </c>
      <c r="D78" s="11" t="s">
        <v>977</v>
      </c>
      <c r="E78" s="11">
        <v>118</v>
      </c>
      <c r="F78" s="11">
        <v>37</v>
      </c>
      <c r="G78" s="11">
        <v>8</v>
      </c>
      <c r="H78" s="11">
        <v>66</v>
      </c>
      <c r="I78" s="11">
        <v>7</v>
      </c>
      <c r="J78" s="11">
        <v>7</v>
      </c>
      <c r="K78" s="11">
        <v>105</v>
      </c>
      <c r="L78" s="11">
        <v>80</v>
      </c>
      <c r="M78" s="11">
        <v>49</v>
      </c>
      <c r="N78" s="11">
        <v>22</v>
      </c>
      <c r="O78" s="11">
        <v>349</v>
      </c>
      <c r="P78" s="11">
        <f t="shared" si="5"/>
        <v>20.68148148148148</v>
      </c>
      <c r="Q78" s="11">
        <f t="shared" si="6"/>
        <v>18.613333333333333</v>
      </c>
      <c r="R78" s="11">
        <f t="shared" si="7"/>
        <v>18.613333333333333</v>
      </c>
    </row>
    <row r="79" spans="1:18">
      <c r="A79" s="11" t="s">
        <v>266</v>
      </c>
      <c r="B79" s="11" t="s">
        <v>67</v>
      </c>
      <c r="C79" s="11" t="s">
        <v>979</v>
      </c>
      <c r="D79" s="11" t="s">
        <v>946</v>
      </c>
      <c r="E79" s="11">
        <v>88</v>
      </c>
      <c r="F79" s="11">
        <v>30</v>
      </c>
      <c r="G79" s="11">
        <v>3</v>
      </c>
      <c r="H79" s="11">
        <v>51</v>
      </c>
      <c r="I79" s="11">
        <v>2</v>
      </c>
      <c r="J79" s="11">
        <v>26</v>
      </c>
      <c r="K79" s="11">
        <v>147</v>
      </c>
      <c r="L79" s="11">
        <v>80</v>
      </c>
      <c r="M79" s="11">
        <v>96</v>
      </c>
      <c r="N79" s="11">
        <v>5</v>
      </c>
      <c r="O79" s="11">
        <v>344</v>
      </c>
      <c r="P79" s="11">
        <f t="shared" si="5"/>
        <v>20.385185185185186</v>
      </c>
      <c r="Q79" s="11">
        <f t="shared" si="6"/>
        <v>18.346666666666668</v>
      </c>
      <c r="R79" s="11">
        <f t="shared" si="7"/>
        <v>18.346666666666668</v>
      </c>
    </row>
    <row r="80" spans="1:18">
      <c r="A80" s="11" t="s">
        <v>523</v>
      </c>
      <c r="B80" s="11" t="s">
        <v>184</v>
      </c>
      <c r="C80" s="11" t="s">
        <v>1</v>
      </c>
      <c r="D80" s="11" t="s">
        <v>967</v>
      </c>
      <c r="E80" s="11">
        <v>76</v>
      </c>
      <c r="F80" s="11">
        <v>26</v>
      </c>
      <c r="G80" s="11">
        <v>0</v>
      </c>
      <c r="H80" s="11">
        <v>52</v>
      </c>
      <c r="I80" s="11">
        <v>1</v>
      </c>
      <c r="J80" s="11">
        <v>25</v>
      </c>
      <c r="K80" s="11">
        <v>88</v>
      </c>
      <c r="L80" s="11">
        <v>70</v>
      </c>
      <c r="M80" s="11">
        <v>82</v>
      </c>
      <c r="N80" s="11">
        <v>1</v>
      </c>
      <c r="O80" s="11">
        <v>344</v>
      </c>
      <c r="P80" s="11">
        <f t="shared" si="5"/>
        <v>20.385185185185186</v>
      </c>
      <c r="Q80" s="11">
        <f t="shared" si="6"/>
        <v>18.346666666666668</v>
      </c>
      <c r="R80" s="11">
        <f t="shared" si="7"/>
        <v>18.346666666666668</v>
      </c>
    </row>
    <row r="81" spans="1:18">
      <c r="A81" s="11" t="s">
        <v>69</v>
      </c>
      <c r="B81" s="11" t="s">
        <v>70</v>
      </c>
      <c r="C81" s="11" t="s">
        <v>979</v>
      </c>
      <c r="D81" s="11" t="s">
        <v>967</v>
      </c>
      <c r="E81" s="11">
        <v>98</v>
      </c>
      <c r="F81" s="11">
        <v>28</v>
      </c>
      <c r="G81" s="11">
        <v>1</v>
      </c>
      <c r="H81" s="11">
        <v>45</v>
      </c>
      <c r="I81" s="11">
        <v>1</v>
      </c>
      <c r="J81" s="11">
        <v>21</v>
      </c>
      <c r="K81" s="11">
        <v>91</v>
      </c>
      <c r="L81" s="11">
        <v>72</v>
      </c>
      <c r="M81" s="11">
        <v>77</v>
      </c>
      <c r="N81" s="11">
        <v>1</v>
      </c>
      <c r="O81" s="11">
        <v>344</v>
      </c>
      <c r="P81" s="11">
        <f t="shared" si="5"/>
        <v>20.385185185185186</v>
      </c>
      <c r="Q81" s="11">
        <f t="shared" si="6"/>
        <v>18.346666666666668</v>
      </c>
      <c r="R81" s="11">
        <f t="shared" si="7"/>
        <v>18.346666666666668</v>
      </c>
    </row>
    <row r="82" spans="1:18">
      <c r="A82" s="11" t="s">
        <v>1582</v>
      </c>
      <c r="B82" s="11" t="s">
        <v>377</v>
      </c>
      <c r="C82" s="11" t="s">
        <v>2</v>
      </c>
      <c r="D82" s="11" t="s">
        <v>971</v>
      </c>
      <c r="E82" s="11">
        <v>96</v>
      </c>
      <c r="F82" s="11">
        <v>36</v>
      </c>
      <c r="G82" s="11">
        <v>3</v>
      </c>
      <c r="H82" s="11">
        <v>45</v>
      </c>
      <c r="I82" s="11">
        <v>7</v>
      </c>
      <c r="J82" s="11">
        <v>20</v>
      </c>
      <c r="K82" s="11">
        <v>118</v>
      </c>
      <c r="L82" s="11">
        <v>82</v>
      </c>
      <c r="M82" s="11">
        <v>69</v>
      </c>
      <c r="N82" s="11">
        <v>16</v>
      </c>
      <c r="O82" s="11">
        <v>344</v>
      </c>
      <c r="P82" s="11">
        <f t="shared" si="5"/>
        <v>20.385185185185186</v>
      </c>
      <c r="Q82" s="11">
        <f t="shared" si="6"/>
        <v>18.346666666666668</v>
      </c>
      <c r="R82" s="11">
        <f t="shared" si="7"/>
        <v>18.346666666666668</v>
      </c>
    </row>
    <row r="83" spans="1:18">
      <c r="A83" s="11" t="s">
        <v>187</v>
      </c>
      <c r="B83" s="11" t="s">
        <v>188</v>
      </c>
      <c r="C83" s="11" t="s">
        <v>981</v>
      </c>
      <c r="D83" s="11" t="s">
        <v>980</v>
      </c>
      <c r="E83" s="11">
        <v>102</v>
      </c>
      <c r="F83" s="11">
        <v>35</v>
      </c>
      <c r="G83" s="11">
        <v>3</v>
      </c>
      <c r="H83" s="11">
        <v>41</v>
      </c>
      <c r="I83" s="11">
        <v>7</v>
      </c>
      <c r="J83" s="11">
        <v>22</v>
      </c>
      <c r="K83" s="11">
        <v>134</v>
      </c>
      <c r="L83" s="11">
        <v>75</v>
      </c>
      <c r="M83" s="11">
        <v>81</v>
      </c>
      <c r="N83" s="11">
        <v>18</v>
      </c>
      <c r="O83" s="11">
        <v>343</v>
      </c>
      <c r="P83" s="11">
        <f t="shared" si="5"/>
        <v>20.325925925925926</v>
      </c>
      <c r="Q83" s="11">
        <f t="shared" si="6"/>
        <v>18.293333333333333</v>
      </c>
      <c r="R83" s="11">
        <f t="shared" si="7"/>
        <v>18.293333333333333</v>
      </c>
    </row>
    <row r="84" spans="1:18">
      <c r="A84" s="11" t="s">
        <v>169</v>
      </c>
      <c r="B84" s="11" t="s">
        <v>99</v>
      </c>
      <c r="C84" s="11" t="s">
        <v>979</v>
      </c>
      <c r="D84" s="11" t="s">
        <v>950</v>
      </c>
      <c r="E84" s="11">
        <v>90</v>
      </c>
      <c r="F84" s="11">
        <v>30</v>
      </c>
      <c r="G84" s="11">
        <v>2</v>
      </c>
      <c r="H84" s="11">
        <v>47</v>
      </c>
      <c r="I84" s="11">
        <v>2</v>
      </c>
      <c r="J84" s="11">
        <v>21</v>
      </c>
      <c r="K84" s="11">
        <v>104</v>
      </c>
      <c r="L84" s="11">
        <v>72</v>
      </c>
      <c r="M84" s="11">
        <v>82</v>
      </c>
      <c r="N84" s="11">
        <v>8</v>
      </c>
      <c r="O84" s="11">
        <v>343</v>
      </c>
      <c r="P84" s="11">
        <f t="shared" si="5"/>
        <v>20.325925925925926</v>
      </c>
      <c r="Q84" s="11">
        <f t="shared" si="6"/>
        <v>18.293333333333333</v>
      </c>
      <c r="R84" s="11">
        <f t="shared" si="7"/>
        <v>18.293333333333333</v>
      </c>
    </row>
    <row r="85" spans="1:18">
      <c r="A85" s="11" t="s">
        <v>805</v>
      </c>
      <c r="B85" s="11" t="s">
        <v>208</v>
      </c>
      <c r="C85" s="11" t="s">
        <v>981</v>
      </c>
      <c r="D85" s="11" t="s">
        <v>948</v>
      </c>
      <c r="E85" s="11">
        <v>110</v>
      </c>
      <c r="F85" s="11">
        <v>26</v>
      </c>
      <c r="G85" s="11">
        <v>8</v>
      </c>
      <c r="H85" s="11">
        <v>60</v>
      </c>
      <c r="I85" s="11">
        <v>5</v>
      </c>
      <c r="J85" s="11">
        <v>15</v>
      </c>
      <c r="K85" s="11">
        <v>102</v>
      </c>
      <c r="L85" s="11">
        <v>84</v>
      </c>
      <c r="M85" s="11">
        <v>49</v>
      </c>
      <c r="N85" s="11">
        <v>10</v>
      </c>
      <c r="O85" s="11">
        <v>342</v>
      </c>
      <c r="P85" s="11">
        <f t="shared" si="5"/>
        <v>20.266666666666666</v>
      </c>
      <c r="Q85" s="11">
        <f t="shared" si="6"/>
        <v>18.239999999999998</v>
      </c>
      <c r="R85" s="11">
        <f t="shared" si="7"/>
        <v>18.239999999999998</v>
      </c>
    </row>
    <row r="86" spans="1:18">
      <c r="A86" s="11" t="s">
        <v>1585</v>
      </c>
      <c r="B86" s="11" t="s">
        <v>455</v>
      </c>
      <c r="C86" s="11" t="s">
        <v>3</v>
      </c>
      <c r="D86" s="11" t="s">
        <v>955</v>
      </c>
      <c r="E86" s="11">
        <v>110</v>
      </c>
      <c r="F86" s="11">
        <v>39</v>
      </c>
      <c r="G86" s="11">
        <v>4</v>
      </c>
      <c r="H86" s="11">
        <v>34</v>
      </c>
      <c r="I86" s="11">
        <v>4</v>
      </c>
      <c r="J86" s="11">
        <v>18</v>
      </c>
      <c r="K86" s="11">
        <v>112</v>
      </c>
      <c r="L86" s="11">
        <v>83</v>
      </c>
      <c r="M86" s="11">
        <v>65</v>
      </c>
      <c r="N86" s="11">
        <v>4</v>
      </c>
      <c r="O86" s="11">
        <v>342</v>
      </c>
      <c r="P86" s="11">
        <f t="shared" si="5"/>
        <v>20.266666666666666</v>
      </c>
      <c r="Q86" s="11">
        <f t="shared" si="6"/>
        <v>18.239999999999998</v>
      </c>
      <c r="R86" s="11">
        <f t="shared" si="7"/>
        <v>18.239999999999998</v>
      </c>
    </row>
    <row r="87" spans="1:18">
      <c r="A87" s="11" t="s">
        <v>118</v>
      </c>
      <c r="B87" s="11" t="s">
        <v>121</v>
      </c>
      <c r="C87" s="11" t="s">
        <v>975</v>
      </c>
      <c r="D87" s="11" t="s">
        <v>957</v>
      </c>
      <c r="E87" s="11">
        <v>128</v>
      </c>
      <c r="F87" s="11">
        <v>31</v>
      </c>
      <c r="G87" s="11">
        <v>4</v>
      </c>
      <c r="H87" s="11">
        <v>45</v>
      </c>
      <c r="I87" s="11">
        <v>4</v>
      </c>
      <c r="J87" s="11">
        <v>11</v>
      </c>
      <c r="K87" s="11">
        <v>86</v>
      </c>
      <c r="L87" s="11">
        <v>74</v>
      </c>
      <c r="M87" s="11">
        <v>59</v>
      </c>
      <c r="N87" s="11">
        <v>8</v>
      </c>
      <c r="O87" s="11">
        <v>342</v>
      </c>
      <c r="P87" s="11">
        <f t="shared" si="5"/>
        <v>20.266666666666666</v>
      </c>
      <c r="Q87" s="11">
        <f t="shared" si="6"/>
        <v>18.239999999999998</v>
      </c>
      <c r="R87" s="11">
        <f t="shared" si="7"/>
        <v>18.239999999999998</v>
      </c>
    </row>
    <row r="88" spans="1:18">
      <c r="A88" s="11" t="s">
        <v>386</v>
      </c>
      <c r="B88" s="11" t="s">
        <v>387</v>
      </c>
      <c r="C88" s="11" t="s">
        <v>949</v>
      </c>
      <c r="D88" s="11" t="s">
        <v>953</v>
      </c>
      <c r="E88" s="11">
        <v>101</v>
      </c>
      <c r="F88" s="11">
        <v>34</v>
      </c>
      <c r="G88" s="11">
        <v>0</v>
      </c>
      <c r="H88" s="11">
        <v>38</v>
      </c>
      <c r="I88" s="11">
        <v>2</v>
      </c>
      <c r="J88" s="11">
        <v>14</v>
      </c>
      <c r="K88" s="11">
        <v>53</v>
      </c>
      <c r="L88" s="11">
        <v>61</v>
      </c>
      <c r="M88" s="11">
        <v>71</v>
      </c>
      <c r="N88" s="11">
        <v>2</v>
      </c>
      <c r="O88" s="11">
        <v>342</v>
      </c>
      <c r="P88" s="11">
        <f t="shared" si="5"/>
        <v>20.266666666666666</v>
      </c>
      <c r="Q88" s="11">
        <f t="shared" si="6"/>
        <v>18.239999999999998</v>
      </c>
      <c r="R88" s="11">
        <f t="shared" si="7"/>
        <v>18.239999999999998</v>
      </c>
    </row>
    <row r="89" spans="1:18">
      <c r="A89" s="11" t="s">
        <v>1636</v>
      </c>
      <c r="B89" s="11" t="s">
        <v>1637</v>
      </c>
      <c r="C89" s="11" t="s">
        <v>979</v>
      </c>
      <c r="D89" s="11" t="s">
        <v>946</v>
      </c>
      <c r="E89" s="11">
        <v>102</v>
      </c>
      <c r="F89" s="11">
        <v>31</v>
      </c>
      <c r="G89" s="11">
        <v>5</v>
      </c>
      <c r="H89" s="11">
        <v>57</v>
      </c>
      <c r="I89" s="11">
        <v>4</v>
      </c>
      <c r="J89" s="11">
        <v>16</v>
      </c>
      <c r="K89" s="11">
        <v>109</v>
      </c>
      <c r="L89" s="11">
        <v>85</v>
      </c>
      <c r="M89" s="11">
        <v>56</v>
      </c>
      <c r="N89" s="11">
        <v>13</v>
      </c>
      <c r="O89" s="11">
        <v>341</v>
      </c>
      <c r="P89" s="11">
        <f t="shared" si="5"/>
        <v>20.207407407407409</v>
      </c>
      <c r="Q89" s="11">
        <f t="shared" si="6"/>
        <v>18.186666666666667</v>
      </c>
      <c r="R89" s="11">
        <f t="shared" si="7"/>
        <v>18.186666666666667</v>
      </c>
    </row>
    <row r="90" spans="1:18">
      <c r="A90" s="11" t="s">
        <v>1591</v>
      </c>
      <c r="B90" s="11" t="s">
        <v>1592</v>
      </c>
      <c r="C90" s="11" t="s">
        <v>981</v>
      </c>
      <c r="D90" s="11" t="s">
        <v>968</v>
      </c>
      <c r="E90" s="11">
        <v>133</v>
      </c>
      <c r="F90" s="11">
        <v>22</v>
      </c>
      <c r="G90" s="11">
        <v>11</v>
      </c>
      <c r="H90" s="11">
        <v>35</v>
      </c>
      <c r="I90" s="11">
        <v>14</v>
      </c>
      <c r="J90" s="11">
        <v>8</v>
      </c>
      <c r="K90" s="11">
        <v>94</v>
      </c>
      <c r="L90" s="11">
        <v>78</v>
      </c>
      <c r="M90" s="11">
        <v>43</v>
      </c>
      <c r="N90" s="11">
        <v>48</v>
      </c>
      <c r="O90" s="11">
        <v>338</v>
      </c>
      <c r="P90" s="11">
        <f t="shared" si="5"/>
        <v>20.029629629629628</v>
      </c>
      <c r="Q90" s="11">
        <f t="shared" si="6"/>
        <v>18.026666666666667</v>
      </c>
      <c r="R90" s="11">
        <f t="shared" si="7"/>
        <v>18.026666666666667</v>
      </c>
    </row>
    <row r="91" spans="1:18">
      <c r="A91" s="11" t="s">
        <v>1548</v>
      </c>
      <c r="B91" s="11" t="s">
        <v>1549</v>
      </c>
      <c r="C91" s="11" t="s">
        <v>975</v>
      </c>
      <c r="D91" s="11" t="s">
        <v>964</v>
      </c>
      <c r="E91" s="11">
        <v>91</v>
      </c>
      <c r="F91" s="11">
        <v>27</v>
      </c>
      <c r="G91" s="11">
        <v>5</v>
      </c>
      <c r="H91" s="11">
        <v>40</v>
      </c>
      <c r="I91" s="11">
        <v>4</v>
      </c>
      <c r="J91" s="11">
        <v>25</v>
      </c>
      <c r="K91" s="11">
        <v>127</v>
      </c>
      <c r="L91" s="11">
        <v>78</v>
      </c>
      <c r="M91" s="11">
        <v>85</v>
      </c>
      <c r="N91" s="11">
        <v>6</v>
      </c>
      <c r="O91" s="11">
        <v>338</v>
      </c>
      <c r="P91" s="11">
        <f t="shared" si="5"/>
        <v>20.029629629629628</v>
      </c>
      <c r="Q91" s="11">
        <f t="shared" si="6"/>
        <v>18.026666666666667</v>
      </c>
      <c r="R91" s="11">
        <f t="shared" si="7"/>
        <v>18.026666666666667</v>
      </c>
    </row>
    <row r="92" spans="1:18">
      <c r="A92" s="11" t="s">
        <v>353</v>
      </c>
      <c r="B92" s="11" t="s">
        <v>354</v>
      </c>
      <c r="C92" s="11" t="s">
        <v>981</v>
      </c>
      <c r="D92" s="11" t="s">
        <v>964</v>
      </c>
      <c r="E92" s="11">
        <v>89</v>
      </c>
      <c r="F92" s="11">
        <v>39</v>
      </c>
      <c r="G92" s="11">
        <v>2</v>
      </c>
      <c r="H92" s="11">
        <v>53</v>
      </c>
      <c r="I92" s="11">
        <v>1</v>
      </c>
      <c r="J92" s="11">
        <v>16</v>
      </c>
      <c r="K92" s="11">
        <v>95</v>
      </c>
      <c r="L92" s="11">
        <v>73</v>
      </c>
      <c r="M92" s="11">
        <v>67</v>
      </c>
      <c r="N92" s="11">
        <v>2</v>
      </c>
      <c r="O92" s="11">
        <v>336</v>
      </c>
      <c r="P92" s="11">
        <f t="shared" si="5"/>
        <v>19.911111111111111</v>
      </c>
      <c r="Q92" s="11">
        <f t="shared" si="6"/>
        <v>17.920000000000002</v>
      </c>
      <c r="R92" s="11">
        <f t="shared" si="7"/>
        <v>17.920000000000002</v>
      </c>
    </row>
    <row r="93" spans="1:18">
      <c r="A93" s="11" t="s">
        <v>520</v>
      </c>
      <c r="B93" s="11" t="s">
        <v>219</v>
      </c>
      <c r="C93" s="11" t="s">
        <v>1</v>
      </c>
      <c r="D93" s="11" t="s">
        <v>970</v>
      </c>
      <c r="E93" s="11">
        <v>89</v>
      </c>
      <c r="F93" s="11">
        <v>32</v>
      </c>
      <c r="G93" s="11">
        <v>1</v>
      </c>
      <c r="H93" s="11">
        <v>76</v>
      </c>
      <c r="I93" s="11">
        <v>1</v>
      </c>
      <c r="J93" s="11">
        <v>23</v>
      </c>
      <c r="K93" s="11">
        <v>145</v>
      </c>
      <c r="L93" s="11">
        <v>78</v>
      </c>
      <c r="M93" s="11">
        <v>80</v>
      </c>
      <c r="N93" s="11">
        <v>0</v>
      </c>
      <c r="O93" s="11">
        <v>336</v>
      </c>
      <c r="P93" s="11">
        <f t="shared" si="5"/>
        <v>19.911111111111111</v>
      </c>
      <c r="Q93" s="11">
        <f t="shared" si="6"/>
        <v>17.920000000000002</v>
      </c>
      <c r="R93" s="11">
        <f t="shared" si="7"/>
        <v>17.920000000000002</v>
      </c>
    </row>
    <row r="94" spans="1:18">
      <c r="A94" s="11" t="s">
        <v>175</v>
      </c>
      <c r="B94" s="11" t="s">
        <v>2801</v>
      </c>
      <c r="C94" s="11" t="s">
        <v>975</v>
      </c>
      <c r="D94" s="11" t="s">
        <v>968</v>
      </c>
      <c r="E94" s="11">
        <v>81</v>
      </c>
      <c r="F94" s="11">
        <v>26</v>
      </c>
      <c r="G94" s="11">
        <v>0</v>
      </c>
      <c r="H94" s="11">
        <v>62</v>
      </c>
      <c r="I94" s="11">
        <v>5</v>
      </c>
      <c r="J94" s="11">
        <v>27</v>
      </c>
      <c r="K94" s="11">
        <v>129</v>
      </c>
      <c r="L94" s="11">
        <v>76</v>
      </c>
      <c r="M94" s="11">
        <v>81</v>
      </c>
      <c r="N94" s="11">
        <v>10</v>
      </c>
      <c r="O94" s="11">
        <v>336</v>
      </c>
      <c r="P94" s="11">
        <f t="shared" si="5"/>
        <v>19.911111111111111</v>
      </c>
      <c r="Q94" s="11">
        <f t="shared" si="6"/>
        <v>17.920000000000002</v>
      </c>
      <c r="R94" s="11">
        <f t="shared" si="7"/>
        <v>17.920000000000002</v>
      </c>
    </row>
    <row r="95" spans="1:18">
      <c r="A95" s="11" t="s">
        <v>415</v>
      </c>
      <c r="B95" s="11" t="s">
        <v>416</v>
      </c>
      <c r="C95" s="11" t="s">
        <v>976</v>
      </c>
      <c r="D95" s="11" t="s">
        <v>945</v>
      </c>
      <c r="E95" s="11">
        <v>109</v>
      </c>
      <c r="F95" s="11">
        <v>31</v>
      </c>
      <c r="G95" s="11">
        <v>7</v>
      </c>
      <c r="H95" s="11">
        <v>43</v>
      </c>
      <c r="I95" s="11">
        <v>9</v>
      </c>
      <c r="J95" s="11">
        <v>9</v>
      </c>
      <c r="K95" s="11">
        <v>82</v>
      </c>
      <c r="L95" s="11">
        <v>81</v>
      </c>
      <c r="M95" s="11">
        <v>52</v>
      </c>
      <c r="N95" s="11">
        <v>22</v>
      </c>
      <c r="O95" s="11">
        <v>335</v>
      </c>
      <c r="P95" s="11">
        <f t="shared" si="5"/>
        <v>19.851851851851851</v>
      </c>
      <c r="Q95" s="11">
        <f t="shared" si="6"/>
        <v>17.866666666666667</v>
      </c>
      <c r="R95" s="11">
        <f t="shared" si="7"/>
        <v>17.866666666666667</v>
      </c>
    </row>
    <row r="96" spans="1:18">
      <c r="A96" s="11" t="s">
        <v>274</v>
      </c>
      <c r="B96" s="11" t="s">
        <v>275</v>
      </c>
      <c r="C96" s="11" t="s">
        <v>3</v>
      </c>
      <c r="D96" s="11" t="s">
        <v>963</v>
      </c>
      <c r="E96" s="11">
        <v>98</v>
      </c>
      <c r="F96" s="11">
        <v>33</v>
      </c>
      <c r="G96" s="11">
        <v>2</v>
      </c>
      <c r="H96" s="11">
        <v>78</v>
      </c>
      <c r="I96" s="11">
        <v>4</v>
      </c>
      <c r="J96" s="11">
        <v>21</v>
      </c>
      <c r="K96" s="11">
        <v>155</v>
      </c>
      <c r="L96" s="11">
        <v>74</v>
      </c>
      <c r="M96" s="11">
        <v>75</v>
      </c>
      <c r="N96" s="11">
        <v>12</v>
      </c>
      <c r="O96" s="11">
        <v>334</v>
      </c>
      <c r="P96" s="11">
        <f t="shared" si="5"/>
        <v>19.792592592592591</v>
      </c>
      <c r="Q96" s="11">
        <f t="shared" si="6"/>
        <v>17.813333333333333</v>
      </c>
      <c r="R96" s="11">
        <f t="shared" si="7"/>
        <v>17.813333333333333</v>
      </c>
    </row>
    <row r="97" spans="1:18">
      <c r="A97" s="11" t="s">
        <v>102</v>
      </c>
      <c r="B97" s="11" t="s">
        <v>99</v>
      </c>
      <c r="C97" s="11" t="s">
        <v>975</v>
      </c>
      <c r="D97" s="11" t="s">
        <v>970</v>
      </c>
      <c r="E97" s="11">
        <v>122</v>
      </c>
      <c r="F97" s="11">
        <v>28</v>
      </c>
      <c r="G97" s="11">
        <v>3</v>
      </c>
      <c r="H97" s="11">
        <v>46</v>
      </c>
      <c r="I97" s="11">
        <v>6</v>
      </c>
      <c r="J97" s="11">
        <v>9</v>
      </c>
      <c r="K97" s="11">
        <v>74</v>
      </c>
      <c r="L97" s="11">
        <v>64</v>
      </c>
      <c r="M97" s="11">
        <v>66</v>
      </c>
      <c r="N97" s="11">
        <v>15</v>
      </c>
      <c r="O97" s="11">
        <v>334</v>
      </c>
      <c r="P97" s="11">
        <f t="shared" si="5"/>
        <v>19.792592592592591</v>
      </c>
      <c r="Q97" s="11">
        <f t="shared" si="6"/>
        <v>17.813333333333333</v>
      </c>
      <c r="R97" s="11">
        <f t="shared" si="7"/>
        <v>17.813333333333333</v>
      </c>
    </row>
    <row r="98" spans="1:18">
      <c r="A98" s="11" t="s">
        <v>68</v>
      </c>
      <c r="B98" s="11" t="s">
        <v>34</v>
      </c>
      <c r="C98" s="11" t="s">
        <v>1</v>
      </c>
      <c r="D98" s="11" t="s">
        <v>945</v>
      </c>
      <c r="E98" s="11">
        <v>83</v>
      </c>
      <c r="F98" s="11">
        <v>37</v>
      </c>
      <c r="G98" s="11">
        <v>6</v>
      </c>
      <c r="H98" s="11">
        <v>58</v>
      </c>
      <c r="I98" s="11">
        <v>2</v>
      </c>
      <c r="J98" s="11">
        <v>18</v>
      </c>
      <c r="K98" s="11">
        <v>121</v>
      </c>
      <c r="L98" s="11">
        <v>74</v>
      </c>
      <c r="M98" s="11">
        <v>71</v>
      </c>
      <c r="N98" s="11">
        <v>4</v>
      </c>
      <c r="O98" s="11">
        <v>331</v>
      </c>
      <c r="P98" s="11">
        <f t="shared" si="5"/>
        <v>19.614814814814814</v>
      </c>
      <c r="Q98" s="11">
        <f t="shared" si="6"/>
        <v>17.653333333333332</v>
      </c>
      <c r="R98" s="11">
        <f t="shared" si="7"/>
        <v>17.653333333333332</v>
      </c>
    </row>
    <row r="99" spans="1:18">
      <c r="A99" s="11" t="s">
        <v>507</v>
      </c>
      <c r="B99" s="11" t="s">
        <v>508</v>
      </c>
      <c r="C99" s="11" t="s">
        <v>975</v>
      </c>
      <c r="D99" s="11" t="s">
        <v>967</v>
      </c>
      <c r="E99" s="11">
        <v>83</v>
      </c>
      <c r="F99" s="11">
        <v>33</v>
      </c>
      <c r="G99" s="11">
        <v>1</v>
      </c>
      <c r="H99" s="11">
        <v>44</v>
      </c>
      <c r="I99" s="11">
        <v>7</v>
      </c>
      <c r="J99" s="11">
        <v>31</v>
      </c>
      <c r="K99" s="11">
        <v>169</v>
      </c>
      <c r="L99" s="11">
        <v>79</v>
      </c>
      <c r="M99" s="11">
        <v>94</v>
      </c>
      <c r="N99" s="11">
        <v>13</v>
      </c>
      <c r="O99" s="11">
        <v>330</v>
      </c>
      <c r="P99" s="11">
        <f t="shared" si="5"/>
        <v>19.555555555555557</v>
      </c>
      <c r="Q99" s="11">
        <f t="shared" si="6"/>
        <v>17.600000000000001</v>
      </c>
      <c r="R99" s="11">
        <f t="shared" si="7"/>
        <v>17.600000000000001</v>
      </c>
    </row>
    <row r="100" spans="1:18">
      <c r="A100" s="11" t="s">
        <v>487</v>
      </c>
      <c r="B100" s="11" t="s">
        <v>488</v>
      </c>
      <c r="C100" s="11" t="s">
        <v>3</v>
      </c>
      <c r="D100" s="11" t="s">
        <v>945</v>
      </c>
      <c r="E100" s="11">
        <v>99</v>
      </c>
      <c r="F100" s="11">
        <v>31</v>
      </c>
      <c r="G100" s="11">
        <v>2</v>
      </c>
      <c r="H100" s="11">
        <v>44</v>
      </c>
      <c r="I100" s="11">
        <v>0</v>
      </c>
      <c r="J100" s="11">
        <v>16</v>
      </c>
      <c r="K100" s="11">
        <v>80</v>
      </c>
      <c r="L100" s="11">
        <v>60</v>
      </c>
      <c r="M100" s="11">
        <v>75</v>
      </c>
      <c r="N100" s="11">
        <v>0</v>
      </c>
      <c r="O100" s="11">
        <v>330</v>
      </c>
      <c r="P100" s="11">
        <f t="shared" si="5"/>
        <v>19.555555555555557</v>
      </c>
      <c r="Q100" s="11">
        <f t="shared" si="6"/>
        <v>17.600000000000001</v>
      </c>
      <c r="R100" s="11">
        <f t="shared" si="7"/>
        <v>17.600000000000001</v>
      </c>
    </row>
    <row r="101" spans="1:18">
      <c r="A101" s="11" t="s">
        <v>563</v>
      </c>
      <c r="B101" s="11" t="s">
        <v>191</v>
      </c>
      <c r="C101" s="11" t="s">
        <v>949</v>
      </c>
      <c r="D101" s="11" t="s">
        <v>955</v>
      </c>
      <c r="E101" s="11">
        <v>80</v>
      </c>
      <c r="F101" s="11">
        <v>28</v>
      </c>
      <c r="G101" s="11">
        <v>0</v>
      </c>
      <c r="H101" s="11">
        <v>51</v>
      </c>
      <c r="I101" s="11">
        <v>0</v>
      </c>
      <c r="J101" s="11">
        <v>24</v>
      </c>
      <c r="K101" s="11">
        <v>106</v>
      </c>
      <c r="L101" s="11">
        <v>66</v>
      </c>
      <c r="M101" s="11">
        <v>85</v>
      </c>
      <c r="N101" s="11">
        <v>1</v>
      </c>
      <c r="O101" s="11">
        <v>329</v>
      </c>
      <c r="P101" s="11">
        <f t="shared" si="5"/>
        <v>19.496296296296297</v>
      </c>
      <c r="Q101" s="11">
        <f t="shared" si="6"/>
        <v>17.546666666666667</v>
      </c>
      <c r="R101" s="11">
        <f t="shared" si="7"/>
        <v>17.546666666666667</v>
      </c>
    </row>
    <row r="102" spans="1:18">
      <c r="A102" s="11" t="s">
        <v>253</v>
      </c>
      <c r="B102" s="11" t="s">
        <v>254</v>
      </c>
      <c r="C102" s="11" t="s">
        <v>976</v>
      </c>
      <c r="D102" s="11" t="s">
        <v>965</v>
      </c>
      <c r="E102" s="11">
        <v>74</v>
      </c>
      <c r="F102" s="11">
        <v>20</v>
      </c>
      <c r="G102" s="11">
        <v>5</v>
      </c>
      <c r="H102" s="11">
        <v>74</v>
      </c>
      <c r="I102" s="11">
        <v>6</v>
      </c>
      <c r="J102" s="11">
        <v>32</v>
      </c>
      <c r="K102" s="11">
        <v>193</v>
      </c>
      <c r="L102" s="11">
        <v>89</v>
      </c>
      <c r="M102" s="11">
        <v>91</v>
      </c>
      <c r="N102" s="11">
        <v>16</v>
      </c>
      <c r="O102" s="11">
        <v>328</v>
      </c>
      <c r="P102" s="11">
        <f t="shared" si="5"/>
        <v>19.437037037037037</v>
      </c>
      <c r="Q102" s="11">
        <f t="shared" si="6"/>
        <v>17.493333333333332</v>
      </c>
      <c r="R102" s="11">
        <f t="shared" si="7"/>
        <v>17.493333333333332</v>
      </c>
    </row>
    <row r="103" spans="1:18">
      <c r="A103" s="11" t="s">
        <v>1206</v>
      </c>
      <c r="B103" s="11" t="s">
        <v>462</v>
      </c>
      <c r="C103" s="11" t="s">
        <v>3</v>
      </c>
      <c r="D103" s="11" t="s">
        <v>950</v>
      </c>
      <c r="E103" s="11">
        <v>102</v>
      </c>
      <c r="F103" s="11">
        <v>38</v>
      </c>
      <c r="G103" s="11">
        <v>2</v>
      </c>
      <c r="H103" s="11">
        <v>34</v>
      </c>
      <c r="I103" s="11">
        <v>1</v>
      </c>
      <c r="J103" s="11">
        <v>13</v>
      </c>
      <c r="K103" s="11">
        <v>72</v>
      </c>
      <c r="L103" s="11">
        <v>60</v>
      </c>
      <c r="M103" s="11">
        <v>66</v>
      </c>
      <c r="N103" s="11">
        <v>2</v>
      </c>
      <c r="O103" s="11">
        <v>325</v>
      </c>
      <c r="P103" s="11">
        <f t="shared" si="5"/>
        <v>19.25925925925926</v>
      </c>
      <c r="Q103" s="11">
        <f t="shared" si="6"/>
        <v>17.333333333333336</v>
      </c>
      <c r="R103" s="11">
        <f t="shared" si="7"/>
        <v>17.333333333333336</v>
      </c>
    </row>
    <row r="104" spans="1:18">
      <c r="A104" s="11" t="s">
        <v>1070</v>
      </c>
      <c r="B104" s="11" t="s">
        <v>1002</v>
      </c>
      <c r="C104" s="11" t="s">
        <v>1</v>
      </c>
      <c r="D104" s="11" t="s">
        <v>963</v>
      </c>
      <c r="E104" s="11">
        <v>97</v>
      </c>
      <c r="F104" s="11">
        <v>32</v>
      </c>
      <c r="G104" s="11">
        <v>0</v>
      </c>
      <c r="H104" s="11">
        <v>56</v>
      </c>
      <c r="I104" s="11">
        <v>2</v>
      </c>
      <c r="J104" s="11">
        <v>13</v>
      </c>
      <c r="K104" s="11">
        <v>78</v>
      </c>
      <c r="L104" s="11">
        <v>59</v>
      </c>
      <c r="M104" s="11">
        <v>70</v>
      </c>
      <c r="N104" s="11">
        <v>5</v>
      </c>
      <c r="O104" s="11">
        <v>323</v>
      </c>
      <c r="P104" s="11">
        <f t="shared" si="5"/>
        <v>19.140740740740739</v>
      </c>
      <c r="Q104" s="11">
        <f t="shared" si="6"/>
        <v>17.226666666666667</v>
      </c>
      <c r="R104" s="11">
        <f t="shared" si="7"/>
        <v>17.226666666666667</v>
      </c>
    </row>
    <row r="105" spans="1:18">
      <c r="A105" s="11" t="s">
        <v>193</v>
      </c>
      <c r="B105" s="11" t="s">
        <v>191</v>
      </c>
      <c r="C105" s="11" t="s">
        <v>3</v>
      </c>
      <c r="D105" s="11" t="s">
        <v>962</v>
      </c>
      <c r="E105" s="11">
        <v>90</v>
      </c>
      <c r="F105" s="11">
        <v>28</v>
      </c>
      <c r="G105" s="11">
        <v>0</v>
      </c>
      <c r="H105" s="11">
        <v>32</v>
      </c>
      <c r="I105" s="11">
        <v>0</v>
      </c>
      <c r="J105" s="11">
        <v>23</v>
      </c>
      <c r="K105" s="11">
        <v>85</v>
      </c>
      <c r="L105" s="11">
        <v>64</v>
      </c>
      <c r="M105" s="11">
        <v>74</v>
      </c>
      <c r="N105" s="11">
        <v>0</v>
      </c>
      <c r="O105" s="11">
        <v>323</v>
      </c>
      <c r="P105" s="11">
        <f t="shared" si="5"/>
        <v>19.140740740740739</v>
      </c>
      <c r="Q105" s="11">
        <f t="shared" si="6"/>
        <v>17.226666666666667</v>
      </c>
      <c r="R105" s="11">
        <f t="shared" si="7"/>
        <v>17.226666666666667</v>
      </c>
    </row>
    <row r="106" spans="1:18">
      <c r="A106" s="11" t="s">
        <v>271</v>
      </c>
      <c r="B106" s="11" t="s">
        <v>272</v>
      </c>
      <c r="C106" s="11" t="s">
        <v>1</v>
      </c>
      <c r="D106" s="11" t="s">
        <v>948</v>
      </c>
      <c r="E106" s="11">
        <v>82</v>
      </c>
      <c r="F106" s="11">
        <v>30</v>
      </c>
      <c r="G106" s="11">
        <v>2</v>
      </c>
      <c r="H106" s="11">
        <v>44</v>
      </c>
      <c r="I106" s="11">
        <v>1</v>
      </c>
      <c r="J106" s="11">
        <v>24</v>
      </c>
      <c r="K106" s="11">
        <v>132</v>
      </c>
      <c r="L106" s="11">
        <v>84</v>
      </c>
      <c r="M106" s="11">
        <v>80</v>
      </c>
      <c r="N106" s="11">
        <v>3</v>
      </c>
      <c r="O106" s="11">
        <v>322</v>
      </c>
      <c r="P106" s="11">
        <f t="shared" si="5"/>
        <v>19.081481481481482</v>
      </c>
      <c r="Q106" s="11">
        <f t="shared" si="6"/>
        <v>17.173333333333336</v>
      </c>
      <c r="R106" s="11">
        <f t="shared" si="7"/>
        <v>17.173333333333336</v>
      </c>
    </row>
    <row r="107" spans="1:18">
      <c r="A107" s="11" t="s">
        <v>453</v>
      </c>
      <c r="B107" s="11" t="s">
        <v>456</v>
      </c>
      <c r="C107" s="11" t="s">
        <v>3</v>
      </c>
      <c r="D107" s="11" t="s">
        <v>968</v>
      </c>
      <c r="E107" s="11">
        <v>83</v>
      </c>
      <c r="F107" s="11">
        <v>28</v>
      </c>
      <c r="G107" s="11">
        <v>1</v>
      </c>
      <c r="H107" s="11">
        <v>42</v>
      </c>
      <c r="I107" s="11">
        <v>0</v>
      </c>
      <c r="J107" s="11">
        <v>19</v>
      </c>
      <c r="K107" s="11">
        <v>75</v>
      </c>
      <c r="L107" s="11">
        <v>65</v>
      </c>
      <c r="M107" s="11">
        <v>72</v>
      </c>
      <c r="N107" s="11">
        <v>0</v>
      </c>
      <c r="O107" s="11">
        <v>322</v>
      </c>
      <c r="P107" s="11">
        <f t="shared" si="5"/>
        <v>19.081481481481482</v>
      </c>
      <c r="Q107" s="11">
        <f t="shared" si="6"/>
        <v>17.173333333333336</v>
      </c>
      <c r="R107" s="11">
        <f t="shared" si="7"/>
        <v>17.173333333333336</v>
      </c>
    </row>
    <row r="108" spans="1:18">
      <c r="A108" s="11" t="s">
        <v>552</v>
      </c>
      <c r="B108" s="11" t="s">
        <v>553</v>
      </c>
      <c r="C108" s="11" t="s">
        <v>2</v>
      </c>
      <c r="D108" s="11" t="s">
        <v>952</v>
      </c>
      <c r="E108" s="11">
        <v>95</v>
      </c>
      <c r="F108" s="11">
        <v>30</v>
      </c>
      <c r="G108" s="11">
        <v>4</v>
      </c>
      <c r="H108" s="11">
        <v>53</v>
      </c>
      <c r="I108" s="11">
        <v>2</v>
      </c>
      <c r="J108" s="11">
        <v>15</v>
      </c>
      <c r="K108" s="11">
        <v>100</v>
      </c>
      <c r="L108" s="11">
        <v>74</v>
      </c>
      <c r="M108" s="11">
        <v>67</v>
      </c>
      <c r="N108" s="11">
        <v>2</v>
      </c>
      <c r="O108" s="11">
        <v>321</v>
      </c>
      <c r="P108" s="11">
        <f t="shared" si="5"/>
        <v>19.022222222222222</v>
      </c>
      <c r="Q108" s="11">
        <f t="shared" si="6"/>
        <v>17.12</v>
      </c>
      <c r="R108" s="11">
        <f t="shared" si="7"/>
        <v>17.12</v>
      </c>
    </row>
    <row r="109" spans="1:18">
      <c r="A109" s="11" t="s">
        <v>541</v>
      </c>
      <c r="B109" s="11" t="s">
        <v>275</v>
      </c>
      <c r="C109" s="11" t="s">
        <v>2</v>
      </c>
      <c r="D109" s="11" t="s">
        <v>969</v>
      </c>
      <c r="E109" s="11">
        <v>80</v>
      </c>
      <c r="F109" s="11">
        <v>27</v>
      </c>
      <c r="G109" s="11">
        <v>4</v>
      </c>
      <c r="H109" s="11">
        <v>48</v>
      </c>
      <c r="I109" s="11">
        <v>3</v>
      </c>
      <c r="J109" s="11">
        <v>16</v>
      </c>
      <c r="K109" s="11">
        <v>76</v>
      </c>
      <c r="L109" s="11">
        <v>67</v>
      </c>
      <c r="M109" s="11">
        <v>66</v>
      </c>
      <c r="N109" s="11">
        <v>6</v>
      </c>
      <c r="O109" s="11">
        <v>318</v>
      </c>
      <c r="P109" s="11">
        <f t="shared" si="5"/>
        <v>18.844444444444445</v>
      </c>
      <c r="Q109" s="11">
        <f t="shared" si="6"/>
        <v>16.96</v>
      </c>
      <c r="R109" s="11">
        <f t="shared" si="7"/>
        <v>16.96</v>
      </c>
    </row>
    <row r="110" spans="1:18">
      <c r="A110" s="11" t="s">
        <v>1240</v>
      </c>
      <c r="B110" s="11" t="s">
        <v>243</v>
      </c>
      <c r="C110" s="11" t="s">
        <v>3</v>
      </c>
      <c r="D110" s="11" t="s">
        <v>957</v>
      </c>
      <c r="E110" s="11">
        <v>99</v>
      </c>
      <c r="F110" s="11">
        <v>24</v>
      </c>
      <c r="G110" s="11">
        <v>4</v>
      </c>
      <c r="H110" s="11">
        <v>41</v>
      </c>
      <c r="I110" s="11">
        <v>4</v>
      </c>
      <c r="J110" s="11">
        <v>16</v>
      </c>
      <c r="K110" s="11">
        <v>87</v>
      </c>
      <c r="L110" s="11">
        <v>76</v>
      </c>
      <c r="M110" s="11">
        <v>63</v>
      </c>
      <c r="N110" s="11">
        <v>6</v>
      </c>
      <c r="O110" s="11">
        <v>318</v>
      </c>
      <c r="P110" s="11">
        <f t="shared" si="5"/>
        <v>18.844444444444445</v>
      </c>
      <c r="Q110" s="11">
        <f t="shared" si="6"/>
        <v>16.96</v>
      </c>
      <c r="R110" s="11">
        <f t="shared" si="7"/>
        <v>16.96</v>
      </c>
    </row>
    <row r="111" spans="1:18">
      <c r="A111" s="11" t="s">
        <v>2523</v>
      </c>
      <c r="B111" s="11" t="s">
        <v>350</v>
      </c>
      <c r="C111" s="11" t="s">
        <v>1199</v>
      </c>
      <c r="D111" s="11" t="s">
        <v>972</v>
      </c>
      <c r="E111" s="11">
        <v>66</v>
      </c>
      <c r="F111" s="11">
        <v>29</v>
      </c>
      <c r="G111" s="11">
        <v>2</v>
      </c>
      <c r="H111" s="11">
        <v>30</v>
      </c>
      <c r="I111" s="11">
        <v>0</v>
      </c>
      <c r="J111" s="11">
        <v>27</v>
      </c>
      <c r="K111" s="11">
        <v>107</v>
      </c>
      <c r="L111" s="11">
        <v>68</v>
      </c>
      <c r="M111" s="11">
        <v>89</v>
      </c>
      <c r="N111" s="11">
        <v>0</v>
      </c>
      <c r="O111" s="11">
        <v>318</v>
      </c>
      <c r="P111" s="11">
        <f t="shared" si="5"/>
        <v>18.844444444444445</v>
      </c>
      <c r="Q111" s="11">
        <f t="shared" si="6"/>
        <v>16.96</v>
      </c>
      <c r="R111" s="11">
        <f t="shared" si="7"/>
        <v>16.96</v>
      </c>
    </row>
    <row r="112" spans="1:18">
      <c r="A112" s="11" t="s">
        <v>251</v>
      </c>
      <c r="B112" s="11" t="s">
        <v>70</v>
      </c>
      <c r="C112" s="11" t="s">
        <v>976</v>
      </c>
      <c r="D112" s="11" t="s">
        <v>968</v>
      </c>
      <c r="E112" s="11">
        <v>86</v>
      </c>
      <c r="F112" s="11">
        <v>28</v>
      </c>
      <c r="G112" s="11">
        <v>9</v>
      </c>
      <c r="H112" s="11">
        <v>33</v>
      </c>
      <c r="I112" s="11">
        <v>6</v>
      </c>
      <c r="J112" s="11">
        <v>22</v>
      </c>
      <c r="K112" s="11">
        <v>145</v>
      </c>
      <c r="L112" s="11">
        <v>76</v>
      </c>
      <c r="M112" s="11">
        <v>67</v>
      </c>
      <c r="N112" s="11">
        <v>35</v>
      </c>
      <c r="O112" s="11">
        <v>317</v>
      </c>
      <c r="P112" s="11">
        <f t="shared" si="5"/>
        <v>18.785185185185185</v>
      </c>
      <c r="Q112" s="11">
        <f t="shared" si="6"/>
        <v>16.906666666666666</v>
      </c>
      <c r="R112" s="11">
        <f t="shared" si="7"/>
        <v>16.906666666666666</v>
      </c>
    </row>
    <row r="113" spans="1:18">
      <c r="A113" s="11" t="s">
        <v>1061</v>
      </c>
      <c r="B113" s="11" t="s">
        <v>278</v>
      </c>
      <c r="C113" s="11" t="s">
        <v>3</v>
      </c>
      <c r="D113" s="11" t="s">
        <v>951</v>
      </c>
      <c r="E113" s="11">
        <v>70</v>
      </c>
      <c r="F113" s="11">
        <v>32</v>
      </c>
      <c r="G113" s="11">
        <v>5</v>
      </c>
      <c r="H113" s="11">
        <v>47</v>
      </c>
      <c r="I113" s="11">
        <v>4</v>
      </c>
      <c r="J113" s="11">
        <v>22</v>
      </c>
      <c r="K113" s="11">
        <v>122</v>
      </c>
      <c r="L113" s="11">
        <v>73</v>
      </c>
      <c r="M113" s="11">
        <v>79</v>
      </c>
      <c r="N113" s="11">
        <v>7</v>
      </c>
      <c r="O113" s="11">
        <v>317</v>
      </c>
      <c r="P113" s="11">
        <f t="shared" si="5"/>
        <v>18.785185185185185</v>
      </c>
      <c r="Q113" s="11">
        <f t="shared" si="6"/>
        <v>16.906666666666666</v>
      </c>
      <c r="R113" s="11">
        <f t="shared" si="7"/>
        <v>16.906666666666666</v>
      </c>
    </row>
    <row r="114" spans="1:18">
      <c r="A114" s="11" t="s">
        <v>400</v>
      </c>
      <c r="B114" s="11" t="s">
        <v>46</v>
      </c>
      <c r="C114" s="11" t="s">
        <v>3</v>
      </c>
      <c r="D114" s="11" t="s">
        <v>958</v>
      </c>
      <c r="E114" s="11">
        <v>85</v>
      </c>
      <c r="F114" s="11">
        <v>32</v>
      </c>
      <c r="G114" s="11">
        <v>0</v>
      </c>
      <c r="H114" s="11">
        <v>38</v>
      </c>
      <c r="I114" s="11">
        <v>3</v>
      </c>
      <c r="J114" s="11">
        <v>21</v>
      </c>
      <c r="K114" s="11">
        <v>94</v>
      </c>
      <c r="L114" s="11">
        <v>68</v>
      </c>
      <c r="M114" s="11">
        <v>70</v>
      </c>
      <c r="N114" s="11">
        <v>4</v>
      </c>
      <c r="O114" s="11">
        <v>316</v>
      </c>
      <c r="P114" s="11">
        <f t="shared" si="5"/>
        <v>18.725925925925925</v>
      </c>
      <c r="Q114" s="11">
        <f t="shared" si="6"/>
        <v>16.853333333333332</v>
      </c>
      <c r="R114" s="11">
        <f t="shared" si="7"/>
        <v>16.853333333333332</v>
      </c>
    </row>
    <row r="115" spans="1:18">
      <c r="A115" s="11" t="s">
        <v>35</v>
      </c>
      <c r="B115" s="11" t="s">
        <v>36</v>
      </c>
      <c r="C115" s="11" t="s">
        <v>3</v>
      </c>
      <c r="D115" s="11" t="s">
        <v>952</v>
      </c>
      <c r="E115" s="11">
        <v>72</v>
      </c>
      <c r="F115" s="11">
        <v>26</v>
      </c>
      <c r="G115" s="11">
        <v>1</v>
      </c>
      <c r="H115" s="11">
        <v>55</v>
      </c>
      <c r="I115" s="11">
        <v>1</v>
      </c>
      <c r="J115" s="11">
        <v>35</v>
      </c>
      <c r="K115" s="11">
        <v>181</v>
      </c>
      <c r="L115" s="11">
        <v>75</v>
      </c>
      <c r="M115" s="11">
        <v>98</v>
      </c>
      <c r="N115" s="11">
        <v>2</v>
      </c>
      <c r="O115" s="11">
        <v>315</v>
      </c>
      <c r="P115" s="11">
        <f t="shared" si="5"/>
        <v>18.666666666666668</v>
      </c>
      <c r="Q115" s="11">
        <f t="shared" si="6"/>
        <v>16.8</v>
      </c>
      <c r="R115" s="11">
        <f t="shared" si="7"/>
        <v>16.8</v>
      </c>
    </row>
    <row r="116" spans="1:18">
      <c r="A116" s="11" t="s">
        <v>1028</v>
      </c>
      <c r="B116" s="11" t="s">
        <v>1557</v>
      </c>
      <c r="C116" s="11" t="s">
        <v>976</v>
      </c>
      <c r="D116" s="11" t="s">
        <v>952</v>
      </c>
      <c r="E116" s="11">
        <v>103</v>
      </c>
      <c r="F116" s="11">
        <v>30</v>
      </c>
      <c r="G116" s="11">
        <v>11</v>
      </c>
      <c r="H116" s="11">
        <v>32</v>
      </c>
      <c r="I116" s="11">
        <v>16</v>
      </c>
      <c r="J116" s="11">
        <v>16</v>
      </c>
      <c r="K116" s="11">
        <v>138</v>
      </c>
      <c r="L116" s="11">
        <v>92</v>
      </c>
      <c r="M116" s="11">
        <v>41</v>
      </c>
      <c r="N116" s="11">
        <v>44</v>
      </c>
      <c r="O116" s="11">
        <v>315</v>
      </c>
      <c r="P116" s="11">
        <f t="shared" si="5"/>
        <v>18.666666666666668</v>
      </c>
      <c r="Q116" s="11">
        <f t="shared" si="6"/>
        <v>16.8</v>
      </c>
      <c r="R116" s="11">
        <f t="shared" si="7"/>
        <v>16.8</v>
      </c>
    </row>
    <row r="117" spans="1:18">
      <c r="A117" s="11" t="s">
        <v>846</v>
      </c>
      <c r="B117" s="11" t="s">
        <v>1353</v>
      </c>
      <c r="C117" s="11" t="s">
        <v>949</v>
      </c>
      <c r="D117" s="11" t="s">
        <v>958</v>
      </c>
      <c r="E117" s="11">
        <v>100</v>
      </c>
      <c r="F117" s="11">
        <v>27</v>
      </c>
      <c r="G117" s="11">
        <v>2</v>
      </c>
      <c r="H117" s="11">
        <v>21</v>
      </c>
      <c r="I117" s="11">
        <v>0</v>
      </c>
      <c r="J117" s="11">
        <v>14</v>
      </c>
      <c r="K117" s="11">
        <v>52</v>
      </c>
      <c r="L117" s="11">
        <v>55</v>
      </c>
      <c r="M117" s="11">
        <v>75</v>
      </c>
      <c r="N117" s="11">
        <v>0</v>
      </c>
      <c r="O117" s="11">
        <v>315</v>
      </c>
      <c r="P117" s="11">
        <f t="shared" si="5"/>
        <v>18.666666666666668</v>
      </c>
      <c r="Q117" s="11">
        <f t="shared" si="6"/>
        <v>16.8</v>
      </c>
      <c r="R117" s="11">
        <f t="shared" si="7"/>
        <v>16.8</v>
      </c>
    </row>
    <row r="118" spans="1:18">
      <c r="A118" s="11" t="s">
        <v>453</v>
      </c>
      <c r="B118" s="11" t="s">
        <v>457</v>
      </c>
      <c r="C118" s="11" t="s">
        <v>981</v>
      </c>
      <c r="D118" s="11" t="s">
        <v>977</v>
      </c>
      <c r="E118" s="11">
        <v>124</v>
      </c>
      <c r="F118" s="11">
        <v>33</v>
      </c>
      <c r="G118" s="11">
        <v>2</v>
      </c>
      <c r="H118" s="11">
        <v>28</v>
      </c>
      <c r="I118" s="11">
        <v>10</v>
      </c>
      <c r="J118" s="11">
        <v>7</v>
      </c>
      <c r="K118" s="11">
        <v>73</v>
      </c>
      <c r="L118" s="11">
        <v>65</v>
      </c>
      <c r="M118" s="11">
        <v>53</v>
      </c>
      <c r="N118" s="11">
        <v>26</v>
      </c>
      <c r="O118" s="11">
        <v>313</v>
      </c>
      <c r="P118" s="11">
        <f t="shared" si="5"/>
        <v>18.548148148148147</v>
      </c>
      <c r="Q118" s="11">
        <f t="shared" si="6"/>
        <v>16.693333333333332</v>
      </c>
      <c r="R118" s="11">
        <f t="shared" si="7"/>
        <v>16.693333333333332</v>
      </c>
    </row>
    <row r="119" spans="1:18">
      <c r="A119" s="11" t="s">
        <v>141</v>
      </c>
      <c r="B119" s="11" t="s">
        <v>143</v>
      </c>
      <c r="C119" s="11" t="s">
        <v>981</v>
      </c>
      <c r="D119" s="11" t="s">
        <v>960</v>
      </c>
      <c r="E119" s="11">
        <v>129</v>
      </c>
      <c r="F119" s="11">
        <v>33</v>
      </c>
      <c r="G119" s="11">
        <v>5</v>
      </c>
      <c r="H119" s="11">
        <v>36</v>
      </c>
      <c r="I119" s="11">
        <v>7</v>
      </c>
      <c r="J119" s="11">
        <v>12</v>
      </c>
      <c r="K119" s="11">
        <v>116</v>
      </c>
      <c r="L119" s="11">
        <v>70</v>
      </c>
      <c r="M119" s="11">
        <v>61</v>
      </c>
      <c r="N119" s="11">
        <v>11</v>
      </c>
      <c r="O119" s="11">
        <v>313</v>
      </c>
      <c r="P119" s="11">
        <f t="shared" si="5"/>
        <v>18.548148148148147</v>
      </c>
      <c r="Q119" s="11">
        <f t="shared" si="6"/>
        <v>16.693333333333332</v>
      </c>
      <c r="R119" s="11">
        <f t="shared" si="7"/>
        <v>16.693333333333332</v>
      </c>
    </row>
    <row r="120" spans="1:18">
      <c r="A120" s="11" t="s">
        <v>292</v>
      </c>
      <c r="B120" s="11" t="s">
        <v>293</v>
      </c>
      <c r="C120" s="11" t="s">
        <v>979</v>
      </c>
      <c r="D120" s="11" t="s">
        <v>959</v>
      </c>
      <c r="E120" s="11">
        <v>115</v>
      </c>
      <c r="F120" s="11">
        <v>33</v>
      </c>
      <c r="G120" s="11">
        <v>2</v>
      </c>
      <c r="H120" s="11">
        <v>40</v>
      </c>
      <c r="I120" s="11">
        <v>4</v>
      </c>
      <c r="J120" s="11">
        <v>17</v>
      </c>
      <c r="K120" s="11">
        <v>139</v>
      </c>
      <c r="L120" s="11">
        <v>82</v>
      </c>
      <c r="M120" s="11">
        <v>76</v>
      </c>
      <c r="N120" s="11">
        <v>3</v>
      </c>
      <c r="O120" s="11">
        <v>313</v>
      </c>
      <c r="P120" s="11">
        <f t="shared" si="5"/>
        <v>18.548148148148147</v>
      </c>
      <c r="Q120" s="11">
        <f t="shared" si="6"/>
        <v>16.693333333333332</v>
      </c>
      <c r="R120" s="11">
        <f t="shared" si="7"/>
        <v>16.693333333333332</v>
      </c>
    </row>
    <row r="121" spans="1:18">
      <c r="A121" s="11" t="s">
        <v>340</v>
      </c>
      <c r="B121" s="11" t="s">
        <v>203</v>
      </c>
      <c r="C121" s="11" t="s">
        <v>1</v>
      </c>
      <c r="D121" s="11" t="s">
        <v>980</v>
      </c>
      <c r="E121" s="11">
        <v>80</v>
      </c>
      <c r="F121" s="11">
        <v>22</v>
      </c>
      <c r="G121" s="11">
        <v>1</v>
      </c>
      <c r="H121" s="11">
        <v>67</v>
      </c>
      <c r="I121" s="11">
        <v>1</v>
      </c>
      <c r="J121" s="11">
        <v>22</v>
      </c>
      <c r="K121" s="11">
        <v>128</v>
      </c>
      <c r="L121" s="11">
        <v>72</v>
      </c>
      <c r="M121" s="11">
        <v>85</v>
      </c>
      <c r="N121" s="11">
        <v>2</v>
      </c>
      <c r="O121" s="11">
        <v>312</v>
      </c>
      <c r="P121" s="11">
        <f t="shared" si="5"/>
        <v>18.488888888888887</v>
      </c>
      <c r="Q121" s="11">
        <f t="shared" si="6"/>
        <v>16.64</v>
      </c>
      <c r="R121" s="11">
        <f t="shared" si="7"/>
        <v>16.64</v>
      </c>
    </row>
    <row r="122" spans="1:18">
      <c r="A122" s="11" t="s">
        <v>376</v>
      </c>
      <c r="B122" s="11" t="s">
        <v>377</v>
      </c>
      <c r="C122" s="11" t="s">
        <v>949</v>
      </c>
      <c r="D122" s="11" t="s">
        <v>967</v>
      </c>
      <c r="E122" s="11">
        <v>79</v>
      </c>
      <c r="F122" s="11">
        <v>18</v>
      </c>
      <c r="G122" s="11">
        <v>0</v>
      </c>
      <c r="H122" s="11">
        <v>52</v>
      </c>
      <c r="I122" s="11">
        <v>0</v>
      </c>
      <c r="J122" s="11">
        <v>25</v>
      </c>
      <c r="K122" s="11">
        <v>89</v>
      </c>
      <c r="L122" s="11">
        <v>61</v>
      </c>
      <c r="M122" s="11">
        <v>72</v>
      </c>
      <c r="N122" s="11">
        <v>0</v>
      </c>
      <c r="O122" s="11">
        <v>311</v>
      </c>
      <c r="P122" s="11">
        <f t="shared" si="5"/>
        <v>18.42962962962963</v>
      </c>
      <c r="Q122" s="11">
        <f t="shared" si="6"/>
        <v>16.58666666666667</v>
      </c>
      <c r="R122" s="11">
        <f t="shared" si="7"/>
        <v>16.58666666666667</v>
      </c>
    </row>
    <row r="123" spans="1:18">
      <c r="A123" s="11" t="s">
        <v>1047</v>
      </c>
      <c r="B123" s="11" t="s">
        <v>67</v>
      </c>
      <c r="C123" s="11" t="s">
        <v>979</v>
      </c>
      <c r="D123" s="11" t="s">
        <v>964</v>
      </c>
      <c r="E123" s="11">
        <v>68</v>
      </c>
      <c r="F123" s="11">
        <v>22</v>
      </c>
      <c r="G123" s="11">
        <v>3</v>
      </c>
      <c r="H123" s="11">
        <v>50</v>
      </c>
      <c r="I123" s="11">
        <v>2</v>
      </c>
      <c r="J123" s="11">
        <v>22</v>
      </c>
      <c r="K123" s="11">
        <v>100</v>
      </c>
      <c r="L123" s="11">
        <v>71</v>
      </c>
      <c r="M123" s="11">
        <v>73</v>
      </c>
      <c r="N123" s="11">
        <v>7</v>
      </c>
      <c r="O123" s="11">
        <v>308</v>
      </c>
      <c r="P123" s="11">
        <f t="shared" si="5"/>
        <v>18.251851851851853</v>
      </c>
      <c r="Q123" s="11">
        <f t="shared" si="6"/>
        <v>16.426666666666669</v>
      </c>
      <c r="R123" s="11">
        <f t="shared" si="7"/>
        <v>16.426666666666669</v>
      </c>
    </row>
    <row r="124" spans="1:18">
      <c r="A124" s="11" t="s">
        <v>312</v>
      </c>
      <c r="B124" s="11" t="s">
        <v>313</v>
      </c>
      <c r="C124" s="11" t="s">
        <v>981</v>
      </c>
      <c r="D124" s="11" t="s">
        <v>967</v>
      </c>
      <c r="E124" s="11">
        <v>129</v>
      </c>
      <c r="F124" s="11">
        <v>27</v>
      </c>
      <c r="G124" s="11">
        <v>2</v>
      </c>
      <c r="H124" s="11">
        <v>46</v>
      </c>
      <c r="I124" s="11">
        <v>4</v>
      </c>
      <c r="J124" s="11">
        <v>8</v>
      </c>
      <c r="K124" s="11">
        <v>96</v>
      </c>
      <c r="L124" s="11">
        <v>77</v>
      </c>
      <c r="M124" s="11">
        <v>56</v>
      </c>
      <c r="N124" s="11">
        <v>8</v>
      </c>
      <c r="O124" s="11">
        <v>308</v>
      </c>
      <c r="P124" s="11">
        <f t="shared" si="5"/>
        <v>18.251851851851853</v>
      </c>
      <c r="Q124" s="11">
        <f t="shared" si="6"/>
        <v>16.426666666666669</v>
      </c>
      <c r="R124" s="11">
        <f t="shared" si="7"/>
        <v>16.426666666666669</v>
      </c>
    </row>
    <row r="125" spans="1:18">
      <c r="A125" s="11" t="s">
        <v>1408</v>
      </c>
      <c r="B125" s="11" t="s">
        <v>186</v>
      </c>
      <c r="C125" s="11" t="s">
        <v>979</v>
      </c>
      <c r="D125" s="11" t="s">
        <v>954</v>
      </c>
      <c r="E125" s="11">
        <v>93</v>
      </c>
      <c r="F125" s="11">
        <v>34</v>
      </c>
      <c r="G125" s="11">
        <v>1</v>
      </c>
      <c r="H125" s="11">
        <v>63</v>
      </c>
      <c r="I125" s="11">
        <v>2</v>
      </c>
      <c r="J125" s="11">
        <v>13</v>
      </c>
      <c r="K125" s="11">
        <v>106</v>
      </c>
      <c r="L125" s="11">
        <v>83</v>
      </c>
      <c r="M125" s="11">
        <v>52</v>
      </c>
      <c r="N125" s="11">
        <v>1</v>
      </c>
      <c r="O125" s="11">
        <v>307</v>
      </c>
      <c r="P125" s="11">
        <f t="shared" si="5"/>
        <v>18.192592592592593</v>
      </c>
      <c r="Q125" s="11">
        <f t="shared" si="6"/>
        <v>16.373333333333335</v>
      </c>
      <c r="R125" s="11">
        <f t="shared" si="7"/>
        <v>16.373333333333335</v>
      </c>
    </row>
    <row r="126" spans="1:18">
      <c r="A126" s="11" t="s">
        <v>297</v>
      </c>
      <c r="B126" s="11" t="s">
        <v>298</v>
      </c>
      <c r="C126" s="11" t="s">
        <v>2</v>
      </c>
      <c r="D126" s="11" t="s">
        <v>958</v>
      </c>
      <c r="E126" s="11">
        <v>124</v>
      </c>
      <c r="F126" s="11">
        <v>28</v>
      </c>
      <c r="G126" s="11">
        <v>4</v>
      </c>
      <c r="H126" s="11">
        <v>26</v>
      </c>
      <c r="I126" s="11">
        <v>3</v>
      </c>
      <c r="J126" s="11">
        <v>10</v>
      </c>
      <c r="K126" s="11">
        <v>67</v>
      </c>
      <c r="L126" s="11">
        <v>59</v>
      </c>
      <c r="M126" s="11">
        <v>54</v>
      </c>
      <c r="N126" s="11">
        <v>6</v>
      </c>
      <c r="O126" s="11">
        <v>307</v>
      </c>
      <c r="P126" s="11">
        <f t="shared" si="5"/>
        <v>18.192592592592593</v>
      </c>
      <c r="Q126" s="11">
        <f t="shared" si="6"/>
        <v>16.373333333333335</v>
      </c>
      <c r="R126" s="11">
        <f t="shared" si="7"/>
        <v>16.373333333333335</v>
      </c>
    </row>
    <row r="127" spans="1:18">
      <c r="A127" s="11" t="s">
        <v>347</v>
      </c>
      <c r="B127" s="11" t="s">
        <v>348</v>
      </c>
      <c r="C127" s="11" t="s">
        <v>1</v>
      </c>
      <c r="D127" s="11" t="s">
        <v>943</v>
      </c>
      <c r="E127" s="11">
        <v>102</v>
      </c>
      <c r="F127" s="11">
        <v>31</v>
      </c>
      <c r="G127" s="11">
        <v>0</v>
      </c>
      <c r="H127" s="11">
        <v>38</v>
      </c>
      <c r="I127" s="11">
        <v>1</v>
      </c>
      <c r="J127" s="11">
        <v>12</v>
      </c>
      <c r="K127" s="11">
        <v>69</v>
      </c>
      <c r="L127" s="11">
        <v>52</v>
      </c>
      <c r="M127" s="11">
        <v>71</v>
      </c>
      <c r="N127" s="11">
        <v>4</v>
      </c>
      <c r="O127" s="11">
        <v>307</v>
      </c>
      <c r="P127" s="11">
        <f t="shared" si="5"/>
        <v>18.192592592592593</v>
      </c>
      <c r="Q127" s="11">
        <f t="shared" si="6"/>
        <v>16.373333333333335</v>
      </c>
      <c r="R127" s="11">
        <f t="shared" si="7"/>
        <v>16.373333333333335</v>
      </c>
    </row>
    <row r="128" spans="1:18">
      <c r="A128" s="11" t="s">
        <v>449</v>
      </c>
      <c r="B128" s="11" t="s">
        <v>70</v>
      </c>
      <c r="C128" s="11" t="s">
        <v>975</v>
      </c>
      <c r="D128" s="11" t="s">
        <v>963</v>
      </c>
      <c r="E128" s="11">
        <v>59</v>
      </c>
      <c r="F128" s="11">
        <v>30</v>
      </c>
      <c r="G128" s="11">
        <v>0</v>
      </c>
      <c r="H128" s="11">
        <v>45</v>
      </c>
      <c r="I128" s="11">
        <v>0</v>
      </c>
      <c r="J128" s="11">
        <v>22</v>
      </c>
      <c r="K128" s="11">
        <v>76</v>
      </c>
      <c r="L128" s="11">
        <v>61</v>
      </c>
      <c r="M128" s="11">
        <v>69</v>
      </c>
      <c r="N128" s="11">
        <v>0</v>
      </c>
      <c r="O128" s="11">
        <v>306</v>
      </c>
      <c r="P128" s="11">
        <f t="shared" si="5"/>
        <v>18.133333333333333</v>
      </c>
      <c r="Q128" s="11">
        <f t="shared" si="6"/>
        <v>16.32</v>
      </c>
      <c r="R128" s="11">
        <f t="shared" si="7"/>
        <v>16.32</v>
      </c>
    </row>
    <row r="129" spans="1:18">
      <c r="A129" s="11" t="s">
        <v>497</v>
      </c>
      <c r="B129" s="11" t="s">
        <v>498</v>
      </c>
      <c r="C129" s="11" t="s">
        <v>2</v>
      </c>
      <c r="D129" s="11" t="s">
        <v>945</v>
      </c>
      <c r="E129" s="11">
        <v>123</v>
      </c>
      <c r="F129" s="11">
        <v>27</v>
      </c>
      <c r="G129" s="11">
        <v>2</v>
      </c>
      <c r="H129" s="11">
        <v>41</v>
      </c>
      <c r="I129" s="11">
        <v>1</v>
      </c>
      <c r="J129" s="11">
        <v>4</v>
      </c>
      <c r="K129" s="11">
        <v>45</v>
      </c>
      <c r="L129" s="11">
        <v>67</v>
      </c>
      <c r="M129" s="11">
        <v>42</v>
      </c>
      <c r="N129" s="11">
        <v>2</v>
      </c>
      <c r="O129" s="11">
        <v>305</v>
      </c>
      <c r="P129" s="11">
        <f t="shared" si="5"/>
        <v>18.074074074074073</v>
      </c>
      <c r="Q129" s="11">
        <f t="shared" si="6"/>
        <v>16.266666666666666</v>
      </c>
      <c r="R129" s="11">
        <f t="shared" si="7"/>
        <v>16.266666666666666</v>
      </c>
    </row>
    <row r="130" spans="1:18">
      <c r="A130" s="11" t="s">
        <v>396</v>
      </c>
      <c r="B130" s="11" t="s">
        <v>374</v>
      </c>
      <c r="C130" s="11" t="s">
        <v>1</v>
      </c>
      <c r="D130" s="11" t="s">
        <v>950</v>
      </c>
      <c r="E130" s="11">
        <v>92</v>
      </c>
      <c r="F130" s="11">
        <v>33</v>
      </c>
      <c r="G130" s="11">
        <v>0</v>
      </c>
      <c r="H130" s="11">
        <v>55</v>
      </c>
      <c r="I130" s="11">
        <v>0</v>
      </c>
      <c r="J130" s="11">
        <v>16</v>
      </c>
      <c r="K130" s="11">
        <v>104</v>
      </c>
      <c r="L130" s="11">
        <v>58</v>
      </c>
      <c r="M130" s="11">
        <v>74</v>
      </c>
      <c r="N130" s="11">
        <v>0</v>
      </c>
      <c r="O130" s="11">
        <v>305</v>
      </c>
      <c r="P130" s="11">
        <f t="shared" si="5"/>
        <v>18.074074074074073</v>
      </c>
      <c r="Q130" s="11">
        <f t="shared" si="6"/>
        <v>16.266666666666666</v>
      </c>
      <c r="R130" s="11">
        <f t="shared" si="7"/>
        <v>16.266666666666666</v>
      </c>
    </row>
    <row r="131" spans="1:18">
      <c r="A131" s="11" t="s">
        <v>475</v>
      </c>
      <c r="B131" s="11" t="s">
        <v>476</v>
      </c>
      <c r="C131" s="11" t="s">
        <v>981</v>
      </c>
      <c r="D131" s="11" t="s">
        <v>969</v>
      </c>
      <c r="E131" s="11">
        <v>101</v>
      </c>
      <c r="F131" s="11">
        <v>32</v>
      </c>
      <c r="G131" s="11">
        <v>2</v>
      </c>
      <c r="H131" s="11">
        <v>56</v>
      </c>
      <c r="I131" s="11">
        <v>5</v>
      </c>
      <c r="J131" s="11">
        <v>10</v>
      </c>
      <c r="K131" s="11">
        <v>94</v>
      </c>
      <c r="L131" s="11">
        <v>71</v>
      </c>
      <c r="M131" s="11">
        <v>46</v>
      </c>
      <c r="N131" s="11">
        <v>19</v>
      </c>
      <c r="O131" s="11">
        <v>304</v>
      </c>
      <c r="P131" s="11">
        <f t="shared" ref="P131:P194" si="8">O131/16.875</f>
        <v>18.014814814814816</v>
      </c>
      <c r="Q131" s="11">
        <f t="shared" ref="Q131:Q194" si="9">IF(O131 &gt;= 500,P131*1.1,IF(O131 &gt; 400,P131,IF(O131&gt;300,P131*0.9,IF(O131&gt;200,P131*0.8,IF(O131&gt;100,P131*0.7,P131*0.6)))))</f>
        <v>16.213333333333335</v>
      </c>
      <c r="R131" s="11">
        <f t="shared" ref="R131:R194" si="10">IF(Q131 &lt; 1.5,1,Q131)</f>
        <v>16.213333333333335</v>
      </c>
    </row>
    <row r="132" spans="1:18">
      <c r="A132" s="11" t="s">
        <v>211</v>
      </c>
      <c r="B132" s="11" t="s">
        <v>213</v>
      </c>
      <c r="C132" s="11" t="s">
        <v>981</v>
      </c>
      <c r="D132" s="11" t="s">
        <v>943</v>
      </c>
      <c r="E132" s="11">
        <v>102</v>
      </c>
      <c r="F132" s="11">
        <v>25</v>
      </c>
      <c r="G132" s="11">
        <v>1</v>
      </c>
      <c r="H132" s="11">
        <v>56</v>
      </c>
      <c r="I132" s="11">
        <v>3</v>
      </c>
      <c r="J132" s="11">
        <v>9</v>
      </c>
      <c r="K132" s="11">
        <v>67</v>
      </c>
      <c r="L132" s="11">
        <v>67</v>
      </c>
      <c r="M132" s="11">
        <v>58</v>
      </c>
      <c r="N132" s="11">
        <v>2</v>
      </c>
      <c r="O132" s="11">
        <v>304</v>
      </c>
      <c r="P132" s="11">
        <f t="shared" si="8"/>
        <v>18.014814814814816</v>
      </c>
      <c r="Q132" s="11">
        <f t="shared" si="9"/>
        <v>16.213333333333335</v>
      </c>
      <c r="R132" s="11">
        <f t="shared" si="10"/>
        <v>16.213333333333335</v>
      </c>
    </row>
    <row r="133" spans="1:18">
      <c r="A133" s="11" t="s">
        <v>1694</v>
      </c>
      <c r="B133" s="11" t="s">
        <v>1003</v>
      </c>
      <c r="C133" s="11" t="s">
        <v>975</v>
      </c>
      <c r="D133" s="11" t="s">
        <v>1200</v>
      </c>
      <c r="E133" s="11">
        <v>106</v>
      </c>
      <c r="F133" s="11">
        <v>31</v>
      </c>
      <c r="G133" s="11">
        <v>6</v>
      </c>
      <c r="H133" s="11">
        <v>69</v>
      </c>
      <c r="I133" s="11">
        <v>4</v>
      </c>
      <c r="J133" s="11">
        <v>13</v>
      </c>
      <c r="K133" s="11">
        <v>145</v>
      </c>
      <c r="L133" s="11">
        <v>81</v>
      </c>
      <c r="M133" s="11">
        <v>46</v>
      </c>
      <c r="N133" s="11">
        <v>18</v>
      </c>
      <c r="O133" s="11">
        <v>303</v>
      </c>
      <c r="P133" s="11">
        <f t="shared" si="8"/>
        <v>17.955555555555556</v>
      </c>
      <c r="Q133" s="11">
        <f t="shared" si="9"/>
        <v>16.16</v>
      </c>
      <c r="R133" s="11">
        <f t="shared" si="10"/>
        <v>16.16</v>
      </c>
    </row>
    <row r="134" spans="1:18">
      <c r="A134" s="11" t="s">
        <v>31</v>
      </c>
      <c r="B134" s="11" t="s">
        <v>32</v>
      </c>
      <c r="C134" s="11" t="s">
        <v>1199</v>
      </c>
      <c r="D134" s="11" t="s">
        <v>948</v>
      </c>
      <c r="E134" s="11">
        <v>116</v>
      </c>
      <c r="F134" s="11">
        <v>28</v>
      </c>
      <c r="G134" s="11">
        <v>4</v>
      </c>
      <c r="H134" s="11">
        <v>61</v>
      </c>
      <c r="I134" s="11">
        <v>4</v>
      </c>
      <c r="J134" s="11">
        <v>8</v>
      </c>
      <c r="K134" s="11">
        <v>103</v>
      </c>
      <c r="L134" s="11">
        <v>73</v>
      </c>
      <c r="M134" s="11">
        <v>52</v>
      </c>
      <c r="N134" s="11">
        <v>6</v>
      </c>
      <c r="O134" s="11">
        <v>301</v>
      </c>
      <c r="P134" s="11">
        <f t="shared" si="8"/>
        <v>17.837037037037039</v>
      </c>
      <c r="Q134" s="11">
        <f t="shared" si="9"/>
        <v>16.053333333333335</v>
      </c>
      <c r="R134" s="11">
        <f t="shared" si="10"/>
        <v>16.053333333333335</v>
      </c>
    </row>
    <row r="135" spans="1:18">
      <c r="A135" s="11" t="s">
        <v>570</v>
      </c>
      <c r="B135" s="11" t="s">
        <v>136</v>
      </c>
      <c r="C135" s="11" t="s">
        <v>976</v>
      </c>
      <c r="D135" s="11" t="s">
        <v>965</v>
      </c>
      <c r="E135" s="11">
        <v>65</v>
      </c>
      <c r="F135" s="11">
        <v>33</v>
      </c>
      <c r="G135" s="11">
        <v>3</v>
      </c>
      <c r="H135" s="11">
        <v>63</v>
      </c>
      <c r="I135" s="11">
        <v>6</v>
      </c>
      <c r="J135" s="11">
        <v>21</v>
      </c>
      <c r="K135" s="11">
        <v>138</v>
      </c>
      <c r="L135" s="11">
        <v>76</v>
      </c>
      <c r="M135" s="11">
        <v>67</v>
      </c>
      <c r="N135" s="11">
        <v>15</v>
      </c>
      <c r="O135" s="11">
        <v>301</v>
      </c>
      <c r="P135" s="11">
        <f t="shared" si="8"/>
        <v>17.837037037037039</v>
      </c>
      <c r="Q135" s="11">
        <f t="shared" si="9"/>
        <v>16.053333333333335</v>
      </c>
      <c r="R135" s="11">
        <f t="shared" si="10"/>
        <v>16.053333333333335</v>
      </c>
    </row>
    <row r="136" spans="1:18">
      <c r="A136" s="11" t="s">
        <v>192</v>
      </c>
      <c r="B136" s="11" t="s">
        <v>272</v>
      </c>
      <c r="C136" s="11" t="s">
        <v>1199</v>
      </c>
      <c r="D136" s="11" t="s">
        <v>950</v>
      </c>
      <c r="E136" s="11">
        <v>72</v>
      </c>
      <c r="F136" s="11">
        <v>32</v>
      </c>
      <c r="G136" s="11">
        <v>12</v>
      </c>
      <c r="H136" s="11">
        <v>44</v>
      </c>
      <c r="I136" s="11">
        <v>3</v>
      </c>
      <c r="J136" s="11">
        <v>14</v>
      </c>
      <c r="K136" s="11">
        <v>92</v>
      </c>
      <c r="L136" s="11">
        <v>77</v>
      </c>
      <c r="M136" s="11">
        <v>43</v>
      </c>
      <c r="N136" s="11">
        <v>4</v>
      </c>
      <c r="O136" s="11">
        <v>301</v>
      </c>
      <c r="P136" s="11">
        <f t="shared" si="8"/>
        <v>17.837037037037039</v>
      </c>
      <c r="Q136" s="11">
        <f t="shared" si="9"/>
        <v>16.053333333333335</v>
      </c>
      <c r="R136" s="11">
        <f t="shared" si="10"/>
        <v>16.053333333333335</v>
      </c>
    </row>
    <row r="137" spans="1:18">
      <c r="A137" s="11" t="s">
        <v>397</v>
      </c>
      <c r="B137" s="11" t="s">
        <v>398</v>
      </c>
      <c r="C137" s="11" t="s">
        <v>1</v>
      </c>
      <c r="D137" s="11" t="s">
        <v>948</v>
      </c>
      <c r="E137" s="11">
        <v>81</v>
      </c>
      <c r="F137" s="11">
        <v>26</v>
      </c>
      <c r="G137" s="11">
        <v>5</v>
      </c>
      <c r="H137" s="11">
        <v>59</v>
      </c>
      <c r="I137" s="11">
        <v>0</v>
      </c>
      <c r="J137" s="11">
        <v>18</v>
      </c>
      <c r="K137" s="11">
        <v>100</v>
      </c>
      <c r="L137" s="11">
        <v>52</v>
      </c>
      <c r="M137" s="11">
        <v>69</v>
      </c>
      <c r="N137" s="11">
        <v>0</v>
      </c>
      <c r="O137" s="11">
        <v>300</v>
      </c>
      <c r="P137" s="11">
        <f t="shared" si="8"/>
        <v>17.777777777777779</v>
      </c>
      <c r="Q137" s="11">
        <f t="shared" si="9"/>
        <v>14.222222222222223</v>
      </c>
      <c r="R137" s="11">
        <f t="shared" si="10"/>
        <v>14.222222222222223</v>
      </c>
    </row>
    <row r="138" spans="1:18">
      <c r="A138" s="11" t="s">
        <v>118</v>
      </c>
      <c r="B138" s="11" t="s">
        <v>122</v>
      </c>
      <c r="C138" s="11" t="s">
        <v>981</v>
      </c>
      <c r="D138" s="11" t="s">
        <v>970</v>
      </c>
      <c r="E138" s="11">
        <v>88</v>
      </c>
      <c r="F138" s="11">
        <v>33</v>
      </c>
      <c r="G138" s="11">
        <v>1</v>
      </c>
      <c r="H138" s="11">
        <v>44</v>
      </c>
      <c r="I138" s="11">
        <v>4</v>
      </c>
      <c r="J138" s="11">
        <v>15</v>
      </c>
      <c r="K138" s="11">
        <v>109</v>
      </c>
      <c r="L138" s="11">
        <v>74</v>
      </c>
      <c r="M138" s="11">
        <v>70</v>
      </c>
      <c r="N138" s="11">
        <v>8</v>
      </c>
      <c r="O138" s="11">
        <v>300</v>
      </c>
      <c r="P138" s="11">
        <f t="shared" si="8"/>
        <v>17.777777777777779</v>
      </c>
      <c r="Q138" s="11">
        <f t="shared" si="9"/>
        <v>14.222222222222223</v>
      </c>
      <c r="R138" s="11">
        <f t="shared" si="10"/>
        <v>14.222222222222223</v>
      </c>
    </row>
    <row r="139" spans="1:18">
      <c r="A139" s="11" t="s">
        <v>417</v>
      </c>
      <c r="B139" s="11" t="s">
        <v>418</v>
      </c>
      <c r="C139" s="11" t="s">
        <v>975</v>
      </c>
      <c r="D139" s="11" t="s">
        <v>947</v>
      </c>
      <c r="E139" s="11">
        <v>101</v>
      </c>
      <c r="F139" s="11">
        <v>38</v>
      </c>
      <c r="G139" s="11">
        <v>4</v>
      </c>
      <c r="H139" s="11">
        <v>45</v>
      </c>
      <c r="I139" s="11">
        <v>6</v>
      </c>
      <c r="J139" s="11">
        <v>9</v>
      </c>
      <c r="K139" s="11">
        <v>95</v>
      </c>
      <c r="L139" s="11">
        <v>75</v>
      </c>
      <c r="M139" s="11">
        <v>46</v>
      </c>
      <c r="N139" s="11">
        <v>8</v>
      </c>
      <c r="O139" s="11">
        <v>298</v>
      </c>
      <c r="P139" s="11">
        <f t="shared" si="8"/>
        <v>17.659259259259258</v>
      </c>
      <c r="Q139" s="11">
        <f t="shared" si="9"/>
        <v>14.127407407407407</v>
      </c>
      <c r="R139" s="11">
        <f t="shared" si="10"/>
        <v>14.127407407407407</v>
      </c>
    </row>
    <row r="140" spans="1:18">
      <c r="A140" s="11" t="s">
        <v>404</v>
      </c>
      <c r="B140" s="11" t="s">
        <v>46</v>
      </c>
      <c r="C140" s="11" t="s">
        <v>1</v>
      </c>
      <c r="D140" s="11" t="s">
        <v>954</v>
      </c>
      <c r="E140" s="11">
        <v>58</v>
      </c>
      <c r="F140" s="11">
        <v>36</v>
      </c>
      <c r="G140" s="11">
        <v>1</v>
      </c>
      <c r="H140" s="11">
        <v>70</v>
      </c>
      <c r="I140" s="11">
        <v>1</v>
      </c>
      <c r="J140" s="11">
        <v>25</v>
      </c>
      <c r="K140" s="11">
        <v>169</v>
      </c>
      <c r="L140" s="11">
        <v>77</v>
      </c>
      <c r="M140" s="11">
        <v>88</v>
      </c>
      <c r="N140" s="11">
        <v>0</v>
      </c>
      <c r="O140" s="11">
        <v>298</v>
      </c>
      <c r="P140" s="11">
        <f t="shared" si="8"/>
        <v>17.659259259259258</v>
      </c>
      <c r="Q140" s="11">
        <f t="shared" si="9"/>
        <v>14.127407407407407</v>
      </c>
      <c r="R140" s="11">
        <f t="shared" si="10"/>
        <v>14.127407407407407</v>
      </c>
    </row>
    <row r="141" spans="1:18">
      <c r="A141" s="11" t="s">
        <v>1633</v>
      </c>
      <c r="B141" s="11" t="s">
        <v>219</v>
      </c>
      <c r="C141" s="11" t="s">
        <v>975</v>
      </c>
      <c r="D141" s="11" t="s">
        <v>959</v>
      </c>
      <c r="E141" s="11">
        <v>96</v>
      </c>
      <c r="F141" s="11">
        <v>34</v>
      </c>
      <c r="G141" s="11">
        <v>1</v>
      </c>
      <c r="H141" s="11">
        <v>45</v>
      </c>
      <c r="I141" s="11">
        <v>2</v>
      </c>
      <c r="J141" s="11">
        <v>13</v>
      </c>
      <c r="K141" s="11">
        <v>109</v>
      </c>
      <c r="L141" s="11">
        <v>75</v>
      </c>
      <c r="M141" s="11">
        <v>66</v>
      </c>
      <c r="N141" s="11">
        <v>3</v>
      </c>
      <c r="O141" s="11">
        <v>297</v>
      </c>
      <c r="P141" s="11">
        <f t="shared" si="8"/>
        <v>17.600000000000001</v>
      </c>
      <c r="Q141" s="11">
        <f t="shared" si="9"/>
        <v>14.080000000000002</v>
      </c>
      <c r="R141" s="11">
        <f t="shared" si="10"/>
        <v>14.080000000000002</v>
      </c>
    </row>
    <row r="142" spans="1:18">
      <c r="A142" s="11" t="s">
        <v>318</v>
      </c>
      <c r="B142" s="11" t="s">
        <v>319</v>
      </c>
      <c r="C142" s="11" t="s">
        <v>1</v>
      </c>
      <c r="D142" s="11" t="s">
        <v>1200</v>
      </c>
      <c r="E142" s="11">
        <v>78</v>
      </c>
      <c r="F142" s="11">
        <v>34</v>
      </c>
      <c r="G142" s="11">
        <v>2</v>
      </c>
      <c r="H142" s="11">
        <v>44</v>
      </c>
      <c r="I142" s="11">
        <v>1</v>
      </c>
      <c r="J142" s="11">
        <v>20</v>
      </c>
      <c r="K142" s="11">
        <v>133</v>
      </c>
      <c r="L142" s="11">
        <v>72</v>
      </c>
      <c r="M142" s="11">
        <v>81</v>
      </c>
      <c r="N142" s="11">
        <v>2</v>
      </c>
      <c r="O142" s="11">
        <v>297</v>
      </c>
      <c r="P142" s="11">
        <f t="shared" si="8"/>
        <v>17.600000000000001</v>
      </c>
      <c r="Q142" s="11">
        <f t="shared" si="9"/>
        <v>14.080000000000002</v>
      </c>
      <c r="R142" s="11">
        <f t="shared" si="10"/>
        <v>14.080000000000002</v>
      </c>
    </row>
    <row r="143" spans="1:18">
      <c r="A143" s="11" t="s">
        <v>392</v>
      </c>
      <c r="B143" s="11" t="s">
        <v>393</v>
      </c>
      <c r="C143" s="11" t="s">
        <v>1</v>
      </c>
      <c r="D143" s="11" t="s">
        <v>956</v>
      </c>
      <c r="E143" s="11">
        <v>74</v>
      </c>
      <c r="F143" s="11">
        <v>28</v>
      </c>
      <c r="G143" s="11">
        <v>1</v>
      </c>
      <c r="H143" s="11">
        <v>39</v>
      </c>
      <c r="I143" s="11">
        <v>0</v>
      </c>
      <c r="J143" s="11">
        <v>25</v>
      </c>
      <c r="K143" s="11">
        <v>109</v>
      </c>
      <c r="L143" s="11">
        <v>66</v>
      </c>
      <c r="M143" s="11">
        <v>68</v>
      </c>
      <c r="N143" s="11">
        <v>0</v>
      </c>
      <c r="O143" s="11">
        <v>297</v>
      </c>
      <c r="P143" s="11">
        <f t="shared" si="8"/>
        <v>17.600000000000001</v>
      </c>
      <c r="Q143" s="11">
        <f t="shared" si="9"/>
        <v>14.080000000000002</v>
      </c>
      <c r="R143" s="11">
        <f t="shared" si="10"/>
        <v>14.080000000000002</v>
      </c>
    </row>
    <row r="144" spans="1:18">
      <c r="A144" s="11" t="s">
        <v>118</v>
      </c>
      <c r="B144" s="11" t="s">
        <v>123</v>
      </c>
      <c r="C144" s="11" t="s">
        <v>981</v>
      </c>
      <c r="D144" s="11" t="s">
        <v>963</v>
      </c>
      <c r="E144" s="11">
        <v>124</v>
      </c>
      <c r="F144" s="11">
        <v>22</v>
      </c>
      <c r="G144" s="11">
        <v>6</v>
      </c>
      <c r="H144" s="11">
        <v>66</v>
      </c>
      <c r="I144" s="11">
        <v>18</v>
      </c>
      <c r="J144" s="11">
        <v>3</v>
      </c>
      <c r="K144" s="11">
        <v>118</v>
      </c>
      <c r="L144" s="11">
        <v>78</v>
      </c>
      <c r="M144" s="11">
        <v>38</v>
      </c>
      <c r="N144" s="11">
        <v>52</v>
      </c>
      <c r="O144" s="11">
        <v>296</v>
      </c>
      <c r="P144" s="11">
        <f t="shared" si="8"/>
        <v>17.540740740740741</v>
      </c>
      <c r="Q144" s="11">
        <f t="shared" si="9"/>
        <v>14.032592592592593</v>
      </c>
      <c r="R144" s="11">
        <f t="shared" si="10"/>
        <v>14.032592592592593</v>
      </c>
    </row>
    <row r="145" spans="1:18">
      <c r="A145" s="11" t="s">
        <v>1630</v>
      </c>
      <c r="B145" s="11" t="s">
        <v>1631</v>
      </c>
      <c r="C145" s="11" t="s">
        <v>2</v>
      </c>
      <c r="D145" s="11" t="s">
        <v>956</v>
      </c>
      <c r="E145" s="11">
        <v>97</v>
      </c>
      <c r="F145" s="11">
        <v>26</v>
      </c>
      <c r="G145" s="11">
        <v>2</v>
      </c>
      <c r="H145" s="11">
        <v>63</v>
      </c>
      <c r="I145" s="11">
        <v>5</v>
      </c>
      <c r="J145" s="11">
        <v>14</v>
      </c>
      <c r="K145" s="11">
        <v>114</v>
      </c>
      <c r="L145" s="11">
        <v>71</v>
      </c>
      <c r="M145" s="11">
        <v>59</v>
      </c>
      <c r="N145" s="11">
        <v>11</v>
      </c>
      <c r="O145" s="11">
        <v>296</v>
      </c>
      <c r="P145" s="11">
        <f t="shared" si="8"/>
        <v>17.540740740740741</v>
      </c>
      <c r="Q145" s="11">
        <f t="shared" si="9"/>
        <v>14.032592592592593</v>
      </c>
      <c r="R145" s="11">
        <f t="shared" si="10"/>
        <v>14.032592592592593</v>
      </c>
    </row>
    <row r="146" spans="1:18">
      <c r="A146" s="11" t="s">
        <v>47</v>
      </c>
      <c r="B146" s="11" t="s">
        <v>48</v>
      </c>
      <c r="C146" s="11" t="s">
        <v>981</v>
      </c>
      <c r="D146" s="11" t="s">
        <v>946</v>
      </c>
      <c r="E146" s="11">
        <v>107</v>
      </c>
      <c r="F146" s="11">
        <v>32</v>
      </c>
      <c r="G146" s="11">
        <v>4</v>
      </c>
      <c r="H146" s="11">
        <v>24</v>
      </c>
      <c r="I146" s="11">
        <v>6</v>
      </c>
      <c r="J146" s="11">
        <v>7</v>
      </c>
      <c r="K146" s="11">
        <v>64</v>
      </c>
      <c r="L146" s="11">
        <v>65</v>
      </c>
      <c r="M146" s="11">
        <v>50</v>
      </c>
      <c r="N146" s="11">
        <v>14</v>
      </c>
      <c r="O146" s="11">
        <v>294</v>
      </c>
      <c r="P146" s="11">
        <f t="shared" si="8"/>
        <v>17.422222222222221</v>
      </c>
      <c r="Q146" s="11">
        <f t="shared" si="9"/>
        <v>13.937777777777777</v>
      </c>
      <c r="R146" s="11">
        <f t="shared" si="10"/>
        <v>13.937777777777777</v>
      </c>
    </row>
    <row r="147" spans="1:18">
      <c r="A147" s="11" t="s">
        <v>116</v>
      </c>
      <c r="B147" s="11" t="s">
        <v>117</v>
      </c>
      <c r="C147" s="11" t="s">
        <v>979</v>
      </c>
      <c r="D147" s="11" t="s">
        <v>969</v>
      </c>
      <c r="E147" s="11">
        <v>88</v>
      </c>
      <c r="F147" s="11">
        <v>34</v>
      </c>
      <c r="G147" s="11">
        <v>3</v>
      </c>
      <c r="H147" s="11">
        <v>29</v>
      </c>
      <c r="I147" s="11">
        <v>2</v>
      </c>
      <c r="J147" s="11">
        <v>21</v>
      </c>
      <c r="K147" s="11">
        <v>140</v>
      </c>
      <c r="L147" s="11">
        <v>72</v>
      </c>
      <c r="M147" s="11">
        <v>83</v>
      </c>
      <c r="N147" s="11">
        <v>2</v>
      </c>
      <c r="O147" s="11">
        <v>293</v>
      </c>
      <c r="P147" s="11">
        <f t="shared" si="8"/>
        <v>17.362962962962964</v>
      </c>
      <c r="Q147" s="11">
        <f t="shared" si="9"/>
        <v>13.890370370370372</v>
      </c>
      <c r="R147" s="11">
        <f t="shared" si="10"/>
        <v>13.890370370370372</v>
      </c>
    </row>
    <row r="148" spans="1:18">
      <c r="A148" s="11" t="s">
        <v>325</v>
      </c>
      <c r="B148" s="11" t="s">
        <v>1556</v>
      </c>
      <c r="C148" s="11" t="s">
        <v>2</v>
      </c>
      <c r="D148" s="11" t="s">
        <v>946</v>
      </c>
      <c r="E148" s="11">
        <v>104</v>
      </c>
      <c r="F148" s="11">
        <v>30</v>
      </c>
      <c r="G148" s="11">
        <v>4</v>
      </c>
      <c r="H148" s="11">
        <v>29</v>
      </c>
      <c r="I148" s="11">
        <v>4</v>
      </c>
      <c r="J148" s="11">
        <v>14</v>
      </c>
      <c r="K148" s="11">
        <v>101</v>
      </c>
      <c r="L148" s="11">
        <v>62</v>
      </c>
      <c r="M148" s="11">
        <v>64</v>
      </c>
      <c r="N148" s="11">
        <v>8</v>
      </c>
      <c r="O148" s="11">
        <v>290</v>
      </c>
      <c r="P148" s="11">
        <f t="shared" si="8"/>
        <v>17.185185185185187</v>
      </c>
      <c r="Q148" s="11">
        <f t="shared" si="9"/>
        <v>13.74814814814815</v>
      </c>
      <c r="R148" s="11">
        <f t="shared" si="10"/>
        <v>13.74814814814815</v>
      </c>
    </row>
    <row r="149" spans="1:18">
      <c r="A149" s="11" t="s">
        <v>429</v>
      </c>
      <c r="B149" s="11" t="s">
        <v>430</v>
      </c>
      <c r="C149" s="11" t="s">
        <v>981</v>
      </c>
      <c r="D149" s="11" t="s">
        <v>953</v>
      </c>
      <c r="E149" s="11">
        <v>94</v>
      </c>
      <c r="F149" s="11">
        <v>33</v>
      </c>
      <c r="G149" s="11">
        <v>1</v>
      </c>
      <c r="H149" s="11">
        <v>49</v>
      </c>
      <c r="I149" s="11">
        <v>2</v>
      </c>
      <c r="J149" s="11">
        <v>14</v>
      </c>
      <c r="K149" s="11">
        <v>112</v>
      </c>
      <c r="L149" s="11">
        <v>62</v>
      </c>
      <c r="M149" s="11">
        <v>72</v>
      </c>
      <c r="N149" s="11">
        <v>2</v>
      </c>
      <c r="O149" s="11">
        <v>290</v>
      </c>
      <c r="P149" s="11">
        <f t="shared" si="8"/>
        <v>17.185185185185187</v>
      </c>
      <c r="Q149" s="11">
        <f t="shared" si="9"/>
        <v>13.74814814814815</v>
      </c>
      <c r="R149" s="11">
        <f t="shared" si="10"/>
        <v>13.74814814814815</v>
      </c>
    </row>
    <row r="150" spans="1:18">
      <c r="A150" s="11" t="s">
        <v>365</v>
      </c>
      <c r="B150" s="11" t="s">
        <v>1368</v>
      </c>
      <c r="C150" s="11" t="s">
        <v>1199</v>
      </c>
      <c r="D150" s="11" t="s">
        <v>956</v>
      </c>
      <c r="E150" s="11">
        <v>96</v>
      </c>
      <c r="F150" s="11">
        <v>27</v>
      </c>
      <c r="G150" s="11">
        <v>6</v>
      </c>
      <c r="H150" s="11">
        <v>33</v>
      </c>
      <c r="I150" s="11">
        <v>11</v>
      </c>
      <c r="J150" s="11">
        <v>11</v>
      </c>
      <c r="K150" s="11">
        <v>106</v>
      </c>
      <c r="L150" s="11">
        <v>72</v>
      </c>
      <c r="M150" s="11">
        <v>51</v>
      </c>
      <c r="N150" s="11">
        <v>38</v>
      </c>
      <c r="O150" s="11">
        <v>289</v>
      </c>
      <c r="P150" s="11">
        <f t="shared" si="8"/>
        <v>17.125925925925927</v>
      </c>
      <c r="Q150" s="11">
        <f t="shared" si="9"/>
        <v>13.700740740740741</v>
      </c>
      <c r="R150" s="11">
        <f t="shared" si="10"/>
        <v>13.700740740740741</v>
      </c>
    </row>
    <row r="151" spans="1:18">
      <c r="A151" s="11" t="s">
        <v>167</v>
      </c>
      <c r="B151" s="11" t="s">
        <v>168</v>
      </c>
      <c r="C151" s="11" t="s">
        <v>979</v>
      </c>
      <c r="D151" s="11" t="s">
        <v>955</v>
      </c>
      <c r="E151" s="11">
        <v>76</v>
      </c>
      <c r="F151" s="11">
        <v>30</v>
      </c>
      <c r="G151" s="11">
        <v>0</v>
      </c>
      <c r="H151" s="11">
        <v>43</v>
      </c>
      <c r="I151" s="11">
        <v>3</v>
      </c>
      <c r="J151" s="11">
        <v>27</v>
      </c>
      <c r="K151" s="11">
        <v>142</v>
      </c>
      <c r="L151" s="11">
        <v>65</v>
      </c>
      <c r="M151" s="11">
        <v>76</v>
      </c>
      <c r="N151" s="11">
        <v>6</v>
      </c>
      <c r="O151" s="11">
        <v>289</v>
      </c>
      <c r="P151" s="11">
        <f t="shared" si="8"/>
        <v>17.125925925925927</v>
      </c>
      <c r="Q151" s="11">
        <f t="shared" si="9"/>
        <v>13.700740740740741</v>
      </c>
      <c r="R151" s="11">
        <f t="shared" si="10"/>
        <v>13.700740740740741</v>
      </c>
    </row>
    <row r="152" spans="1:18">
      <c r="A152" s="11" t="s">
        <v>238</v>
      </c>
      <c r="B152" s="11" t="s">
        <v>239</v>
      </c>
      <c r="C152" s="11" t="s">
        <v>981</v>
      </c>
      <c r="D152" s="11" t="s">
        <v>1200</v>
      </c>
      <c r="E152" s="11">
        <v>108</v>
      </c>
      <c r="F152" s="11">
        <v>22</v>
      </c>
      <c r="G152" s="11">
        <v>3</v>
      </c>
      <c r="H152" s="11">
        <v>42</v>
      </c>
      <c r="I152" s="11">
        <v>5</v>
      </c>
      <c r="J152" s="11">
        <v>6</v>
      </c>
      <c r="K152" s="11">
        <v>62</v>
      </c>
      <c r="L152" s="11">
        <v>75</v>
      </c>
      <c r="M152" s="11">
        <v>39</v>
      </c>
      <c r="N152" s="11">
        <v>15</v>
      </c>
      <c r="O152" s="11">
        <v>289</v>
      </c>
      <c r="P152" s="11">
        <f t="shared" si="8"/>
        <v>17.125925925925927</v>
      </c>
      <c r="Q152" s="11">
        <f t="shared" si="9"/>
        <v>13.700740740740741</v>
      </c>
      <c r="R152" s="11">
        <f t="shared" si="10"/>
        <v>13.700740740740741</v>
      </c>
    </row>
    <row r="153" spans="1:18">
      <c r="A153" s="11" t="s">
        <v>1099</v>
      </c>
      <c r="B153" s="11" t="s">
        <v>1362</v>
      </c>
      <c r="C153" s="11" t="s">
        <v>949</v>
      </c>
      <c r="D153" s="11" t="s">
        <v>950</v>
      </c>
      <c r="E153" s="11">
        <v>71</v>
      </c>
      <c r="F153" s="11">
        <v>20</v>
      </c>
      <c r="G153" s="11">
        <v>1</v>
      </c>
      <c r="H153" s="11">
        <v>25</v>
      </c>
      <c r="I153" s="11">
        <v>2</v>
      </c>
      <c r="J153" s="11">
        <v>26</v>
      </c>
      <c r="K153" s="11">
        <v>100</v>
      </c>
      <c r="L153" s="11">
        <v>66</v>
      </c>
      <c r="M153" s="11">
        <v>77</v>
      </c>
      <c r="N153" s="11">
        <v>4</v>
      </c>
      <c r="O153" s="11">
        <v>288</v>
      </c>
      <c r="P153" s="11">
        <f t="shared" si="8"/>
        <v>17.066666666666666</v>
      </c>
      <c r="Q153" s="11">
        <f t="shared" si="9"/>
        <v>13.653333333333334</v>
      </c>
      <c r="R153" s="11">
        <f t="shared" si="10"/>
        <v>13.653333333333334</v>
      </c>
    </row>
    <row r="154" spans="1:18">
      <c r="A154" s="11" t="s">
        <v>1475</v>
      </c>
      <c r="B154" s="11" t="s">
        <v>333</v>
      </c>
      <c r="C154" s="11" t="s">
        <v>1199</v>
      </c>
      <c r="D154" s="11" t="s">
        <v>962</v>
      </c>
      <c r="E154" s="11">
        <v>64</v>
      </c>
      <c r="F154" s="11">
        <v>24</v>
      </c>
      <c r="G154" s="11">
        <v>5</v>
      </c>
      <c r="H154" s="11">
        <v>61</v>
      </c>
      <c r="I154" s="11">
        <v>8</v>
      </c>
      <c r="J154" s="11">
        <v>22</v>
      </c>
      <c r="K154" s="11">
        <v>138</v>
      </c>
      <c r="L154" s="11">
        <v>62</v>
      </c>
      <c r="M154" s="11">
        <v>66</v>
      </c>
      <c r="N154" s="11">
        <v>30</v>
      </c>
      <c r="O154" s="11">
        <v>288</v>
      </c>
      <c r="P154" s="11">
        <f t="shared" si="8"/>
        <v>17.066666666666666</v>
      </c>
      <c r="Q154" s="11">
        <f t="shared" si="9"/>
        <v>13.653333333333334</v>
      </c>
      <c r="R154" s="11">
        <f t="shared" si="10"/>
        <v>13.653333333333334</v>
      </c>
    </row>
    <row r="155" spans="1:18">
      <c r="A155" s="11" t="s">
        <v>1064</v>
      </c>
      <c r="B155" s="11" t="s">
        <v>34</v>
      </c>
      <c r="C155" s="11" t="s">
        <v>1</v>
      </c>
      <c r="D155" s="11" t="s">
        <v>964</v>
      </c>
      <c r="E155" s="11">
        <v>60</v>
      </c>
      <c r="F155" s="11">
        <v>24</v>
      </c>
      <c r="G155" s="11">
        <v>1</v>
      </c>
      <c r="H155" s="11">
        <v>45</v>
      </c>
      <c r="I155" s="11">
        <v>1</v>
      </c>
      <c r="J155" s="11">
        <v>28</v>
      </c>
      <c r="K155" s="11">
        <v>134</v>
      </c>
      <c r="L155" s="11">
        <v>69</v>
      </c>
      <c r="M155" s="11">
        <v>82</v>
      </c>
      <c r="N155" s="11">
        <v>3</v>
      </c>
      <c r="O155" s="11">
        <v>287</v>
      </c>
      <c r="P155" s="11">
        <f t="shared" si="8"/>
        <v>17.007407407407406</v>
      </c>
      <c r="Q155" s="11">
        <f t="shared" si="9"/>
        <v>13.605925925925925</v>
      </c>
      <c r="R155" s="11">
        <f t="shared" si="10"/>
        <v>13.605925925925925</v>
      </c>
    </row>
    <row r="156" spans="1:18">
      <c r="A156" s="11" t="s">
        <v>464</v>
      </c>
      <c r="B156" s="11" t="s">
        <v>233</v>
      </c>
      <c r="C156" s="11" t="s">
        <v>976</v>
      </c>
      <c r="D156" s="11" t="s">
        <v>969</v>
      </c>
      <c r="E156" s="11">
        <v>140</v>
      </c>
      <c r="F156" s="11">
        <v>15</v>
      </c>
      <c r="G156" s="11">
        <v>6</v>
      </c>
      <c r="H156" s="11">
        <v>32</v>
      </c>
      <c r="I156" s="11">
        <v>8</v>
      </c>
      <c r="J156" s="11">
        <v>0</v>
      </c>
      <c r="K156" s="11">
        <v>64</v>
      </c>
      <c r="L156" s="11">
        <v>76</v>
      </c>
      <c r="M156" s="11">
        <v>35</v>
      </c>
      <c r="N156" s="11">
        <v>28</v>
      </c>
      <c r="O156" s="11">
        <v>287</v>
      </c>
      <c r="P156" s="11">
        <f t="shared" si="8"/>
        <v>17.007407407407406</v>
      </c>
      <c r="Q156" s="11">
        <f t="shared" si="9"/>
        <v>13.605925925925925</v>
      </c>
      <c r="R156" s="11">
        <f t="shared" si="10"/>
        <v>13.605925925925925</v>
      </c>
    </row>
    <row r="157" spans="1:18">
      <c r="A157" s="11" t="s">
        <v>175</v>
      </c>
      <c r="B157" s="11" t="s">
        <v>177</v>
      </c>
      <c r="C157" s="11" t="s">
        <v>1</v>
      </c>
      <c r="D157" s="11" t="s">
        <v>965</v>
      </c>
      <c r="E157" s="11">
        <v>67</v>
      </c>
      <c r="F157" s="11">
        <v>25</v>
      </c>
      <c r="G157" s="11">
        <v>0</v>
      </c>
      <c r="H157" s="11">
        <v>58</v>
      </c>
      <c r="I157" s="11">
        <v>1</v>
      </c>
      <c r="J157" s="11">
        <v>24</v>
      </c>
      <c r="K157" s="11">
        <v>122</v>
      </c>
      <c r="L157" s="11">
        <v>65</v>
      </c>
      <c r="M157" s="11">
        <v>72</v>
      </c>
      <c r="N157" s="11">
        <v>2</v>
      </c>
      <c r="O157" s="11">
        <v>287</v>
      </c>
      <c r="P157" s="11">
        <f t="shared" si="8"/>
        <v>17.007407407407406</v>
      </c>
      <c r="Q157" s="11">
        <f t="shared" si="9"/>
        <v>13.605925925925925</v>
      </c>
      <c r="R157" s="11">
        <f t="shared" si="10"/>
        <v>13.605925925925925</v>
      </c>
    </row>
    <row r="158" spans="1:18">
      <c r="A158" s="11" t="s">
        <v>200</v>
      </c>
      <c r="B158" s="11" t="s">
        <v>201</v>
      </c>
      <c r="C158" s="11" t="s">
        <v>975</v>
      </c>
      <c r="D158" s="11" t="s">
        <v>965</v>
      </c>
      <c r="E158" s="11">
        <v>64</v>
      </c>
      <c r="F158" s="11">
        <v>28</v>
      </c>
      <c r="G158" s="11">
        <v>1</v>
      </c>
      <c r="H158" s="11">
        <v>68</v>
      </c>
      <c r="I158" s="11">
        <v>1</v>
      </c>
      <c r="J158" s="11">
        <v>22</v>
      </c>
      <c r="K158" s="11">
        <v>136</v>
      </c>
      <c r="L158" s="11">
        <v>69</v>
      </c>
      <c r="M158" s="11">
        <v>73</v>
      </c>
      <c r="N158" s="11">
        <v>1</v>
      </c>
      <c r="O158" s="11">
        <v>285</v>
      </c>
      <c r="P158" s="11">
        <f t="shared" si="8"/>
        <v>16.888888888888889</v>
      </c>
      <c r="Q158" s="11">
        <f t="shared" si="9"/>
        <v>13.511111111111113</v>
      </c>
      <c r="R158" s="11">
        <f t="shared" si="10"/>
        <v>13.511111111111113</v>
      </c>
    </row>
    <row r="159" spans="1:18">
      <c r="A159" s="11" t="s">
        <v>346</v>
      </c>
      <c r="B159" s="11" t="s">
        <v>203</v>
      </c>
      <c r="C159" s="11" t="s">
        <v>1</v>
      </c>
      <c r="D159" s="11" t="s">
        <v>957</v>
      </c>
      <c r="E159" s="11">
        <v>78</v>
      </c>
      <c r="F159" s="11">
        <v>24</v>
      </c>
      <c r="G159" s="11">
        <v>1</v>
      </c>
      <c r="H159" s="11">
        <v>45</v>
      </c>
      <c r="I159" s="11">
        <v>0</v>
      </c>
      <c r="J159" s="11">
        <v>19</v>
      </c>
      <c r="K159" s="11">
        <v>98</v>
      </c>
      <c r="L159" s="11">
        <v>62</v>
      </c>
      <c r="M159" s="11">
        <v>69</v>
      </c>
      <c r="N159" s="11">
        <v>0</v>
      </c>
      <c r="O159" s="11">
        <v>283</v>
      </c>
      <c r="P159" s="11">
        <f t="shared" si="8"/>
        <v>16.770370370370369</v>
      </c>
      <c r="Q159" s="11">
        <f t="shared" si="9"/>
        <v>13.416296296296295</v>
      </c>
      <c r="R159" s="11">
        <f t="shared" si="10"/>
        <v>13.416296296296295</v>
      </c>
    </row>
    <row r="160" spans="1:18">
      <c r="A160" s="11" t="s">
        <v>566</v>
      </c>
      <c r="B160" s="11" t="s">
        <v>67</v>
      </c>
      <c r="C160" s="11" t="s">
        <v>975</v>
      </c>
      <c r="D160" s="11" t="s">
        <v>971</v>
      </c>
      <c r="E160" s="11">
        <v>60</v>
      </c>
      <c r="F160" s="11">
        <v>25</v>
      </c>
      <c r="G160" s="11">
        <v>0</v>
      </c>
      <c r="H160" s="11">
        <v>66</v>
      </c>
      <c r="I160" s="11">
        <v>1</v>
      </c>
      <c r="J160" s="11">
        <v>25</v>
      </c>
      <c r="K160" s="11">
        <v>131</v>
      </c>
      <c r="L160" s="11">
        <v>61</v>
      </c>
      <c r="M160" s="11">
        <v>76</v>
      </c>
      <c r="N160" s="11">
        <v>1</v>
      </c>
      <c r="O160" s="11">
        <v>282</v>
      </c>
      <c r="P160" s="11">
        <f t="shared" si="8"/>
        <v>16.711111111111112</v>
      </c>
      <c r="Q160" s="11">
        <f t="shared" si="9"/>
        <v>13.36888888888889</v>
      </c>
      <c r="R160" s="11">
        <f t="shared" si="10"/>
        <v>13.36888888888889</v>
      </c>
    </row>
    <row r="161" spans="1:18">
      <c r="A161" s="11" t="s">
        <v>228</v>
      </c>
      <c r="B161" s="11" t="s">
        <v>229</v>
      </c>
      <c r="C161" s="11" t="s">
        <v>976</v>
      </c>
      <c r="D161" s="11" t="s">
        <v>962</v>
      </c>
      <c r="E161" s="11">
        <v>77</v>
      </c>
      <c r="F161" s="11">
        <v>28</v>
      </c>
      <c r="G161" s="11">
        <v>6</v>
      </c>
      <c r="H161" s="11">
        <v>66</v>
      </c>
      <c r="I161" s="11">
        <v>6</v>
      </c>
      <c r="J161" s="11">
        <v>10</v>
      </c>
      <c r="K161" s="11">
        <v>118</v>
      </c>
      <c r="L161" s="11">
        <v>76</v>
      </c>
      <c r="M161" s="11">
        <v>54</v>
      </c>
      <c r="N161" s="11">
        <v>17</v>
      </c>
      <c r="O161" s="11">
        <v>280</v>
      </c>
      <c r="P161" s="11">
        <f t="shared" si="8"/>
        <v>16.592592592592592</v>
      </c>
      <c r="Q161" s="11">
        <f t="shared" si="9"/>
        <v>13.274074074074074</v>
      </c>
      <c r="R161" s="11">
        <f t="shared" si="10"/>
        <v>13.274074074074074</v>
      </c>
    </row>
    <row r="162" spans="1:18">
      <c r="A162" s="11" t="s">
        <v>178</v>
      </c>
      <c r="B162" s="11" t="s">
        <v>179</v>
      </c>
      <c r="C162" s="11" t="s">
        <v>976</v>
      </c>
      <c r="D162" s="11" t="s">
        <v>977</v>
      </c>
      <c r="E162" s="11">
        <v>92</v>
      </c>
      <c r="F162" s="11">
        <v>26</v>
      </c>
      <c r="G162" s="11">
        <v>4</v>
      </c>
      <c r="H162" s="11">
        <v>42</v>
      </c>
      <c r="I162" s="11">
        <v>9</v>
      </c>
      <c r="J162" s="11">
        <v>13</v>
      </c>
      <c r="K162" s="11">
        <v>104</v>
      </c>
      <c r="L162" s="11">
        <v>73</v>
      </c>
      <c r="M162" s="11">
        <v>52</v>
      </c>
      <c r="N162" s="11">
        <v>18</v>
      </c>
      <c r="O162" s="11">
        <v>280</v>
      </c>
      <c r="P162" s="11">
        <f t="shared" si="8"/>
        <v>16.592592592592592</v>
      </c>
      <c r="Q162" s="11">
        <f t="shared" si="9"/>
        <v>13.274074074074074</v>
      </c>
      <c r="R162" s="11">
        <f t="shared" si="10"/>
        <v>13.274074074074074</v>
      </c>
    </row>
    <row r="163" spans="1:18">
      <c r="A163" s="11" t="s">
        <v>1220</v>
      </c>
      <c r="B163" s="11" t="s">
        <v>707</v>
      </c>
      <c r="C163" s="11" t="s">
        <v>981</v>
      </c>
      <c r="D163" s="11" t="s">
        <v>951</v>
      </c>
      <c r="E163" s="11">
        <v>94</v>
      </c>
      <c r="F163" s="11">
        <v>31</v>
      </c>
      <c r="G163" s="11">
        <v>3</v>
      </c>
      <c r="H163" s="11">
        <v>29</v>
      </c>
      <c r="I163" s="11">
        <v>1</v>
      </c>
      <c r="J163" s="11">
        <v>14</v>
      </c>
      <c r="K163" s="11">
        <v>99</v>
      </c>
      <c r="L163" s="11">
        <v>70</v>
      </c>
      <c r="M163" s="11">
        <v>57</v>
      </c>
      <c r="N163" s="11">
        <v>2</v>
      </c>
      <c r="O163" s="11">
        <v>279</v>
      </c>
      <c r="P163" s="11">
        <f t="shared" si="8"/>
        <v>16.533333333333335</v>
      </c>
      <c r="Q163" s="11">
        <f t="shared" si="9"/>
        <v>13.226666666666668</v>
      </c>
      <c r="R163" s="11">
        <f t="shared" si="10"/>
        <v>13.226666666666668</v>
      </c>
    </row>
    <row r="164" spans="1:18">
      <c r="A164" s="11" t="s">
        <v>546</v>
      </c>
      <c r="B164" s="11" t="s">
        <v>547</v>
      </c>
      <c r="C164" s="11" t="s">
        <v>979</v>
      </c>
      <c r="D164" s="11" t="s">
        <v>977</v>
      </c>
      <c r="E164" s="11">
        <v>88</v>
      </c>
      <c r="F164" s="11">
        <v>21</v>
      </c>
      <c r="G164" s="11">
        <v>2</v>
      </c>
      <c r="H164" s="11">
        <v>26</v>
      </c>
      <c r="I164" s="11">
        <v>0</v>
      </c>
      <c r="J164" s="11">
        <v>21</v>
      </c>
      <c r="K164" s="11">
        <v>108</v>
      </c>
      <c r="L164" s="11">
        <v>68</v>
      </c>
      <c r="M164" s="11">
        <v>73</v>
      </c>
      <c r="N164" s="11">
        <v>0</v>
      </c>
      <c r="O164" s="11">
        <v>279</v>
      </c>
      <c r="P164" s="11">
        <f t="shared" si="8"/>
        <v>16.533333333333335</v>
      </c>
      <c r="Q164" s="11">
        <f t="shared" si="9"/>
        <v>13.226666666666668</v>
      </c>
      <c r="R164" s="11">
        <f t="shared" si="10"/>
        <v>13.226666666666668</v>
      </c>
    </row>
    <row r="165" spans="1:18">
      <c r="A165" s="11" t="s">
        <v>161</v>
      </c>
      <c r="B165" s="11" t="s">
        <v>162</v>
      </c>
      <c r="C165" s="11" t="s">
        <v>975</v>
      </c>
      <c r="D165" s="11" t="s">
        <v>961</v>
      </c>
      <c r="E165" s="11">
        <v>91</v>
      </c>
      <c r="F165" s="11">
        <v>32</v>
      </c>
      <c r="G165" s="11">
        <v>4</v>
      </c>
      <c r="H165" s="11">
        <v>32</v>
      </c>
      <c r="I165" s="11">
        <v>5</v>
      </c>
      <c r="J165" s="11">
        <v>10</v>
      </c>
      <c r="K165" s="11">
        <v>81</v>
      </c>
      <c r="L165" s="11">
        <v>71</v>
      </c>
      <c r="M165" s="11">
        <v>38</v>
      </c>
      <c r="N165" s="11">
        <v>17</v>
      </c>
      <c r="O165" s="11">
        <v>279</v>
      </c>
      <c r="P165" s="11">
        <f t="shared" si="8"/>
        <v>16.533333333333335</v>
      </c>
      <c r="Q165" s="11">
        <f t="shared" si="9"/>
        <v>13.226666666666668</v>
      </c>
      <c r="R165" s="11">
        <f t="shared" si="10"/>
        <v>13.226666666666668</v>
      </c>
    </row>
    <row r="166" spans="1:18">
      <c r="A166" s="11" t="s">
        <v>216</v>
      </c>
      <c r="B166" s="11" t="s">
        <v>217</v>
      </c>
      <c r="C166" s="11" t="s">
        <v>979</v>
      </c>
      <c r="D166" s="11" t="s">
        <v>961</v>
      </c>
      <c r="E166" s="11">
        <v>79</v>
      </c>
      <c r="F166" s="11">
        <v>28</v>
      </c>
      <c r="G166" s="11">
        <v>1</v>
      </c>
      <c r="H166" s="11">
        <v>48</v>
      </c>
      <c r="I166" s="11">
        <v>1</v>
      </c>
      <c r="J166" s="11">
        <v>15</v>
      </c>
      <c r="K166" s="11">
        <v>92</v>
      </c>
      <c r="L166" s="11">
        <v>60</v>
      </c>
      <c r="M166" s="11">
        <v>63</v>
      </c>
      <c r="N166" s="11">
        <v>2</v>
      </c>
      <c r="O166" s="11">
        <v>278</v>
      </c>
      <c r="P166" s="11">
        <f t="shared" si="8"/>
        <v>16.474074074074075</v>
      </c>
      <c r="Q166" s="11">
        <f t="shared" si="9"/>
        <v>13.179259259259261</v>
      </c>
      <c r="R166" s="11">
        <f t="shared" si="10"/>
        <v>13.179259259259261</v>
      </c>
    </row>
    <row r="167" spans="1:18">
      <c r="A167" s="11" t="s">
        <v>545</v>
      </c>
      <c r="B167" s="11" t="s">
        <v>468</v>
      </c>
      <c r="C167" s="11" t="s">
        <v>979</v>
      </c>
      <c r="D167" s="11" t="s">
        <v>963</v>
      </c>
      <c r="E167" s="11">
        <v>78</v>
      </c>
      <c r="F167" s="11">
        <v>21</v>
      </c>
      <c r="G167" s="11">
        <v>7</v>
      </c>
      <c r="H167" s="11">
        <v>37</v>
      </c>
      <c r="I167" s="11">
        <v>5</v>
      </c>
      <c r="J167" s="11">
        <v>18</v>
      </c>
      <c r="K167" s="11">
        <v>107</v>
      </c>
      <c r="L167" s="11">
        <v>62</v>
      </c>
      <c r="M167" s="11">
        <v>58</v>
      </c>
      <c r="N167" s="11">
        <v>20</v>
      </c>
      <c r="O167" s="11">
        <v>278</v>
      </c>
      <c r="P167" s="11">
        <f t="shared" si="8"/>
        <v>16.474074074074075</v>
      </c>
      <c r="Q167" s="11">
        <f t="shared" si="9"/>
        <v>13.179259259259261</v>
      </c>
      <c r="R167" s="11">
        <f t="shared" si="10"/>
        <v>13.179259259259261</v>
      </c>
    </row>
    <row r="168" spans="1:18">
      <c r="A168" s="11" t="s">
        <v>1558</v>
      </c>
      <c r="B168" s="11" t="s">
        <v>468</v>
      </c>
      <c r="C168" s="11" t="s">
        <v>3</v>
      </c>
      <c r="D168" s="11" t="s">
        <v>954</v>
      </c>
      <c r="E168" s="11">
        <v>76</v>
      </c>
      <c r="F168" s="11">
        <v>29</v>
      </c>
      <c r="G168" s="11">
        <v>0</v>
      </c>
      <c r="H168" s="11">
        <v>30</v>
      </c>
      <c r="I168" s="11">
        <v>2</v>
      </c>
      <c r="J168" s="11">
        <v>25</v>
      </c>
      <c r="K168" s="11">
        <v>137</v>
      </c>
      <c r="L168" s="11">
        <v>72</v>
      </c>
      <c r="M168" s="11">
        <v>77</v>
      </c>
      <c r="N168" s="11">
        <v>4</v>
      </c>
      <c r="O168" s="11">
        <v>278</v>
      </c>
      <c r="P168" s="11">
        <f t="shared" si="8"/>
        <v>16.474074074074075</v>
      </c>
      <c r="Q168" s="11">
        <f t="shared" si="9"/>
        <v>13.179259259259261</v>
      </c>
      <c r="R168" s="11">
        <f t="shared" si="10"/>
        <v>13.179259259259261</v>
      </c>
    </row>
    <row r="169" spans="1:18">
      <c r="A169" s="11" t="s">
        <v>504</v>
      </c>
      <c r="B169" s="11" t="s">
        <v>374</v>
      </c>
      <c r="C169" s="11" t="s">
        <v>1</v>
      </c>
      <c r="D169" s="11" t="s">
        <v>948</v>
      </c>
      <c r="E169" s="11">
        <v>77</v>
      </c>
      <c r="F169" s="11">
        <v>22</v>
      </c>
      <c r="G169" s="11">
        <v>0</v>
      </c>
      <c r="H169" s="11">
        <v>67</v>
      </c>
      <c r="I169" s="11">
        <v>0</v>
      </c>
      <c r="J169" s="11">
        <v>24</v>
      </c>
      <c r="K169" s="11">
        <v>128</v>
      </c>
      <c r="L169" s="11">
        <v>59</v>
      </c>
      <c r="M169" s="11">
        <v>62</v>
      </c>
      <c r="N169" s="11">
        <v>0</v>
      </c>
      <c r="O169" s="11">
        <v>277</v>
      </c>
      <c r="P169" s="11">
        <f t="shared" si="8"/>
        <v>16.414814814814815</v>
      </c>
      <c r="Q169" s="11">
        <f t="shared" si="9"/>
        <v>13.131851851851852</v>
      </c>
      <c r="R169" s="11">
        <f t="shared" si="10"/>
        <v>13.131851851851852</v>
      </c>
    </row>
    <row r="170" spans="1:18">
      <c r="A170" s="11" t="s">
        <v>1603</v>
      </c>
      <c r="B170" s="11" t="s">
        <v>205</v>
      </c>
      <c r="C170" s="11" t="s">
        <v>976</v>
      </c>
      <c r="D170" s="11" t="s">
        <v>947</v>
      </c>
      <c r="E170" s="11">
        <v>94</v>
      </c>
      <c r="F170" s="11">
        <v>33</v>
      </c>
      <c r="G170" s="11">
        <v>4</v>
      </c>
      <c r="H170" s="11">
        <v>34</v>
      </c>
      <c r="I170" s="11">
        <v>5</v>
      </c>
      <c r="J170" s="11">
        <v>6</v>
      </c>
      <c r="K170" s="11">
        <v>77</v>
      </c>
      <c r="L170" s="11">
        <v>73</v>
      </c>
      <c r="M170" s="11">
        <v>40</v>
      </c>
      <c r="N170" s="11">
        <v>15</v>
      </c>
      <c r="O170" s="11">
        <v>276</v>
      </c>
      <c r="P170" s="11">
        <f t="shared" si="8"/>
        <v>16.355555555555554</v>
      </c>
      <c r="Q170" s="11">
        <f t="shared" si="9"/>
        <v>13.084444444444443</v>
      </c>
      <c r="R170" s="11">
        <f t="shared" si="10"/>
        <v>13.084444444444443</v>
      </c>
    </row>
    <row r="171" spans="1:18">
      <c r="A171" s="11" t="s">
        <v>320</v>
      </c>
      <c r="B171" s="11" t="s">
        <v>191</v>
      </c>
      <c r="C171" s="11" t="s">
        <v>979</v>
      </c>
      <c r="D171" s="11" t="s">
        <v>943</v>
      </c>
      <c r="E171" s="11">
        <v>56</v>
      </c>
      <c r="F171" s="11">
        <v>26</v>
      </c>
      <c r="G171" s="11">
        <v>1</v>
      </c>
      <c r="H171" s="11">
        <v>54</v>
      </c>
      <c r="I171" s="11">
        <v>2</v>
      </c>
      <c r="J171" s="11">
        <v>17</v>
      </c>
      <c r="K171" s="11">
        <v>92</v>
      </c>
      <c r="L171" s="11">
        <v>67</v>
      </c>
      <c r="M171" s="11">
        <v>64</v>
      </c>
      <c r="N171" s="11">
        <v>6</v>
      </c>
      <c r="O171" s="11">
        <v>276</v>
      </c>
      <c r="P171" s="11">
        <f t="shared" si="8"/>
        <v>16.355555555555554</v>
      </c>
      <c r="Q171" s="11">
        <f t="shared" si="9"/>
        <v>13.084444444444443</v>
      </c>
      <c r="R171" s="11">
        <f t="shared" si="10"/>
        <v>13.084444444444443</v>
      </c>
    </row>
    <row r="172" spans="1:18">
      <c r="A172" s="11" t="s">
        <v>459</v>
      </c>
      <c r="B172" s="11" t="s">
        <v>460</v>
      </c>
      <c r="C172" s="11" t="s">
        <v>976</v>
      </c>
      <c r="D172" s="11" t="s">
        <v>957</v>
      </c>
      <c r="E172" s="11">
        <v>72</v>
      </c>
      <c r="F172" s="11">
        <v>23</v>
      </c>
      <c r="G172" s="11">
        <v>3</v>
      </c>
      <c r="H172" s="11">
        <v>49</v>
      </c>
      <c r="I172" s="11">
        <v>1</v>
      </c>
      <c r="J172" s="11">
        <v>26</v>
      </c>
      <c r="K172" s="11">
        <v>162</v>
      </c>
      <c r="L172" s="11">
        <v>74</v>
      </c>
      <c r="M172" s="11">
        <v>82</v>
      </c>
      <c r="N172" s="11">
        <v>1</v>
      </c>
      <c r="O172" s="11">
        <v>274</v>
      </c>
      <c r="P172" s="11">
        <f t="shared" si="8"/>
        <v>16.237037037037037</v>
      </c>
      <c r="Q172" s="11">
        <f t="shared" si="9"/>
        <v>12.989629629629631</v>
      </c>
      <c r="R172" s="11">
        <f t="shared" si="10"/>
        <v>12.989629629629631</v>
      </c>
    </row>
    <row r="173" spans="1:18">
      <c r="A173" s="11" t="s">
        <v>135</v>
      </c>
      <c r="B173" s="11" t="s">
        <v>136</v>
      </c>
      <c r="C173" s="11" t="s">
        <v>1</v>
      </c>
      <c r="D173" s="11" t="s">
        <v>962</v>
      </c>
      <c r="E173" s="11">
        <v>53</v>
      </c>
      <c r="F173" s="11">
        <v>27</v>
      </c>
      <c r="G173" s="11">
        <v>1</v>
      </c>
      <c r="H173" s="11">
        <v>69</v>
      </c>
      <c r="I173" s="11">
        <v>0</v>
      </c>
      <c r="J173" s="11">
        <v>33</v>
      </c>
      <c r="K173" s="11">
        <v>200</v>
      </c>
      <c r="L173" s="11">
        <v>71</v>
      </c>
      <c r="M173" s="11">
        <v>90</v>
      </c>
      <c r="N173" s="11">
        <v>1</v>
      </c>
      <c r="O173" s="11">
        <v>273</v>
      </c>
      <c r="P173" s="11">
        <f t="shared" si="8"/>
        <v>16.177777777777777</v>
      </c>
      <c r="Q173" s="11">
        <f t="shared" si="9"/>
        <v>12.942222222222222</v>
      </c>
      <c r="R173" s="11">
        <f t="shared" si="10"/>
        <v>12.942222222222222</v>
      </c>
    </row>
    <row r="174" spans="1:18">
      <c r="A174" s="11" t="s">
        <v>242</v>
      </c>
      <c r="B174" s="11" t="s">
        <v>243</v>
      </c>
      <c r="C174" s="11" t="s">
        <v>976</v>
      </c>
      <c r="D174" s="11" t="s">
        <v>967</v>
      </c>
      <c r="E174" s="11">
        <v>94</v>
      </c>
      <c r="F174" s="11">
        <v>27</v>
      </c>
      <c r="G174" s="11">
        <v>8</v>
      </c>
      <c r="H174" s="11">
        <v>55</v>
      </c>
      <c r="I174" s="11">
        <v>7</v>
      </c>
      <c r="J174" s="11">
        <v>7</v>
      </c>
      <c r="K174" s="11">
        <v>116</v>
      </c>
      <c r="L174" s="11">
        <v>74</v>
      </c>
      <c r="M174" s="11">
        <v>44</v>
      </c>
      <c r="N174" s="11">
        <v>22</v>
      </c>
      <c r="O174" s="11">
        <v>272</v>
      </c>
      <c r="P174" s="11">
        <f t="shared" si="8"/>
        <v>16.118518518518517</v>
      </c>
      <c r="Q174" s="11">
        <f t="shared" si="9"/>
        <v>12.894814814814815</v>
      </c>
      <c r="R174" s="11">
        <f t="shared" si="10"/>
        <v>12.894814814814815</v>
      </c>
    </row>
    <row r="175" spans="1:18">
      <c r="A175" s="11" t="s">
        <v>1965</v>
      </c>
      <c r="B175" s="11" t="s">
        <v>1966</v>
      </c>
      <c r="C175" s="11" t="s">
        <v>2</v>
      </c>
      <c r="D175" s="11" t="s">
        <v>953</v>
      </c>
      <c r="E175" s="11">
        <v>90</v>
      </c>
      <c r="F175" s="11">
        <v>20</v>
      </c>
      <c r="G175" s="11">
        <v>6</v>
      </c>
      <c r="H175" s="11">
        <v>43</v>
      </c>
      <c r="I175" s="11">
        <v>6</v>
      </c>
      <c r="J175" s="11">
        <v>9</v>
      </c>
      <c r="K175" s="11">
        <v>77</v>
      </c>
      <c r="L175" s="11">
        <v>70</v>
      </c>
      <c r="M175" s="11">
        <v>42</v>
      </c>
      <c r="N175" s="11">
        <v>16</v>
      </c>
      <c r="O175" s="11">
        <v>272</v>
      </c>
      <c r="P175" s="11">
        <f t="shared" si="8"/>
        <v>16.118518518518517</v>
      </c>
      <c r="Q175" s="11">
        <f t="shared" si="9"/>
        <v>12.894814814814815</v>
      </c>
      <c r="R175" s="11">
        <f t="shared" si="10"/>
        <v>12.894814814814815</v>
      </c>
    </row>
    <row r="176" spans="1:18">
      <c r="A176" s="11" t="s">
        <v>211</v>
      </c>
      <c r="B176" s="11" t="s">
        <v>212</v>
      </c>
      <c r="C176" s="11" t="s">
        <v>981</v>
      </c>
      <c r="D176" s="11" t="s">
        <v>958</v>
      </c>
      <c r="E176" s="11">
        <v>111</v>
      </c>
      <c r="F176" s="11">
        <v>26</v>
      </c>
      <c r="G176" s="11">
        <v>6</v>
      </c>
      <c r="H176" s="11">
        <v>27</v>
      </c>
      <c r="I176" s="11">
        <v>4</v>
      </c>
      <c r="J176" s="11">
        <v>4</v>
      </c>
      <c r="K176" s="11">
        <v>86</v>
      </c>
      <c r="L176" s="11">
        <v>59</v>
      </c>
      <c r="M176" s="11">
        <v>54</v>
      </c>
      <c r="N176" s="11">
        <v>25</v>
      </c>
      <c r="O176" s="11">
        <v>272</v>
      </c>
      <c r="P176" s="11">
        <f t="shared" si="8"/>
        <v>16.118518518518517</v>
      </c>
      <c r="Q176" s="11">
        <f t="shared" si="9"/>
        <v>12.894814814814815</v>
      </c>
      <c r="R176" s="11">
        <f t="shared" si="10"/>
        <v>12.894814814814815</v>
      </c>
    </row>
    <row r="177" spans="1:18">
      <c r="A177" s="11" t="s">
        <v>98</v>
      </c>
      <c r="B177" s="11" t="s">
        <v>99</v>
      </c>
      <c r="C177" s="11" t="s">
        <v>976</v>
      </c>
      <c r="D177" s="11" t="s">
        <v>970</v>
      </c>
      <c r="E177" s="11">
        <v>123</v>
      </c>
      <c r="F177" s="11">
        <v>25</v>
      </c>
      <c r="G177" s="11">
        <v>8</v>
      </c>
      <c r="H177" s="11">
        <v>56</v>
      </c>
      <c r="I177" s="11">
        <v>14</v>
      </c>
      <c r="J177" s="11">
        <v>6</v>
      </c>
      <c r="K177" s="11">
        <v>167</v>
      </c>
      <c r="L177" s="11">
        <v>89</v>
      </c>
      <c r="M177" s="11">
        <v>54</v>
      </c>
      <c r="N177" s="11">
        <v>32</v>
      </c>
      <c r="O177" s="11">
        <v>271</v>
      </c>
      <c r="P177" s="11">
        <f t="shared" si="8"/>
        <v>16.05925925925926</v>
      </c>
      <c r="Q177" s="11">
        <f t="shared" si="9"/>
        <v>12.84740740740741</v>
      </c>
      <c r="R177" s="11">
        <f t="shared" si="10"/>
        <v>12.84740740740741</v>
      </c>
    </row>
    <row r="178" spans="1:18">
      <c r="A178" s="11" t="s">
        <v>124</v>
      </c>
      <c r="B178" s="11" t="s">
        <v>125</v>
      </c>
      <c r="C178" s="11" t="s">
        <v>976</v>
      </c>
      <c r="D178" s="11" t="s">
        <v>958</v>
      </c>
      <c r="E178" s="11">
        <v>91</v>
      </c>
      <c r="F178" s="11">
        <v>26</v>
      </c>
      <c r="G178" s="11">
        <v>3</v>
      </c>
      <c r="H178" s="11">
        <v>42</v>
      </c>
      <c r="I178" s="11">
        <v>7</v>
      </c>
      <c r="J178" s="11">
        <v>9</v>
      </c>
      <c r="K178" s="11">
        <v>104</v>
      </c>
      <c r="L178" s="11">
        <v>68</v>
      </c>
      <c r="M178" s="11">
        <v>67</v>
      </c>
      <c r="N178" s="11">
        <v>17</v>
      </c>
      <c r="O178" s="11">
        <v>271</v>
      </c>
      <c r="P178" s="11">
        <f t="shared" si="8"/>
        <v>16.05925925925926</v>
      </c>
      <c r="Q178" s="11">
        <f t="shared" si="9"/>
        <v>12.84740740740741</v>
      </c>
      <c r="R178" s="11">
        <f t="shared" si="10"/>
        <v>12.84740740740741</v>
      </c>
    </row>
    <row r="179" spans="1:18">
      <c r="A179" s="11" t="s">
        <v>314</v>
      </c>
      <c r="B179" s="11" t="s">
        <v>316</v>
      </c>
      <c r="C179" s="11" t="s">
        <v>1199</v>
      </c>
      <c r="D179" s="11" t="s">
        <v>967</v>
      </c>
      <c r="E179" s="11">
        <v>72</v>
      </c>
      <c r="F179" s="11">
        <v>25</v>
      </c>
      <c r="G179" s="11">
        <v>3</v>
      </c>
      <c r="H179" s="11">
        <v>55</v>
      </c>
      <c r="I179" s="11">
        <v>5</v>
      </c>
      <c r="J179" s="11">
        <v>22</v>
      </c>
      <c r="K179" s="11">
        <v>143</v>
      </c>
      <c r="L179" s="11">
        <v>70</v>
      </c>
      <c r="M179" s="11">
        <v>62</v>
      </c>
      <c r="N179" s="11">
        <v>12</v>
      </c>
      <c r="O179" s="11">
        <v>270</v>
      </c>
      <c r="P179" s="11">
        <f t="shared" si="8"/>
        <v>16</v>
      </c>
      <c r="Q179" s="11">
        <f t="shared" si="9"/>
        <v>12.8</v>
      </c>
      <c r="R179" s="11">
        <f t="shared" si="10"/>
        <v>12.8</v>
      </c>
    </row>
    <row r="180" spans="1:18">
      <c r="A180" s="11" t="s">
        <v>1726</v>
      </c>
      <c r="B180" s="11" t="s">
        <v>889</v>
      </c>
      <c r="C180" s="11" t="s">
        <v>2</v>
      </c>
      <c r="D180" s="11" t="s">
        <v>980</v>
      </c>
      <c r="E180" s="11">
        <v>81</v>
      </c>
      <c r="F180" s="11">
        <v>34</v>
      </c>
      <c r="G180" s="11">
        <v>1</v>
      </c>
      <c r="H180" s="11">
        <v>52</v>
      </c>
      <c r="I180" s="11">
        <v>2</v>
      </c>
      <c r="J180" s="11">
        <v>11</v>
      </c>
      <c r="K180" s="11">
        <v>98</v>
      </c>
      <c r="L180" s="11">
        <v>63</v>
      </c>
      <c r="M180" s="11">
        <v>52</v>
      </c>
      <c r="N180" s="11">
        <v>2</v>
      </c>
      <c r="O180" s="11">
        <v>265</v>
      </c>
      <c r="P180" s="11">
        <f t="shared" si="8"/>
        <v>15.703703703703704</v>
      </c>
      <c r="Q180" s="11">
        <f t="shared" si="9"/>
        <v>12.562962962962963</v>
      </c>
      <c r="R180" s="11">
        <f t="shared" si="10"/>
        <v>12.562962962962963</v>
      </c>
    </row>
    <row r="181" spans="1:18">
      <c r="A181" s="11" t="s">
        <v>111</v>
      </c>
      <c r="B181" s="11" t="s">
        <v>281</v>
      </c>
      <c r="C181" s="11" t="s">
        <v>976</v>
      </c>
      <c r="D181" s="11" t="s">
        <v>953</v>
      </c>
      <c r="E181" s="11">
        <v>106</v>
      </c>
      <c r="F181" s="11">
        <v>26</v>
      </c>
      <c r="G181" s="11">
        <v>3</v>
      </c>
      <c r="H181" s="11">
        <v>41</v>
      </c>
      <c r="I181" s="11">
        <v>4</v>
      </c>
      <c r="J181" s="11">
        <v>6</v>
      </c>
      <c r="K181" s="11">
        <v>86</v>
      </c>
      <c r="L181" s="11">
        <v>64</v>
      </c>
      <c r="M181" s="11">
        <v>50</v>
      </c>
      <c r="N181" s="11">
        <v>9</v>
      </c>
      <c r="O181" s="11">
        <v>265</v>
      </c>
      <c r="P181" s="11">
        <f t="shared" si="8"/>
        <v>15.703703703703704</v>
      </c>
      <c r="Q181" s="11">
        <f t="shared" si="9"/>
        <v>12.562962962962963</v>
      </c>
      <c r="R181" s="11">
        <f t="shared" si="10"/>
        <v>12.562962962962963</v>
      </c>
    </row>
    <row r="182" spans="1:18">
      <c r="A182" s="11" t="s">
        <v>2750</v>
      </c>
      <c r="B182" s="11" t="s">
        <v>2751</v>
      </c>
      <c r="C182" s="11" t="s">
        <v>3</v>
      </c>
      <c r="D182" s="11" t="s">
        <v>954</v>
      </c>
      <c r="E182" s="11">
        <v>86</v>
      </c>
      <c r="F182" s="11">
        <v>33</v>
      </c>
      <c r="G182" s="11">
        <v>2</v>
      </c>
      <c r="H182" s="11">
        <v>53</v>
      </c>
      <c r="I182" s="11">
        <v>2</v>
      </c>
      <c r="J182" s="11">
        <v>13</v>
      </c>
      <c r="K182" s="11">
        <v>132</v>
      </c>
      <c r="L182" s="11">
        <v>73</v>
      </c>
      <c r="M182" s="11">
        <v>60</v>
      </c>
      <c r="N182" s="11">
        <v>3</v>
      </c>
      <c r="O182" s="11">
        <v>265</v>
      </c>
      <c r="P182" s="11">
        <f t="shared" si="8"/>
        <v>15.703703703703704</v>
      </c>
      <c r="Q182" s="11">
        <f t="shared" si="9"/>
        <v>12.562962962962963</v>
      </c>
      <c r="R182" s="11">
        <f t="shared" si="10"/>
        <v>12.562962962962963</v>
      </c>
    </row>
    <row r="183" spans="1:18">
      <c r="A183" s="11" t="s">
        <v>2511</v>
      </c>
      <c r="B183" s="11" t="s">
        <v>1451</v>
      </c>
      <c r="C183" s="11" t="s">
        <v>1199</v>
      </c>
      <c r="D183" s="11" t="s">
        <v>971</v>
      </c>
      <c r="E183" s="11">
        <v>75</v>
      </c>
      <c r="F183" s="11">
        <v>29</v>
      </c>
      <c r="G183" s="11">
        <v>4</v>
      </c>
      <c r="H183" s="11">
        <v>41</v>
      </c>
      <c r="I183" s="11">
        <v>2</v>
      </c>
      <c r="J183" s="11">
        <v>23</v>
      </c>
      <c r="K183" s="11">
        <v>150</v>
      </c>
      <c r="L183" s="11">
        <v>61</v>
      </c>
      <c r="M183" s="11">
        <v>74</v>
      </c>
      <c r="N183" s="11">
        <v>3</v>
      </c>
      <c r="O183" s="11">
        <v>264</v>
      </c>
      <c r="P183" s="11">
        <f t="shared" si="8"/>
        <v>15.644444444444444</v>
      </c>
      <c r="Q183" s="11">
        <f t="shared" si="9"/>
        <v>12.515555555555556</v>
      </c>
      <c r="R183" s="11">
        <f t="shared" si="10"/>
        <v>12.515555555555556</v>
      </c>
    </row>
    <row r="184" spans="1:18">
      <c r="A184" s="11" t="s">
        <v>64</v>
      </c>
      <c r="B184" s="11" t="s">
        <v>65</v>
      </c>
      <c r="C184" s="11" t="s">
        <v>2</v>
      </c>
      <c r="D184" s="11" t="s">
        <v>977</v>
      </c>
      <c r="E184" s="11">
        <v>89</v>
      </c>
      <c r="F184" s="11">
        <v>27</v>
      </c>
      <c r="G184" s="11">
        <v>0</v>
      </c>
      <c r="H184" s="11">
        <v>40</v>
      </c>
      <c r="I184" s="11">
        <v>3</v>
      </c>
      <c r="J184" s="11">
        <v>12</v>
      </c>
      <c r="K184" s="11">
        <v>84</v>
      </c>
      <c r="L184" s="11">
        <v>58</v>
      </c>
      <c r="M184" s="11">
        <v>54</v>
      </c>
      <c r="N184" s="11">
        <v>6</v>
      </c>
      <c r="O184" s="11">
        <v>262</v>
      </c>
      <c r="P184" s="11">
        <f t="shared" si="8"/>
        <v>15.525925925925925</v>
      </c>
      <c r="Q184" s="11">
        <f t="shared" si="9"/>
        <v>12.42074074074074</v>
      </c>
      <c r="R184" s="11">
        <f t="shared" si="10"/>
        <v>12.42074074074074</v>
      </c>
    </row>
    <row r="185" spans="1:18">
      <c r="A185" s="11" t="s">
        <v>399</v>
      </c>
      <c r="B185" s="11" t="s">
        <v>99</v>
      </c>
      <c r="C185" s="11" t="s">
        <v>975</v>
      </c>
      <c r="D185" s="11" t="s">
        <v>945</v>
      </c>
      <c r="E185" s="11">
        <v>86</v>
      </c>
      <c r="F185" s="11">
        <v>22</v>
      </c>
      <c r="G185" s="11">
        <v>1</v>
      </c>
      <c r="H185" s="11">
        <v>28</v>
      </c>
      <c r="I185" s="11">
        <v>0</v>
      </c>
      <c r="J185" s="11">
        <v>20</v>
      </c>
      <c r="K185" s="11">
        <v>112</v>
      </c>
      <c r="L185" s="11">
        <v>62</v>
      </c>
      <c r="M185" s="11">
        <v>70</v>
      </c>
      <c r="N185" s="11">
        <v>0</v>
      </c>
      <c r="O185" s="11">
        <v>261</v>
      </c>
      <c r="P185" s="11">
        <f t="shared" si="8"/>
        <v>15.466666666666667</v>
      </c>
      <c r="Q185" s="11">
        <f t="shared" si="9"/>
        <v>12.373333333333335</v>
      </c>
      <c r="R185" s="11">
        <f t="shared" si="10"/>
        <v>12.373333333333335</v>
      </c>
    </row>
    <row r="186" spans="1:18">
      <c r="A186" s="11" t="s">
        <v>696</v>
      </c>
      <c r="B186" s="11" t="s">
        <v>1624</v>
      </c>
      <c r="C186" s="11" t="s">
        <v>976</v>
      </c>
      <c r="D186" s="11" t="s">
        <v>977</v>
      </c>
      <c r="E186" s="11">
        <v>97</v>
      </c>
      <c r="F186" s="11">
        <v>22</v>
      </c>
      <c r="G186" s="11">
        <v>8</v>
      </c>
      <c r="H186" s="11">
        <v>21</v>
      </c>
      <c r="I186" s="11">
        <v>4</v>
      </c>
      <c r="J186" s="11">
        <v>12</v>
      </c>
      <c r="K186" s="11">
        <v>106</v>
      </c>
      <c r="L186" s="11">
        <v>68</v>
      </c>
      <c r="M186" s="11">
        <v>62</v>
      </c>
      <c r="N186" s="11">
        <v>7</v>
      </c>
      <c r="O186" s="11">
        <v>261</v>
      </c>
      <c r="P186" s="11">
        <f t="shared" si="8"/>
        <v>15.466666666666667</v>
      </c>
      <c r="Q186" s="11">
        <f t="shared" si="9"/>
        <v>12.373333333333335</v>
      </c>
      <c r="R186" s="11">
        <f t="shared" si="10"/>
        <v>12.373333333333335</v>
      </c>
    </row>
    <row r="187" spans="1:18">
      <c r="A187" s="11" t="s">
        <v>492</v>
      </c>
      <c r="B187" s="11" t="s">
        <v>384</v>
      </c>
      <c r="C187" s="11" t="s">
        <v>979</v>
      </c>
      <c r="D187" s="11" t="s">
        <v>960</v>
      </c>
      <c r="E187" s="11">
        <v>64</v>
      </c>
      <c r="F187" s="11">
        <v>30</v>
      </c>
      <c r="G187" s="11">
        <v>4</v>
      </c>
      <c r="H187" s="11">
        <v>31</v>
      </c>
      <c r="I187" s="11">
        <v>3</v>
      </c>
      <c r="J187" s="11">
        <v>17</v>
      </c>
      <c r="K187" s="11">
        <v>86</v>
      </c>
      <c r="L187" s="11">
        <v>51</v>
      </c>
      <c r="M187" s="11">
        <v>59</v>
      </c>
      <c r="N187" s="11">
        <v>5</v>
      </c>
      <c r="O187" s="11">
        <v>261</v>
      </c>
      <c r="P187" s="11">
        <f t="shared" si="8"/>
        <v>15.466666666666667</v>
      </c>
      <c r="Q187" s="11">
        <f t="shared" si="9"/>
        <v>12.373333333333335</v>
      </c>
      <c r="R187" s="11">
        <f t="shared" si="10"/>
        <v>12.373333333333335</v>
      </c>
    </row>
    <row r="188" spans="1:18">
      <c r="A188" s="11" t="s">
        <v>3487</v>
      </c>
      <c r="B188" s="11" t="s">
        <v>360</v>
      </c>
      <c r="C188" s="11" t="s">
        <v>2</v>
      </c>
      <c r="D188" s="11" t="s">
        <v>972</v>
      </c>
      <c r="E188" s="11">
        <v>88</v>
      </c>
      <c r="F188" s="11">
        <v>28</v>
      </c>
      <c r="G188" s="11">
        <v>3</v>
      </c>
      <c r="H188" s="11">
        <v>48</v>
      </c>
      <c r="I188" s="11">
        <v>3</v>
      </c>
      <c r="J188" s="11">
        <v>3</v>
      </c>
      <c r="K188" s="11">
        <v>58</v>
      </c>
      <c r="L188" s="11">
        <v>51</v>
      </c>
      <c r="M188" s="11">
        <v>48</v>
      </c>
      <c r="N188" s="11">
        <v>10</v>
      </c>
      <c r="O188" s="11">
        <v>261</v>
      </c>
      <c r="P188" s="11">
        <f t="shared" si="8"/>
        <v>15.466666666666667</v>
      </c>
      <c r="Q188" s="11">
        <f t="shared" si="9"/>
        <v>12.373333333333335</v>
      </c>
      <c r="R188" s="11">
        <f t="shared" si="10"/>
        <v>12.373333333333335</v>
      </c>
    </row>
    <row r="189" spans="1:18">
      <c r="A189" s="11" t="s">
        <v>438</v>
      </c>
      <c r="B189" s="11" t="s">
        <v>166</v>
      </c>
      <c r="C189" s="11" t="s">
        <v>3</v>
      </c>
      <c r="D189" s="11" t="s">
        <v>971</v>
      </c>
      <c r="E189" s="11">
        <v>80</v>
      </c>
      <c r="F189" s="11">
        <v>25</v>
      </c>
      <c r="G189" s="11">
        <v>1</v>
      </c>
      <c r="H189" s="11">
        <v>41</v>
      </c>
      <c r="I189" s="11">
        <v>1</v>
      </c>
      <c r="J189" s="11">
        <v>21</v>
      </c>
      <c r="K189" s="11">
        <v>114</v>
      </c>
      <c r="L189" s="11">
        <v>50</v>
      </c>
      <c r="M189" s="11">
        <v>66</v>
      </c>
      <c r="N189" s="11">
        <v>1</v>
      </c>
      <c r="O189" s="11">
        <v>260</v>
      </c>
      <c r="P189" s="11">
        <f t="shared" si="8"/>
        <v>15.407407407407407</v>
      </c>
      <c r="Q189" s="11">
        <f t="shared" si="9"/>
        <v>12.325925925925926</v>
      </c>
      <c r="R189" s="11">
        <f t="shared" si="10"/>
        <v>12.325925925925926</v>
      </c>
    </row>
    <row r="190" spans="1:18">
      <c r="A190" s="11" t="s">
        <v>288</v>
      </c>
      <c r="B190" s="11" t="s">
        <v>105</v>
      </c>
      <c r="C190" s="11" t="s">
        <v>1</v>
      </c>
      <c r="D190" s="11" t="s">
        <v>969</v>
      </c>
      <c r="E190" s="11">
        <v>73</v>
      </c>
      <c r="F190" s="11">
        <v>27</v>
      </c>
      <c r="G190" s="11">
        <v>2</v>
      </c>
      <c r="H190" s="11">
        <v>55</v>
      </c>
      <c r="I190" s="11">
        <v>0</v>
      </c>
      <c r="J190" s="11">
        <v>25</v>
      </c>
      <c r="K190" s="11">
        <v>186</v>
      </c>
      <c r="L190" s="11">
        <v>70</v>
      </c>
      <c r="M190" s="11">
        <v>88</v>
      </c>
      <c r="N190" s="11">
        <v>0</v>
      </c>
      <c r="O190" s="11">
        <v>260</v>
      </c>
      <c r="P190" s="11">
        <f t="shared" si="8"/>
        <v>15.407407407407407</v>
      </c>
      <c r="Q190" s="11">
        <f t="shared" si="9"/>
        <v>12.325925925925926</v>
      </c>
      <c r="R190" s="11">
        <f t="shared" si="10"/>
        <v>12.325925925925926</v>
      </c>
    </row>
    <row r="191" spans="1:18">
      <c r="A191" s="11" t="s">
        <v>259</v>
      </c>
      <c r="B191" s="11" t="s">
        <v>219</v>
      </c>
      <c r="C191" s="11" t="s">
        <v>2</v>
      </c>
      <c r="D191" s="11" t="s">
        <v>948</v>
      </c>
      <c r="E191" s="11">
        <v>70</v>
      </c>
      <c r="F191" s="11">
        <v>32</v>
      </c>
      <c r="G191" s="11">
        <v>2</v>
      </c>
      <c r="H191" s="11">
        <v>57</v>
      </c>
      <c r="I191" s="11">
        <v>3</v>
      </c>
      <c r="J191" s="11">
        <v>16</v>
      </c>
      <c r="K191" s="11">
        <v>132</v>
      </c>
      <c r="L191" s="11">
        <v>58</v>
      </c>
      <c r="M191" s="11">
        <v>67</v>
      </c>
      <c r="N191" s="11">
        <v>8</v>
      </c>
      <c r="O191" s="11">
        <v>259</v>
      </c>
      <c r="P191" s="11">
        <f t="shared" si="8"/>
        <v>15.348148148148148</v>
      </c>
      <c r="Q191" s="11">
        <f t="shared" si="9"/>
        <v>12.278518518518519</v>
      </c>
      <c r="R191" s="11">
        <f t="shared" si="10"/>
        <v>12.278518518518519</v>
      </c>
    </row>
    <row r="192" spans="1:18">
      <c r="A192" s="11" t="s">
        <v>382</v>
      </c>
      <c r="B192" s="11" t="s">
        <v>81</v>
      </c>
      <c r="C192" s="11" t="s">
        <v>1</v>
      </c>
      <c r="D192" s="11" t="s">
        <v>1200</v>
      </c>
      <c r="E192" s="11">
        <v>87</v>
      </c>
      <c r="F192" s="11">
        <v>28</v>
      </c>
      <c r="G192" s="11">
        <v>1</v>
      </c>
      <c r="H192" s="11">
        <v>46</v>
      </c>
      <c r="I192" s="11">
        <v>1</v>
      </c>
      <c r="J192" s="11">
        <v>15</v>
      </c>
      <c r="K192" s="11">
        <v>120</v>
      </c>
      <c r="L192" s="11">
        <v>58</v>
      </c>
      <c r="M192" s="11">
        <v>69</v>
      </c>
      <c r="N192" s="11">
        <v>1</v>
      </c>
      <c r="O192" s="11">
        <v>259</v>
      </c>
      <c r="P192" s="11">
        <f t="shared" si="8"/>
        <v>15.348148148148148</v>
      </c>
      <c r="Q192" s="11">
        <f t="shared" si="9"/>
        <v>12.278518518518519</v>
      </c>
      <c r="R192" s="11">
        <f t="shared" si="10"/>
        <v>12.278518518518519</v>
      </c>
    </row>
    <row r="193" spans="1:18">
      <c r="A193" s="11" t="s">
        <v>202</v>
      </c>
      <c r="B193" s="11" t="s">
        <v>203</v>
      </c>
      <c r="C193" s="11" t="s">
        <v>1</v>
      </c>
      <c r="D193" s="11" t="s">
        <v>977</v>
      </c>
      <c r="E193" s="11">
        <v>59</v>
      </c>
      <c r="F193" s="11">
        <v>22</v>
      </c>
      <c r="G193" s="11">
        <v>0</v>
      </c>
      <c r="H193" s="11">
        <v>76</v>
      </c>
      <c r="I193" s="11">
        <v>1</v>
      </c>
      <c r="J193" s="11">
        <v>30</v>
      </c>
      <c r="K193" s="11">
        <v>189</v>
      </c>
      <c r="L193" s="11">
        <v>68</v>
      </c>
      <c r="M193" s="11">
        <v>82</v>
      </c>
      <c r="N193" s="11">
        <v>0</v>
      </c>
      <c r="O193" s="11">
        <v>259</v>
      </c>
      <c r="P193" s="11">
        <f t="shared" si="8"/>
        <v>15.348148148148148</v>
      </c>
      <c r="Q193" s="11">
        <f t="shared" si="9"/>
        <v>12.278518518518519</v>
      </c>
      <c r="R193" s="11">
        <f t="shared" si="10"/>
        <v>12.278518518518519</v>
      </c>
    </row>
    <row r="194" spans="1:18">
      <c r="A194" s="11" t="s">
        <v>55</v>
      </c>
      <c r="B194" s="11" t="s">
        <v>56</v>
      </c>
      <c r="C194" s="11" t="s">
        <v>2</v>
      </c>
      <c r="D194" s="11" t="s">
        <v>960</v>
      </c>
      <c r="E194" s="11">
        <v>100</v>
      </c>
      <c r="F194" s="11">
        <v>26</v>
      </c>
      <c r="G194" s="11">
        <v>2</v>
      </c>
      <c r="H194" s="11">
        <v>33</v>
      </c>
      <c r="I194" s="11">
        <v>2</v>
      </c>
      <c r="J194" s="11">
        <v>6</v>
      </c>
      <c r="K194" s="11">
        <v>66</v>
      </c>
      <c r="L194" s="11">
        <v>62</v>
      </c>
      <c r="M194" s="11">
        <v>43</v>
      </c>
      <c r="N194" s="11">
        <v>6</v>
      </c>
      <c r="O194" s="11">
        <v>258</v>
      </c>
      <c r="P194" s="11">
        <f t="shared" si="8"/>
        <v>15.28888888888889</v>
      </c>
      <c r="Q194" s="11">
        <f t="shared" si="9"/>
        <v>12.231111111111112</v>
      </c>
      <c r="R194" s="11">
        <f t="shared" si="10"/>
        <v>12.231111111111112</v>
      </c>
    </row>
    <row r="195" spans="1:18">
      <c r="A195" s="11" t="s">
        <v>237</v>
      </c>
      <c r="B195" s="11" t="s">
        <v>181</v>
      </c>
      <c r="C195" s="11" t="s">
        <v>3</v>
      </c>
      <c r="D195" s="11" t="s">
        <v>946</v>
      </c>
      <c r="E195" s="11">
        <v>86</v>
      </c>
      <c r="F195" s="11">
        <v>23</v>
      </c>
      <c r="G195" s="11">
        <v>1</v>
      </c>
      <c r="H195" s="11">
        <v>46</v>
      </c>
      <c r="I195" s="11">
        <v>1</v>
      </c>
      <c r="J195" s="11">
        <v>13</v>
      </c>
      <c r="K195" s="11">
        <v>102</v>
      </c>
      <c r="L195" s="11">
        <v>58</v>
      </c>
      <c r="M195" s="11">
        <v>66</v>
      </c>
      <c r="N195" s="11">
        <v>0</v>
      </c>
      <c r="O195" s="11">
        <v>254</v>
      </c>
      <c r="P195" s="11">
        <f t="shared" ref="P195:P258" si="11">O195/16.875</f>
        <v>15.051851851851852</v>
      </c>
      <c r="Q195" s="11">
        <f t="shared" ref="Q195:Q258" si="12">IF(O195 &gt;= 500,P195*1.1,IF(O195 &gt; 400,P195,IF(O195&gt;300,P195*0.9,IF(O195&gt;200,P195*0.8,IF(O195&gt;100,P195*0.7,P195*0.6)))))</f>
        <v>12.041481481481483</v>
      </c>
      <c r="R195" s="11">
        <f t="shared" ref="R195:R258" si="13">IF(Q195 &lt; 1.5,1,Q195)</f>
        <v>12.041481481481483</v>
      </c>
    </row>
    <row r="196" spans="1:18">
      <c r="A196" s="11" t="s">
        <v>458</v>
      </c>
      <c r="B196" s="11" t="s">
        <v>79</v>
      </c>
      <c r="C196" s="11" t="s">
        <v>949</v>
      </c>
      <c r="D196" s="11" t="s">
        <v>980</v>
      </c>
      <c r="E196" s="11">
        <v>73</v>
      </c>
      <c r="F196" s="11">
        <v>20</v>
      </c>
      <c r="G196" s="11">
        <v>0</v>
      </c>
      <c r="H196" s="11">
        <v>28</v>
      </c>
      <c r="I196" s="11">
        <v>0</v>
      </c>
      <c r="J196" s="11">
        <v>18</v>
      </c>
      <c r="K196" s="11">
        <v>65</v>
      </c>
      <c r="L196" s="11">
        <v>42</v>
      </c>
      <c r="M196" s="11">
        <v>63</v>
      </c>
      <c r="N196" s="11">
        <v>0</v>
      </c>
      <c r="O196" s="11">
        <v>253</v>
      </c>
      <c r="P196" s="11">
        <f t="shared" si="11"/>
        <v>14.992592592592592</v>
      </c>
      <c r="Q196" s="11">
        <f t="shared" si="12"/>
        <v>11.994074074074074</v>
      </c>
      <c r="R196" s="11">
        <f t="shared" si="13"/>
        <v>11.994074074074074</v>
      </c>
    </row>
    <row r="197" spans="1:18">
      <c r="A197" s="11" t="s">
        <v>101</v>
      </c>
      <c r="B197" s="11" t="s">
        <v>2037</v>
      </c>
      <c r="C197" s="11" t="s">
        <v>976</v>
      </c>
      <c r="D197" s="11" t="s">
        <v>954</v>
      </c>
      <c r="E197" s="11">
        <v>78</v>
      </c>
      <c r="F197" s="11">
        <v>33</v>
      </c>
      <c r="G197" s="11">
        <v>4</v>
      </c>
      <c r="H197" s="11">
        <v>55</v>
      </c>
      <c r="I197" s="11">
        <v>4</v>
      </c>
      <c r="J197" s="11">
        <v>12</v>
      </c>
      <c r="K197" s="11">
        <v>128</v>
      </c>
      <c r="L197" s="11">
        <v>72</v>
      </c>
      <c r="M197" s="11">
        <v>44</v>
      </c>
      <c r="N197" s="11">
        <v>9</v>
      </c>
      <c r="O197" s="11">
        <v>252</v>
      </c>
      <c r="P197" s="11">
        <f t="shared" si="11"/>
        <v>14.933333333333334</v>
      </c>
      <c r="Q197" s="11">
        <f t="shared" si="12"/>
        <v>11.946666666666667</v>
      </c>
      <c r="R197" s="11">
        <f t="shared" si="13"/>
        <v>11.946666666666667</v>
      </c>
    </row>
    <row r="198" spans="1:18">
      <c r="A198" s="11" t="s">
        <v>502</v>
      </c>
      <c r="B198" s="11" t="s">
        <v>503</v>
      </c>
      <c r="C198" s="11" t="s">
        <v>978</v>
      </c>
      <c r="D198" s="11" t="s">
        <v>963</v>
      </c>
      <c r="E198" s="11">
        <v>67</v>
      </c>
      <c r="F198" s="11">
        <v>29</v>
      </c>
      <c r="G198" s="11">
        <v>2</v>
      </c>
      <c r="H198" s="11">
        <v>48</v>
      </c>
      <c r="I198" s="11">
        <v>1</v>
      </c>
      <c r="J198" s="11">
        <v>15</v>
      </c>
      <c r="K198" s="11">
        <v>110</v>
      </c>
      <c r="L198" s="11">
        <v>62</v>
      </c>
      <c r="M198" s="11">
        <v>60</v>
      </c>
      <c r="N198" s="11">
        <v>2</v>
      </c>
      <c r="O198" s="11">
        <v>252</v>
      </c>
      <c r="P198" s="11">
        <f t="shared" si="11"/>
        <v>14.933333333333334</v>
      </c>
      <c r="Q198" s="11">
        <f t="shared" si="12"/>
        <v>11.946666666666667</v>
      </c>
      <c r="R198" s="11">
        <f t="shared" si="13"/>
        <v>11.946666666666667</v>
      </c>
    </row>
    <row r="199" spans="1:18">
      <c r="A199" s="11" t="s">
        <v>197</v>
      </c>
      <c r="B199" s="11" t="s">
        <v>198</v>
      </c>
      <c r="C199" s="11" t="s">
        <v>981</v>
      </c>
      <c r="D199" s="11" t="s">
        <v>954</v>
      </c>
      <c r="E199" s="11">
        <v>73</v>
      </c>
      <c r="F199" s="11">
        <v>27</v>
      </c>
      <c r="G199" s="11">
        <v>6</v>
      </c>
      <c r="H199" s="11">
        <v>56</v>
      </c>
      <c r="I199" s="11">
        <v>2</v>
      </c>
      <c r="J199" s="11">
        <v>14</v>
      </c>
      <c r="K199" s="11">
        <v>135</v>
      </c>
      <c r="L199" s="11">
        <v>60</v>
      </c>
      <c r="M199" s="11">
        <v>63</v>
      </c>
      <c r="N199" s="11">
        <v>4</v>
      </c>
      <c r="O199" s="11">
        <v>247</v>
      </c>
      <c r="P199" s="11">
        <f t="shared" si="11"/>
        <v>14.637037037037038</v>
      </c>
      <c r="Q199" s="11">
        <f t="shared" si="12"/>
        <v>11.709629629629632</v>
      </c>
      <c r="R199" s="11">
        <f t="shared" si="13"/>
        <v>11.709629629629632</v>
      </c>
    </row>
    <row r="200" spans="1:18">
      <c r="A200" s="11" t="s">
        <v>266</v>
      </c>
      <c r="B200" s="11" t="s">
        <v>115</v>
      </c>
      <c r="C200" s="11" t="s">
        <v>976</v>
      </c>
      <c r="D200" s="11" t="s">
        <v>951</v>
      </c>
      <c r="E200" s="11">
        <v>95</v>
      </c>
      <c r="F200" s="11">
        <v>18</v>
      </c>
      <c r="G200" s="11">
        <v>5</v>
      </c>
      <c r="H200" s="11">
        <v>38</v>
      </c>
      <c r="I200" s="11">
        <v>14</v>
      </c>
      <c r="J200" s="11">
        <v>3</v>
      </c>
      <c r="K200" s="11">
        <v>107</v>
      </c>
      <c r="L200" s="11">
        <v>76</v>
      </c>
      <c r="M200" s="11">
        <v>33</v>
      </c>
      <c r="N200" s="11">
        <v>62</v>
      </c>
      <c r="O200" s="11">
        <v>246</v>
      </c>
      <c r="P200" s="11">
        <f t="shared" si="11"/>
        <v>14.577777777777778</v>
      </c>
      <c r="Q200" s="11">
        <f t="shared" si="12"/>
        <v>11.662222222222223</v>
      </c>
      <c r="R200" s="11">
        <f t="shared" si="13"/>
        <v>11.662222222222223</v>
      </c>
    </row>
    <row r="201" spans="1:18">
      <c r="A201" s="11" t="s">
        <v>466</v>
      </c>
      <c r="B201" s="11" t="s">
        <v>184</v>
      </c>
      <c r="C201" s="11" t="s">
        <v>1</v>
      </c>
      <c r="D201" s="11" t="s">
        <v>968</v>
      </c>
      <c r="E201" s="11">
        <v>56</v>
      </c>
      <c r="F201" s="11">
        <v>22</v>
      </c>
      <c r="G201" s="11">
        <v>0</v>
      </c>
      <c r="H201" s="11">
        <v>66</v>
      </c>
      <c r="I201" s="11">
        <v>3</v>
      </c>
      <c r="J201" s="11">
        <v>27</v>
      </c>
      <c r="K201" s="11">
        <v>170</v>
      </c>
      <c r="L201" s="11">
        <v>68</v>
      </c>
      <c r="M201" s="11">
        <v>74</v>
      </c>
      <c r="N201" s="11">
        <v>3</v>
      </c>
      <c r="O201" s="11">
        <v>246</v>
      </c>
      <c r="P201" s="11">
        <f t="shared" si="11"/>
        <v>14.577777777777778</v>
      </c>
      <c r="Q201" s="11">
        <f t="shared" si="12"/>
        <v>11.662222222222223</v>
      </c>
      <c r="R201" s="11">
        <f t="shared" si="13"/>
        <v>11.662222222222223</v>
      </c>
    </row>
    <row r="202" spans="1:18">
      <c r="A202" s="11" t="s">
        <v>314</v>
      </c>
      <c r="B202" s="11" t="s">
        <v>136</v>
      </c>
      <c r="C202" s="11" t="s">
        <v>3</v>
      </c>
      <c r="D202" s="11" t="s">
        <v>972</v>
      </c>
      <c r="E202" s="11">
        <v>103</v>
      </c>
      <c r="F202" s="11">
        <v>36</v>
      </c>
      <c r="G202" s="11">
        <v>2</v>
      </c>
      <c r="H202" s="11">
        <v>30</v>
      </c>
      <c r="I202" s="11">
        <v>1</v>
      </c>
      <c r="J202" s="11">
        <v>13</v>
      </c>
      <c r="K202" s="11">
        <v>135</v>
      </c>
      <c r="L202" s="11">
        <v>52</v>
      </c>
      <c r="M202" s="11">
        <v>65</v>
      </c>
      <c r="N202" s="11">
        <v>2</v>
      </c>
      <c r="O202" s="11">
        <v>246</v>
      </c>
      <c r="P202" s="11">
        <f t="shared" si="11"/>
        <v>14.577777777777778</v>
      </c>
      <c r="Q202" s="11">
        <f t="shared" si="12"/>
        <v>11.662222222222223</v>
      </c>
      <c r="R202" s="11">
        <f t="shared" si="13"/>
        <v>11.662222222222223</v>
      </c>
    </row>
    <row r="203" spans="1:18">
      <c r="A203" s="11" t="s">
        <v>180</v>
      </c>
      <c r="B203" s="11" t="s">
        <v>181</v>
      </c>
      <c r="C203" s="11" t="s">
        <v>975</v>
      </c>
      <c r="D203" s="11" t="s">
        <v>943</v>
      </c>
      <c r="E203" s="11">
        <v>73</v>
      </c>
      <c r="F203" s="11">
        <v>27</v>
      </c>
      <c r="G203" s="11">
        <v>5</v>
      </c>
      <c r="H203" s="11">
        <v>44</v>
      </c>
      <c r="I203" s="11">
        <v>5</v>
      </c>
      <c r="J203" s="11">
        <v>9</v>
      </c>
      <c r="K203" s="11">
        <v>92</v>
      </c>
      <c r="L203" s="11">
        <v>65</v>
      </c>
      <c r="M203" s="11">
        <v>46</v>
      </c>
      <c r="N203" s="11">
        <v>8</v>
      </c>
      <c r="O203" s="11">
        <v>244</v>
      </c>
      <c r="P203" s="11">
        <f t="shared" si="11"/>
        <v>14.459259259259259</v>
      </c>
      <c r="Q203" s="11">
        <f t="shared" si="12"/>
        <v>11.567407407407408</v>
      </c>
      <c r="R203" s="11">
        <f t="shared" si="13"/>
        <v>11.567407407407408</v>
      </c>
    </row>
    <row r="204" spans="1:18">
      <c r="A204" s="11" t="s">
        <v>516</v>
      </c>
      <c r="B204" s="11" t="s">
        <v>518</v>
      </c>
      <c r="C204" s="11" t="s">
        <v>979</v>
      </c>
      <c r="D204" s="11" t="s">
        <v>967</v>
      </c>
      <c r="E204" s="11">
        <v>103</v>
      </c>
      <c r="F204" s="11">
        <v>17</v>
      </c>
      <c r="G204" s="11">
        <v>3</v>
      </c>
      <c r="H204" s="11">
        <v>24</v>
      </c>
      <c r="I204" s="11">
        <v>5</v>
      </c>
      <c r="J204" s="11">
        <v>5</v>
      </c>
      <c r="K204" s="11">
        <v>60</v>
      </c>
      <c r="L204" s="11">
        <v>63</v>
      </c>
      <c r="M204" s="11">
        <v>38</v>
      </c>
      <c r="N204" s="11">
        <v>17</v>
      </c>
      <c r="O204" s="11">
        <v>243</v>
      </c>
      <c r="P204" s="11">
        <f t="shared" si="11"/>
        <v>14.4</v>
      </c>
      <c r="Q204" s="11">
        <f t="shared" si="12"/>
        <v>11.520000000000001</v>
      </c>
      <c r="R204" s="11">
        <f t="shared" si="13"/>
        <v>11.520000000000001</v>
      </c>
    </row>
    <row r="205" spans="1:18">
      <c r="A205" s="11" t="s">
        <v>2093</v>
      </c>
      <c r="B205" s="11" t="s">
        <v>478</v>
      </c>
      <c r="C205" s="11" t="s">
        <v>3</v>
      </c>
      <c r="D205" s="11" t="s">
        <v>969</v>
      </c>
      <c r="E205" s="11">
        <v>74</v>
      </c>
      <c r="F205" s="11">
        <v>28</v>
      </c>
      <c r="G205" s="11">
        <v>3</v>
      </c>
      <c r="H205" s="11">
        <v>38</v>
      </c>
      <c r="I205" s="11">
        <v>3</v>
      </c>
      <c r="J205" s="11">
        <v>14</v>
      </c>
      <c r="K205" s="11">
        <v>115</v>
      </c>
      <c r="L205" s="11">
        <v>56</v>
      </c>
      <c r="M205" s="11">
        <v>65</v>
      </c>
      <c r="N205" s="11">
        <v>6</v>
      </c>
      <c r="O205" s="11">
        <v>242</v>
      </c>
      <c r="P205" s="11">
        <f t="shared" si="11"/>
        <v>14.34074074074074</v>
      </c>
      <c r="Q205" s="11">
        <f t="shared" si="12"/>
        <v>11.472592592592592</v>
      </c>
      <c r="R205" s="11">
        <f t="shared" si="13"/>
        <v>11.472592592592592</v>
      </c>
    </row>
    <row r="206" spans="1:18">
      <c r="A206" s="11" t="s">
        <v>357</v>
      </c>
      <c r="B206" s="11" t="s">
        <v>105</v>
      </c>
      <c r="C206" s="11" t="s">
        <v>975</v>
      </c>
      <c r="D206" s="11" t="s">
        <v>951</v>
      </c>
      <c r="E206" s="11">
        <v>67</v>
      </c>
      <c r="F206" s="11">
        <v>26</v>
      </c>
      <c r="G206" s="11">
        <v>0</v>
      </c>
      <c r="H206" s="11">
        <v>39</v>
      </c>
      <c r="I206" s="11">
        <v>0</v>
      </c>
      <c r="J206" s="11">
        <v>18</v>
      </c>
      <c r="K206" s="11">
        <v>102</v>
      </c>
      <c r="L206" s="11">
        <v>46</v>
      </c>
      <c r="M206" s="11">
        <v>68</v>
      </c>
      <c r="N206" s="11">
        <v>0</v>
      </c>
      <c r="O206" s="11">
        <v>242</v>
      </c>
      <c r="P206" s="11">
        <f t="shared" si="11"/>
        <v>14.34074074074074</v>
      </c>
      <c r="Q206" s="11">
        <f t="shared" si="12"/>
        <v>11.472592592592592</v>
      </c>
      <c r="R206" s="11">
        <f t="shared" si="13"/>
        <v>11.472592592592592</v>
      </c>
    </row>
    <row r="207" spans="1:18">
      <c r="A207" s="11" t="s">
        <v>401</v>
      </c>
      <c r="B207" s="11" t="s">
        <v>181</v>
      </c>
      <c r="C207" s="11" t="s">
        <v>975</v>
      </c>
      <c r="D207" s="11" t="s">
        <v>970</v>
      </c>
      <c r="E207" s="11">
        <v>75</v>
      </c>
      <c r="F207" s="11">
        <v>24</v>
      </c>
      <c r="G207" s="11">
        <v>1</v>
      </c>
      <c r="H207" s="11">
        <v>33</v>
      </c>
      <c r="I207" s="11">
        <v>3</v>
      </c>
      <c r="J207" s="11">
        <v>12</v>
      </c>
      <c r="K207" s="11">
        <v>63</v>
      </c>
      <c r="L207" s="11">
        <v>42</v>
      </c>
      <c r="M207" s="11">
        <v>54</v>
      </c>
      <c r="N207" s="11">
        <v>3</v>
      </c>
      <c r="O207" s="11">
        <v>240</v>
      </c>
      <c r="P207" s="11">
        <f t="shared" si="11"/>
        <v>14.222222222222221</v>
      </c>
      <c r="Q207" s="11">
        <f t="shared" si="12"/>
        <v>11.377777777777778</v>
      </c>
      <c r="R207" s="11">
        <f t="shared" si="13"/>
        <v>11.377777777777778</v>
      </c>
    </row>
    <row r="208" spans="1:18">
      <c r="A208" s="11" t="s">
        <v>126</v>
      </c>
      <c r="B208" s="11" t="s">
        <v>127</v>
      </c>
      <c r="C208" s="11" t="s">
        <v>3</v>
      </c>
      <c r="D208" s="11" t="s">
        <v>964</v>
      </c>
      <c r="E208" s="11">
        <v>79</v>
      </c>
      <c r="F208" s="11">
        <v>18</v>
      </c>
      <c r="G208" s="11">
        <v>0</v>
      </c>
      <c r="H208" s="11">
        <v>45</v>
      </c>
      <c r="I208" s="11">
        <v>1</v>
      </c>
      <c r="J208" s="11">
        <v>8</v>
      </c>
      <c r="K208" s="11">
        <v>50</v>
      </c>
      <c r="L208" s="11">
        <v>46</v>
      </c>
      <c r="M208" s="11">
        <v>51</v>
      </c>
      <c r="N208" s="11">
        <v>2</v>
      </c>
      <c r="O208" s="11">
        <v>240</v>
      </c>
      <c r="P208" s="11">
        <f t="shared" si="11"/>
        <v>14.222222222222221</v>
      </c>
      <c r="Q208" s="11">
        <f t="shared" si="12"/>
        <v>11.377777777777778</v>
      </c>
      <c r="R208" s="11">
        <f t="shared" si="13"/>
        <v>11.377777777777778</v>
      </c>
    </row>
    <row r="209" spans="1:18">
      <c r="A209" s="11" t="s">
        <v>1783</v>
      </c>
      <c r="B209" s="11" t="s">
        <v>191</v>
      </c>
      <c r="C209" s="11" t="s">
        <v>3</v>
      </c>
      <c r="D209" s="11" t="s">
        <v>977</v>
      </c>
      <c r="E209" s="11">
        <v>72</v>
      </c>
      <c r="F209" s="11">
        <v>30</v>
      </c>
      <c r="G209" s="11">
        <v>2</v>
      </c>
      <c r="H209" s="11">
        <v>52</v>
      </c>
      <c r="I209" s="11">
        <v>0</v>
      </c>
      <c r="J209" s="11">
        <v>23</v>
      </c>
      <c r="K209" s="11">
        <v>177</v>
      </c>
      <c r="L209" s="11">
        <v>58</v>
      </c>
      <c r="M209" s="11">
        <v>76</v>
      </c>
      <c r="N209" s="11">
        <v>0</v>
      </c>
      <c r="O209" s="11">
        <v>239</v>
      </c>
      <c r="P209" s="11">
        <f t="shared" si="11"/>
        <v>14.162962962962963</v>
      </c>
      <c r="Q209" s="11">
        <f t="shared" si="12"/>
        <v>11.330370370370371</v>
      </c>
      <c r="R209" s="11">
        <f t="shared" si="13"/>
        <v>11.330370370370371</v>
      </c>
    </row>
    <row r="210" spans="1:18">
      <c r="A210" s="11" t="s">
        <v>1214</v>
      </c>
      <c r="B210" s="11" t="s">
        <v>1354</v>
      </c>
      <c r="C210" s="11" t="s">
        <v>3</v>
      </c>
      <c r="D210" s="11" t="s">
        <v>970</v>
      </c>
      <c r="E210" s="11">
        <v>62</v>
      </c>
      <c r="F210" s="11">
        <v>24</v>
      </c>
      <c r="G210" s="11">
        <v>0</v>
      </c>
      <c r="H210" s="11">
        <v>22</v>
      </c>
      <c r="I210" s="11">
        <v>1</v>
      </c>
      <c r="J210" s="11">
        <v>15</v>
      </c>
      <c r="K210" s="11">
        <v>73</v>
      </c>
      <c r="L210" s="11">
        <v>55</v>
      </c>
      <c r="M210" s="11">
        <v>59</v>
      </c>
      <c r="N210" s="11">
        <v>2</v>
      </c>
      <c r="O210" s="11">
        <v>234</v>
      </c>
      <c r="P210" s="11">
        <f t="shared" si="11"/>
        <v>13.866666666666667</v>
      </c>
      <c r="Q210" s="11">
        <f t="shared" si="12"/>
        <v>11.093333333333334</v>
      </c>
      <c r="R210" s="11">
        <f t="shared" si="13"/>
        <v>11.093333333333334</v>
      </c>
    </row>
    <row r="211" spans="1:18">
      <c r="A211" s="11" t="s">
        <v>1814</v>
      </c>
      <c r="B211" s="11" t="s">
        <v>2420</v>
      </c>
      <c r="C211" s="11" t="s">
        <v>979</v>
      </c>
      <c r="D211" s="11" t="s">
        <v>1200</v>
      </c>
      <c r="E211" s="11">
        <v>75</v>
      </c>
      <c r="F211" s="11">
        <v>29</v>
      </c>
      <c r="G211" s="11">
        <v>3</v>
      </c>
      <c r="H211" s="11">
        <v>36</v>
      </c>
      <c r="I211" s="11">
        <v>3</v>
      </c>
      <c r="J211" s="11">
        <v>12</v>
      </c>
      <c r="K211" s="11">
        <v>109</v>
      </c>
      <c r="L211" s="11">
        <v>53</v>
      </c>
      <c r="M211" s="11">
        <v>58</v>
      </c>
      <c r="N211" s="11">
        <v>9</v>
      </c>
      <c r="O211" s="11">
        <v>234</v>
      </c>
      <c r="P211" s="11">
        <f t="shared" si="11"/>
        <v>13.866666666666667</v>
      </c>
      <c r="Q211" s="11">
        <f t="shared" si="12"/>
        <v>11.093333333333334</v>
      </c>
      <c r="R211" s="11">
        <f t="shared" si="13"/>
        <v>11.093333333333334</v>
      </c>
    </row>
    <row r="212" spans="1:18">
      <c r="A212" s="11" t="s">
        <v>2802</v>
      </c>
      <c r="B212" s="11" t="s">
        <v>2803</v>
      </c>
      <c r="C212" s="11" t="s">
        <v>1199</v>
      </c>
      <c r="D212" s="11" t="s">
        <v>962</v>
      </c>
      <c r="E212" s="11">
        <v>88</v>
      </c>
      <c r="F212" s="11">
        <v>31</v>
      </c>
      <c r="G212" s="11">
        <v>2</v>
      </c>
      <c r="H212" s="11">
        <v>41</v>
      </c>
      <c r="I212" s="11">
        <v>0</v>
      </c>
      <c r="J212" s="11">
        <v>2</v>
      </c>
      <c r="K212" s="11">
        <v>71</v>
      </c>
      <c r="L212" s="11">
        <v>63</v>
      </c>
      <c r="M212" s="11">
        <v>33</v>
      </c>
      <c r="N212" s="11">
        <v>4</v>
      </c>
      <c r="O212" s="11">
        <v>234</v>
      </c>
      <c r="P212" s="11">
        <f t="shared" si="11"/>
        <v>13.866666666666667</v>
      </c>
      <c r="Q212" s="11">
        <f t="shared" si="12"/>
        <v>11.093333333333334</v>
      </c>
      <c r="R212" s="11">
        <f t="shared" si="13"/>
        <v>11.093333333333334</v>
      </c>
    </row>
    <row r="213" spans="1:18">
      <c r="A213" s="11" t="s">
        <v>141</v>
      </c>
      <c r="B213" s="11" t="s">
        <v>58</v>
      </c>
      <c r="C213" s="11" t="s">
        <v>949</v>
      </c>
      <c r="D213" s="11" t="s">
        <v>962</v>
      </c>
      <c r="E213" s="11">
        <v>67</v>
      </c>
      <c r="F213" s="11">
        <v>30</v>
      </c>
      <c r="G213" s="11">
        <v>1</v>
      </c>
      <c r="H213" s="11">
        <v>54</v>
      </c>
      <c r="I213" s="11">
        <v>1</v>
      </c>
      <c r="J213" s="11">
        <v>15</v>
      </c>
      <c r="K213" s="11">
        <v>124</v>
      </c>
      <c r="L213" s="11">
        <v>61</v>
      </c>
      <c r="M213" s="11">
        <v>52</v>
      </c>
      <c r="N213" s="11">
        <v>1</v>
      </c>
      <c r="O213" s="11">
        <v>233</v>
      </c>
      <c r="P213" s="11">
        <f t="shared" si="11"/>
        <v>13.807407407407407</v>
      </c>
      <c r="Q213" s="11">
        <f t="shared" si="12"/>
        <v>11.045925925925927</v>
      </c>
      <c r="R213" s="11">
        <f t="shared" si="13"/>
        <v>11.045925925925927</v>
      </c>
    </row>
    <row r="214" spans="1:18">
      <c r="A214" s="11" t="s">
        <v>249</v>
      </c>
      <c r="B214" s="11" t="s">
        <v>1608</v>
      </c>
      <c r="C214" s="11" t="s">
        <v>949</v>
      </c>
      <c r="D214" s="11" t="s">
        <v>970</v>
      </c>
      <c r="E214" s="11">
        <v>74</v>
      </c>
      <c r="F214" s="11">
        <v>25</v>
      </c>
      <c r="G214" s="11">
        <v>2</v>
      </c>
      <c r="H214" s="11">
        <v>26</v>
      </c>
      <c r="I214" s="11">
        <v>1</v>
      </c>
      <c r="J214" s="11">
        <v>17</v>
      </c>
      <c r="K214" s="11">
        <v>115</v>
      </c>
      <c r="L214" s="11">
        <v>63</v>
      </c>
      <c r="M214" s="11">
        <v>60</v>
      </c>
      <c r="N214" s="11">
        <v>1</v>
      </c>
      <c r="O214" s="11">
        <v>232</v>
      </c>
      <c r="P214" s="11">
        <f t="shared" si="11"/>
        <v>13.748148148148148</v>
      </c>
      <c r="Q214" s="11">
        <f t="shared" si="12"/>
        <v>10.998518518518519</v>
      </c>
      <c r="R214" s="11">
        <f t="shared" si="13"/>
        <v>10.998518518518519</v>
      </c>
    </row>
    <row r="215" spans="1:18">
      <c r="A215" s="11" t="s">
        <v>175</v>
      </c>
      <c r="B215" s="11" t="s">
        <v>176</v>
      </c>
      <c r="C215" s="11" t="s">
        <v>975</v>
      </c>
      <c r="D215" s="11" t="s">
        <v>959</v>
      </c>
      <c r="E215" s="11">
        <v>81</v>
      </c>
      <c r="F215" s="11">
        <v>24</v>
      </c>
      <c r="G215" s="11">
        <v>4</v>
      </c>
      <c r="H215" s="11">
        <v>28</v>
      </c>
      <c r="I215" s="11">
        <v>11</v>
      </c>
      <c r="J215" s="11">
        <v>6</v>
      </c>
      <c r="K215" s="11">
        <v>94</v>
      </c>
      <c r="L215" s="11">
        <v>61</v>
      </c>
      <c r="M215" s="11">
        <v>38</v>
      </c>
      <c r="N215" s="11">
        <v>43</v>
      </c>
      <c r="O215" s="11">
        <v>230</v>
      </c>
      <c r="P215" s="11">
        <f t="shared" si="11"/>
        <v>13.62962962962963</v>
      </c>
      <c r="Q215" s="11">
        <f t="shared" si="12"/>
        <v>10.903703703703705</v>
      </c>
      <c r="R215" s="11">
        <f t="shared" si="13"/>
        <v>10.903703703703705</v>
      </c>
    </row>
    <row r="216" spans="1:18">
      <c r="A216" s="11" t="s">
        <v>405</v>
      </c>
      <c r="B216" s="11" t="s">
        <v>406</v>
      </c>
      <c r="C216" s="11" t="s">
        <v>949</v>
      </c>
      <c r="D216" s="11" t="s">
        <v>957</v>
      </c>
      <c r="E216" s="11">
        <v>71</v>
      </c>
      <c r="F216" s="11">
        <v>13</v>
      </c>
      <c r="G216" s="11">
        <v>0</v>
      </c>
      <c r="H216" s="11">
        <v>35</v>
      </c>
      <c r="I216" s="11">
        <v>0</v>
      </c>
      <c r="J216" s="11">
        <v>13</v>
      </c>
      <c r="K216" s="11">
        <v>60</v>
      </c>
      <c r="L216" s="11">
        <v>49</v>
      </c>
      <c r="M216" s="11">
        <v>57</v>
      </c>
      <c r="N216" s="11">
        <v>0</v>
      </c>
      <c r="O216" s="11">
        <v>230</v>
      </c>
      <c r="P216" s="11">
        <f t="shared" si="11"/>
        <v>13.62962962962963</v>
      </c>
      <c r="Q216" s="11">
        <f t="shared" si="12"/>
        <v>10.903703703703705</v>
      </c>
      <c r="R216" s="11">
        <f t="shared" si="13"/>
        <v>10.903703703703705</v>
      </c>
    </row>
    <row r="217" spans="1:18">
      <c r="A217" s="11" t="s">
        <v>2405</v>
      </c>
      <c r="B217" s="11" t="s">
        <v>1488</v>
      </c>
      <c r="C217" s="11" t="s">
        <v>976</v>
      </c>
      <c r="D217" s="11" t="s">
        <v>962</v>
      </c>
      <c r="E217" s="11">
        <v>83</v>
      </c>
      <c r="F217" s="11">
        <v>31</v>
      </c>
      <c r="G217" s="11">
        <v>2</v>
      </c>
      <c r="H217" s="11">
        <v>52</v>
      </c>
      <c r="I217" s="11">
        <v>10</v>
      </c>
      <c r="J217" s="11">
        <v>10</v>
      </c>
      <c r="K217" s="11">
        <v>135</v>
      </c>
      <c r="L217" s="11">
        <v>72</v>
      </c>
      <c r="M217" s="11">
        <v>48</v>
      </c>
      <c r="N217" s="11">
        <v>12</v>
      </c>
      <c r="O217" s="11">
        <v>230</v>
      </c>
      <c r="P217" s="11">
        <f t="shared" si="11"/>
        <v>13.62962962962963</v>
      </c>
      <c r="Q217" s="11">
        <f t="shared" si="12"/>
        <v>10.903703703703705</v>
      </c>
      <c r="R217" s="11">
        <f t="shared" si="13"/>
        <v>10.903703703703705</v>
      </c>
    </row>
    <row r="218" spans="1:18">
      <c r="A218" s="11" t="s">
        <v>437</v>
      </c>
      <c r="B218" s="11" t="s">
        <v>205</v>
      </c>
      <c r="C218" s="11" t="s">
        <v>949</v>
      </c>
      <c r="D218" s="11" t="s">
        <v>954</v>
      </c>
      <c r="E218" s="11">
        <v>89</v>
      </c>
      <c r="F218" s="11">
        <v>20</v>
      </c>
      <c r="G218" s="11">
        <v>0</v>
      </c>
      <c r="H218" s="11">
        <v>20</v>
      </c>
      <c r="I218" s="11">
        <v>0</v>
      </c>
      <c r="J218" s="11">
        <v>14</v>
      </c>
      <c r="K218" s="11">
        <v>78</v>
      </c>
      <c r="L218" s="11">
        <v>43</v>
      </c>
      <c r="M218" s="11">
        <v>59</v>
      </c>
      <c r="N218" s="11">
        <v>0</v>
      </c>
      <c r="O218" s="11">
        <v>229</v>
      </c>
      <c r="P218" s="11">
        <f t="shared" si="11"/>
        <v>13.57037037037037</v>
      </c>
      <c r="Q218" s="11">
        <f t="shared" si="12"/>
        <v>10.856296296296296</v>
      </c>
      <c r="R218" s="11">
        <f t="shared" si="13"/>
        <v>10.856296296296296</v>
      </c>
    </row>
    <row r="219" spans="1:18">
      <c r="A219" s="11" t="s">
        <v>2416</v>
      </c>
      <c r="B219" s="11" t="s">
        <v>2363</v>
      </c>
      <c r="C219" s="11" t="s">
        <v>1199</v>
      </c>
      <c r="D219" s="11" t="s">
        <v>960</v>
      </c>
      <c r="E219" s="11">
        <v>88</v>
      </c>
      <c r="F219" s="11">
        <v>33</v>
      </c>
      <c r="G219" s="11">
        <v>2</v>
      </c>
      <c r="H219" s="11">
        <v>31</v>
      </c>
      <c r="I219" s="11">
        <v>10</v>
      </c>
      <c r="J219" s="11">
        <v>14</v>
      </c>
      <c r="K219" s="11">
        <v>139</v>
      </c>
      <c r="L219" s="11">
        <v>66</v>
      </c>
      <c r="M219" s="11">
        <v>40</v>
      </c>
      <c r="N219" s="11">
        <v>24</v>
      </c>
      <c r="O219" s="11">
        <v>228</v>
      </c>
      <c r="P219" s="11">
        <f t="shared" si="11"/>
        <v>13.511111111111111</v>
      </c>
      <c r="Q219" s="11">
        <f t="shared" si="12"/>
        <v>10.808888888888889</v>
      </c>
      <c r="R219" s="11">
        <f t="shared" si="13"/>
        <v>10.808888888888889</v>
      </c>
    </row>
    <row r="220" spans="1:18">
      <c r="A220" s="11" t="s">
        <v>484</v>
      </c>
      <c r="B220" s="11" t="s">
        <v>486</v>
      </c>
      <c r="C220" s="11" t="s">
        <v>1</v>
      </c>
      <c r="D220" s="11" t="s">
        <v>952</v>
      </c>
      <c r="E220" s="11">
        <v>61</v>
      </c>
      <c r="F220" s="11">
        <v>23</v>
      </c>
      <c r="G220" s="11">
        <v>0</v>
      </c>
      <c r="H220" s="11">
        <v>48</v>
      </c>
      <c r="I220" s="11">
        <v>0</v>
      </c>
      <c r="J220" s="11">
        <v>11</v>
      </c>
      <c r="K220" s="11">
        <v>68</v>
      </c>
      <c r="L220" s="11">
        <v>44</v>
      </c>
      <c r="M220" s="11">
        <v>48</v>
      </c>
      <c r="N220" s="11">
        <v>2</v>
      </c>
      <c r="O220" s="11">
        <v>225</v>
      </c>
      <c r="P220" s="11">
        <f t="shared" si="11"/>
        <v>13.333333333333334</v>
      </c>
      <c r="Q220" s="11">
        <f t="shared" si="12"/>
        <v>10.666666666666668</v>
      </c>
      <c r="R220" s="11">
        <f t="shared" si="13"/>
        <v>10.666666666666668</v>
      </c>
    </row>
    <row r="221" spans="1:18">
      <c r="A221" s="11" t="s">
        <v>310</v>
      </c>
      <c r="B221" s="11" t="s">
        <v>100</v>
      </c>
      <c r="C221" s="11" t="s">
        <v>949</v>
      </c>
      <c r="D221" s="11" t="s">
        <v>964</v>
      </c>
      <c r="E221" s="11">
        <v>66</v>
      </c>
      <c r="F221" s="11">
        <v>22</v>
      </c>
      <c r="G221" s="11">
        <v>1</v>
      </c>
      <c r="H221" s="11">
        <v>61</v>
      </c>
      <c r="I221" s="11">
        <v>1</v>
      </c>
      <c r="J221" s="11">
        <v>9</v>
      </c>
      <c r="K221" s="11">
        <v>79</v>
      </c>
      <c r="L221" s="11">
        <v>48</v>
      </c>
      <c r="M221" s="11">
        <v>44</v>
      </c>
      <c r="N221" s="11">
        <v>3</v>
      </c>
      <c r="O221" s="11">
        <v>225</v>
      </c>
      <c r="P221" s="11">
        <f t="shared" si="11"/>
        <v>13.333333333333334</v>
      </c>
      <c r="Q221" s="11">
        <f t="shared" si="12"/>
        <v>10.666666666666668</v>
      </c>
      <c r="R221" s="11">
        <f t="shared" si="13"/>
        <v>10.666666666666668</v>
      </c>
    </row>
    <row r="222" spans="1:18">
      <c r="A222" s="11" t="s">
        <v>234</v>
      </c>
      <c r="B222" s="11" t="s">
        <v>50</v>
      </c>
      <c r="C222" s="11" t="s">
        <v>979</v>
      </c>
      <c r="D222" s="11" t="s">
        <v>970</v>
      </c>
      <c r="E222" s="11">
        <v>74</v>
      </c>
      <c r="F222" s="11">
        <v>28</v>
      </c>
      <c r="G222" s="11">
        <v>3</v>
      </c>
      <c r="H222" s="11">
        <v>27</v>
      </c>
      <c r="I222" s="11">
        <v>6</v>
      </c>
      <c r="J222" s="11">
        <v>13</v>
      </c>
      <c r="K222" s="11">
        <v>101</v>
      </c>
      <c r="L222" s="11">
        <v>52</v>
      </c>
      <c r="M222" s="11">
        <v>51</v>
      </c>
      <c r="N222" s="11">
        <v>10</v>
      </c>
      <c r="O222" s="11">
        <v>224</v>
      </c>
      <c r="P222" s="11">
        <f t="shared" si="11"/>
        <v>13.274074074074074</v>
      </c>
      <c r="Q222" s="11">
        <f t="shared" si="12"/>
        <v>10.619259259259259</v>
      </c>
      <c r="R222" s="11">
        <f t="shared" si="13"/>
        <v>10.619259259259259</v>
      </c>
    </row>
    <row r="223" spans="1:18">
      <c r="A223" s="11" t="s">
        <v>1604</v>
      </c>
      <c r="B223" s="11" t="s">
        <v>1605</v>
      </c>
      <c r="C223" s="11" t="s">
        <v>981</v>
      </c>
      <c r="D223" s="11" t="s">
        <v>1200</v>
      </c>
      <c r="E223" s="11">
        <v>112</v>
      </c>
      <c r="F223" s="11">
        <v>18</v>
      </c>
      <c r="G223" s="11">
        <v>7</v>
      </c>
      <c r="H223" s="11">
        <v>36</v>
      </c>
      <c r="I223" s="11">
        <v>5</v>
      </c>
      <c r="J223" s="11">
        <v>5</v>
      </c>
      <c r="K223" s="11">
        <v>102</v>
      </c>
      <c r="L223" s="11">
        <v>41</v>
      </c>
      <c r="M223" s="11">
        <v>54</v>
      </c>
      <c r="N223" s="11">
        <v>8</v>
      </c>
      <c r="O223" s="11">
        <v>221</v>
      </c>
      <c r="P223" s="11">
        <f t="shared" si="11"/>
        <v>13.096296296296297</v>
      </c>
      <c r="Q223" s="11">
        <f t="shared" si="12"/>
        <v>10.477037037037038</v>
      </c>
      <c r="R223" s="11">
        <f t="shared" si="13"/>
        <v>10.477037037037038</v>
      </c>
    </row>
    <row r="224" spans="1:18">
      <c r="A224" s="11" t="s">
        <v>182</v>
      </c>
      <c r="B224" s="11" t="s">
        <v>136</v>
      </c>
      <c r="C224" s="11" t="s">
        <v>976</v>
      </c>
      <c r="D224" s="11" t="s">
        <v>963</v>
      </c>
      <c r="E224" s="11">
        <v>78</v>
      </c>
      <c r="F224" s="11">
        <v>18</v>
      </c>
      <c r="G224" s="11">
        <v>3</v>
      </c>
      <c r="H224" s="11">
        <v>32</v>
      </c>
      <c r="I224" s="11">
        <v>4</v>
      </c>
      <c r="J224" s="11">
        <v>8</v>
      </c>
      <c r="K224" s="11">
        <v>62</v>
      </c>
      <c r="L224" s="11">
        <v>54</v>
      </c>
      <c r="M224" s="11">
        <v>34</v>
      </c>
      <c r="N224" s="11">
        <v>12</v>
      </c>
      <c r="O224" s="11">
        <v>221</v>
      </c>
      <c r="P224" s="11">
        <f t="shared" si="11"/>
        <v>13.096296296296297</v>
      </c>
      <c r="Q224" s="11">
        <f t="shared" si="12"/>
        <v>10.477037037037038</v>
      </c>
      <c r="R224" s="11">
        <f t="shared" si="13"/>
        <v>10.477037037037038</v>
      </c>
    </row>
    <row r="225" spans="1:18">
      <c r="A225" s="11" t="s">
        <v>538</v>
      </c>
      <c r="B225" s="11" t="s">
        <v>539</v>
      </c>
      <c r="C225" s="11" t="s">
        <v>976</v>
      </c>
      <c r="D225" s="11" t="s">
        <v>972</v>
      </c>
      <c r="E225" s="11">
        <v>74</v>
      </c>
      <c r="F225" s="11">
        <v>26</v>
      </c>
      <c r="G225" s="11">
        <v>2</v>
      </c>
      <c r="H225" s="11">
        <v>60</v>
      </c>
      <c r="I225" s="11">
        <v>7</v>
      </c>
      <c r="J225" s="11">
        <v>18</v>
      </c>
      <c r="K225" s="11">
        <v>193</v>
      </c>
      <c r="L225" s="11">
        <v>71</v>
      </c>
      <c r="M225" s="11">
        <v>69</v>
      </c>
      <c r="N225" s="11">
        <v>17</v>
      </c>
      <c r="O225" s="11">
        <v>221</v>
      </c>
      <c r="P225" s="11">
        <f t="shared" si="11"/>
        <v>13.096296296296297</v>
      </c>
      <c r="Q225" s="11">
        <f t="shared" si="12"/>
        <v>10.477037037037038</v>
      </c>
      <c r="R225" s="11">
        <f t="shared" si="13"/>
        <v>10.477037037037038</v>
      </c>
    </row>
    <row r="226" spans="1:18">
      <c r="A226" s="11" t="s">
        <v>570</v>
      </c>
      <c r="B226" s="11" t="s">
        <v>571</v>
      </c>
      <c r="C226" s="11" t="s">
        <v>975</v>
      </c>
      <c r="D226" s="11" t="s">
        <v>955</v>
      </c>
      <c r="E226" s="11">
        <v>87</v>
      </c>
      <c r="F226" s="11">
        <v>21</v>
      </c>
      <c r="G226" s="11">
        <v>1</v>
      </c>
      <c r="H226" s="11">
        <v>21</v>
      </c>
      <c r="I226" s="11">
        <v>1</v>
      </c>
      <c r="J226" s="11">
        <v>14</v>
      </c>
      <c r="K226" s="11">
        <v>92</v>
      </c>
      <c r="L226" s="11">
        <v>46</v>
      </c>
      <c r="M226" s="11">
        <v>59</v>
      </c>
      <c r="N226" s="11">
        <v>0</v>
      </c>
      <c r="O226" s="11">
        <v>221</v>
      </c>
      <c r="P226" s="11">
        <f t="shared" si="11"/>
        <v>13.096296296296297</v>
      </c>
      <c r="Q226" s="11">
        <f t="shared" si="12"/>
        <v>10.477037037037038</v>
      </c>
      <c r="R226" s="11">
        <f t="shared" si="13"/>
        <v>10.477037037037038</v>
      </c>
    </row>
    <row r="227" spans="1:18">
      <c r="A227" s="11" t="s">
        <v>570</v>
      </c>
      <c r="B227" s="11" t="s">
        <v>286</v>
      </c>
      <c r="C227" s="11" t="s">
        <v>975</v>
      </c>
      <c r="D227" s="11" t="s">
        <v>965</v>
      </c>
      <c r="E227" s="11">
        <v>75</v>
      </c>
      <c r="F227" s="11">
        <v>21</v>
      </c>
      <c r="G227" s="11">
        <v>6</v>
      </c>
      <c r="H227" s="11">
        <v>38</v>
      </c>
      <c r="I227" s="11">
        <v>9</v>
      </c>
      <c r="J227" s="11">
        <v>3</v>
      </c>
      <c r="K227" s="11">
        <v>73</v>
      </c>
      <c r="L227" s="11">
        <v>59</v>
      </c>
      <c r="M227" s="11">
        <v>28</v>
      </c>
      <c r="N227" s="11">
        <v>31</v>
      </c>
      <c r="O227" s="11">
        <v>221</v>
      </c>
      <c r="P227" s="11">
        <f t="shared" si="11"/>
        <v>13.096296296296297</v>
      </c>
      <c r="Q227" s="11">
        <f t="shared" si="12"/>
        <v>10.477037037037038</v>
      </c>
      <c r="R227" s="11">
        <f t="shared" si="13"/>
        <v>10.477037037037038</v>
      </c>
    </row>
    <row r="228" spans="1:18">
      <c r="A228" s="11" t="s">
        <v>1246</v>
      </c>
      <c r="B228" s="11" t="s">
        <v>1361</v>
      </c>
      <c r="C228" s="11" t="s">
        <v>949</v>
      </c>
      <c r="D228" s="11" t="s">
        <v>951</v>
      </c>
      <c r="E228" s="11">
        <v>72</v>
      </c>
      <c r="F228" s="11">
        <v>17</v>
      </c>
      <c r="G228" s="11">
        <v>0</v>
      </c>
      <c r="H228" s="11">
        <v>37</v>
      </c>
      <c r="I228" s="11">
        <v>1</v>
      </c>
      <c r="J228" s="11">
        <v>13</v>
      </c>
      <c r="K228" s="11">
        <v>70</v>
      </c>
      <c r="L228" s="11">
        <v>42</v>
      </c>
      <c r="M228" s="11">
        <v>54</v>
      </c>
      <c r="N228" s="11">
        <v>0</v>
      </c>
      <c r="O228" s="11">
        <v>220</v>
      </c>
      <c r="P228" s="11">
        <f t="shared" si="11"/>
        <v>13.037037037037036</v>
      </c>
      <c r="Q228" s="11">
        <f t="shared" si="12"/>
        <v>10.42962962962963</v>
      </c>
      <c r="R228" s="11">
        <f t="shared" si="13"/>
        <v>10.42962962962963</v>
      </c>
    </row>
    <row r="229" spans="1:18">
      <c r="A229" s="11" t="s">
        <v>1221</v>
      </c>
      <c r="B229" s="11" t="s">
        <v>261</v>
      </c>
      <c r="C229" s="11" t="s">
        <v>949</v>
      </c>
      <c r="D229" s="11" t="s">
        <v>965</v>
      </c>
      <c r="E229" s="11">
        <v>68</v>
      </c>
      <c r="F229" s="11">
        <v>27</v>
      </c>
      <c r="G229" s="11">
        <v>0</v>
      </c>
      <c r="H229" s="11">
        <v>34</v>
      </c>
      <c r="I229" s="11">
        <v>1</v>
      </c>
      <c r="J229" s="11">
        <v>16</v>
      </c>
      <c r="K229" s="11">
        <v>102</v>
      </c>
      <c r="L229" s="11">
        <v>48</v>
      </c>
      <c r="M229" s="11">
        <v>53</v>
      </c>
      <c r="N229" s="11">
        <v>2</v>
      </c>
      <c r="O229" s="11">
        <v>220</v>
      </c>
      <c r="P229" s="11">
        <f t="shared" si="11"/>
        <v>13.037037037037036</v>
      </c>
      <c r="Q229" s="11">
        <f t="shared" si="12"/>
        <v>10.42962962962963</v>
      </c>
      <c r="R229" s="11">
        <f t="shared" si="13"/>
        <v>10.42962962962963</v>
      </c>
    </row>
    <row r="230" spans="1:18">
      <c r="A230" s="11" t="s">
        <v>388</v>
      </c>
      <c r="B230" s="11" t="s">
        <v>119</v>
      </c>
      <c r="C230" s="11" t="s">
        <v>949</v>
      </c>
      <c r="D230" s="11" t="s">
        <v>947</v>
      </c>
      <c r="E230" s="11">
        <v>78</v>
      </c>
      <c r="F230" s="11">
        <v>19</v>
      </c>
      <c r="G230" s="11">
        <v>0</v>
      </c>
      <c r="H230" s="11">
        <v>48</v>
      </c>
      <c r="I230" s="11">
        <v>0</v>
      </c>
      <c r="J230" s="11">
        <v>14</v>
      </c>
      <c r="K230" s="11">
        <v>110</v>
      </c>
      <c r="L230" s="11">
        <v>51</v>
      </c>
      <c r="M230" s="11">
        <v>56</v>
      </c>
      <c r="N230" s="11">
        <v>0</v>
      </c>
      <c r="O230" s="11">
        <v>217</v>
      </c>
      <c r="P230" s="11">
        <f t="shared" si="11"/>
        <v>12.859259259259259</v>
      </c>
      <c r="Q230" s="11">
        <f t="shared" si="12"/>
        <v>10.287407407407407</v>
      </c>
      <c r="R230" s="11">
        <f t="shared" si="13"/>
        <v>10.287407407407407</v>
      </c>
    </row>
    <row r="231" spans="1:18">
      <c r="A231" s="11" t="s">
        <v>1615</v>
      </c>
      <c r="B231" s="11" t="s">
        <v>181</v>
      </c>
      <c r="C231" s="11" t="s">
        <v>979</v>
      </c>
      <c r="D231" s="11" t="s">
        <v>955</v>
      </c>
      <c r="E231" s="11">
        <v>70</v>
      </c>
      <c r="F231" s="11">
        <v>21</v>
      </c>
      <c r="G231" s="11">
        <v>7</v>
      </c>
      <c r="H231" s="11">
        <v>20</v>
      </c>
      <c r="I231" s="11">
        <v>3</v>
      </c>
      <c r="J231" s="11">
        <v>8</v>
      </c>
      <c r="K231" s="11">
        <v>61</v>
      </c>
      <c r="L231" s="11">
        <v>42</v>
      </c>
      <c r="M231" s="11">
        <v>44</v>
      </c>
      <c r="N231" s="11">
        <v>10</v>
      </c>
      <c r="O231" s="11">
        <v>217</v>
      </c>
      <c r="P231" s="11">
        <f t="shared" si="11"/>
        <v>12.859259259259259</v>
      </c>
      <c r="Q231" s="11">
        <f t="shared" si="12"/>
        <v>10.287407407407407</v>
      </c>
      <c r="R231" s="11">
        <f t="shared" si="13"/>
        <v>10.287407407407407</v>
      </c>
    </row>
    <row r="232" spans="1:18">
      <c r="A232" s="11" t="s">
        <v>204</v>
      </c>
      <c r="B232" s="11" t="s">
        <v>205</v>
      </c>
      <c r="C232" s="11" t="s">
        <v>949</v>
      </c>
      <c r="D232" s="11" t="s">
        <v>961</v>
      </c>
      <c r="E232" s="11">
        <v>76</v>
      </c>
      <c r="F232" s="11">
        <v>18</v>
      </c>
      <c r="G232" s="11">
        <v>1</v>
      </c>
      <c r="H232" s="11">
        <v>53</v>
      </c>
      <c r="I232" s="11">
        <v>1</v>
      </c>
      <c r="J232" s="11">
        <v>9</v>
      </c>
      <c r="K232" s="11">
        <v>90</v>
      </c>
      <c r="L232" s="11">
        <v>48</v>
      </c>
      <c r="M232" s="11">
        <v>56</v>
      </c>
      <c r="N232" s="11">
        <v>0</v>
      </c>
      <c r="O232" s="11">
        <v>217</v>
      </c>
      <c r="P232" s="11">
        <f t="shared" si="11"/>
        <v>12.859259259259259</v>
      </c>
      <c r="Q232" s="11">
        <f t="shared" si="12"/>
        <v>10.287407407407407</v>
      </c>
      <c r="R232" s="11">
        <f t="shared" si="13"/>
        <v>10.287407407407407</v>
      </c>
    </row>
    <row r="233" spans="1:18">
      <c r="A233" s="11" t="s">
        <v>480</v>
      </c>
      <c r="B233" s="11" t="s">
        <v>70</v>
      </c>
      <c r="C233" s="11" t="s">
        <v>949</v>
      </c>
      <c r="D233" s="11" t="s">
        <v>969</v>
      </c>
      <c r="E233" s="11">
        <v>74</v>
      </c>
      <c r="F233" s="11">
        <v>22</v>
      </c>
      <c r="G233" s="11">
        <v>0</v>
      </c>
      <c r="H233" s="11">
        <v>27</v>
      </c>
      <c r="I233" s="11">
        <v>0</v>
      </c>
      <c r="J233" s="11">
        <v>8</v>
      </c>
      <c r="K233" s="11">
        <v>51</v>
      </c>
      <c r="L233" s="11">
        <v>40</v>
      </c>
      <c r="M233" s="11">
        <v>49</v>
      </c>
      <c r="N233" s="11">
        <v>1</v>
      </c>
      <c r="O233" s="11">
        <v>216</v>
      </c>
      <c r="P233" s="11">
        <f t="shared" si="11"/>
        <v>12.8</v>
      </c>
      <c r="Q233" s="11">
        <f t="shared" si="12"/>
        <v>10.240000000000002</v>
      </c>
      <c r="R233" s="11">
        <f t="shared" si="13"/>
        <v>10.240000000000002</v>
      </c>
    </row>
    <row r="234" spans="1:18">
      <c r="A234" s="11" t="s">
        <v>45</v>
      </c>
      <c r="B234" s="11" t="s">
        <v>46</v>
      </c>
      <c r="C234" s="11" t="s">
        <v>3</v>
      </c>
      <c r="D234" s="11" t="s">
        <v>970</v>
      </c>
      <c r="E234" s="11">
        <v>67</v>
      </c>
      <c r="F234" s="11">
        <v>20</v>
      </c>
      <c r="G234" s="11">
        <v>1</v>
      </c>
      <c r="H234" s="11">
        <v>17</v>
      </c>
      <c r="I234" s="11">
        <v>5</v>
      </c>
      <c r="J234" s="11">
        <v>10</v>
      </c>
      <c r="K234" s="11">
        <v>54</v>
      </c>
      <c r="L234" s="11">
        <v>47</v>
      </c>
      <c r="M234" s="11">
        <v>48</v>
      </c>
      <c r="N234" s="11">
        <v>12</v>
      </c>
      <c r="O234" s="11">
        <v>215</v>
      </c>
      <c r="P234" s="11">
        <f t="shared" si="11"/>
        <v>12.74074074074074</v>
      </c>
      <c r="Q234" s="11">
        <f t="shared" si="12"/>
        <v>10.192592592592593</v>
      </c>
      <c r="R234" s="11">
        <f t="shared" si="13"/>
        <v>10.192592592592593</v>
      </c>
    </row>
    <row r="235" spans="1:18">
      <c r="A235" s="11" t="s">
        <v>295</v>
      </c>
      <c r="B235" s="11" t="s">
        <v>296</v>
      </c>
      <c r="C235" s="11" t="s">
        <v>975</v>
      </c>
      <c r="D235" s="11" t="s">
        <v>946</v>
      </c>
      <c r="E235" s="11">
        <v>58</v>
      </c>
      <c r="F235" s="11">
        <v>16</v>
      </c>
      <c r="G235" s="11">
        <v>1</v>
      </c>
      <c r="H235" s="11">
        <v>36</v>
      </c>
      <c r="I235" s="11">
        <v>0</v>
      </c>
      <c r="J235" s="11">
        <v>23</v>
      </c>
      <c r="K235" s="11">
        <v>109</v>
      </c>
      <c r="L235" s="11">
        <v>46</v>
      </c>
      <c r="M235" s="11">
        <v>57</v>
      </c>
      <c r="N235" s="11">
        <v>0</v>
      </c>
      <c r="O235" s="11">
        <v>215</v>
      </c>
      <c r="P235" s="11">
        <f t="shared" si="11"/>
        <v>12.74074074074074</v>
      </c>
      <c r="Q235" s="11">
        <f t="shared" si="12"/>
        <v>10.192592592592593</v>
      </c>
      <c r="R235" s="11">
        <f t="shared" si="13"/>
        <v>10.192592592592593</v>
      </c>
    </row>
    <row r="236" spans="1:18">
      <c r="A236" s="11" t="s">
        <v>1616</v>
      </c>
      <c r="B236" s="11" t="s">
        <v>1617</v>
      </c>
      <c r="C236" s="11" t="s">
        <v>981</v>
      </c>
      <c r="D236" s="11" t="s">
        <v>952</v>
      </c>
      <c r="E236" s="11">
        <v>81</v>
      </c>
      <c r="F236" s="11">
        <v>29</v>
      </c>
      <c r="G236" s="11">
        <v>2</v>
      </c>
      <c r="H236" s="11">
        <v>29</v>
      </c>
      <c r="I236" s="11">
        <v>2</v>
      </c>
      <c r="J236" s="11">
        <v>10</v>
      </c>
      <c r="K236" s="11">
        <v>88</v>
      </c>
      <c r="L236" s="11">
        <v>48</v>
      </c>
      <c r="M236" s="11">
        <v>40</v>
      </c>
      <c r="N236" s="11">
        <v>2</v>
      </c>
      <c r="O236" s="11">
        <v>214</v>
      </c>
      <c r="P236" s="11">
        <f t="shared" si="11"/>
        <v>12.681481481481482</v>
      </c>
      <c r="Q236" s="11">
        <f t="shared" si="12"/>
        <v>10.145185185185186</v>
      </c>
      <c r="R236" s="11">
        <f t="shared" si="13"/>
        <v>10.145185185185186</v>
      </c>
    </row>
    <row r="237" spans="1:18">
      <c r="A237" s="11" t="s">
        <v>161</v>
      </c>
      <c r="B237" s="11" t="s">
        <v>34</v>
      </c>
      <c r="C237" s="11" t="s">
        <v>981</v>
      </c>
      <c r="D237" s="11" t="s">
        <v>945</v>
      </c>
      <c r="E237" s="11">
        <v>94</v>
      </c>
      <c r="F237" s="11">
        <v>26</v>
      </c>
      <c r="G237" s="11">
        <v>4</v>
      </c>
      <c r="H237" s="11">
        <v>47</v>
      </c>
      <c r="I237" s="11">
        <v>1</v>
      </c>
      <c r="J237" s="11">
        <v>7</v>
      </c>
      <c r="K237" s="11">
        <v>108</v>
      </c>
      <c r="L237" s="11">
        <v>49</v>
      </c>
      <c r="M237" s="11">
        <v>41</v>
      </c>
      <c r="N237" s="11">
        <v>0</v>
      </c>
      <c r="O237" s="11">
        <v>214</v>
      </c>
      <c r="P237" s="11">
        <f t="shared" si="11"/>
        <v>12.681481481481482</v>
      </c>
      <c r="Q237" s="11">
        <f t="shared" si="12"/>
        <v>10.145185185185186</v>
      </c>
      <c r="R237" s="11">
        <f t="shared" si="13"/>
        <v>10.145185185185186</v>
      </c>
    </row>
    <row r="238" spans="1:18">
      <c r="A238" s="11" t="s">
        <v>327</v>
      </c>
      <c r="B238" s="11" t="s">
        <v>50</v>
      </c>
      <c r="C238" s="11" t="s">
        <v>2</v>
      </c>
      <c r="D238" s="11" t="s">
        <v>977</v>
      </c>
      <c r="E238" s="11">
        <v>89</v>
      </c>
      <c r="F238" s="11">
        <v>16</v>
      </c>
      <c r="G238" s="11">
        <v>1</v>
      </c>
      <c r="H238" s="11">
        <v>19</v>
      </c>
      <c r="I238" s="11">
        <v>1</v>
      </c>
      <c r="J238" s="11">
        <v>6</v>
      </c>
      <c r="K238" s="11">
        <v>32</v>
      </c>
      <c r="L238" s="11">
        <v>41</v>
      </c>
      <c r="M238" s="11">
        <v>38</v>
      </c>
      <c r="N238" s="11">
        <v>0</v>
      </c>
      <c r="O238" s="11">
        <v>213</v>
      </c>
      <c r="P238" s="11">
        <f t="shared" si="11"/>
        <v>12.622222222222222</v>
      </c>
      <c r="Q238" s="11">
        <f t="shared" si="12"/>
        <v>10.097777777777779</v>
      </c>
      <c r="R238" s="11">
        <f t="shared" si="13"/>
        <v>10.097777777777779</v>
      </c>
    </row>
    <row r="239" spans="1:18">
      <c r="A239" s="11" t="s">
        <v>2484</v>
      </c>
      <c r="B239" s="11" t="s">
        <v>2485</v>
      </c>
      <c r="C239" s="11" t="s">
        <v>2</v>
      </c>
      <c r="D239" s="11" t="s">
        <v>968</v>
      </c>
      <c r="E239" s="11">
        <v>80</v>
      </c>
      <c r="F239" s="11">
        <v>24</v>
      </c>
      <c r="G239" s="11">
        <v>3</v>
      </c>
      <c r="H239" s="11">
        <v>20</v>
      </c>
      <c r="I239" s="11">
        <v>4</v>
      </c>
      <c r="J239" s="11">
        <v>5</v>
      </c>
      <c r="K239" s="11">
        <v>63</v>
      </c>
      <c r="L239" s="11">
        <v>55</v>
      </c>
      <c r="M239" s="11">
        <v>38</v>
      </c>
      <c r="N239" s="11">
        <v>8</v>
      </c>
      <c r="O239" s="11">
        <v>211</v>
      </c>
      <c r="P239" s="11">
        <f t="shared" si="11"/>
        <v>12.503703703703703</v>
      </c>
      <c r="Q239" s="11">
        <f t="shared" si="12"/>
        <v>10.002962962962963</v>
      </c>
      <c r="R239" s="11">
        <f t="shared" si="13"/>
        <v>10.002962962962963</v>
      </c>
    </row>
    <row r="240" spans="1:18">
      <c r="A240" s="11" t="s">
        <v>1673</v>
      </c>
      <c r="B240" s="11" t="s">
        <v>527</v>
      </c>
      <c r="C240" s="11" t="s">
        <v>3</v>
      </c>
      <c r="D240" s="11" t="s">
        <v>977</v>
      </c>
      <c r="E240" s="11">
        <v>53</v>
      </c>
      <c r="F240" s="11">
        <v>22</v>
      </c>
      <c r="G240" s="11">
        <v>3</v>
      </c>
      <c r="H240" s="11">
        <v>36</v>
      </c>
      <c r="I240" s="11">
        <v>5</v>
      </c>
      <c r="J240" s="11">
        <v>12</v>
      </c>
      <c r="K240" s="11">
        <v>72</v>
      </c>
      <c r="L240" s="11">
        <v>47</v>
      </c>
      <c r="M240" s="11">
        <v>38</v>
      </c>
      <c r="N240" s="11">
        <v>10</v>
      </c>
      <c r="O240" s="11">
        <v>208</v>
      </c>
      <c r="P240" s="11">
        <f t="shared" si="11"/>
        <v>12.325925925925926</v>
      </c>
      <c r="Q240" s="11">
        <f t="shared" si="12"/>
        <v>9.8607407407407415</v>
      </c>
      <c r="R240" s="11">
        <f t="shared" si="13"/>
        <v>9.8607407407407415</v>
      </c>
    </row>
    <row r="241" spans="1:18">
      <c r="A241" s="11" t="s">
        <v>557</v>
      </c>
      <c r="B241" s="11" t="s">
        <v>558</v>
      </c>
      <c r="C241" s="11" t="s">
        <v>976</v>
      </c>
      <c r="D241" s="11" t="s">
        <v>967</v>
      </c>
      <c r="E241" s="11">
        <v>58</v>
      </c>
      <c r="F241" s="11">
        <v>13</v>
      </c>
      <c r="G241" s="11">
        <v>1</v>
      </c>
      <c r="H241" s="11">
        <v>22</v>
      </c>
      <c r="I241" s="11">
        <v>3</v>
      </c>
      <c r="J241" s="11">
        <v>16</v>
      </c>
      <c r="K241" s="11">
        <v>65</v>
      </c>
      <c r="L241" s="11">
        <v>47</v>
      </c>
      <c r="M241" s="11">
        <v>48</v>
      </c>
      <c r="N241" s="11">
        <v>6</v>
      </c>
      <c r="O241" s="11">
        <v>206</v>
      </c>
      <c r="P241" s="11">
        <f t="shared" si="11"/>
        <v>12.207407407407407</v>
      </c>
      <c r="Q241" s="11">
        <f t="shared" si="12"/>
        <v>9.7659259259259272</v>
      </c>
      <c r="R241" s="11">
        <f t="shared" si="13"/>
        <v>9.7659259259259272</v>
      </c>
    </row>
    <row r="242" spans="1:18">
      <c r="A242" s="11" t="s">
        <v>537</v>
      </c>
      <c r="B242" s="11" t="s">
        <v>317</v>
      </c>
      <c r="C242" s="11" t="s">
        <v>2</v>
      </c>
      <c r="D242" s="11" t="s">
        <v>972</v>
      </c>
      <c r="E242" s="11">
        <v>45</v>
      </c>
      <c r="F242" s="11">
        <v>18</v>
      </c>
      <c r="G242" s="11">
        <v>1</v>
      </c>
      <c r="H242" s="11">
        <v>61</v>
      </c>
      <c r="I242" s="11">
        <v>2</v>
      </c>
      <c r="J242" s="11">
        <v>21</v>
      </c>
      <c r="K242" s="11">
        <v>152</v>
      </c>
      <c r="L242" s="11">
        <v>66</v>
      </c>
      <c r="M242" s="11">
        <v>62</v>
      </c>
      <c r="N242" s="11">
        <v>2</v>
      </c>
      <c r="O242" s="11">
        <v>205</v>
      </c>
      <c r="P242" s="11">
        <f t="shared" si="11"/>
        <v>12.148148148148149</v>
      </c>
      <c r="Q242" s="11">
        <f t="shared" si="12"/>
        <v>9.7185185185185201</v>
      </c>
      <c r="R242" s="11">
        <f t="shared" si="13"/>
        <v>9.7185185185185201</v>
      </c>
    </row>
    <row r="243" spans="1:18">
      <c r="A243" s="11" t="s">
        <v>519</v>
      </c>
      <c r="B243" s="11" t="s">
        <v>105</v>
      </c>
      <c r="C243" s="11" t="s">
        <v>979</v>
      </c>
      <c r="D243" s="11" t="s">
        <v>960</v>
      </c>
      <c r="E243" s="11">
        <v>63</v>
      </c>
      <c r="F243" s="11">
        <v>28</v>
      </c>
      <c r="G243" s="11">
        <v>4</v>
      </c>
      <c r="H243" s="11">
        <v>33</v>
      </c>
      <c r="I243" s="11">
        <v>1</v>
      </c>
      <c r="J243" s="11">
        <v>5</v>
      </c>
      <c r="K243" s="11">
        <v>60</v>
      </c>
      <c r="L243" s="11">
        <v>45</v>
      </c>
      <c r="M243" s="11">
        <v>34</v>
      </c>
      <c r="N243" s="11">
        <v>2</v>
      </c>
      <c r="O243" s="11">
        <v>204</v>
      </c>
      <c r="P243" s="11">
        <f t="shared" si="11"/>
        <v>12.088888888888889</v>
      </c>
      <c r="Q243" s="11">
        <f t="shared" si="12"/>
        <v>9.6711111111111112</v>
      </c>
      <c r="R243" s="11">
        <f t="shared" si="13"/>
        <v>9.6711111111111112</v>
      </c>
    </row>
    <row r="244" spans="1:18">
      <c r="A244" s="11" t="s">
        <v>365</v>
      </c>
      <c r="B244" s="11" t="s">
        <v>103</v>
      </c>
      <c r="C244" s="11" t="s">
        <v>949</v>
      </c>
      <c r="D244" s="11" t="s">
        <v>952</v>
      </c>
      <c r="E244" s="11">
        <v>59</v>
      </c>
      <c r="F244" s="11">
        <v>19</v>
      </c>
      <c r="G244" s="11">
        <v>0</v>
      </c>
      <c r="H244" s="11">
        <v>53</v>
      </c>
      <c r="I244" s="11">
        <v>2</v>
      </c>
      <c r="J244" s="11">
        <v>14</v>
      </c>
      <c r="K244" s="11">
        <v>105</v>
      </c>
      <c r="L244" s="11">
        <v>47</v>
      </c>
      <c r="M244" s="11">
        <v>52</v>
      </c>
      <c r="N244" s="11">
        <v>6</v>
      </c>
      <c r="O244" s="11">
        <v>204</v>
      </c>
      <c r="P244" s="11">
        <f t="shared" si="11"/>
        <v>12.088888888888889</v>
      </c>
      <c r="Q244" s="11">
        <f t="shared" si="12"/>
        <v>9.6711111111111112</v>
      </c>
      <c r="R244" s="11">
        <f t="shared" si="13"/>
        <v>9.6711111111111112</v>
      </c>
    </row>
    <row r="245" spans="1:18">
      <c r="A245" s="11" t="s">
        <v>256</v>
      </c>
      <c r="B245" s="11" t="s">
        <v>44</v>
      </c>
      <c r="C245" s="11" t="s">
        <v>2</v>
      </c>
      <c r="D245" s="11" t="s">
        <v>961</v>
      </c>
      <c r="E245" s="11">
        <v>83</v>
      </c>
      <c r="F245" s="11">
        <v>16</v>
      </c>
      <c r="G245" s="11">
        <v>1</v>
      </c>
      <c r="H245" s="11">
        <v>24</v>
      </c>
      <c r="I245" s="11">
        <v>0</v>
      </c>
      <c r="J245" s="11">
        <v>12</v>
      </c>
      <c r="K245" s="11">
        <v>72</v>
      </c>
      <c r="L245" s="11">
        <v>47</v>
      </c>
      <c r="M245" s="11">
        <v>39</v>
      </c>
      <c r="N245" s="11">
        <v>0</v>
      </c>
      <c r="O245" s="11">
        <v>204</v>
      </c>
      <c r="P245" s="11">
        <f t="shared" si="11"/>
        <v>12.088888888888889</v>
      </c>
      <c r="Q245" s="11">
        <f t="shared" si="12"/>
        <v>9.6711111111111112</v>
      </c>
      <c r="R245" s="11">
        <f t="shared" si="13"/>
        <v>9.6711111111111112</v>
      </c>
    </row>
    <row r="246" spans="1:18">
      <c r="A246" s="11" t="s">
        <v>336</v>
      </c>
      <c r="B246" s="11" t="s">
        <v>58</v>
      </c>
      <c r="C246" s="11" t="s">
        <v>975</v>
      </c>
      <c r="D246" s="11" t="s">
        <v>971</v>
      </c>
      <c r="E246" s="11">
        <v>57</v>
      </c>
      <c r="F246" s="11">
        <v>20</v>
      </c>
      <c r="G246" s="11">
        <v>2</v>
      </c>
      <c r="H246" s="11">
        <v>39</v>
      </c>
      <c r="I246" s="11">
        <v>1</v>
      </c>
      <c r="J246" s="11">
        <v>16</v>
      </c>
      <c r="K246" s="11">
        <v>110</v>
      </c>
      <c r="L246" s="11">
        <v>44</v>
      </c>
      <c r="M246" s="11">
        <v>60</v>
      </c>
      <c r="N246" s="11">
        <v>1</v>
      </c>
      <c r="O246" s="11">
        <v>200</v>
      </c>
      <c r="P246" s="11">
        <f t="shared" si="11"/>
        <v>11.851851851851851</v>
      </c>
      <c r="Q246" s="11">
        <f t="shared" si="12"/>
        <v>8.2962962962962958</v>
      </c>
      <c r="R246" s="11">
        <f t="shared" si="13"/>
        <v>8.2962962962962958</v>
      </c>
    </row>
    <row r="247" spans="1:18">
      <c r="A247" s="11" t="s">
        <v>491</v>
      </c>
      <c r="B247" s="11" t="s">
        <v>99</v>
      </c>
      <c r="C247" s="11" t="s">
        <v>975</v>
      </c>
      <c r="D247" s="11" t="s">
        <v>948</v>
      </c>
      <c r="E247" s="11">
        <v>52</v>
      </c>
      <c r="F247" s="11">
        <v>24</v>
      </c>
      <c r="G247" s="11">
        <v>2</v>
      </c>
      <c r="H247" s="11">
        <v>38</v>
      </c>
      <c r="I247" s="11">
        <v>5</v>
      </c>
      <c r="J247" s="11">
        <v>13</v>
      </c>
      <c r="K247" s="11">
        <v>103</v>
      </c>
      <c r="L247" s="11">
        <v>56</v>
      </c>
      <c r="M247" s="11">
        <v>44</v>
      </c>
      <c r="N247" s="11">
        <v>12</v>
      </c>
      <c r="O247" s="11">
        <v>200</v>
      </c>
      <c r="P247" s="11">
        <f t="shared" si="11"/>
        <v>11.851851851851851</v>
      </c>
      <c r="Q247" s="11">
        <f t="shared" si="12"/>
        <v>8.2962962962962958</v>
      </c>
      <c r="R247" s="11">
        <f t="shared" si="13"/>
        <v>8.2962962962962958</v>
      </c>
    </row>
    <row r="248" spans="1:18">
      <c r="A248" s="11" t="s">
        <v>482</v>
      </c>
      <c r="B248" s="11" t="s">
        <v>483</v>
      </c>
      <c r="C248" s="11" t="s">
        <v>949</v>
      </c>
      <c r="D248" s="11" t="s">
        <v>1200</v>
      </c>
      <c r="E248" s="11">
        <v>54</v>
      </c>
      <c r="F248" s="11">
        <v>33</v>
      </c>
      <c r="G248" s="11">
        <v>0</v>
      </c>
      <c r="H248" s="11">
        <v>39</v>
      </c>
      <c r="I248" s="11">
        <v>1</v>
      </c>
      <c r="J248" s="11">
        <v>13</v>
      </c>
      <c r="K248" s="11">
        <v>140</v>
      </c>
      <c r="L248" s="11">
        <v>61</v>
      </c>
      <c r="M248" s="11">
        <v>66</v>
      </c>
      <c r="N248" s="11">
        <v>2</v>
      </c>
      <c r="O248" s="11">
        <v>199</v>
      </c>
      <c r="P248" s="11">
        <f t="shared" si="11"/>
        <v>11.792592592592593</v>
      </c>
      <c r="Q248" s="11">
        <f t="shared" si="12"/>
        <v>8.2548148148148144</v>
      </c>
      <c r="R248" s="11">
        <f t="shared" si="13"/>
        <v>8.2548148148148144</v>
      </c>
    </row>
    <row r="249" spans="1:18">
      <c r="A249" s="11" t="s">
        <v>1579</v>
      </c>
      <c r="B249" s="11" t="s">
        <v>67</v>
      </c>
      <c r="C249" s="11" t="s">
        <v>2</v>
      </c>
      <c r="D249" s="11" t="s">
        <v>950</v>
      </c>
      <c r="E249" s="11">
        <v>53</v>
      </c>
      <c r="F249" s="11">
        <v>24</v>
      </c>
      <c r="G249" s="11">
        <v>3</v>
      </c>
      <c r="H249" s="11">
        <v>24</v>
      </c>
      <c r="I249" s="11">
        <v>2</v>
      </c>
      <c r="J249" s="11">
        <v>10</v>
      </c>
      <c r="K249" s="11">
        <v>71</v>
      </c>
      <c r="L249" s="11">
        <v>45</v>
      </c>
      <c r="M249" s="11">
        <v>41</v>
      </c>
      <c r="N249" s="11">
        <v>11</v>
      </c>
      <c r="O249" s="11">
        <v>198</v>
      </c>
      <c r="P249" s="11">
        <f t="shared" si="11"/>
        <v>11.733333333333333</v>
      </c>
      <c r="Q249" s="11">
        <f t="shared" si="12"/>
        <v>8.2133333333333329</v>
      </c>
      <c r="R249" s="11">
        <f t="shared" si="13"/>
        <v>8.2133333333333329</v>
      </c>
    </row>
    <row r="250" spans="1:18">
      <c r="A250" s="11" t="s">
        <v>2596</v>
      </c>
      <c r="B250" s="11" t="s">
        <v>232</v>
      </c>
      <c r="C250" s="11" t="s">
        <v>975</v>
      </c>
      <c r="D250" s="11" t="s">
        <v>965</v>
      </c>
      <c r="E250" s="11">
        <v>92</v>
      </c>
      <c r="F250" s="11">
        <v>27</v>
      </c>
      <c r="G250" s="11">
        <v>5</v>
      </c>
      <c r="H250" s="11">
        <v>30</v>
      </c>
      <c r="I250" s="11">
        <v>6</v>
      </c>
      <c r="J250" s="11">
        <v>5</v>
      </c>
      <c r="K250" s="11">
        <v>111</v>
      </c>
      <c r="L250" s="11">
        <v>51</v>
      </c>
      <c r="M250" s="11">
        <v>42</v>
      </c>
      <c r="N250" s="11">
        <v>11</v>
      </c>
      <c r="O250" s="11">
        <v>198</v>
      </c>
      <c r="P250" s="11">
        <f t="shared" si="11"/>
        <v>11.733333333333333</v>
      </c>
      <c r="Q250" s="11">
        <f t="shared" si="12"/>
        <v>8.2133333333333329</v>
      </c>
      <c r="R250" s="11">
        <f t="shared" si="13"/>
        <v>8.2133333333333329</v>
      </c>
    </row>
    <row r="251" spans="1:18">
      <c r="A251" s="11" t="s">
        <v>1515</v>
      </c>
      <c r="B251" s="11" t="s">
        <v>356</v>
      </c>
      <c r="C251" s="11" t="s">
        <v>981</v>
      </c>
      <c r="D251" s="11" t="s">
        <v>962</v>
      </c>
      <c r="E251" s="11">
        <v>88</v>
      </c>
      <c r="F251" s="11">
        <v>25</v>
      </c>
      <c r="G251" s="11">
        <v>4</v>
      </c>
      <c r="H251" s="11">
        <v>53</v>
      </c>
      <c r="I251" s="11">
        <v>14</v>
      </c>
      <c r="J251" s="11">
        <v>6</v>
      </c>
      <c r="K251" s="11">
        <v>158</v>
      </c>
      <c r="L251" s="11">
        <v>71</v>
      </c>
      <c r="M251" s="11">
        <v>26</v>
      </c>
      <c r="N251" s="11">
        <v>45</v>
      </c>
      <c r="O251" s="11">
        <v>197</v>
      </c>
      <c r="P251" s="11">
        <f t="shared" si="11"/>
        <v>11.674074074074074</v>
      </c>
      <c r="Q251" s="11">
        <f t="shared" si="12"/>
        <v>8.1718518518518515</v>
      </c>
      <c r="R251" s="11">
        <f t="shared" si="13"/>
        <v>8.1718518518518515</v>
      </c>
    </row>
    <row r="252" spans="1:18">
      <c r="A252" s="11" t="s">
        <v>2073</v>
      </c>
      <c r="B252" s="11" t="s">
        <v>105</v>
      </c>
      <c r="C252" s="11" t="s">
        <v>2</v>
      </c>
      <c r="D252" s="11" t="s">
        <v>957</v>
      </c>
      <c r="E252" s="11">
        <v>85</v>
      </c>
      <c r="F252" s="11">
        <v>29</v>
      </c>
      <c r="G252" s="11">
        <v>1</v>
      </c>
      <c r="H252" s="11">
        <v>37</v>
      </c>
      <c r="I252" s="11">
        <v>3</v>
      </c>
      <c r="J252" s="11">
        <v>5</v>
      </c>
      <c r="K252" s="11">
        <v>105</v>
      </c>
      <c r="L252" s="11">
        <v>50</v>
      </c>
      <c r="M252" s="11">
        <v>48</v>
      </c>
      <c r="N252" s="11">
        <v>2</v>
      </c>
      <c r="O252" s="11">
        <v>195</v>
      </c>
      <c r="P252" s="11">
        <f t="shared" si="11"/>
        <v>11.555555555555555</v>
      </c>
      <c r="Q252" s="11">
        <f t="shared" si="12"/>
        <v>8.0888888888888886</v>
      </c>
      <c r="R252" s="11">
        <f t="shared" si="13"/>
        <v>8.0888888888888886</v>
      </c>
    </row>
    <row r="253" spans="1:18">
      <c r="A253" s="11" t="s">
        <v>1396</v>
      </c>
      <c r="B253" s="11" t="s">
        <v>105</v>
      </c>
      <c r="C253" s="11" t="s">
        <v>2</v>
      </c>
      <c r="D253" s="11" t="s">
        <v>955</v>
      </c>
      <c r="E253" s="11">
        <v>62</v>
      </c>
      <c r="F253" s="11">
        <v>20</v>
      </c>
      <c r="G253" s="11">
        <v>0</v>
      </c>
      <c r="H253" s="11">
        <v>35</v>
      </c>
      <c r="I253" s="11">
        <v>1</v>
      </c>
      <c r="J253" s="11">
        <v>16</v>
      </c>
      <c r="K253" s="11">
        <v>107</v>
      </c>
      <c r="L253" s="11">
        <v>48</v>
      </c>
      <c r="M253" s="11">
        <v>52</v>
      </c>
      <c r="N253" s="11">
        <v>2</v>
      </c>
      <c r="O253" s="11">
        <v>195</v>
      </c>
      <c r="P253" s="11">
        <f t="shared" si="11"/>
        <v>11.555555555555555</v>
      </c>
      <c r="Q253" s="11">
        <f t="shared" si="12"/>
        <v>8.0888888888888886</v>
      </c>
      <c r="R253" s="11">
        <f t="shared" si="13"/>
        <v>8.0888888888888886</v>
      </c>
    </row>
    <row r="254" spans="1:18">
      <c r="A254" s="11" t="s">
        <v>1241</v>
      </c>
      <c r="B254" s="11" t="s">
        <v>1363</v>
      </c>
      <c r="C254" s="11" t="s">
        <v>2</v>
      </c>
      <c r="D254" s="11" t="s">
        <v>950</v>
      </c>
      <c r="E254" s="11">
        <v>91</v>
      </c>
      <c r="F254" s="11">
        <v>22</v>
      </c>
      <c r="G254" s="11">
        <v>4</v>
      </c>
      <c r="H254" s="11">
        <v>22</v>
      </c>
      <c r="I254" s="11">
        <v>6</v>
      </c>
      <c r="J254" s="11">
        <v>3</v>
      </c>
      <c r="K254" s="11">
        <v>72</v>
      </c>
      <c r="L254" s="11">
        <v>42</v>
      </c>
      <c r="M254" s="11">
        <v>32</v>
      </c>
      <c r="N254" s="11">
        <v>17</v>
      </c>
      <c r="O254" s="11">
        <v>194</v>
      </c>
      <c r="P254" s="11">
        <f t="shared" si="11"/>
        <v>11.496296296296297</v>
      </c>
      <c r="Q254" s="11">
        <f t="shared" si="12"/>
        <v>8.0474074074074071</v>
      </c>
      <c r="R254" s="11">
        <f t="shared" si="13"/>
        <v>8.0474074074074071</v>
      </c>
    </row>
    <row r="255" spans="1:18">
      <c r="A255" s="11" t="s">
        <v>1639</v>
      </c>
      <c r="B255" s="11" t="s">
        <v>46</v>
      </c>
      <c r="C255" s="11" t="s">
        <v>1</v>
      </c>
      <c r="D255" s="11" t="s">
        <v>960</v>
      </c>
      <c r="E255" s="11">
        <v>57</v>
      </c>
      <c r="F255" s="11">
        <v>26</v>
      </c>
      <c r="G255" s="11">
        <v>0</v>
      </c>
      <c r="H255" s="11">
        <v>49</v>
      </c>
      <c r="I255" s="11">
        <v>0</v>
      </c>
      <c r="J255" s="11">
        <v>21</v>
      </c>
      <c r="K255" s="11">
        <v>168</v>
      </c>
      <c r="L255" s="11">
        <v>58</v>
      </c>
      <c r="M255" s="11">
        <v>61</v>
      </c>
      <c r="N255" s="11">
        <v>0</v>
      </c>
      <c r="O255" s="11">
        <v>193</v>
      </c>
      <c r="P255" s="11">
        <f t="shared" si="11"/>
        <v>11.437037037037037</v>
      </c>
      <c r="Q255" s="11">
        <f t="shared" si="12"/>
        <v>8.0059259259259257</v>
      </c>
      <c r="R255" s="11">
        <f t="shared" si="13"/>
        <v>8.0059259259259257</v>
      </c>
    </row>
    <row r="256" spans="1:18">
      <c r="A256" s="11" t="s">
        <v>388</v>
      </c>
      <c r="B256" s="11" t="s">
        <v>226</v>
      </c>
      <c r="C256" s="11" t="s">
        <v>949</v>
      </c>
      <c r="D256" s="11" t="s">
        <v>948</v>
      </c>
      <c r="E256" s="11">
        <v>65</v>
      </c>
      <c r="F256" s="11">
        <v>16</v>
      </c>
      <c r="G256" s="11">
        <v>0</v>
      </c>
      <c r="H256" s="11">
        <v>33</v>
      </c>
      <c r="I256" s="11">
        <v>0</v>
      </c>
      <c r="J256" s="11">
        <v>13</v>
      </c>
      <c r="K256" s="11">
        <v>72</v>
      </c>
      <c r="L256" s="11">
        <v>36</v>
      </c>
      <c r="M256" s="11">
        <v>45</v>
      </c>
      <c r="N256" s="11">
        <v>0</v>
      </c>
      <c r="O256" s="11">
        <v>191</v>
      </c>
      <c r="P256" s="11">
        <f t="shared" si="11"/>
        <v>11.318518518518518</v>
      </c>
      <c r="Q256" s="11">
        <f t="shared" si="12"/>
        <v>7.9229629629629619</v>
      </c>
      <c r="R256" s="11">
        <f t="shared" si="13"/>
        <v>7.9229629629629619</v>
      </c>
    </row>
    <row r="257" spans="1:18">
      <c r="A257" s="11" t="s">
        <v>471</v>
      </c>
      <c r="B257" s="11" t="s">
        <v>377</v>
      </c>
      <c r="C257" s="11" t="s">
        <v>2</v>
      </c>
      <c r="D257" s="11" t="s">
        <v>967</v>
      </c>
      <c r="E257" s="11">
        <v>61</v>
      </c>
      <c r="F257" s="11">
        <v>15</v>
      </c>
      <c r="G257" s="11">
        <v>0</v>
      </c>
      <c r="H257" s="11">
        <v>33</v>
      </c>
      <c r="I257" s="11">
        <v>2</v>
      </c>
      <c r="J257" s="11">
        <v>10</v>
      </c>
      <c r="K257" s="11">
        <v>59</v>
      </c>
      <c r="L257" s="11">
        <v>41</v>
      </c>
      <c r="M257" s="11">
        <v>43</v>
      </c>
      <c r="N257" s="11">
        <v>3</v>
      </c>
      <c r="O257" s="11">
        <v>190</v>
      </c>
      <c r="P257" s="11">
        <f t="shared" si="11"/>
        <v>11.25925925925926</v>
      </c>
      <c r="Q257" s="11">
        <f t="shared" si="12"/>
        <v>7.8814814814814813</v>
      </c>
      <c r="R257" s="11">
        <f t="shared" si="13"/>
        <v>7.8814814814814813</v>
      </c>
    </row>
    <row r="258" spans="1:18">
      <c r="A258" s="11" t="s">
        <v>1366</v>
      </c>
      <c r="B258" s="11" t="s">
        <v>2602</v>
      </c>
      <c r="C258" s="11" t="s">
        <v>1199</v>
      </c>
      <c r="D258" s="11" t="s">
        <v>948</v>
      </c>
      <c r="E258" s="11">
        <v>67</v>
      </c>
      <c r="F258" s="11">
        <v>15</v>
      </c>
      <c r="G258" s="11">
        <v>4</v>
      </c>
      <c r="H258" s="11">
        <v>36</v>
      </c>
      <c r="I258" s="11">
        <v>4</v>
      </c>
      <c r="J258" s="11">
        <v>8</v>
      </c>
      <c r="K258" s="11">
        <v>80</v>
      </c>
      <c r="L258" s="11">
        <v>46</v>
      </c>
      <c r="M258" s="11">
        <v>37</v>
      </c>
      <c r="N258" s="11">
        <v>14</v>
      </c>
      <c r="O258" s="11">
        <v>190</v>
      </c>
      <c r="P258" s="11">
        <f t="shared" si="11"/>
        <v>11.25925925925926</v>
      </c>
      <c r="Q258" s="11">
        <f t="shared" si="12"/>
        <v>7.8814814814814813</v>
      </c>
      <c r="R258" s="11">
        <f t="shared" si="13"/>
        <v>7.8814814814814813</v>
      </c>
    </row>
    <row r="259" spans="1:18">
      <c r="A259" s="11" t="s">
        <v>439</v>
      </c>
      <c r="B259" s="11" t="s">
        <v>440</v>
      </c>
      <c r="C259" s="11" t="s">
        <v>3</v>
      </c>
      <c r="D259" s="11" t="s">
        <v>1200</v>
      </c>
      <c r="E259" s="11">
        <v>85</v>
      </c>
      <c r="F259" s="11">
        <v>14</v>
      </c>
      <c r="G259" s="11">
        <v>0</v>
      </c>
      <c r="H259" s="11">
        <v>28</v>
      </c>
      <c r="I259" s="11">
        <v>0</v>
      </c>
      <c r="J259" s="11">
        <v>3</v>
      </c>
      <c r="K259" s="11">
        <v>33</v>
      </c>
      <c r="L259" s="11">
        <v>36</v>
      </c>
      <c r="M259" s="11">
        <v>31</v>
      </c>
      <c r="N259" s="11">
        <v>2</v>
      </c>
      <c r="O259" s="11">
        <v>189</v>
      </c>
      <c r="P259" s="11">
        <f t="shared" ref="P259:P322" si="14">O259/16.875</f>
        <v>11.2</v>
      </c>
      <c r="Q259" s="11">
        <f t="shared" ref="Q259:Q322" si="15">IF(O259 &gt;= 500,P259*1.1,IF(O259 &gt; 400,P259,IF(O259&gt;300,P259*0.9,IF(O259&gt;200,P259*0.8,IF(O259&gt;100,P259*0.7,P259*0.6)))))</f>
        <v>7.839999999999999</v>
      </c>
      <c r="R259" s="11">
        <f t="shared" ref="R259:R322" si="16">IF(Q259 &lt; 1.5,1,Q259)</f>
        <v>7.839999999999999</v>
      </c>
    </row>
    <row r="260" spans="1:18">
      <c r="A260" s="11" t="s">
        <v>91</v>
      </c>
      <c r="B260" s="11" t="s">
        <v>92</v>
      </c>
      <c r="C260" s="11" t="s">
        <v>2</v>
      </c>
      <c r="D260" s="11" t="s">
        <v>960</v>
      </c>
      <c r="E260" s="11">
        <v>80</v>
      </c>
      <c r="F260" s="11">
        <v>19</v>
      </c>
      <c r="G260" s="11">
        <v>4</v>
      </c>
      <c r="H260" s="11">
        <v>41</v>
      </c>
      <c r="I260" s="11">
        <v>7</v>
      </c>
      <c r="J260" s="11">
        <v>2</v>
      </c>
      <c r="K260" s="11">
        <v>90</v>
      </c>
      <c r="L260" s="11">
        <v>54</v>
      </c>
      <c r="M260" s="11">
        <v>26</v>
      </c>
      <c r="N260" s="11">
        <v>26</v>
      </c>
      <c r="O260" s="11">
        <v>188</v>
      </c>
      <c r="P260" s="11">
        <f t="shared" si="14"/>
        <v>11.140740740740741</v>
      </c>
      <c r="Q260" s="11">
        <f t="shared" si="15"/>
        <v>7.7985185185185184</v>
      </c>
      <c r="R260" s="11">
        <f t="shared" si="16"/>
        <v>7.7985185185185184</v>
      </c>
    </row>
    <row r="261" spans="1:18">
      <c r="A261" s="11" t="s">
        <v>96</v>
      </c>
      <c r="B261" s="11" t="s">
        <v>97</v>
      </c>
      <c r="C261" s="11" t="s">
        <v>976</v>
      </c>
      <c r="D261" s="11" t="s">
        <v>953</v>
      </c>
      <c r="E261" s="11">
        <v>68</v>
      </c>
      <c r="F261" s="11">
        <v>18</v>
      </c>
      <c r="G261" s="11">
        <v>6</v>
      </c>
      <c r="H261" s="11">
        <v>26</v>
      </c>
      <c r="I261" s="11">
        <v>3</v>
      </c>
      <c r="J261" s="11">
        <v>8</v>
      </c>
      <c r="K261" s="11">
        <v>100</v>
      </c>
      <c r="L261" s="11">
        <v>60</v>
      </c>
      <c r="M261" s="11">
        <v>39</v>
      </c>
      <c r="N261" s="11">
        <v>11</v>
      </c>
      <c r="O261" s="11">
        <v>187</v>
      </c>
      <c r="P261" s="11">
        <f t="shared" si="14"/>
        <v>11.081481481481481</v>
      </c>
      <c r="Q261" s="11">
        <f t="shared" si="15"/>
        <v>7.7570370370370361</v>
      </c>
      <c r="R261" s="11">
        <f t="shared" si="16"/>
        <v>7.7570370370370361</v>
      </c>
    </row>
    <row r="262" spans="1:18">
      <c r="A262" s="11" t="s">
        <v>1049</v>
      </c>
      <c r="B262" s="11" t="s">
        <v>100</v>
      </c>
      <c r="C262" s="11" t="s">
        <v>975</v>
      </c>
      <c r="D262" s="11" t="s">
        <v>969</v>
      </c>
      <c r="E262" s="11">
        <v>52</v>
      </c>
      <c r="F262" s="11">
        <v>21</v>
      </c>
      <c r="G262" s="11">
        <v>1</v>
      </c>
      <c r="H262" s="11">
        <v>29</v>
      </c>
      <c r="I262" s="11">
        <v>2</v>
      </c>
      <c r="J262" s="11">
        <v>13</v>
      </c>
      <c r="K262" s="11">
        <v>85</v>
      </c>
      <c r="L262" s="11">
        <v>46</v>
      </c>
      <c r="M262" s="11">
        <v>45</v>
      </c>
      <c r="N262" s="11">
        <v>5</v>
      </c>
      <c r="O262" s="11">
        <v>187</v>
      </c>
      <c r="P262" s="11">
        <f t="shared" si="14"/>
        <v>11.081481481481481</v>
      </c>
      <c r="Q262" s="11">
        <f t="shared" si="15"/>
        <v>7.7570370370370361</v>
      </c>
      <c r="R262" s="11">
        <f t="shared" si="16"/>
        <v>7.7570370370370361</v>
      </c>
    </row>
    <row r="263" spans="1:18">
      <c r="A263" s="11" t="s">
        <v>516</v>
      </c>
      <c r="B263" s="11" t="s">
        <v>517</v>
      </c>
      <c r="C263" s="11" t="s">
        <v>949</v>
      </c>
      <c r="D263" s="11" t="s">
        <v>971</v>
      </c>
      <c r="E263" s="11">
        <v>62</v>
      </c>
      <c r="F263" s="11">
        <v>20</v>
      </c>
      <c r="G263" s="11">
        <v>0</v>
      </c>
      <c r="H263" s="11">
        <v>27</v>
      </c>
      <c r="I263" s="11">
        <v>1</v>
      </c>
      <c r="J263" s="11">
        <v>8</v>
      </c>
      <c r="K263" s="11">
        <v>57</v>
      </c>
      <c r="L263" s="11">
        <v>38</v>
      </c>
      <c r="M263" s="11">
        <v>40</v>
      </c>
      <c r="N263" s="11">
        <v>2</v>
      </c>
      <c r="O263" s="11">
        <v>183</v>
      </c>
      <c r="P263" s="11">
        <f t="shared" si="14"/>
        <v>10.844444444444445</v>
      </c>
      <c r="Q263" s="11">
        <f t="shared" si="15"/>
        <v>7.5911111111111111</v>
      </c>
      <c r="R263" s="11">
        <f t="shared" si="16"/>
        <v>7.5911111111111111</v>
      </c>
    </row>
    <row r="264" spans="1:18">
      <c r="A264" s="11" t="s">
        <v>248</v>
      </c>
      <c r="B264" s="11" t="s">
        <v>478</v>
      </c>
      <c r="C264" s="11" t="s">
        <v>976</v>
      </c>
      <c r="D264" s="11" t="s">
        <v>947</v>
      </c>
      <c r="E264" s="11">
        <v>64</v>
      </c>
      <c r="F264" s="11">
        <v>20</v>
      </c>
      <c r="G264" s="11">
        <v>0</v>
      </c>
      <c r="H264" s="11">
        <v>24</v>
      </c>
      <c r="I264" s="11">
        <v>2</v>
      </c>
      <c r="J264" s="11">
        <v>11</v>
      </c>
      <c r="K264" s="11">
        <v>78</v>
      </c>
      <c r="L264" s="11">
        <v>40</v>
      </c>
      <c r="M264" s="11">
        <v>48</v>
      </c>
      <c r="N264" s="11">
        <v>2</v>
      </c>
      <c r="O264" s="11">
        <v>182</v>
      </c>
      <c r="P264" s="11">
        <f t="shared" si="14"/>
        <v>10.785185185185185</v>
      </c>
      <c r="Q264" s="11">
        <f t="shared" si="15"/>
        <v>7.5496296296296288</v>
      </c>
      <c r="R264" s="11">
        <f t="shared" si="16"/>
        <v>7.5496296296296288</v>
      </c>
    </row>
    <row r="265" spans="1:18">
      <c r="A265" s="11" t="s">
        <v>301</v>
      </c>
      <c r="B265" s="11" t="s">
        <v>302</v>
      </c>
      <c r="C265" s="11" t="s">
        <v>2</v>
      </c>
      <c r="D265" s="11" t="s">
        <v>957</v>
      </c>
      <c r="E265" s="11">
        <v>71</v>
      </c>
      <c r="F265" s="11">
        <v>19</v>
      </c>
      <c r="G265" s="11">
        <v>0</v>
      </c>
      <c r="H265" s="11">
        <v>28</v>
      </c>
      <c r="I265" s="11">
        <v>4</v>
      </c>
      <c r="J265" s="11">
        <v>4</v>
      </c>
      <c r="K265" s="11">
        <v>47</v>
      </c>
      <c r="L265" s="11">
        <v>40</v>
      </c>
      <c r="M265" s="11">
        <v>30</v>
      </c>
      <c r="N265" s="11">
        <v>9</v>
      </c>
      <c r="O265" s="11">
        <v>181</v>
      </c>
      <c r="P265" s="11">
        <f t="shared" si="14"/>
        <v>10.725925925925926</v>
      </c>
      <c r="Q265" s="11">
        <f t="shared" si="15"/>
        <v>7.5081481481481482</v>
      </c>
      <c r="R265" s="11">
        <f t="shared" si="16"/>
        <v>7.5081481481481482</v>
      </c>
    </row>
    <row r="266" spans="1:18">
      <c r="A266" s="11" t="s">
        <v>133</v>
      </c>
      <c r="B266" s="11" t="s">
        <v>134</v>
      </c>
      <c r="C266" s="11" t="s">
        <v>3</v>
      </c>
      <c r="D266" s="11" t="s">
        <v>980</v>
      </c>
      <c r="E266" s="11">
        <v>85</v>
      </c>
      <c r="F266" s="11">
        <v>14</v>
      </c>
      <c r="G266" s="11">
        <v>2</v>
      </c>
      <c r="H266" s="11">
        <v>39</v>
      </c>
      <c r="I266" s="11">
        <v>2</v>
      </c>
      <c r="J266" s="11">
        <v>0</v>
      </c>
      <c r="K266" s="11">
        <v>54</v>
      </c>
      <c r="L266" s="11">
        <v>48</v>
      </c>
      <c r="M266" s="11">
        <v>23</v>
      </c>
      <c r="N266" s="11">
        <v>7</v>
      </c>
      <c r="O266" s="11">
        <v>180</v>
      </c>
      <c r="P266" s="11">
        <f t="shared" si="14"/>
        <v>10.666666666666666</v>
      </c>
      <c r="Q266" s="11">
        <f t="shared" si="15"/>
        <v>7.4666666666666659</v>
      </c>
      <c r="R266" s="11">
        <f t="shared" si="16"/>
        <v>7.4666666666666659</v>
      </c>
    </row>
    <row r="267" spans="1:18">
      <c r="A267" s="11" t="s">
        <v>43</v>
      </c>
      <c r="B267" s="11" t="s">
        <v>44</v>
      </c>
      <c r="C267" s="11" t="s">
        <v>949</v>
      </c>
      <c r="D267" s="11" t="s">
        <v>959</v>
      </c>
      <c r="E267" s="11">
        <v>52</v>
      </c>
      <c r="F267" s="11">
        <v>19</v>
      </c>
      <c r="G267" s="11">
        <v>1</v>
      </c>
      <c r="H267" s="11">
        <v>50</v>
      </c>
      <c r="I267" s="11">
        <v>0</v>
      </c>
      <c r="J267" s="11">
        <v>12</v>
      </c>
      <c r="K267" s="11">
        <v>115</v>
      </c>
      <c r="L267" s="11">
        <v>48</v>
      </c>
      <c r="M267" s="11">
        <v>55</v>
      </c>
      <c r="N267" s="11">
        <v>0</v>
      </c>
      <c r="O267" s="11">
        <v>179</v>
      </c>
      <c r="P267" s="11">
        <f t="shared" si="14"/>
        <v>10.607407407407408</v>
      </c>
      <c r="Q267" s="11">
        <f t="shared" si="15"/>
        <v>7.4251851851851844</v>
      </c>
      <c r="R267" s="11">
        <f t="shared" si="16"/>
        <v>7.4251851851851844</v>
      </c>
    </row>
    <row r="268" spans="1:18">
      <c r="A268" s="11" t="s">
        <v>555</v>
      </c>
      <c r="B268" s="11" t="s">
        <v>556</v>
      </c>
      <c r="C268" s="11" t="s">
        <v>2</v>
      </c>
      <c r="D268" s="11" t="s">
        <v>968</v>
      </c>
      <c r="E268" s="11">
        <v>48</v>
      </c>
      <c r="F268" s="11">
        <v>21</v>
      </c>
      <c r="G268" s="11">
        <v>2</v>
      </c>
      <c r="H268" s="11">
        <v>44</v>
      </c>
      <c r="I268" s="11">
        <v>4</v>
      </c>
      <c r="J268" s="11">
        <v>14</v>
      </c>
      <c r="K268" s="11">
        <v>110</v>
      </c>
      <c r="L268" s="11">
        <v>47</v>
      </c>
      <c r="M268" s="11">
        <v>41</v>
      </c>
      <c r="N268" s="11">
        <v>8</v>
      </c>
      <c r="O268" s="11">
        <v>178</v>
      </c>
      <c r="P268" s="11">
        <f t="shared" si="14"/>
        <v>10.548148148148147</v>
      </c>
      <c r="Q268" s="11">
        <f t="shared" si="15"/>
        <v>7.383703703703703</v>
      </c>
      <c r="R268" s="11">
        <f t="shared" si="16"/>
        <v>7.383703703703703</v>
      </c>
    </row>
    <row r="269" spans="1:18">
      <c r="A269" s="11" t="s">
        <v>1236</v>
      </c>
      <c r="B269" s="11" t="s">
        <v>62</v>
      </c>
      <c r="C269" s="11" t="s">
        <v>981</v>
      </c>
      <c r="D269" s="11" t="s">
        <v>959</v>
      </c>
      <c r="E269" s="11">
        <v>95</v>
      </c>
      <c r="F269" s="11">
        <v>20</v>
      </c>
      <c r="G269" s="11">
        <v>1</v>
      </c>
      <c r="H269" s="11">
        <v>24</v>
      </c>
      <c r="I269" s="11">
        <v>3</v>
      </c>
      <c r="J269" s="11">
        <v>3</v>
      </c>
      <c r="K269" s="11">
        <v>82</v>
      </c>
      <c r="L269" s="11">
        <v>48</v>
      </c>
      <c r="M269" s="11">
        <v>33</v>
      </c>
      <c r="N269" s="11">
        <v>6</v>
      </c>
      <c r="O269" s="11">
        <v>176</v>
      </c>
      <c r="P269" s="11">
        <f t="shared" si="14"/>
        <v>10.42962962962963</v>
      </c>
      <c r="Q269" s="11">
        <f t="shared" si="15"/>
        <v>7.300740740740741</v>
      </c>
      <c r="R269" s="11">
        <f t="shared" si="16"/>
        <v>7.300740740740741</v>
      </c>
    </row>
    <row r="270" spans="1:18">
      <c r="A270" s="11" t="s">
        <v>1898</v>
      </c>
      <c r="B270" s="11" t="s">
        <v>46</v>
      </c>
      <c r="C270" s="11" t="s">
        <v>949</v>
      </c>
      <c r="D270" s="11" t="s">
        <v>948</v>
      </c>
      <c r="E270" s="11">
        <v>59</v>
      </c>
      <c r="F270" s="11">
        <v>18</v>
      </c>
      <c r="G270" s="11">
        <v>1</v>
      </c>
      <c r="H270" s="11">
        <v>36</v>
      </c>
      <c r="I270" s="11">
        <v>1</v>
      </c>
      <c r="J270" s="11">
        <v>14</v>
      </c>
      <c r="K270" s="11">
        <v>108</v>
      </c>
      <c r="L270" s="11">
        <v>49</v>
      </c>
      <c r="M270" s="11">
        <v>43</v>
      </c>
      <c r="N270" s="11">
        <v>2</v>
      </c>
      <c r="O270" s="11">
        <v>175</v>
      </c>
      <c r="P270" s="11">
        <f t="shared" si="14"/>
        <v>10.37037037037037</v>
      </c>
      <c r="Q270" s="11">
        <f t="shared" si="15"/>
        <v>7.2592592592592586</v>
      </c>
      <c r="R270" s="11">
        <f t="shared" si="16"/>
        <v>7.2592592592592586</v>
      </c>
    </row>
    <row r="271" spans="1:18">
      <c r="A271" s="11" t="s">
        <v>383</v>
      </c>
      <c r="B271" s="11" t="s">
        <v>384</v>
      </c>
      <c r="C271" s="11" t="s">
        <v>975</v>
      </c>
      <c r="D271" s="11" t="s">
        <v>980</v>
      </c>
      <c r="E271" s="11">
        <v>52</v>
      </c>
      <c r="F271" s="11">
        <v>19</v>
      </c>
      <c r="G271" s="11">
        <v>2</v>
      </c>
      <c r="H271" s="11">
        <v>33</v>
      </c>
      <c r="I271" s="11">
        <v>4</v>
      </c>
      <c r="J271" s="11">
        <v>7</v>
      </c>
      <c r="K271" s="11">
        <v>59</v>
      </c>
      <c r="L271" s="11">
        <v>43</v>
      </c>
      <c r="M271" s="11">
        <v>21</v>
      </c>
      <c r="N271" s="11">
        <v>16</v>
      </c>
      <c r="O271" s="11">
        <v>174</v>
      </c>
      <c r="P271" s="11">
        <f t="shared" si="14"/>
        <v>10.311111111111112</v>
      </c>
      <c r="Q271" s="11">
        <f t="shared" si="15"/>
        <v>7.2177777777777781</v>
      </c>
      <c r="R271" s="11">
        <f t="shared" si="16"/>
        <v>7.2177777777777781</v>
      </c>
    </row>
    <row r="272" spans="1:18">
      <c r="A272" s="11" t="s">
        <v>330</v>
      </c>
      <c r="B272" s="11" t="s">
        <v>81</v>
      </c>
      <c r="C272" s="11" t="s">
        <v>1</v>
      </c>
      <c r="D272" s="11" t="s">
        <v>1200</v>
      </c>
      <c r="E272" s="11">
        <v>66</v>
      </c>
      <c r="F272" s="11">
        <v>12</v>
      </c>
      <c r="G272" s="11">
        <v>1</v>
      </c>
      <c r="H272" s="11">
        <v>25</v>
      </c>
      <c r="I272" s="11">
        <v>1</v>
      </c>
      <c r="J272" s="11">
        <v>7</v>
      </c>
      <c r="K272" s="11">
        <v>39</v>
      </c>
      <c r="L272" s="11">
        <v>30</v>
      </c>
      <c r="M272" s="11">
        <v>35</v>
      </c>
      <c r="N272" s="11">
        <v>2</v>
      </c>
      <c r="O272" s="11">
        <v>173</v>
      </c>
      <c r="P272" s="11">
        <f t="shared" si="14"/>
        <v>10.251851851851852</v>
      </c>
      <c r="Q272" s="11">
        <f t="shared" si="15"/>
        <v>7.1762962962962957</v>
      </c>
      <c r="R272" s="11">
        <f t="shared" si="16"/>
        <v>7.1762962962962957</v>
      </c>
    </row>
    <row r="273" spans="1:18">
      <c r="A273" s="11" t="s">
        <v>509</v>
      </c>
      <c r="B273" s="11" t="s">
        <v>510</v>
      </c>
      <c r="C273" s="11" t="s">
        <v>949</v>
      </c>
      <c r="D273" s="11" t="s">
        <v>956</v>
      </c>
      <c r="E273" s="11">
        <v>45</v>
      </c>
      <c r="F273" s="11">
        <v>21</v>
      </c>
      <c r="G273" s="11">
        <v>0</v>
      </c>
      <c r="H273" s="11">
        <v>41</v>
      </c>
      <c r="I273" s="11">
        <v>1</v>
      </c>
      <c r="J273" s="11">
        <v>16</v>
      </c>
      <c r="K273" s="11">
        <v>106</v>
      </c>
      <c r="L273" s="11">
        <v>41</v>
      </c>
      <c r="M273" s="11">
        <v>46</v>
      </c>
      <c r="N273" s="11">
        <v>0</v>
      </c>
      <c r="O273" s="11">
        <v>172</v>
      </c>
      <c r="P273" s="11">
        <f t="shared" si="14"/>
        <v>10.192592592592593</v>
      </c>
      <c r="Q273" s="11">
        <f t="shared" si="15"/>
        <v>7.1348148148148143</v>
      </c>
      <c r="R273" s="11">
        <f t="shared" si="16"/>
        <v>7.1348148148148143</v>
      </c>
    </row>
    <row r="274" spans="1:18">
      <c r="A274" s="11" t="s">
        <v>427</v>
      </c>
      <c r="B274" s="11" t="s">
        <v>428</v>
      </c>
      <c r="C274" s="11" t="s">
        <v>981</v>
      </c>
      <c r="D274" s="11" t="s">
        <v>947</v>
      </c>
      <c r="E274" s="11">
        <v>71</v>
      </c>
      <c r="F274" s="11">
        <v>19</v>
      </c>
      <c r="G274" s="11">
        <v>2</v>
      </c>
      <c r="H274" s="11">
        <v>34</v>
      </c>
      <c r="I274" s="11">
        <v>5</v>
      </c>
      <c r="J274" s="11">
        <v>5</v>
      </c>
      <c r="K274" s="11">
        <v>83</v>
      </c>
      <c r="L274" s="11">
        <v>44</v>
      </c>
      <c r="M274" s="11">
        <v>35</v>
      </c>
      <c r="N274" s="11">
        <v>10</v>
      </c>
      <c r="O274" s="11">
        <v>170</v>
      </c>
      <c r="P274" s="11">
        <f t="shared" si="14"/>
        <v>10.074074074074074</v>
      </c>
      <c r="Q274" s="11">
        <f t="shared" si="15"/>
        <v>7.0518518518518514</v>
      </c>
      <c r="R274" s="11">
        <f t="shared" si="16"/>
        <v>7.0518518518518514</v>
      </c>
    </row>
    <row r="275" spans="1:18">
      <c r="A275" s="11" t="s">
        <v>249</v>
      </c>
      <c r="B275" s="11" t="s">
        <v>250</v>
      </c>
      <c r="C275" s="11" t="s">
        <v>975</v>
      </c>
      <c r="D275" s="11" t="s">
        <v>954</v>
      </c>
      <c r="E275" s="11">
        <v>43</v>
      </c>
      <c r="F275" s="11">
        <v>13</v>
      </c>
      <c r="G275" s="11">
        <v>0</v>
      </c>
      <c r="H275" s="11">
        <v>45</v>
      </c>
      <c r="I275" s="11">
        <v>1</v>
      </c>
      <c r="J275" s="11">
        <v>15</v>
      </c>
      <c r="K275" s="11">
        <v>99</v>
      </c>
      <c r="L275" s="11">
        <v>45</v>
      </c>
      <c r="M275" s="11">
        <v>47</v>
      </c>
      <c r="N275" s="11">
        <v>4</v>
      </c>
      <c r="O275" s="11">
        <v>170</v>
      </c>
      <c r="P275" s="11">
        <f t="shared" si="14"/>
        <v>10.074074074074074</v>
      </c>
      <c r="Q275" s="11">
        <f t="shared" si="15"/>
        <v>7.0518518518518514</v>
      </c>
      <c r="R275" s="11">
        <f t="shared" si="16"/>
        <v>7.0518518518518514</v>
      </c>
    </row>
    <row r="276" spans="1:18">
      <c r="A276" s="11" t="s">
        <v>1092</v>
      </c>
      <c r="B276" s="11" t="s">
        <v>136</v>
      </c>
      <c r="C276" s="11" t="s">
        <v>981</v>
      </c>
      <c r="D276" s="11" t="s">
        <v>947</v>
      </c>
      <c r="E276" s="11">
        <v>69</v>
      </c>
      <c r="F276" s="11">
        <v>15</v>
      </c>
      <c r="G276" s="11">
        <v>4</v>
      </c>
      <c r="H276" s="11">
        <v>20</v>
      </c>
      <c r="I276" s="11">
        <v>5</v>
      </c>
      <c r="J276" s="11">
        <v>6</v>
      </c>
      <c r="K276" s="11">
        <v>73</v>
      </c>
      <c r="L276" s="11">
        <v>46</v>
      </c>
      <c r="M276" s="11">
        <v>35</v>
      </c>
      <c r="N276" s="11">
        <v>11</v>
      </c>
      <c r="O276" s="11">
        <v>169</v>
      </c>
      <c r="P276" s="11">
        <f t="shared" si="14"/>
        <v>10.014814814814814</v>
      </c>
      <c r="Q276" s="11">
        <f t="shared" si="15"/>
        <v>7.010370370370369</v>
      </c>
      <c r="R276" s="11">
        <f t="shared" si="16"/>
        <v>7.010370370370369</v>
      </c>
    </row>
    <row r="277" spans="1:18">
      <c r="A277" s="11" t="s">
        <v>195</v>
      </c>
      <c r="B277" s="11" t="s">
        <v>105</v>
      </c>
      <c r="C277" s="11" t="s">
        <v>949</v>
      </c>
      <c r="D277" s="11" t="s">
        <v>972</v>
      </c>
      <c r="E277" s="11">
        <v>54</v>
      </c>
      <c r="F277" s="11">
        <v>20</v>
      </c>
      <c r="G277" s="11">
        <v>1</v>
      </c>
      <c r="H277" s="11">
        <v>26</v>
      </c>
      <c r="I277" s="11">
        <v>0</v>
      </c>
      <c r="J277" s="11">
        <v>10</v>
      </c>
      <c r="K277" s="11">
        <v>64</v>
      </c>
      <c r="L277" s="11">
        <v>35</v>
      </c>
      <c r="M277" s="11">
        <v>34</v>
      </c>
      <c r="N277" s="11">
        <v>0</v>
      </c>
      <c r="O277" s="11">
        <v>168</v>
      </c>
      <c r="P277" s="11">
        <f t="shared" si="14"/>
        <v>9.9555555555555557</v>
      </c>
      <c r="Q277" s="11">
        <f t="shared" si="15"/>
        <v>6.9688888888888885</v>
      </c>
      <c r="R277" s="11">
        <f t="shared" si="16"/>
        <v>6.9688888888888885</v>
      </c>
    </row>
    <row r="278" spans="1:18">
      <c r="A278" s="11" t="s">
        <v>521</v>
      </c>
      <c r="B278" s="11" t="s">
        <v>62</v>
      </c>
      <c r="C278" s="11" t="s">
        <v>975</v>
      </c>
      <c r="D278" s="11" t="s">
        <v>952</v>
      </c>
      <c r="E278" s="11">
        <v>60</v>
      </c>
      <c r="F278" s="11">
        <v>18</v>
      </c>
      <c r="G278" s="11">
        <v>3</v>
      </c>
      <c r="H278" s="11">
        <v>31</v>
      </c>
      <c r="I278" s="11">
        <v>7</v>
      </c>
      <c r="J278" s="11">
        <v>4</v>
      </c>
      <c r="K278" s="11">
        <v>55</v>
      </c>
      <c r="L278" s="11">
        <v>44</v>
      </c>
      <c r="M278" s="11">
        <v>23</v>
      </c>
      <c r="N278" s="11">
        <v>9</v>
      </c>
      <c r="O278" s="11">
        <v>166</v>
      </c>
      <c r="P278" s="11">
        <f t="shared" si="14"/>
        <v>9.837037037037037</v>
      </c>
      <c r="Q278" s="11">
        <f t="shared" si="15"/>
        <v>6.8859259259259256</v>
      </c>
      <c r="R278" s="11">
        <f t="shared" si="16"/>
        <v>6.8859259259259256</v>
      </c>
    </row>
    <row r="279" spans="1:18">
      <c r="A279" s="11" t="s">
        <v>1468</v>
      </c>
      <c r="B279" s="11" t="s">
        <v>2326</v>
      </c>
      <c r="C279" s="11" t="s">
        <v>949</v>
      </c>
      <c r="D279" s="11" t="s">
        <v>971</v>
      </c>
      <c r="E279" s="11">
        <v>54</v>
      </c>
      <c r="F279" s="11">
        <v>15</v>
      </c>
      <c r="G279" s="11">
        <v>0</v>
      </c>
      <c r="H279" s="11">
        <v>29</v>
      </c>
      <c r="I279" s="11">
        <v>0</v>
      </c>
      <c r="J279" s="11">
        <v>10</v>
      </c>
      <c r="K279" s="11">
        <v>64</v>
      </c>
      <c r="L279" s="11">
        <v>42</v>
      </c>
      <c r="M279" s="11">
        <v>33</v>
      </c>
      <c r="N279" s="11">
        <v>0</v>
      </c>
      <c r="O279" s="11">
        <v>164</v>
      </c>
      <c r="P279" s="11">
        <f t="shared" si="14"/>
        <v>9.7185185185185183</v>
      </c>
      <c r="Q279" s="11">
        <f t="shared" si="15"/>
        <v>6.8029629629629627</v>
      </c>
      <c r="R279" s="11">
        <f t="shared" si="16"/>
        <v>6.8029629629629627</v>
      </c>
    </row>
    <row r="280" spans="1:18">
      <c r="A280" s="11" t="s">
        <v>65</v>
      </c>
      <c r="B280" s="11" t="s">
        <v>1352</v>
      </c>
      <c r="C280" s="11" t="s">
        <v>981</v>
      </c>
      <c r="D280" s="11" t="s">
        <v>961</v>
      </c>
      <c r="E280" s="11">
        <v>74</v>
      </c>
      <c r="F280" s="11">
        <v>13</v>
      </c>
      <c r="G280" s="11">
        <v>3</v>
      </c>
      <c r="H280" s="11">
        <v>33</v>
      </c>
      <c r="I280" s="11">
        <v>8</v>
      </c>
      <c r="J280" s="11">
        <v>1</v>
      </c>
      <c r="K280" s="11">
        <v>72</v>
      </c>
      <c r="L280" s="11">
        <v>45</v>
      </c>
      <c r="M280" s="11">
        <v>23</v>
      </c>
      <c r="N280" s="11">
        <v>30</v>
      </c>
      <c r="O280" s="11">
        <v>164</v>
      </c>
      <c r="P280" s="11">
        <f t="shared" si="14"/>
        <v>9.7185185185185183</v>
      </c>
      <c r="Q280" s="11">
        <f t="shared" si="15"/>
        <v>6.8029629629629627</v>
      </c>
      <c r="R280" s="11">
        <f t="shared" si="16"/>
        <v>6.8029629629629627</v>
      </c>
    </row>
    <row r="281" spans="1:18">
      <c r="A281" s="11" t="s">
        <v>2286</v>
      </c>
      <c r="B281" s="11" t="s">
        <v>67</v>
      </c>
      <c r="C281" s="11" t="s">
        <v>949</v>
      </c>
      <c r="D281" s="11" t="s">
        <v>977</v>
      </c>
      <c r="E281" s="11">
        <v>58</v>
      </c>
      <c r="F281" s="11">
        <v>14</v>
      </c>
      <c r="G281" s="11">
        <v>0</v>
      </c>
      <c r="H281" s="11">
        <v>16</v>
      </c>
      <c r="I281" s="11">
        <v>1</v>
      </c>
      <c r="J281" s="11">
        <v>11</v>
      </c>
      <c r="K281" s="11">
        <v>64</v>
      </c>
      <c r="L281" s="11">
        <v>34</v>
      </c>
      <c r="M281" s="11">
        <v>46</v>
      </c>
      <c r="N281" s="11">
        <v>1</v>
      </c>
      <c r="O281" s="11">
        <v>162</v>
      </c>
      <c r="P281" s="11">
        <f t="shared" si="14"/>
        <v>9.6</v>
      </c>
      <c r="Q281" s="11">
        <f t="shared" si="15"/>
        <v>6.72</v>
      </c>
      <c r="R281" s="11">
        <f t="shared" si="16"/>
        <v>6.72</v>
      </c>
    </row>
    <row r="282" spans="1:18">
      <c r="A282" s="11" t="s">
        <v>1703</v>
      </c>
      <c r="B282" s="11" t="s">
        <v>198</v>
      </c>
      <c r="C282" s="11" t="s">
        <v>949</v>
      </c>
      <c r="D282" s="11" t="s">
        <v>964</v>
      </c>
      <c r="E282" s="11">
        <v>49</v>
      </c>
      <c r="F282" s="11">
        <v>17</v>
      </c>
      <c r="G282" s="11">
        <v>2</v>
      </c>
      <c r="H282" s="11">
        <v>20</v>
      </c>
      <c r="I282" s="11">
        <v>1</v>
      </c>
      <c r="J282" s="11">
        <v>9</v>
      </c>
      <c r="K282" s="11">
        <v>58</v>
      </c>
      <c r="L282" s="11">
        <v>38</v>
      </c>
      <c r="M282" s="11">
        <v>37</v>
      </c>
      <c r="N282" s="11">
        <v>0</v>
      </c>
      <c r="O282" s="11">
        <v>161</v>
      </c>
      <c r="P282" s="11">
        <f t="shared" si="14"/>
        <v>9.5407407407407412</v>
      </c>
      <c r="Q282" s="11">
        <f t="shared" si="15"/>
        <v>6.6785185185185183</v>
      </c>
      <c r="R282" s="11">
        <f t="shared" si="16"/>
        <v>6.6785185185185183</v>
      </c>
    </row>
    <row r="283" spans="1:18">
      <c r="A283" s="11" t="s">
        <v>1613</v>
      </c>
      <c r="B283" s="11" t="s">
        <v>1572</v>
      </c>
      <c r="C283" s="11" t="s">
        <v>975</v>
      </c>
      <c r="D283" s="11" t="s">
        <v>969</v>
      </c>
      <c r="E283" s="11">
        <v>45</v>
      </c>
      <c r="F283" s="11">
        <v>15</v>
      </c>
      <c r="G283" s="11">
        <v>0</v>
      </c>
      <c r="H283" s="11">
        <v>35</v>
      </c>
      <c r="I283" s="11">
        <v>0</v>
      </c>
      <c r="J283" s="11">
        <v>15</v>
      </c>
      <c r="K283" s="11">
        <v>94</v>
      </c>
      <c r="L283" s="11">
        <v>41</v>
      </c>
      <c r="M283" s="11">
        <v>44</v>
      </c>
      <c r="N283" s="11">
        <v>0</v>
      </c>
      <c r="O283" s="11">
        <v>161</v>
      </c>
      <c r="P283" s="11">
        <f t="shared" si="14"/>
        <v>9.5407407407407412</v>
      </c>
      <c r="Q283" s="11">
        <f t="shared" si="15"/>
        <v>6.6785185185185183</v>
      </c>
      <c r="R283" s="11">
        <f t="shared" si="16"/>
        <v>6.6785185185185183</v>
      </c>
    </row>
    <row r="284" spans="1:18">
      <c r="A284" s="11" t="s">
        <v>139</v>
      </c>
      <c r="B284" s="11" t="s">
        <v>1436</v>
      </c>
      <c r="C284" s="11" t="s">
        <v>949</v>
      </c>
      <c r="D284" s="11" t="s">
        <v>960</v>
      </c>
      <c r="E284" s="11">
        <v>54</v>
      </c>
      <c r="F284" s="11">
        <v>25</v>
      </c>
      <c r="G284" s="11">
        <v>0</v>
      </c>
      <c r="H284" s="11">
        <v>34</v>
      </c>
      <c r="I284" s="11">
        <v>1</v>
      </c>
      <c r="J284" s="11">
        <v>11</v>
      </c>
      <c r="K284" s="11">
        <v>97</v>
      </c>
      <c r="L284" s="11">
        <v>34</v>
      </c>
      <c r="M284" s="11">
        <v>40</v>
      </c>
      <c r="N284" s="11">
        <v>0</v>
      </c>
      <c r="O284" s="11">
        <v>158</v>
      </c>
      <c r="P284" s="11">
        <f t="shared" si="14"/>
        <v>9.3629629629629623</v>
      </c>
      <c r="Q284" s="11">
        <f t="shared" si="15"/>
        <v>6.5540740740740731</v>
      </c>
      <c r="R284" s="11">
        <f t="shared" si="16"/>
        <v>6.5540740740740731</v>
      </c>
    </row>
    <row r="285" spans="1:18">
      <c r="A285" s="11" t="s">
        <v>515</v>
      </c>
      <c r="B285" s="11" t="s">
        <v>197</v>
      </c>
      <c r="C285" s="11" t="s">
        <v>979</v>
      </c>
      <c r="D285" s="11" t="s">
        <v>950</v>
      </c>
      <c r="E285" s="11">
        <v>61</v>
      </c>
      <c r="F285" s="11">
        <v>20</v>
      </c>
      <c r="G285" s="11">
        <v>3</v>
      </c>
      <c r="H285" s="11">
        <v>39</v>
      </c>
      <c r="I285" s="11">
        <v>4</v>
      </c>
      <c r="J285" s="11">
        <v>9</v>
      </c>
      <c r="K285" s="11">
        <v>130</v>
      </c>
      <c r="L285" s="11">
        <v>53</v>
      </c>
      <c r="M285" s="11">
        <v>38</v>
      </c>
      <c r="N285" s="11">
        <v>15</v>
      </c>
      <c r="O285" s="11">
        <v>157</v>
      </c>
      <c r="P285" s="11">
        <f t="shared" si="14"/>
        <v>9.3037037037037038</v>
      </c>
      <c r="Q285" s="11">
        <f t="shared" si="15"/>
        <v>6.5125925925925925</v>
      </c>
      <c r="R285" s="11">
        <f t="shared" si="16"/>
        <v>6.5125925925925925</v>
      </c>
    </row>
    <row r="286" spans="1:18">
      <c r="A286" s="11" t="s">
        <v>204</v>
      </c>
      <c r="B286" s="11" t="s">
        <v>184</v>
      </c>
      <c r="C286" s="11" t="s">
        <v>2</v>
      </c>
      <c r="D286" s="11" t="s">
        <v>953</v>
      </c>
      <c r="E286" s="11">
        <v>69</v>
      </c>
      <c r="F286" s="11">
        <v>14</v>
      </c>
      <c r="G286" s="11">
        <v>1</v>
      </c>
      <c r="H286" s="11">
        <v>20</v>
      </c>
      <c r="I286" s="11">
        <v>1</v>
      </c>
      <c r="J286" s="11">
        <v>5</v>
      </c>
      <c r="K286" s="11">
        <v>59</v>
      </c>
      <c r="L286" s="11">
        <v>38</v>
      </c>
      <c r="M286" s="11">
        <v>36</v>
      </c>
      <c r="N286" s="11">
        <v>3</v>
      </c>
      <c r="O286" s="11">
        <v>157</v>
      </c>
      <c r="P286" s="11">
        <f t="shared" si="14"/>
        <v>9.3037037037037038</v>
      </c>
      <c r="Q286" s="11">
        <f t="shared" si="15"/>
        <v>6.5125925925925925</v>
      </c>
      <c r="R286" s="11">
        <f t="shared" si="16"/>
        <v>6.5125925925925925</v>
      </c>
    </row>
    <row r="287" spans="1:18">
      <c r="A287" s="11" t="s">
        <v>1227</v>
      </c>
      <c r="B287" s="11" t="s">
        <v>36</v>
      </c>
      <c r="C287" s="11" t="s">
        <v>981</v>
      </c>
      <c r="D287" s="11" t="s">
        <v>971</v>
      </c>
      <c r="E287" s="11">
        <v>65</v>
      </c>
      <c r="F287" s="11">
        <v>20</v>
      </c>
      <c r="G287" s="11">
        <v>1</v>
      </c>
      <c r="H287" s="11">
        <v>35</v>
      </c>
      <c r="I287" s="11">
        <v>7</v>
      </c>
      <c r="J287" s="11">
        <v>7</v>
      </c>
      <c r="K287" s="11">
        <v>112</v>
      </c>
      <c r="L287" s="11">
        <v>49</v>
      </c>
      <c r="M287" s="11">
        <v>42</v>
      </c>
      <c r="N287" s="11">
        <v>13</v>
      </c>
      <c r="O287" s="11">
        <v>156</v>
      </c>
      <c r="P287" s="11">
        <f t="shared" si="14"/>
        <v>9.2444444444444436</v>
      </c>
      <c r="Q287" s="11">
        <f t="shared" si="15"/>
        <v>6.4711111111111101</v>
      </c>
      <c r="R287" s="11">
        <f t="shared" si="16"/>
        <v>6.4711111111111101</v>
      </c>
    </row>
    <row r="288" spans="1:18">
      <c r="A288" s="11" t="s">
        <v>1021</v>
      </c>
      <c r="B288" s="11" t="s">
        <v>226</v>
      </c>
      <c r="C288" s="11" t="s">
        <v>975</v>
      </c>
      <c r="D288" s="11" t="s">
        <v>962</v>
      </c>
      <c r="E288" s="11">
        <v>43</v>
      </c>
      <c r="F288" s="11">
        <v>19</v>
      </c>
      <c r="G288" s="11">
        <v>1</v>
      </c>
      <c r="H288" s="11">
        <v>26</v>
      </c>
      <c r="I288" s="11">
        <v>2</v>
      </c>
      <c r="J288" s="11">
        <v>8</v>
      </c>
      <c r="K288" s="11">
        <v>64</v>
      </c>
      <c r="L288" s="11">
        <v>33</v>
      </c>
      <c r="M288" s="11">
        <v>42</v>
      </c>
      <c r="N288" s="11">
        <v>5</v>
      </c>
      <c r="O288" s="11">
        <v>156</v>
      </c>
      <c r="P288" s="11">
        <f t="shared" si="14"/>
        <v>9.2444444444444436</v>
      </c>
      <c r="Q288" s="11">
        <f t="shared" si="15"/>
        <v>6.4711111111111101</v>
      </c>
      <c r="R288" s="11">
        <f t="shared" si="16"/>
        <v>6.4711111111111101</v>
      </c>
    </row>
    <row r="289" spans="1:18">
      <c r="A289" s="11" t="s">
        <v>82</v>
      </c>
      <c r="B289" s="11" t="s">
        <v>1406</v>
      </c>
      <c r="C289" s="11" t="s">
        <v>975</v>
      </c>
      <c r="D289" s="11" t="s">
        <v>945</v>
      </c>
      <c r="E289" s="11">
        <v>73</v>
      </c>
      <c r="F289" s="11">
        <v>15</v>
      </c>
      <c r="G289" s="11">
        <v>5</v>
      </c>
      <c r="H289" s="11">
        <v>40</v>
      </c>
      <c r="I289" s="11">
        <v>7</v>
      </c>
      <c r="J289" s="11">
        <v>2</v>
      </c>
      <c r="K289" s="11">
        <v>88</v>
      </c>
      <c r="L289" s="11">
        <v>41</v>
      </c>
      <c r="M289" s="11">
        <v>33</v>
      </c>
      <c r="N289" s="11">
        <v>11</v>
      </c>
      <c r="O289" s="11">
        <v>156</v>
      </c>
      <c r="P289" s="11">
        <f t="shared" si="14"/>
        <v>9.2444444444444436</v>
      </c>
      <c r="Q289" s="11">
        <f t="shared" si="15"/>
        <v>6.4711111111111101</v>
      </c>
      <c r="R289" s="11">
        <f t="shared" si="16"/>
        <v>6.4711111111111101</v>
      </c>
    </row>
    <row r="290" spans="1:18">
      <c r="A290" s="11" t="s">
        <v>185</v>
      </c>
      <c r="B290" s="11" t="s">
        <v>186</v>
      </c>
      <c r="C290" s="11" t="s">
        <v>981</v>
      </c>
      <c r="D290" s="11" t="s">
        <v>953</v>
      </c>
      <c r="E290" s="11">
        <v>58</v>
      </c>
      <c r="F290" s="11">
        <v>18</v>
      </c>
      <c r="G290" s="11">
        <v>4</v>
      </c>
      <c r="H290" s="11">
        <v>31</v>
      </c>
      <c r="I290" s="11">
        <v>3</v>
      </c>
      <c r="J290" s="11">
        <v>3</v>
      </c>
      <c r="K290" s="11">
        <v>68</v>
      </c>
      <c r="L290" s="11">
        <v>40</v>
      </c>
      <c r="M290" s="11">
        <v>32</v>
      </c>
      <c r="N290" s="11">
        <v>5</v>
      </c>
      <c r="O290" s="11">
        <v>155</v>
      </c>
      <c r="P290" s="11">
        <f t="shared" si="14"/>
        <v>9.1851851851851851</v>
      </c>
      <c r="Q290" s="11">
        <f t="shared" si="15"/>
        <v>6.4296296296296296</v>
      </c>
      <c r="R290" s="11">
        <f t="shared" si="16"/>
        <v>6.4296296296296296</v>
      </c>
    </row>
    <row r="291" spans="1:18">
      <c r="A291" s="11" t="s">
        <v>1641</v>
      </c>
      <c r="B291" s="11" t="s">
        <v>1642</v>
      </c>
      <c r="C291" s="11" t="s">
        <v>981</v>
      </c>
      <c r="D291" s="11" t="s">
        <v>947</v>
      </c>
      <c r="E291" s="11">
        <v>58</v>
      </c>
      <c r="F291" s="11">
        <v>15</v>
      </c>
      <c r="G291" s="11">
        <v>2</v>
      </c>
      <c r="H291" s="11">
        <v>28</v>
      </c>
      <c r="I291" s="11">
        <v>2</v>
      </c>
      <c r="J291" s="11">
        <v>5</v>
      </c>
      <c r="K291" s="11">
        <v>60</v>
      </c>
      <c r="L291" s="11">
        <v>44</v>
      </c>
      <c r="M291" s="11">
        <v>30</v>
      </c>
      <c r="N291" s="11">
        <v>1</v>
      </c>
      <c r="O291" s="11">
        <v>155</v>
      </c>
      <c r="P291" s="11">
        <f t="shared" si="14"/>
        <v>9.1851851851851851</v>
      </c>
      <c r="Q291" s="11">
        <f t="shared" si="15"/>
        <v>6.4296296296296296</v>
      </c>
      <c r="R291" s="11">
        <f t="shared" si="16"/>
        <v>6.4296296296296296</v>
      </c>
    </row>
    <row r="292" spans="1:18">
      <c r="A292" s="11" t="s">
        <v>329</v>
      </c>
      <c r="B292" s="11" t="s">
        <v>308</v>
      </c>
      <c r="C292" s="11" t="s">
        <v>1</v>
      </c>
      <c r="D292" s="11" t="s">
        <v>977</v>
      </c>
      <c r="E292" s="11">
        <v>55</v>
      </c>
      <c r="F292" s="11">
        <v>12</v>
      </c>
      <c r="G292" s="11">
        <v>0</v>
      </c>
      <c r="H292" s="11">
        <v>30</v>
      </c>
      <c r="I292" s="11">
        <v>0</v>
      </c>
      <c r="J292" s="11">
        <v>9</v>
      </c>
      <c r="K292" s="11">
        <v>53</v>
      </c>
      <c r="L292" s="11">
        <v>25</v>
      </c>
      <c r="M292" s="11">
        <v>36</v>
      </c>
      <c r="N292" s="11">
        <v>0</v>
      </c>
      <c r="O292" s="11">
        <v>153</v>
      </c>
      <c r="P292" s="11">
        <f t="shared" si="14"/>
        <v>9.0666666666666664</v>
      </c>
      <c r="Q292" s="11">
        <f t="shared" si="15"/>
        <v>6.3466666666666658</v>
      </c>
      <c r="R292" s="11">
        <f t="shared" si="16"/>
        <v>6.3466666666666658</v>
      </c>
    </row>
    <row r="293" spans="1:18">
      <c r="A293" s="11" t="s">
        <v>260</v>
      </c>
      <c r="B293" s="11" t="s">
        <v>261</v>
      </c>
      <c r="C293" s="11" t="s">
        <v>978</v>
      </c>
      <c r="D293" s="11" t="s">
        <v>967</v>
      </c>
      <c r="E293" s="11">
        <v>41</v>
      </c>
      <c r="F293" s="11">
        <v>10</v>
      </c>
      <c r="G293" s="11">
        <v>1</v>
      </c>
      <c r="H293" s="11">
        <v>33</v>
      </c>
      <c r="I293" s="11">
        <v>0</v>
      </c>
      <c r="J293" s="11">
        <v>12</v>
      </c>
      <c r="K293" s="11">
        <v>68</v>
      </c>
      <c r="L293" s="11">
        <v>32</v>
      </c>
      <c r="M293" s="11">
        <v>43</v>
      </c>
      <c r="N293" s="11">
        <v>1</v>
      </c>
      <c r="O293" s="11">
        <v>153</v>
      </c>
      <c r="P293" s="11">
        <f t="shared" si="14"/>
        <v>9.0666666666666664</v>
      </c>
      <c r="Q293" s="11">
        <f t="shared" si="15"/>
        <v>6.3466666666666658</v>
      </c>
      <c r="R293" s="11">
        <f t="shared" si="16"/>
        <v>6.3466666666666658</v>
      </c>
    </row>
    <row r="294" spans="1:18">
      <c r="A294" s="11" t="s">
        <v>494</v>
      </c>
      <c r="B294" s="11" t="s">
        <v>495</v>
      </c>
      <c r="C294" s="11" t="s">
        <v>1199</v>
      </c>
      <c r="D294" s="11" t="s">
        <v>951</v>
      </c>
      <c r="E294" s="11">
        <v>68</v>
      </c>
      <c r="F294" s="11">
        <v>16</v>
      </c>
      <c r="G294" s="11">
        <v>1</v>
      </c>
      <c r="H294" s="11">
        <v>27</v>
      </c>
      <c r="I294" s="11">
        <v>2</v>
      </c>
      <c r="J294" s="11">
        <v>2</v>
      </c>
      <c r="K294" s="11">
        <v>51</v>
      </c>
      <c r="L294" s="11">
        <v>34</v>
      </c>
      <c r="M294" s="11">
        <v>32</v>
      </c>
      <c r="N294" s="11">
        <v>1</v>
      </c>
      <c r="O294" s="11">
        <v>152</v>
      </c>
      <c r="P294" s="11">
        <f t="shared" si="14"/>
        <v>9.007407407407408</v>
      </c>
      <c r="Q294" s="11">
        <f t="shared" si="15"/>
        <v>6.3051851851851852</v>
      </c>
      <c r="R294" s="11">
        <f t="shared" si="16"/>
        <v>6.3051851851851852</v>
      </c>
    </row>
    <row r="295" spans="1:18">
      <c r="A295" s="11" t="s">
        <v>1060</v>
      </c>
      <c r="B295" s="11" t="s">
        <v>171</v>
      </c>
      <c r="C295" s="11" t="s">
        <v>976</v>
      </c>
      <c r="D295" s="11" t="s">
        <v>971</v>
      </c>
      <c r="E295" s="11">
        <v>42</v>
      </c>
      <c r="F295" s="11">
        <v>17</v>
      </c>
      <c r="G295" s="11">
        <v>5</v>
      </c>
      <c r="H295" s="11">
        <v>31</v>
      </c>
      <c r="I295" s="11">
        <v>5</v>
      </c>
      <c r="J295" s="11">
        <v>9</v>
      </c>
      <c r="K295" s="11">
        <v>92</v>
      </c>
      <c r="L295" s="11">
        <v>45</v>
      </c>
      <c r="M295" s="11">
        <v>29</v>
      </c>
      <c r="N295" s="11">
        <v>14</v>
      </c>
      <c r="O295" s="11">
        <v>149</v>
      </c>
      <c r="P295" s="11">
        <f t="shared" si="14"/>
        <v>8.8296296296296291</v>
      </c>
      <c r="Q295" s="11">
        <f t="shared" si="15"/>
        <v>6.18074074074074</v>
      </c>
      <c r="R295" s="11">
        <f t="shared" si="16"/>
        <v>6.18074074074074</v>
      </c>
    </row>
    <row r="296" spans="1:18">
      <c r="A296" s="11" t="s">
        <v>3299</v>
      </c>
      <c r="B296" s="11" t="s">
        <v>83</v>
      </c>
      <c r="C296" s="11" t="s">
        <v>978</v>
      </c>
      <c r="D296" s="11" t="s">
        <v>955</v>
      </c>
      <c r="E296" s="11">
        <v>59</v>
      </c>
      <c r="F296" s="11">
        <v>13</v>
      </c>
      <c r="G296" s="11">
        <v>1</v>
      </c>
      <c r="H296" s="11">
        <v>26</v>
      </c>
      <c r="I296" s="11">
        <v>0</v>
      </c>
      <c r="J296" s="11">
        <v>5</v>
      </c>
      <c r="K296" s="11">
        <v>52</v>
      </c>
      <c r="L296" s="11">
        <v>37</v>
      </c>
      <c r="M296" s="11">
        <v>29</v>
      </c>
      <c r="N296" s="11">
        <v>0</v>
      </c>
      <c r="O296" s="11">
        <v>148</v>
      </c>
      <c r="P296" s="11">
        <f t="shared" si="14"/>
        <v>8.7703703703703706</v>
      </c>
      <c r="Q296" s="11">
        <f t="shared" si="15"/>
        <v>6.1392592592592594</v>
      </c>
      <c r="R296" s="11">
        <f t="shared" si="16"/>
        <v>6.1392592592592594</v>
      </c>
    </row>
    <row r="297" spans="1:18">
      <c r="A297" s="11" t="s">
        <v>1030</v>
      </c>
      <c r="B297" s="11" t="s">
        <v>987</v>
      </c>
      <c r="C297" s="11" t="s">
        <v>1</v>
      </c>
      <c r="D297" s="11" t="s">
        <v>1200</v>
      </c>
      <c r="E297" s="11">
        <v>65</v>
      </c>
      <c r="F297" s="11">
        <v>16</v>
      </c>
      <c r="G297" s="11">
        <v>1</v>
      </c>
      <c r="H297" s="11">
        <v>19</v>
      </c>
      <c r="I297" s="11">
        <v>1</v>
      </c>
      <c r="J297" s="11">
        <v>5</v>
      </c>
      <c r="K297" s="11">
        <v>59</v>
      </c>
      <c r="L297" s="11">
        <v>28</v>
      </c>
      <c r="M297" s="11">
        <v>37</v>
      </c>
      <c r="N297" s="11">
        <v>2</v>
      </c>
      <c r="O297" s="11">
        <v>146</v>
      </c>
      <c r="P297" s="11">
        <f t="shared" si="14"/>
        <v>8.6518518518518519</v>
      </c>
      <c r="Q297" s="11">
        <f t="shared" si="15"/>
        <v>6.0562962962962956</v>
      </c>
      <c r="R297" s="11">
        <f t="shared" si="16"/>
        <v>6.0562962962962956</v>
      </c>
    </row>
    <row r="298" spans="1:18">
      <c r="A298" s="11" t="s">
        <v>524</v>
      </c>
      <c r="B298" s="11" t="s">
        <v>525</v>
      </c>
      <c r="C298" s="11" t="s">
        <v>981</v>
      </c>
      <c r="D298" s="11" t="s">
        <v>965</v>
      </c>
      <c r="E298" s="11">
        <v>71</v>
      </c>
      <c r="F298" s="11">
        <v>18</v>
      </c>
      <c r="G298" s="11">
        <v>0</v>
      </c>
      <c r="H298" s="11">
        <v>26</v>
      </c>
      <c r="I298" s="11">
        <v>2</v>
      </c>
      <c r="J298" s="11">
        <v>0</v>
      </c>
      <c r="K298" s="11">
        <v>49</v>
      </c>
      <c r="L298" s="11">
        <v>35</v>
      </c>
      <c r="M298" s="11">
        <v>24</v>
      </c>
      <c r="N298" s="11">
        <v>4</v>
      </c>
      <c r="O298" s="11">
        <v>145</v>
      </c>
      <c r="P298" s="11">
        <f t="shared" si="14"/>
        <v>8.5925925925925934</v>
      </c>
      <c r="Q298" s="11">
        <f t="shared" si="15"/>
        <v>6.0148148148148151</v>
      </c>
      <c r="R298" s="11">
        <f t="shared" si="16"/>
        <v>6.0148148148148151</v>
      </c>
    </row>
    <row r="299" spans="1:18">
      <c r="A299" s="11" t="s">
        <v>544</v>
      </c>
      <c r="B299" s="11" t="s">
        <v>215</v>
      </c>
      <c r="C299" s="11" t="s">
        <v>978</v>
      </c>
      <c r="D299" s="11" t="s">
        <v>958</v>
      </c>
      <c r="E299" s="11">
        <v>46</v>
      </c>
      <c r="F299" s="11">
        <v>16</v>
      </c>
      <c r="G299" s="11">
        <v>1</v>
      </c>
      <c r="H299" s="11">
        <v>17</v>
      </c>
      <c r="I299" s="11">
        <v>3</v>
      </c>
      <c r="J299" s="11">
        <v>9</v>
      </c>
      <c r="K299" s="11">
        <v>58</v>
      </c>
      <c r="L299" s="11">
        <v>32</v>
      </c>
      <c r="M299" s="11">
        <v>39</v>
      </c>
      <c r="N299" s="11">
        <v>1</v>
      </c>
      <c r="O299" s="11">
        <v>145</v>
      </c>
      <c r="P299" s="11">
        <f t="shared" si="14"/>
        <v>8.5925925925925934</v>
      </c>
      <c r="Q299" s="11">
        <f t="shared" si="15"/>
        <v>6.0148148148148151</v>
      </c>
      <c r="R299" s="11">
        <f t="shared" si="16"/>
        <v>6.0148148148148151</v>
      </c>
    </row>
    <row r="300" spans="1:18">
      <c r="A300" s="11" t="s">
        <v>413</v>
      </c>
      <c r="B300" s="11" t="s">
        <v>414</v>
      </c>
      <c r="C300" s="11" t="s">
        <v>1</v>
      </c>
      <c r="D300" s="11" t="s">
        <v>968</v>
      </c>
      <c r="E300" s="11">
        <v>49</v>
      </c>
      <c r="F300" s="11">
        <v>18</v>
      </c>
      <c r="G300" s="11">
        <v>1</v>
      </c>
      <c r="H300" s="11">
        <v>30</v>
      </c>
      <c r="I300" s="11">
        <v>0</v>
      </c>
      <c r="J300" s="11">
        <v>8</v>
      </c>
      <c r="K300" s="11">
        <v>78</v>
      </c>
      <c r="L300" s="11">
        <v>33</v>
      </c>
      <c r="M300" s="11">
        <v>39</v>
      </c>
      <c r="N300" s="11">
        <v>1</v>
      </c>
      <c r="O300" s="11">
        <v>145</v>
      </c>
      <c r="P300" s="11">
        <f t="shared" si="14"/>
        <v>8.5925925925925934</v>
      </c>
      <c r="Q300" s="11">
        <f t="shared" si="15"/>
        <v>6.0148148148148151</v>
      </c>
      <c r="R300" s="11">
        <f t="shared" si="16"/>
        <v>6.0148148148148151</v>
      </c>
    </row>
    <row r="301" spans="1:18">
      <c r="A301" s="11" t="s">
        <v>1100</v>
      </c>
      <c r="B301" s="11" t="s">
        <v>374</v>
      </c>
      <c r="C301" s="11" t="s">
        <v>976</v>
      </c>
      <c r="D301" s="11" t="s">
        <v>960</v>
      </c>
      <c r="E301" s="11">
        <v>43</v>
      </c>
      <c r="F301" s="11">
        <v>15</v>
      </c>
      <c r="G301" s="11">
        <v>1</v>
      </c>
      <c r="H301" s="11">
        <v>25</v>
      </c>
      <c r="I301" s="11">
        <v>6</v>
      </c>
      <c r="J301" s="11">
        <v>12</v>
      </c>
      <c r="K301" s="11">
        <v>75</v>
      </c>
      <c r="L301" s="11">
        <v>33</v>
      </c>
      <c r="M301" s="11">
        <v>33</v>
      </c>
      <c r="N301" s="11">
        <v>10</v>
      </c>
      <c r="O301" s="11">
        <v>144</v>
      </c>
      <c r="P301" s="11">
        <f t="shared" si="14"/>
        <v>8.5333333333333332</v>
      </c>
      <c r="Q301" s="11">
        <f t="shared" si="15"/>
        <v>5.9733333333333327</v>
      </c>
      <c r="R301" s="11">
        <f t="shared" si="16"/>
        <v>5.9733333333333327</v>
      </c>
    </row>
    <row r="302" spans="1:18">
      <c r="A302" s="11" t="s">
        <v>276</v>
      </c>
      <c r="B302" s="11" t="s">
        <v>136</v>
      </c>
      <c r="C302" s="11" t="s">
        <v>975</v>
      </c>
      <c r="D302" s="11" t="s">
        <v>951</v>
      </c>
      <c r="E302" s="11">
        <v>46</v>
      </c>
      <c r="F302" s="11">
        <v>12</v>
      </c>
      <c r="G302" s="11">
        <v>2</v>
      </c>
      <c r="H302" s="11">
        <v>15</v>
      </c>
      <c r="I302" s="11">
        <v>1</v>
      </c>
      <c r="J302" s="11">
        <v>11</v>
      </c>
      <c r="K302" s="11">
        <v>70</v>
      </c>
      <c r="L302" s="11">
        <v>39</v>
      </c>
      <c r="M302" s="11">
        <v>35</v>
      </c>
      <c r="N302" s="11">
        <v>5</v>
      </c>
      <c r="O302" s="11">
        <v>143</v>
      </c>
      <c r="P302" s="11">
        <f t="shared" si="14"/>
        <v>8.4740740740740748</v>
      </c>
      <c r="Q302" s="11">
        <f t="shared" si="15"/>
        <v>5.9318518518518522</v>
      </c>
      <c r="R302" s="11">
        <f t="shared" si="16"/>
        <v>5.9318518518518522</v>
      </c>
    </row>
    <row r="303" spans="1:18">
      <c r="A303" s="11" t="s">
        <v>533</v>
      </c>
      <c r="B303" s="11" t="s">
        <v>534</v>
      </c>
      <c r="C303" s="11" t="s">
        <v>976</v>
      </c>
      <c r="D303" s="11" t="s">
        <v>945</v>
      </c>
      <c r="E303" s="11">
        <v>52</v>
      </c>
      <c r="F303" s="11">
        <v>19</v>
      </c>
      <c r="G303" s="11">
        <v>3</v>
      </c>
      <c r="H303" s="11">
        <v>39</v>
      </c>
      <c r="I303" s="11">
        <v>5</v>
      </c>
      <c r="J303" s="11">
        <v>3</v>
      </c>
      <c r="K303" s="11">
        <v>82</v>
      </c>
      <c r="L303" s="11">
        <v>43</v>
      </c>
      <c r="M303" s="11">
        <v>25</v>
      </c>
      <c r="N303" s="11">
        <v>12</v>
      </c>
      <c r="O303" s="11">
        <v>143</v>
      </c>
      <c r="P303" s="11">
        <f t="shared" si="14"/>
        <v>8.4740740740740748</v>
      </c>
      <c r="Q303" s="11">
        <f t="shared" si="15"/>
        <v>5.9318518518518522</v>
      </c>
      <c r="R303" s="11">
        <f t="shared" si="16"/>
        <v>5.9318518518518522</v>
      </c>
    </row>
    <row r="304" spans="1:18">
      <c r="A304" s="11" t="s">
        <v>555</v>
      </c>
      <c r="B304" s="11" t="s">
        <v>1350</v>
      </c>
      <c r="C304" s="11" t="s">
        <v>2</v>
      </c>
      <c r="D304" s="11" t="s">
        <v>955</v>
      </c>
      <c r="E304" s="11">
        <v>54</v>
      </c>
      <c r="F304" s="11">
        <v>14</v>
      </c>
      <c r="G304" s="11">
        <v>5</v>
      </c>
      <c r="H304" s="11">
        <v>24</v>
      </c>
      <c r="I304" s="11">
        <v>5</v>
      </c>
      <c r="J304" s="11">
        <v>1</v>
      </c>
      <c r="K304" s="11">
        <v>46</v>
      </c>
      <c r="L304" s="11">
        <v>36</v>
      </c>
      <c r="M304" s="11">
        <v>19</v>
      </c>
      <c r="N304" s="11">
        <v>13</v>
      </c>
      <c r="O304" s="11">
        <v>142</v>
      </c>
      <c r="P304" s="11">
        <f t="shared" si="14"/>
        <v>8.4148148148148145</v>
      </c>
      <c r="Q304" s="11">
        <f t="shared" si="15"/>
        <v>5.8903703703703698</v>
      </c>
      <c r="R304" s="11">
        <f t="shared" si="16"/>
        <v>5.8903703703703698</v>
      </c>
    </row>
    <row r="305" spans="1:18">
      <c r="A305" s="11" t="s">
        <v>1071</v>
      </c>
      <c r="B305" s="11" t="s">
        <v>374</v>
      </c>
      <c r="C305" s="11" t="s">
        <v>3</v>
      </c>
      <c r="D305" s="11" t="s">
        <v>961</v>
      </c>
      <c r="E305" s="11">
        <v>50</v>
      </c>
      <c r="F305" s="11">
        <v>19</v>
      </c>
      <c r="G305" s="11">
        <v>1</v>
      </c>
      <c r="H305" s="11">
        <v>20</v>
      </c>
      <c r="I305" s="11">
        <v>1</v>
      </c>
      <c r="J305" s="11">
        <v>3</v>
      </c>
      <c r="K305" s="11">
        <v>39</v>
      </c>
      <c r="L305" s="11">
        <v>27</v>
      </c>
      <c r="M305" s="11">
        <v>29</v>
      </c>
      <c r="N305" s="11">
        <v>3</v>
      </c>
      <c r="O305" s="11">
        <v>142</v>
      </c>
      <c r="P305" s="11">
        <f t="shared" si="14"/>
        <v>8.4148148148148145</v>
      </c>
      <c r="Q305" s="11">
        <f t="shared" si="15"/>
        <v>5.8903703703703698</v>
      </c>
      <c r="R305" s="11">
        <f t="shared" si="16"/>
        <v>5.8903703703703698</v>
      </c>
    </row>
    <row r="306" spans="1:18">
      <c r="A306" s="11" t="s">
        <v>294</v>
      </c>
      <c r="B306" s="11" t="s">
        <v>136</v>
      </c>
      <c r="C306" s="11" t="s">
        <v>949</v>
      </c>
      <c r="D306" s="11" t="s">
        <v>946</v>
      </c>
      <c r="E306" s="11">
        <v>42</v>
      </c>
      <c r="F306" s="11">
        <v>14</v>
      </c>
      <c r="G306" s="11">
        <v>0</v>
      </c>
      <c r="H306" s="11">
        <v>45</v>
      </c>
      <c r="I306" s="11">
        <v>0</v>
      </c>
      <c r="J306" s="11">
        <v>11</v>
      </c>
      <c r="K306" s="11">
        <v>86</v>
      </c>
      <c r="L306" s="11">
        <v>33</v>
      </c>
      <c r="M306" s="11">
        <v>35</v>
      </c>
      <c r="N306" s="11">
        <v>0</v>
      </c>
      <c r="O306" s="11">
        <v>141</v>
      </c>
      <c r="P306" s="11">
        <f t="shared" si="14"/>
        <v>8.3555555555555561</v>
      </c>
      <c r="Q306" s="11">
        <f t="shared" si="15"/>
        <v>5.8488888888888892</v>
      </c>
      <c r="R306" s="11">
        <f t="shared" si="16"/>
        <v>5.8488888888888892</v>
      </c>
    </row>
    <row r="307" spans="1:18">
      <c r="A307" s="11" t="s">
        <v>53</v>
      </c>
      <c r="B307" s="11" t="s">
        <v>54</v>
      </c>
      <c r="C307" s="11" t="s">
        <v>981</v>
      </c>
      <c r="D307" s="11" t="s">
        <v>952</v>
      </c>
      <c r="E307" s="11">
        <v>64</v>
      </c>
      <c r="F307" s="11">
        <v>19</v>
      </c>
      <c r="G307" s="11">
        <v>0</v>
      </c>
      <c r="H307" s="11">
        <v>24</v>
      </c>
      <c r="I307" s="11">
        <v>1</v>
      </c>
      <c r="J307" s="11">
        <v>8</v>
      </c>
      <c r="K307" s="11">
        <v>88</v>
      </c>
      <c r="L307" s="11">
        <v>34</v>
      </c>
      <c r="M307" s="11">
        <v>36</v>
      </c>
      <c r="N307" s="11">
        <v>1</v>
      </c>
      <c r="O307" s="11">
        <v>140</v>
      </c>
      <c r="P307" s="11">
        <f t="shared" si="14"/>
        <v>8.2962962962962958</v>
      </c>
      <c r="Q307" s="11">
        <f t="shared" si="15"/>
        <v>5.8074074074074069</v>
      </c>
      <c r="R307" s="11">
        <f t="shared" si="16"/>
        <v>5.8074074074074069</v>
      </c>
    </row>
    <row r="308" spans="1:18">
      <c r="A308" s="11" t="s">
        <v>105</v>
      </c>
      <c r="B308" s="11" t="s">
        <v>481</v>
      </c>
      <c r="C308" s="11" t="s">
        <v>981</v>
      </c>
      <c r="D308" s="11" t="s">
        <v>967</v>
      </c>
      <c r="E308" s="11">
        <v>61</v>
      </c>
      <c r="F308" s="11">
        <v>17</v>
      </c>
      <c r="G308" s="11">
        <v>2</v>
      </c>
      <c r="H308" s="11">
        <v>34</v>
      </c>
      <c r="I308" s="11">
        <v>3</v>
      </c>
      <c r="J308" s="11">
        <v>3</v>
      </c>
      <c r="K308" s="11">
        <v>86</v>
      </c>
      <c r="L308" s="11">
        <v>41</v>
      </c>
      <c r="M308" s="11">
        <v>31</v>
      </c>
      <c r="N308" s="11">
        <v>9</v>
      </c>
      <c r="O308" s="11">
        <v>139</v>
      </c>
      <c r="P308" s="11">
        <f t="shared" si="14"/>
        <v>8.2370370370370374</v>
      </c>
      <c r="Q308" s="11">
        <f t="shared" si="15"/>
        <v>5.7659259259259255</v>
      </c>
      <c r="R308" s="11">
        <f t="shared" si="16"/>
        <v>5.7659259259259255</v>
      </c>
    </row>
    <row r="309" spans="1:18">
      <c r="A309" s="11" t="s">
        <v>1583</v>
      </c>
      <c r="B309" s="11" t="s">
        <v>1584</v>
      </c>
      <c r="C309" s="11" t="s">
        <v>2</v>
      </c>
      <c r="D309" s="11" t="s">
        <v>1200</v>
      </c>
      <c r="E309" s="11">
        <v>70</v>
      </c>
      <c r="F309" s="11">
        <v>12</v>
      </c>
      <c r="G309" s="11">
        <v>2</v>
      </c>
      <c r="H309" s="11">
        <v>22</v>
      </c>
      <c r="I309" s="11">
        <v>0</v>
      </c>
      <c r="J309" s="11">
        <v>2</v>
      </c>
      <c r="K309" s="11">
        <v>58</v>
      </c>
      <c r="L309" s="11">
        <v>31</v>
      </c>
      <c r="M309" s="11">
        <v>31</v>
      </c>
      <c r="N309" s="11">
        <v>5</v>
      </c>
      <c r="O309" s="11">
        <v>139</v>
      </c>
      <c r="P309" s="11">
        <f t="shared" si="14"/>
        <v>8.2370370370370374</v>
      </c>
      <c r="Q309" s="11">
        <f t="shared" si="15"/>
        <v>5.7659259259259255</v>
      </c>
      <c r="R309" s="11">
        <f t="shared" si="16"/>
        <v>5.7659259259259255</v>
      </c>
    </row>
    <row r="310" spans="1:18">
      <c r="A310" s="11" t="s">
        <v>1036</v>
      </c>
      <c r="B310" s="11" t="s">
        <v>286</v>
      </c>
      <c r="C310" s="11" t="s">
        <v>3</v>
      </c>
      <c r="D310" s="11" t="s">
        <v>947</v>
      </c>
      <c r="E310" s="11">
        <v>40</v>
      </c>
      <c r="F310" s="11">
        <v>11</v>
      </c>
      <c r="G310" s="11">
        <v>1</v>
      </c>
      <c r="H310" s="11">
        <v>21</v>
      </c>
      <c r="I310" s="11">
        <v>0</v>
      </c>
      <c r="J310" s="11">
        <v>9</v>
      </c>
      <c r="K310" s="11">
        <v>46</v>
      </c>
      <c r="L310" s="11">
        <v>27</v>
      </c>
      <c r="M310" s="11">
        <v>36</v>
      </c>
      <c r="N310" s="11">
        <v>0</v>
      </c>
      <c r="O310" s="11">
        <v>139</v>
      </c>
      <c r="P310" s="11">
        <f t="shared" si="14"/>
        <v>8.2370370370370374</v>
      </c>
      <c r="Q310" s="11">
        <f t="shared" si="15"/>
        <v>5.7659259259259255</v>
      </c>
      <c r="R310" s="11">
        <f t="shared" si="16"/>
        <v>5.7659259259259255</v>
      </c>
    </row>
    <row r="311" spans="1:18">
      <c r="A311" s="11" t="s">
        <v>375</v>
      </c>
      <c r="B311" s="11" t="s">
        <v>128</v>
      </c>
      <c r="C311" s="11" t="s">
        <v>976</v>
      </c>
      <c r="D311" s="11" t="s">
        <v>963</v>
      </c>
      <c r="E311" s="11">
        <v>56</v>
      </c>
      <c r="F311" s="11">
        <v>12</v>
      </c>
      <c r="G311" s="11">
        <v>2</v>
      </c>
      <c r="H311" s="11">
        <v>25</v>
      </c>
      <c r="I311" s="11">
        <v>5</v>
      </c>
      <c r="J311" s="11">
        <v>4</v>
      </c>
      <c r="K311" s="11">
        <v>64</v>
      </c>
      <c r="L311" s="11">
        <v>40</v>
      </c>
      <c r="M311" s="11">
        <v>25</v>
      </c>
      <c r="N311" s="11">
        <v>16</v>
      </c>
      <c r="O311" s="11">
        <v>139</v>
      </c>
      <c r="P311" s="11">
        <f t="shared" si="14"/>
        <v>8.2370370370370374</v>
      </c>
      <c r="Q311" s="11">
        <f t="shared" si="15"/>
        <v>5.7659259259259255</v>
      </c>
      <c r="R311" s="11">
        <f t="shared" si="16"/>
        <v>5.7659259259259255</v>
      </c>
    </row>
    <row r="312" spans="1:18">
      <c r="A312" s="11" t="s">
        <v>1232</v>
      </c>
      <c r="B312" s="11" t="s">
        <v>1555</v>
      </c>
      <c r="C312" s="11" t="s">
        <v>949</v>
      </c>
      <c r="D312" s="11" t="s">
        <v>963</v>
      </c>
      <c r="E312" s="11">
        <v>40</v>
      </c>
      <c r="F312" s="11">
        <v>15</v>
      </c>
      <c r="G312" s="11">
        <v>0</v>
      </c>
      <c r="H312" s="11">
        <v>37</v>
      </c>
      <c r="I312" s="11">
        <v>0</v>
      </c>
      <c r="J312" s="11">
        <v>7</v>
      </c>
      <c r="K312" s="11">
        <v>48</v>
      </c>
      <c r="L312" s="11">
        <v>26</v>
      </c>
      <c r="M312" s="11">
        <v>26</v>
      </c>
      <c r="N312" s="11">
        <v>0</v>
      </c>
      <c r="O312" s="11">
        <v>139</v>
      </c>
      <c r="P312" s="11">
        <f t="shared" si="14"/>
        <v>8.2370370370370374</v>
      </c>
      <c r="Q312" s="11">
        <f t="shared" si="15"/>
        <v>5.7659259259259255</v>
      </c>
      <c r="R312" s="11">
        <f t="shared" si="16"/>
        <v>5.7659259259259255</v>
      </c>
    </row>
    <row r="313" spans="1:18">
      <c r="A313" s="11" t="s">
        <v>1247</v>
      </c>
      <c r="B313" s="11" t="s">
        <v>778</v>
      </c>
      <c r="C313" s="11" t="s">
        <v>1</v>
      </c>
      <c r="D313" s="11" t="s">
        <v>950</v>
      </c>
      <c r="E313" s="11">
        <v>57</v>
      </c>
      <c r="F313" s="11">
        <v>16</v>
      </c>
      <c r="G313" s="11">
        <v>1</v>
      </c>
      <c r="H313" s="11">
        <v>12</v>
      </c>
      <c r="I313" s="11">
        <v>1</v>
      </c>
      <c r="J313" s="11">
        <v>3</v>
      </c>
      <c r="K313" s="11">
        <v>36</v>
      </c>
      <c r="L313" s="11">
        <v>26</v>
      </c>
      <c r="M313" s="11">
        <v>30</v>
      </c>
      <c r="N313" s="11">
        <v>2</v>
      </c>
      <c r="O313" s="11">
        <v>137</v>
      </c>
      <c r="P313" s="11">
        <f t="shared" si="14"/>
        <v>8.1185185185185187</v>
      </c>
      <c r="Q313" s="11">
        <f t="shared" si="15"/>
        <v>5.6829629629629625</v>
      </c>
      <c r="R313" s="11">
        <f t="shared" si="16"/>
        <v>5.6829629629629625</v>
      </c>
    </row>
    <row r="314" spans="1:18">
      <c r="A314" s="11" t="s">
        <v>267</v>
      </c>
      <c r="B314" s="11" t="s">
        <v>105</v>
      </c>
      <c r="C314" s="11" t="s">
        <v>949</v>
      </c>
      <c r="D314" s="11" t="s">
        <v>943</v>
      </c>
      <c r="E314" s="11">
        <v>55</v>
      </c>
      <c r="F314" s="11">
        <v>9</v>
      </c>
      <c r="G314" s="11">
        <v>0</v>
      </c>
      <c r="H314" s="11">
        <v>36</v>
      </c>
      <c r="I314" s="11">
        <v>0</v>
      </c>
      <c r="J314" s="11">
        <v>3</v>
      </c>
      <c r="K314" s="11">
        <v>32</v>
      </c>
      <c r="L314" s="11">
        <v>23</v>
      </c>
      <c r="M314" s="11">
        <v>25</v>
      </c>
      <c r="N314" s="11">
        <v>0</v>
      </c>
      <c r="O314" s="11">
        <v>137</v>
      </c>
      <c r="P314" s="11">
        <f t="shared" si="14"/>
        <v>8.1185185185185187</v>
      </c>
      <c r="Q314" s="11">
        <f t="shared" si="15"/>
        <v>5.6829629629629625</v>
      </c>
      <c r="R314" s="11">
        <f t="shared" si="16"/>
        <v>5.6829629629629625</v>
      </c>
    </row>
    <row r="315" spans="1:18">
      <c r="A315" s="11" t="s">
        <v>540</v>
      </c>
      <c r="B315" s="11" t="s">
        <v>232</v>
      </c>
      <c r="C315" s="11" t="s">
        <v>3</v>
      </c>
      <c r="D315" s="11" t="s">
        <v>961</v>
      </c>
      <c r="E315" s="11">
        <v>49</v>
      </c>
      <c r="F315" s="11">
        <v>15</v>
      </c>
      <c r="G315" s="11">
        <v>0</v>
      </c>
      <c r="H315" s="11">
        <v>21</v>
      </c>
      <c r="I315" s="11">
        <v>1</v>
      </c>
      <c r="J315" s="11">
        <v>8</v>
      </c>
      <c r="K315" s="11">
        <v>63</v>
      </c>
      <c r="L315" s="11">
        <v>32</v>
      </c>
      <c r="M315" s="11">
        <v>34</v>
      </c>
      <c r="N315" s="11">
        <v>3</v>
      </c>
      <c r="O315" s="11">
        <v>137</v>
      </c>
      <c r="P315" s="11">
        <f t="shared" si="14"/>
        <v>8.1185185185185187</v>
      </c>
      <c r="Q315" s="11">
        <f t="shared" si="15"/>
        <v>5.6829629629629625</v>
      </c>
      <c r="R315" s="11">
        <f t="shared" si="16"/>
        <v>5.6829629629629625</v>
      </c>
    </row>
    <row r="316" spans="1:18">
      <c r="A316" s="11" t="s">
        <v>201</v>
      </c>
      <c r="B316" s="11" t="s">
        <v>1913</v>
      </c>
      <c r="C316" s="11" t="s">
        <v>3</v>
      </c>
      <c r="D316" s="11" t="s">
        <v>1200</v>
      </c>
      <c r="E316" s="11">
        <v>71</v>
      </c>
      <c r="F316" s="11">
        <v>14</v>
      </c>
      <c r="G316" s="11">
        <v>1</v>
      </c>
      <c r="H316" s="11">
        <v>26</v>
      </c>
      <c r="I316" s="11">
        <v>1</v>
      </c>
      <c r="J316" s="11">
        <v>4</v>
      </c>
      <c r="K316" s="11">
        <v>78</v>
      </c>
      <c r="L316" s="11">
        <v>43</v>
      </c>
      <c r="M316" s="11">
        <v>28</v>
      </c>
      <c r="N316" s="11">
        <v>1</v>
      </c>
      <c r="O316" s="11">
        <v>137</v>
      </c>
      <c r="P316" s="11">
        <f t="shared" si="14"/>
        <v>8.1185185185185187</v>
      </c>
      <c r="Q316" s="11">
        <f t="shared" si="15"/>
        <v>5.6829629629629625</v>
      </c>
      <c r="R316" s="11">
        <f t="shared" si="16"/>
        <v>5.6829629629629625</v>
      </c>
    </row>
    <row r="317" spans="1:18">
      <c r="A317" s="11" t="s">
        <v>826</v>
      </c>
      <c r="B317" s="11" t="s">
        <v>313</v>
      </c>
      <c r="C317" s="11" t="s">
        <v>949</v>
      </c>
      <c r="D317" s="11" t="s">
        <v>964</v>
      </c>
      <c r="E317" s="11">
        <v>34</v>
      </c>
      <c r="F317" s="11">
        <v>15</v>
      </c>
      <c r="G317" s="11">
        <v>0</v>
      </c>
      <c r="H317" s="11">
        <v>34</v>
      </c>
      <c r="I317" s="11">
        <v>1</v>
      </c>
      <c r="J317" s="11">
        <v>10</v>
      </c>
      <c r="K317" s="11">
        <v>72</v>
      </c>
      <c r="L317" s="11">
        <v>36</v>
      </c>
      <c r="M317" s="11">
        <v>32</v>
      </c>
      <c r="N317" s="11">
        <v>4</v>
      </c>
      <c r="O317" s="11">
        <v>137</v>
      </c>
      <c r="P317" s="11">
        <f t="shared" si="14"/>
        <v>8.1185185185185187</v>
      </c>
      <c r="Q317" s="11">
        <f t="shared" si="15"/>
        <v>5.6829629629629625</v>
      </c>
      <c r="R317" s="11">
        <f t="shared" si="16"/>
        <v>5.6829629629629625</v>
      </c>
    </row>
    <row r="318" spans="1:18">
      <c r="A318" s="11" t="s">
        <v>452</v>
      </c>
      <c r="B318" s="11" t="s">
        <v>105</v>
      </c>
      <c r="C318" s="11" t="s">
        <v>975</v>
      </c>
      <c r="D318" s="11" t="s">
        <v>970</v>
      </c>
      <c r="E318" s="11">
        <v>38</v>
      </c>
      <c r="F318" s="11">
        <v>18</v>
      </c>
      <c r="G318" s="11">
        <v>1</v>
      </c>
      <c r="H318" s="11">
        <v>21</v>
      </c>
      <c r="I318" s="11">
        <v>1</v>
      </c>
      <c r="J318" s="11">
        <v>10</v>
      </c>
      <c r="K318" s="11">
        <v>78</v>
      </c>
      <c r="L318" s="11">
        <v>36</v>
      </c>
      <c r="M318" s="11">
        <v>39</v>
      </c>
      <c r="N318" s="11">
        <v>1</v>
      </c>
      <c r="O318" s="11">
        <v>135</v>
      </c>
      <c r="P318" s="11">
        <f t="shared" si="14"/>
        <v>8</v>
      </c>
      <c r="Q318" s="11">
        <f t="shared" si="15"/>
        <v>5.6</v>
      </c>
      <c r="R318" s="11">
        <f t="shared" si="16"/>
        <v>5.6</v>
      </c>
    </row>
    <row r="319" spans="1:18">
      <c r="A319" s="11" t="s">
        <v>1088</v>
      </c>
      <c r="B319" s="11" t="s">
        <v>62</v>
      </c>
      <c r="C319" s="11" t="s">
        <v>949</v>
      </c>
      <c r="D319" s="11" t="s">
        <v>980</v>
      </c>
      <c r="E319" s="11">
        <v>38</v>
      </c>
      <c r="F319" s="11">
        <v>16</v>
      </c>
      <c r="G319" s="11">
        <v>1</v>
      </c>
      <c r="H319" s="11">
        <v>32</v>
      </c>
      <c r="I319" s="11">
        <v>0</v>
      </c>
      <c r="J319" s="11">
        <v>6</v>
      </c>
      <c r="K319" s="11">
        <v>61</v>
      </c>
      <c r="L319" s="11">
        <v>36</v>
      </c>
      <c r="M319" s="11">
        <v>31</v>
      </c>
      <c r="N319" s="11">
        <v>0</v>
      </c>
      <c r="O319" s="11">
        <v>135</v>
      </c>
      <c r="P319" s="11">
        <f t="shared" si="14"/>
        <v>8</v>
      </c>
      <c r="Q319" s="11">
        <f t="shared" si="15"/>
        <v>5.6</v>
      </c>
      <c r="R319" s="11">
        <f t="shared" si="16"/>
        <v>5.6</v>
      </c>
    </row>
    <row r="320" spans="1:18">
      <c r="A320" s="11" t="s">
        <v>366</v>
      </c>
      <c r="B320" s="11" t="s">
        <v>199</v>
      </c>
      <c r="C320" s="11" t="s">
        <v>975</v>
      </c>
      <c r="D320" s="11" t="s">
        <v>962</v>
      </c>
      <c r="E320" s="11">
        <v>52</v>
      </c>
      <c r="F320" s="11">
        <v>15</v>
      </c>
      <c r="G320" s="11">
        <v>1</v>
      </c>
      <c r="H320" s="11">
        <v>21</v>
      </c>
      <c r="I320" s="11">
        <v>1</v>
      </c>
      <c r="J320" s="11">
        <v>8</v>
      </c>
      <c r="K320" s="11">
        <v>75</v>
      </c>
      <c r="L320" s="11">
        <v>29</v>
      </c>
      <c r="M320" s="11">
        <v>42</v>
      </c>
      <c r="N320" s="11">
        <v>1</v>
      </c>
      <c r="O320" s="11">
        <v>134</v>
      </c>
      <c r="P320" s="11">
        <f t="shared" si="14"/>
        <v>7.9407407407407407</v>
      </c>
      <c r="Q320" s="11">
        <f t="shared" si="15"/>
        <v>5.5585185185185182</v>
      </c>
      <c r="R320" s="11">
        <f t="shared" si="16"/>
        <v>5.5585185185185182</v>
      </c>
    </row>
    <row r="321" spans="1:18">
      <c r="A321" s="11" t="s">
        <v>829</v>
      </c>
      <c r="B321" s="11" t="s">
        <v>989</v>
      </c>
      <c r="C321" s="11" t="s">
        <v>981</v>
      </c>
      <c r="D321" s="11" t="s">
        <v>967</v>
      </c>
      <c r="E321" s="11">
        <v>44</v>
      </c>
      <c r="F321" s="11">
        <v>13</v>
      </c>
      <c r="G321" s="11">
        <v>2</v>
      </c>
      <c r="H321" s="11">
        <v>16</v>
      </c>
      <c r="I321" s="11">
        <v>4</v>
      </c>
      <c r="J321" s="11">
        <v>3</v>
      </c>
      <c r="K321" s="11">
        <v>33</v>
      </c>
      <c r="L321" s="11">
        <v>30</v>
      </c>
      <c r="M321" s="11">
        <v>23</v>
      </c>
      <c r="N321" s="11">
        <v>14</v>
      </c>
      <c r="O321" s="11">
        <v>134</v>
      </c>
      <c r="P321" s="11">
        <f t="shared" si="14"/>
        <v>7.9407407407407407</v>
      </c>
      <c r="Q321" s="11">
        <f t="shared" si="15"/>
        <v>5.5585185185185182</v>
      </c>
      <c r="R321" s="11">
        <f t="shared" si="16"/>
        <v>5.5585185185185182</v>
      </c>
    </row>
    <row r="322" spans="1:18">
      <c r="A322" s="11" t="s">
        <v>86</v>
      </c>
      <c r="B322" s="11" t="s">
        <v>87</v>
      </c>
      <c r="C322" s="11" t="s">
        <v>2</v>
      </c>
      <c r="D322" s="11" t="s">
        <v>948</v>
      </c>
      <c r="E322" s="11">
        <v>62</v>
      </c>
      <c r="F322" s="11">
        <v>12</v>
      </c>
      <c r="G322" s="11">
        <v>3</v>
      </c>
      <c r="H322" s="11">
        <v>14</v>
      </c>
      <c r="I322" s="11">
        <v>7</v>
      </c>
      <c r="J322" s="11">
        <v>1</v>
      </c>
      <c r="K322" s="11">
        <v>39</v>
      </c>
      <c r="L322" s="11">
        <v>36</v>
      </c>
      <c r="M322" s="11">
        <v>21</v>
      </c>
      <c r="N322" s="11">
        <v>9</v>
      </c>
      <c r="O322" s="11">
        <v>133</v>
      </c>
      <c r="P322" s="11">
        <f t="shared" si="14"/>
        <v>7.8814814814814813</v>
      </c>
      <c r="Q322" s="11">
        <f t="shared" si="15"/>
        <v>5.5170370370370367</v>
      </c>
      <c r="R322" s="11">
        <f t="shared" si="16"/>
        <v>5.5170370370370367</v>
      </c>
    </row>
    <row r="323" spans="1:18">
      <c r="A323" s="11" t="s">
        <v>564</v>
      </c>
      <c r="B323" s="11" t="s">
        <v>565</v>
      </c>
      <c r="C323" s="11" t="s">
        <v>1</v>
      </c>
      <c r="D323" s="11" t="s">
        <v>1200</v>
      </c>
      <c r="E323" s="11">
        <v>39</v>
      </c>
      <c r="F323" s="11">
        <v>11</v>
      </c>
      <c r="G323" s="11">
        <v>1</v>
      </c>
      <c r="H323" s="11">
        <v>27</v>
      </c>
      <c r="I323" s="11">
        <v>1</v>
      </c>
      <c r="J323" s="11">
        <v>9</v>
      </c>
      <c r="K323" s="11">
        <v>61</v>
      </c>
      <c r="L323" s="11">
        <v>34</v>
      </c>
      <c r="M323" s="11">
        <v>31</v>
      </c>
      <c r="N323" s="11">
        <v>3</v>
      </c>
      <c r="O323" s="11">
        <v>133</v>
      </c>
      <c r="P323" s="11">
        <f t="shared" ref="P323:P386" si="17">O323/16.875</f>
        <v>7.8814814814814813</v>
      </c>
      <c r="Q323" s="11">
        <f t="shared" ref="Q323:Q386" si="18">IF(O323 &gt;= 500,P323*1.1,IF(O323 &gt; 400,P323,IF(O323&gt;300,P323*0.9,IF(O323&gt;200,P323*0.8,IF(O323&gt;100,P323*0.7,P323*0.6)))))</f>
        <v>5.5170370370370367</v>
      </c>
      <c r="R323" s="11">
        <f t="shared" ref="R323:R386" si="19">IF(Q323 &lt; 1.5,1,Q323)</f>
        <v>5.5170370370370367</v>
      </c>
    </row>
    <row r="324" spans="1:18">
      <c r="A324" s="11" t="s">
        <v>2025</v>
      </c>
      <c r="B324" s="11" t="s">
        <v>99</v>
      </c>
      <c r="C324" s="11" t="s">
        <v>976</v>
      </c>
      <c r="D324" s="11" t="s">
        <v>956</v>
      </c>
      <c r="E324" s="11">
        <v>51</v>
      </c>
      <c r="F324" s="11">
        <v>13</v>
      </c>
      <c r="G324" s="11">
        <v>2</v>
      </c>
      <c r="H324" s="11">
        <v>31</v>
      </c>
      <c r="I324" s="11">
        <v>2</v>
      </c>
      <c r="J324" s="11">
        <v>8</v>
      </c>
      <c r="K324" s="11">
        <v>86</v>
      </c>
      <c r="L324" s="11">
        <v>37</v>
      </c>
      <c r="M324" s="11">
        <v>33</v>
      </c>
      <c r="N324" s="11">
        <v>4</v>
      </c>
      <c r="O324" s="11">
        <v>132</v>
      </c>
      <c r="P324" s="11">
        <f t="shared" si="17"/>
        <v>7.822222222222222</v>
      </c>
      <c r="Q324" s="11">
        <f t="shared" si="18"/>
        <v>5.4755555555555553</v>
      </c>
      <c r="R324" s="11">
        <f t="shared" si="19"/>
        <v>5.4755555555555553</v>
      </c>
    </row>
    <row r="325" spans="1:18">
      <c r="A325" s="11" t="s">
        <v>262</v>
      </c>
      <c r="B325" s="11" t="s">
        <v>159</v>
      </c>
      <c r="C325" s="11" t="s">
        <v>975</v>
      </c>
      <c r="D325" s="11" t="s">
        <v>980</v>
      </c>
      <c r="E325" s="11">
        <v>27</v>
      </c>
      <c r="F325" s="11">
        <v>13</v>
      </c>
      <c r="G325" s="11">
        <v>1</v>
      </c>
      <c r="H325" s="11">
        <v>13</v>
      </c>
      <c r="I325" s="11">
        <v>1</v>
      </c>
      <c r="J325" s="11">
        <v>12</v>
      </c>
      <c r="K325" s="11">
        <v>54</v>
      </c>
      <c r="L325" s="11">
        <v>30</v>
      </c>
      <c r="M325" s="11">
        <v>36</v>
      </c>
      <c r="N325" s="11">
        <v>4</v>
      </c>
      <c r="O325" s="11">
        <v>132</v>
      </c>
      <c r="P325" s="11">
        <f t="shared" si="17"/>
        <v>7.822222222222222</v>
      </c>
      <c r="Q325" s="11">
        <f t="shared" si="18"/>
        <v>5.4755555555555553</v>
      </c>
      <c r="R325" s="11">
        <f t="shared" si="19"/>
        <v>5.4755555555555553</v>
      </c>
    </row>
    <row r="326" spans="1:18">
      <c r="A326" s="11" t="s">
        <v>244</v>
      </c>
      <c r="B326" s="11" t="s">
        <v>136</v>
      </c>
      <c r="C326" s="11" t="s">
        <v>2</v>
      </c>
      <c r="D326" s="11" t="s">
        <v>957</v>
      </c>
      <c r="E326" s="11">
        <v>55</v>
      </c>
      <c r="F326" s="11">
        <v>7</v>
      </c>
      <c r="G326" s="11">
        <v>2</v>
      </c>
      <c r="H326" s="11">
        <v>20</v>
      </c>
      <c r="I326" s="11">
        <v>4</v>
      </c>
      <c r="J326" s="11">
        <v>0</v>
      </c>
      <c r="K326" s="11">
        <v>29</v>
      </c>
      <c r="L326" s="11">
        <v>34</v>
      </c>
      <c r="M326" s="11">
        <v>20</v>
      </c>
      <c r="N326" s="11">
        <v>15</v>
      </c>
      <c r="O326" s="11">
        <v>131</v>
      </c>
      <c r="P326" s="11">
        <f t="shared" si="17"/>
        <v>7.7629629629629626</v>
      </c>
      <c r="Q326" s="11">
        <f t="shared" si="18"/>
        <v>5.4340740740740738</v>
      </c>
      <c r="R326" s="11">
        <f t="shared" si="19"/>
        <v>5.4340740740740738</v>
      </c>
    </row>
    <row r="327" spans="1:18">
      <c r="A327" s="11" t="s">
        <v>704</v>
      </c>
      <c r="B327" s="11" t="s">
        <v>598</v>
      </c>
      <c r="C327" s="11" t="s">
        <v>2</v>
      </c>
      <c r="D327" s="11" t="s">
        <v>946</v>
      </c>
      <c r="E327" s="11">
        <v>54</v>
      </c>
      <c r="F327" s="11">
        <v>18</v>
      </c>
      <c r="G327" s="11">
        <v>2</v>
      </c>
      <c r="H327" s="11">
        <v>20</v>
      </c>
      <c r="I327" s="11">
        <v>1</v>
      </c>
      <c r="J327" s="11">
        <v>5</v>
      </c>
      <c r="K327" s="11">
        <v>77</v>
      </c>
      <c r="L327" s="11">
        <v>34</v>
      </c>
      <c r="M327" s="11">
        <v>34</v>
      </c>
      <c r="N327" s="11">
        <v>1</v>
      </c>
      <c r="O327" s="11">
        <v>127</v>
      </c>
      <c r="P327" s="11">
        <f t="shared" si="17"/>
        <v>7.5259259259259261</v>
      </c>
      <c r="Q327" s="11">
        <f t="shared" si="18"/>
        <v>5.268148148148148</v>
      </c>
      <c r="R327" s="11">
        <f t="shared" si="19"/>
        <v>5.268148148148148</v>
      </c>
    </row>
    <row r="328" spans="1:18">
      <c r="A328" s="11" t="s">
        <v>1062</v>
      </c>
      <c r="B328" s="11" t="s">
        <v>157</v>
      </c>
      <c r="C328" s="11" t="s">
        <v>975</v>
      </c>
      <c r="D328" s="11" t="s">
        <v>964</v>
      </c>
      <c r="E328" s="11">
        <v>46</v>
      </c>
      <c r="F328" s="11">
        <v>10</v>
      </c>
      <c r="G328" s="11">
        <v>3</v>
      </c>
      <c r="H328" s="11">
        <v>18</v>
      </c>
      <c r="I328" s="11">
        <v>3</v>
      </c>
      <c r="J328" s="11">
        <v>1</v>
      </c>
      <c r="K328" s="11">
        <v>38</v>
      </c>
      <c r="L328" s="11">
        <v>32</v>
      </c>
      <c r="M328" s="11">
        <v>20</v>
      </c>
      <c r="N328" s="11">
        <v>18</v>
      </c>
      <c r="O328" s="11">
        <v>126</v>
      </c>
      <c r="P328" s="11">
        <f t="shared" si="17"/>
        <v>7.4666666666666668</v>
      </c>
      <c r="Q328" s="11">
        <f t="shared" si="18"/>
        <v>5.2266666666666666</v>
      </c>
      <c r="R328" s="11">
        <f t="shared" si="19"/>
        <v>5.2266666666666666</v>
      </c>
    </row>
    <row r="329" spans="1:18">
      <c r="A329" s="11" t="s">
        <v>1417</v>
      </c>
      <c r="B329" s="11" t="s">
        <v>609</v>
      </c>
      <c r="C329" s="11" t="s">
        <v>3</v>
      </c>
      <c r="D329" s="11" t="s">
        <v>945</v>
      </c>
      <c r="E329" s="11">
        <v>56</v>
      </c>
      <c r="F329" s="11">
        <v>11</v>
      </c>
      <c r="G329" s="11">
        <v>4</v>
      </c>
      <c r="H329" s="11">
        <v>8</v>
      </c>
      <c r="I329" s="11">
        <v>0</v>
      </c>
      <c r="J329" s="11">
        <v>3</v>
      </c>
      <c r="K329" s="11">
        <v>38</v>
      </c>
      <c r="L329" s="11">
        <v>24</v>
      </c>
      <c r="M329" s="11">
        <v>26</v>
      </c>
      <c r="N329" s="11">
        <v>3</v>
      </c>
      <c r="O329" s="11">
        <v>125</v>
      </c>
      <c r="P329" s="11">
        <f t="shared" si="17"/>
        <v>7.4074074074074074</v>
      </c>
      <c r="Q329" s="11">
        <f t="shared" si="18"/>
        <v>5.1851851851851851</v>
      </c>
      <c r="R329" s="11">
        <f t="shared" si="19"/>
        <v>5.1851851851851851</v>
      </c>
    </row>
    <row r="330" spans="1:18">
      <c r="A330" s="11" t="s">
        <v>137</v>
      </c>
      <c r="B330" s="11" t="s">
        <v>138</v>
      </c>
      <c r="C330" s="11" t="s">
        <v>2</v>
      </c>
      <c r="D330" s="11" t="s">
        <v>955</v>
      </c>
      <c r="E330" s="11">
        <v>42</v>
      </c>
      <c r="F330" s="11">
        <v>14</v>
      </c>
      <c r="G330" s="11">
        <v>2</v>
      </c>
      <c r="H330" s="11">
        <v>18</v>
      </c>
      <c r="I330" s="11">
        <v>2</v>
      </c>
      <c r="J330" s="11">
        <v>1</v>
      </c>
      <c r="K330" s="11">
        <v>39</v>
      </c>
      <c r="L330" s="11">
        <v>33</v>
      </c>
      <c r="M330" s="11">
        <v>20</v>
      </c>
      <c r="N330" s="11">
        <v>15</v>
      </c>
      <c r="O330" s="11">
        <v>125</v>
      </c>
      <c r="P330" s="11">
        <f t="shared" si="17"/>
        <v>7.4074074074074074</v>
      </c>
      <c r="Q330" s="11">
        <f t="shared" si="18"/>
        <v>5.1851851851851851</v>
      </c>
      <c r="R330" s="11">
        <f t="shared" si="19"/>
        <v>5.1851851851851851</v>
      </c>
    </row>
    <row r="331" spans="1:18">
      <c r="A331" s="11" t="s">
        <v>1402</v>
      </c>
      <c r="B331" s="11" t="s">
        <v>1401</v>
      </c>
      <c r="C331" s="11" t="s">
        <v>976</v>
      </c>
      <c r="D331" s="11" t="s">
        <v>953</v>
      </c>
      <c r="E331" s="11">
        <v>38</v>
      </c>
      <c r="F331" s="11">
        <v>14</v>
      </c>
      <c r="G331" s="11">
        <v>2</v>
      </c>
      <c r="H331" s="11">
        <v>12</v>
      </c>
      <c r="I331" s="11">
        <v>1</v>
      </c>
      <c r="J331" s="11">
        <v>6</v>
      </c>
      <c r="K331" s="11">
        <v>31</v>
      </c>
      <c r="L331" s="11">
        <v>22</v>
      </c>
      <c r="M331" s="11">
        <v>23</v>
      </c>
      <c r="N331" s="11">
        <v>3</v>
      </c>
      <c r="O331" s="11">
        <v>124</v>
      </c>
      <c r="P331" s="11">
        <f t="shared" si="17"/>
        <v>7.3481481481481481</v>
      </c>
      <c r="Q331" s="11">
        <f t="shared" si="18"/>
        <v>5.1437037037037037</v>
      </c>
      <c r="R331" s="11">
        <f t="shared" si="19"/>
        <v>5.1437037037037037</v>
      </c>
    </row>
    <row r="332" spans="1:18">
      <c r="A332" s="11" t="s">
        <v>332</v>
      </c>
      <c r="B332" s="11" t="s">
        <v>333</v>
      </c>
      <c r="C332" s="11" t="s">
        <v>949</v>
      </c>
      <c r="D332" s="11" t="s">
        <v>960</v>
      </c>
      <c r="E332" s="11">
        <v>28</v>
      </c>
      <c r="F332" s="11">
        <v>8</v>
      </c>
      <c r="G332" s="11">
        <v>1</v>
      </c>
      <c r="H332" s="11">
        <v>46</v>
      </c>
      <c r="I332" s="11">
        <v>0</v>
      </c>
      <c r="J332" s="11">
        <v>11</v>
      </c>
      <c r="K332" s="11">
        <v>69</v>
      </c>
      <c r="L332" s="11">
        <v>26</v>
      </c>
      <c r="M332" s="11">
        <v>29</v>
      </c>
      <c r="N332" s="11">
        <v>0</v>
      </c>
      <c r="O332" s="11">
        <v>123</v>
      </c>
      <c r="P332" s="11">
        <f t="shared" si="17"/>
        <v>7.2888888888888888</v>
      </c>
      <c r="Q332" s="11">
        <f t="shared" si="18"/>
        <v>5.1022222222222222</v>
      </c>
      <c r="R332" s="11">
        <f t="shared" si="19"/>
        <v>5.1022222222222222</v>
      </c>
    </row>
    <row r="333" spans="1:18">
      <c r="A333" s="11" t="s">
        <v>472</v>
      </c>
      <c r="B333" s="11" t="s">
        <v>473</v>
      </c>
      <c r="C333" s="11" t="s">
        <v>1199</v>
      </c>
      <c r="D333" s="11" t="s">
        <v>943</v>
      </c>
      <c r="E333" s="11">
        <v>42</v>
      </c>
      <c r="F333" s="11">
        <v>15</v>
      </c>
      <c r="G333" s="11">
        <v>2</v>
      </c>
      <c r="H333" s="11">
        <v>27</v>
      </c>
      <c r="I333" s="11">
        <v>3</v>
      </c>
      <c r="J333" s="11">
        <v>6</v>
      </c>
      <c r="K333" s="11">
        <v>74</v>
      </c>
      <c r="L333" s="11">
        <v>34</v>
      </c>
      <c r="M333" s="11">
        <v>30</v>
      </c>
      <c r="N333" s="11">
        <v>6</v>
      </c>
      <c r="O333" s="11">
        <v>122</v>
      </c>
      <c r="P333" s="11">
        <f t="shared" si="17"/>
        <v>7.2296296296296294</v>
      </c>
      <c r="Q333" s="11">
        <f t="shared" si="18"/>
        <v>5.0607407407407399</v>
      </c>
      <c r="R333" s="11">
        <f t="shared" si="19"/>
        <v>5.0607407407407399</v>
      </c>
    </row>
    <row r="334" spans="1:18">
      <c r="A334" s="11" t="s">
        <v>1409</v>
      </c>
      <c r="B334" s="11" t="s">
        <v>335</v>
      </c>
      <c r="C334" s="11" t="s">
        <v>1</v>
      </c>
      <c r="D334" s="11" t="s">
        <v>969</v>
      </c>
      <c r="E334" s="11">
        <v>47</v>
      </c>
      <c r="F334" s="11">
        <v>10</v>
      </c>
      <c r="G334" s="11">
        <v>2</v>
      </c>
      <c r="H334" s="11">
        <v>10</v>
      </c>
      <c r="I334" s="11">
        <v>0</v>
      </c>
      <c r="J334" s="11">
        <v>4</v>
      </c>
      <c r="K334" s="11">
        <v>24</v>
      </c>
      <c r="L334" s="11">
        <v>26</v>
      </c>
      <c r="M334" s="11">
        <v>20</v>
      </c>
      <c r="N334" s="11">
        <v>0</v>
      </c>
      <c r="O334" s="11">
        <v>121</v>
      </c>
      <c r="P334" s="11">
        <f t="shared" si="17"/>
        <v>7.1703703703703701</v>
      </c>
      <c r="Q334" s="11">
        <f t="shared" si="18"/>
        <v>5.0192592592592584</v>
      </c>
      <c r="R334" s="11">
        <f t="shared" si="19"/>
        <v>5.0192592592592584</v>
      </c>
    </row>
    <row r="335" spans="1:18">
      <c r="A335" s="11" t="s">
        <v>132</v>
      </c>
      <c r="B335" s="11" t="s">
        <v>46</v>
      </c>
      <c r="C335" s="11" t="s">
        <v>975</v>
      </c>
      <c r="D335" s="11" t="s">
        <v>954</v>
      </c>
      <c r="E335" s="11">
        <v>36</v>
      </c>
      <c r="F335" s="11">
        <v>14</v>
      </c>
      <c r="G335" s="11">
        <v>1</v>
      </c>
      <c r="H335" s="11">
        <v>21</v>
      </c>
      <c r="I335" s="11">
        <v>1</v>
      </c>
      <c r="J335" s="11">
        <v>9</v>
      </c>
      <c r="K335" s="11">
        <v>65</v>
      </c>
      <c r="L335" s="11">
        <v>26</v>
      </c>
      <c r="M335" s="11">
        <v>36</v>
      </c>
      <c r="N335" s="11">
        <v>1</v>
      </c>
      <c r="O335" s="11">
        <v>121</v>
      </c>
      <c r="P335" s="11">
        <f t="shared" si="17"/>
        <v>7.1703703703703701</v>
      </c>
      <c r="Q335" s="11">
        <f t="shared" si="18"/>
        <v>5.0192592592592584</v>
      </c>
      <c r="R335" s="11">
        <f t="shared" si="19"/>
        <v>5.0192592592592584</v>
      </c>
    </row>
    <row r="336" spans="1:18">
      <c r="A336" s="11" t="s">
        <v>436</v>
      </c>
      <c r="B336" s="11" t="s">
        <v>232</v>
      </c>
      <c r="C336" s="11" t="s">
        <v>975</v>
      </c>
      <c r="D336" s="11" t="s">
        <v>1200</v>
      </c>
      <c r="E336" s="11">
        <v>53</v>
      </c>
      <c r="F336" s="11">
        <v>6</v>
      </c>
      <c r="G336" s="11">
        <v>2</v>
      </c>
      <c r="H336" s="11">
        <v>13</v>
      </c>
      <c r="I336" s="11">
        <v>5</v>
      </c>
      <c r="J336" s="11">
        <v>0</v>
      </c>
      <c r="K336" s="11">
        <v>16</v>
      </c>
      <c r="L336" s="11">
        <v>29</v>
      </c>
      <c r="M336" s="11">
        <v>12</v>
      </c>
      <c r="N336" s="11">
        <v>15</v>
      </c>
      <c r="O336" s="11">
        <v>119</v>
      </c>
      <c r="P336" s="11">
        <f t="shared" si="17"/>
        <v>7.0518518518518523</v>
      </c>
      <c r="Q336" s="11">
        <f t="shared" si="18"/>
        <v>4.9362962962962964</v>
      </c>
      <c r="R336" s="11">
        <f t="shared" si="19"/>
        <v>4.9362962962962964</v>
      </c>
    </row>
    <row r="337" spans="1:18">
      <c r="A337" s="11" t="s">
        <v>2747</v>
      </c>
      <c r="B337" s="11" t="s">
        <v>231</v>
      </c>
      <c r="C337" s="11" t="s">
        <v>976</v>
      </c>
      <c r="D337" s="11" t="s">
        <v>1200</v>
      </c>
      <c r="E337" s="11">
        <v>42</v>
      </c>
      <c r="F337" s="11">
        <v>12</v>
      </c>
      <c r="G337" s="11">
        <v>4</v>
      </c>
      <c r="H337" s="11">
        <v>16</v>
      </c>
      <c r="I337" s="11">
        <v>3</v>
      </c>
      <c r="J337" s="11">
        <v>7</v>
      </c>
      <c r="K337" s="11">
        <v>70</v>
      </c>
      <c r="L337" s="11">
        <v>29</v>
      </c>
      <c r="M337" s="11">
        <v>33</v>
      </c>
      <c r="N337" s="11">
        <v>8</v>
      </c>
      <c r="O337" s="11">
        <v>119</v>
      </c>
      <c r="P337" s="11">
        <f t="shared" si="17"/>
        <v>7.0518518518518523</v>
      </c>
      <c r="Q337" s="11">
        <f t="shared" si="18"/>
        <v>4.9362962962962964</v>
      </c>
      <c r="R337" s="11">
        <f t="shared" si="19"/>
        <v>4.9362962962962964</v>
      </c>
    </row>
    <row r="338" spans="1:18">
      <c r="A338" s="11" t="s">
        <v>1068</v>
      </c>
      <c r="B338" s="11" t="s">
        <v>44</v>
      </c>
      <c r="C338" s="11" t="s">
        <v>976</v>
      </c>
      <c r="D338" s="11" t="s">
        <v>971</v>
      </c>
      <c r="E338" s="11">
        <v>45</v>
      </c>
      <c r="F338" s="11">
        <v>10</v>
      </c>
      <c r="G338" s="11">
        <v>5</v>
      </c>
      <c r="H338" s="11">
        <v>13</v>
      </c>
      <c r="I338" s="11">
        <v>5</v>
      </c>
      <c r="J338" s="11">
        <v>6</v>
      </c>
      <c r="K338" s="11">
        <v>50</v>
      </c>
      <c r="L338" s="11">
        <v>30</v>
      </c>
      <c r="M338" s="11">
        <v>20</v>
      </c>
      <c r="N338" s="11">
        <v>6</v>
      </c>
      <c r="O338" s="11">
        <v>118</v>
      </c>
      <c r="P338" s="11">
        <f t="shared" si="17"/>
        <v>6.9925925925925929</v>
      </c>
      <c r="Q338" s="11">
        <f t="shared" si="18"/>
        <v>4.894814814814815</v>
      </c>
      <c r="R338" s="11">
        <f t="shared" si="19"/>
        <v>4.894814814814815</v>
      </c>
    </row>
    <row r="339" spans="1:18">
      <c r="A339" s="11" t="s">
        <v>1037</v>
      </c>
      <c r="B339" s="11" t="s">
        <v>991</v>
      </c>
      <c r="C339" s="11" t="s">
        <v>981</v>
      </c>
      <c r="D339" s="11" t="s">
        <v>952</v>
      </c>
      <c r="E339" s="11">
        <v>54</v>
      </c>
      <c r="F339" s="11">
        <v>13</v>
      </c>
      <c r="G339" s="11">
        <v>0</v>
      </c>
      <c r="H339" s="11">
        <v>28</v>
      </c>
      <c r="I339" s="11">
        <v>3</v>
      </c>
      <c r="J339" s="11">
        <v>4</v>
      </c>
      <c r="K339" s="11">
        <v>70</v>
      </c>
      <c r="L339" s="11">
        <v>36</v>
      </c>
      <c r="M339" s="11">
        <v>23</v>
      </c>
      <c r="N339" s="11">
        <v>6</v>
      </c>
      <c r="O339" s="11">
        <v>116</v>
      </c>
      <c r="P339" s="11">
        <f t="shared" si="17"/>
        <v>6.8740740740740742</v>
      </c>
      <c r="Q339" s="11">
        <f t="shared" si="18"/>
        <v>4.811851851851852</v>
      </c>
      <c r="R339" s="11">
        <f t="shared" si="19"/>
        <v>4.811851851851852</v>
      </c>
    </row>
    <row r="340" spans="1:18">
      <c r="A340" s="11" t="s">
        <v>439</v>
      </c>
      <c r="B340" s="11" t="s">
        <v>1510</v>
      </c>
      <c r="C340" s="11" t="s">
        <v>979</v>
      </c>
      <c r="D340" s="11" t="s">
        <v>952</v>
      </c>
      <c r="E340" s="11">
        <v>39</v>
      </c>
      <c r="F340" s="11">
        <v>14</v>
      </c>
      <c r="G340" s="11">
        <v>1</v>
      </c>
      <c r="H340" s="11">
        <v>18</v>
      </c>
      <c r="I340" s="11">
        <v>5</v>
      </c>
      <c r="J340" s="11">
        <v>4</v>
      </c>
      <c r="K340" s="11">
        <v>40</v>
      </c>
      <c r="L340" s="11">
        <v>24</v>
      </c>
      <c r="M340" s="11">
        <v>22</v>
      </c>
      <c r="N340" s="11">
        <v>10</v>
      </c>
      <c r="O340" s="11">
        <v>115</v>
      </c>
      <c r="P340" s="11">
        <f t="shared" si="17"/>
        <v>6.8148148148148149</v>
      </c>
      <c r="Q340" s="11">
        <f t="shared" si="18"/>
        <v>4.7703703703703697</v>
      </c>
      <c r="R340" s="11">
        <f t="shared" si="19"/>
        <v>4.7703703703703697</v>
      </c>
    </row>
    <row r="341" spans="1:18">
      <c r="A341" s="11" t="s">
        <v>1679</v>
      </c>
      <c r="B341" s="11" t="s">
        <v>1576</v>
      </c>
      <c r="C341" s="11" t="s">
        <v>3</v>
      </c>
      <c r="D341" s="11" t="s">
        <v>969</v>
      </c>
      <c r="E341" s="11">
        <v>32</v>
      </c>
      <c r="F341" s="11">
        <v>11</v>
      </c>
      <c r="G341" s="11">
        <v>1</v>
      </c>
      <c r="H341" s="11">
        <v>10</v>
      </c>
      <c r="I341" s="11">
        <v>1</v>
      </c>
      <c r="J341" s="11">
        <v>7</v>
      </c>
      <c r="K341" s="11">
        <v>27</v>
      </c>
      <c r="L341" s="11">
        <v>21</v>
      </c>
      <c r="M341" s="11">
        <v>25</v>
      </c>
      <c r="N341" s="11">
        <v>0</v>
      </c>
      <c r="O341" s="11">
        <v>113</v>
      </c>
      <c r="P341" s="11">
        <f t="shared" si="17"/>
        <v>6.6962962962962962</v>
      </c>
      <c r="Q341" s="11">
        <f t="shared" si="18"/>
        <v>4.6874074074074068</v>
      </c>
      <c r="R341" s="11">
        <f t="shared" si="19"/>
        <v>4.6874074074074068</v>
      </c>
    </row>
    <row r="342" spans="1:18">
      <c r="A342" s="11" t="s">
        <v>291</v>
      </c>
      <c r="B342" s="11" t="s">
        <v>219</v>
      </c>
      <c r="C342" s="11" t="s">
        <v>949</v>
      </c>
      <c r="D342" s="11" t="s">
        <v>963</v>
      </c>
      <c r="E342" s="11">
        <v>42</v>
      </c>
      <c r="F342" s="11">
        <v>14</v>
      </c>
      <c r="G342" s="11">
        <v>2</v>
      </c>
      <c r="H342" s="11">
        <v>21</v>
      </c>
      <c r="I342" s="11">
        <v>1</v>
      </c>
      <c r="J342" s="11">
        <v>8</v>
      </c>
      <c r="K342" s="11">
        <v>76</v>
      </c>
      <c r="L342" s="11">
        <v>28</v>
      </c>
      <c r="M342" s="11">
        <v>32</v>
      </c>
      <c r="N342" s="11">
        <v>1</v>
      </c>
      <c r="O342" s="11">
        <v>113</v>
      </c>
      <c r="P342" s="11">
        <f t="shared" si="17"/>
        <v>6.6962962962962962</v>
      </c>
      <c r="Q342" s="11">
        <f t="shared" si="18"/>
        <v>4.6874074074074068</v>
      </c>
      <c r="R342" s="11">
        <f t="shared" si="19"/>
        <v>4.6874074074074068</v>
      </c>
    </row>
    <row r="343" spans="1:18">
      <c r="A343" s="11" t="s">
        <v>1101</v>
      </c>
      <c r="B343" s="11" t="s">
        <v>778</v>
      </c>
      <c r="C343" s="11" t="s">
        <v>976</v>
      </c>
      <c r="D343" s="11" t="s">
        <v>972</v>
      </c>
      <c r="E343" s="11">
        <v>50</v>
      </c>
      <c r="F343" s="11">
        <v>9</v>
      </c>
      <c r="G343" s="11">
        <v>3</v>
      </c>
      <c r="H343" s="11">
        <v>31</v>
      </c>
      <c r="I343" s="11">
        <v>6</v>
      </c>
      <c r="J343" s="11">
        <v>3</v>
      </c>
      <c r="K343" s="11">
        <v>83</v>
      </c>
      <c r="L343" s="11">
        <v>39</v>
      </c>
      <c r="M343" s="11">
        <v>19</v>
      </c>
      <c r="N343" s="11">
        <v>24</v>
      </c>
      <c r="O343" s="11">
        <v>113</v>
      </c>
      <c r="P343" s="11">
        <f t="shared" si="17"/>
        <v>6.6962962962962962</v>
      </c>
      <c r="Q343" s="11">
        <f t="shared" si="18"/>
        <v>4.6874074074074068</v>
      </c>
      <c r="R343" s="11">
        <f t="shared" si="19"/>
        <v>4.6874074074074068</v>
      </c>
    </row>
    <row r="344" spans="1:18">
      <c r="A344" s="11" t="s">
        <v>168</v>
      </c>
      <c r="B344" s="11" t="s">
        <v>136</v>
      </c>
      <c r="C344" s="11" t="s">
        <v>3</v>
      </c>
      <c r="D344" s="11" t="s">
        <v>951</v>
      </c>
      <c r="E344" s="11">
        <v>46</v>
      </c>
      <c r="F344" s="11">
        <v>12</v>
      </c>
      <c r="G344" s="11">
        <v>3</v>
      </c>
      <c r="H344" s="11">
        <v>16</v>
      </c>
      <c r="I344" s="11">
        <v>1</v>
      </c>
      <c r="J344" s="11">
        <v>5</v>
      </c>
      <c r="K344" s="11">
        <v>62</v>
      </c>
      <c r="L344" s="11">
        <v>28</v>
      </c>
      <c r="M344" s="11">
        <v>31</v>
      </c>
      <c r="N344" s="11">
        <v>2</v>
      </c>
      <c r="O344" s="11">
        <v>113</v>
      </c>
      <c r="P344" s="11">
        <f t="shared" si="17"/>
        <v>6.6962962962962962</v>
      </c>
      <c r="Q344" s="11">
        <f t="shared" si="18"/>
        <v>4.6874074074074068</v>
      </c>
      <c r="R344" s="11">
        <f t="shared" si="19"/>
        <v>4.6874074074074068</v>
      </c>
    </row>
    <row r="345" spans="1:18">
      <c r="A345" s="11" t="s">
        <v>152</v>
      </c>
      <c r="B345" s="11" t="s">
        <v>153</v>
      </c>
      <c r="C345" s="11" t="s">
        <v>975</v>
      </c>
      <c r="D345" s="11" t="s">
        <v>945</v>
      </c>
      <c r="E345" s="11">
        <v>30</v>
      </c>
      <c r="F345" s="11">
        <v>12</v>
      </c>
      <c r="G345" s="11">
        <v>4</v>
      </c>
      <c r="H345" s="11">
        <v>13</v>
      </c>
      <c r="I345" s="11">
        <v>1</v>
      </c>
      <c r="J345" s="11">
        <v>9</v>
      </c>
      <c r="K345" s="11">
        <v>67</v>
      </c>
      <c r="L345" s="11">
        <v>29</v>
      </c>
      <c r="M345" s="11">
        <v>34</v>
      </c>
      <c r="N345" s="11">
        <v>2</v>
      </c>
      <c r="O345" s="11">
        <v>112</v>
      </c>
      <c r="P345" s="11">
        <f t="shared" si="17"/>
        <v>6.6370370370370368</v>
      </c>
      <c r="Q345" s="11">
        <f t="shared" si="18"/>
        <v>4.6459259259259253</v>
      </c>
      <c r="R345" s="11">
        <f t="shared" si="19"/>
        <v>4.6459259259259253</v>
      </c>
    </row>
    <row r="346" spans="1:18">
      <c r="A346" s="11" t="s">
        <v>75</v>
      </c>
      <c r="B346" s="11" t="s">
        <v>982</v>
      </c>
      <c r="C346" s="11" t="s">
        <v>976</v>
      </c>
      <c r="D346" s="11" t="s">
        <v>951</v>
      </c>
      <c r="E346" s="11">
        <v>43</v>
      </c>
      <c r="F346" s="11">
        <v>11</v>
      </c>
      <c r="G346" s="11">
        <v>1</v>
      </c>
      <c r="H346" s="11">
        <v>22</v>
      </c>
      <c r="I346" s="11">
        <v>2</v>
      </c>
      <c r="J346" s="11">
        <v>5</v>
      </c>
      <c r="K346" s="11">
        <v>60</v>
      </c>
      <c r="L346" s="11">
        <v>30</v>
      </c>
      <c r="M346" s="11">
        <v>21</v>
      </c>
      <c r="N346" s="11">
        <v>12</v>
      </c>
      <c r="O346" s="11">
        <v>111</v>
      </c>
      <c r="P346" s="11">
        <f t="shared" si="17"/>
        <v>6.5777777777777775</v>
      </c>
      <c r="Q346" s="11">
        <f t="shared" si="18"/>
        <v>4.6044444444444439</v>
      </c>
      <c r="R346" s="11">
        <f t="shared" si="19"/>
        <v>4.6044444444444439</v>
      </c>
    </row>
    <row r="347" spans="1:18">
      <c r="A347" s="11" t="s">
        <v>554</v>
      </c>
      <c r="B347" s="11" t="s">
        <v>243</v>
      </c>
      <c r="C347" s="11" t="s">
        <v>1</v>
      </c>
      <c r="D347" s="11" t="s">
        <v>962</v>
      </c>
      <c r="E347" s="11">
        <v>43</v>
      </c>
      <c r="F347" s="11">
        <v>15</v>
      </c>
      <c r="G347" s="11">
        <v>1</v>
      </c>
      <c r="H347" s="11">
        <v>24</v>
      </c>
      <c r="I347" s="11">
        <v>1</v>
      </c>
      <c r="J347" s="11">
        <v>9</v>
      </c>
      <c r="K347" s="11">
        <v>89</v>
      </c>
      <c r="L347" s="11">
        <v>32</v>
      </c>
      <c r="M347" s="11">
        <v>30</v>
      </c>
      <c r="N347" s="11">
        <v>1</v>
      </c>
      <c r="O347" s="11">
        <v>109</v>
      </c>
      <c r="P347" s="11">
        <f t="shared" si="17"/>
        <v>6.4592592592592597</v>
      </c>
      <c r="Q347" s="11">
        <f t="shared" si="18"/>
        <v>4.5214814814814819</v>
      </c>
      <c r="R347" s="11">
        <f t="shared" si="19"/>
        <v>4.5214814814814819</v>
      </c>
    </row>
    <row r="348" spans="1:18">
      <c r="A348" s="11" t="s">
        <v>531</v>
      </c>
      <c r="B348" s="11" t="s">
        <v>532</v>
      </c>
      <c r="C348" s="11" t="s">
        <v>949</v>
      </c>
      <c r="D348" s="11" t="s">
        <v>946</v>
      </c>
      <c r="E348" s="11">
        <v>47</v>
      </c>
      <c r="F348" s="11">
        <v>14</v>
      </c>
      <c r="G348" s="11">
        <v>0</v>
      </c>
      <c r="H348" s="11">
        <v>17</v>
      </c>
      <c r="I348" s="11">
        <v>1</v>
      </c>
      <c r="J348" s="11">
        <v>4</v>
      </c>
      <c r="K348" s="11">
        <v>43</v>
      </c>
      <c r="L348" s="11">
        <v>23</v>
      </c>
      <c r="M348" s="11">
        <v>22</v>
      </c>
      <c r="N348" s="11">
        <v>0</v>
      </c>
      <c r="O348" s="11">
        <v>109</v>
      </c>
      <c r="P348" s="11">
        <f t="shared" si="17"/>
        <v>6.4592592592592597</v>
      </c>
      <c r="Q348" s="11">
        <f t="shared" si="18"/>
        <v>4.5214814814814819</v>
      </c>
      <c r="R348" s="11">
        <f t="shared" si="19"/>
        <v>4.5214814814814819</v>
      </c>
    </row>
    <row r="349" spans="1:18">
      <c r="A349" s="11" t="s">
        <v>1223</v>
      </c>
      <c r="B349" s="11" t="s">
        <v>341</v>
      </c>
      <c r="C349" s="11" t="s">
        <v>976</v>
      </c>
      <c r="D349" s="11" t="s">
        <v>959</v>
      </c>
      <c r="E349" s="11">
        <v>38</v>
      </c>
      <c r="F349" s="11">
        <v>8</v>
      </c>
      <c r="G349" s="11">
        <v>2</v>
      </c>
      <c r="H349" s="11">
        <v>16</v>
      </c>
      <c r="I349" s="11">
        <v>1</v>
      </c>
      <c r="J349" s="11">
        <v>4</v>
      </c>
      <c r="K349" s="11">
        <v>34</v>
      </c>
      <c r="L349" s="11">
        <v>30</v>
      </c>
      <c r="M349" s="11">
        <v>20</v>
      </c>
      <c r="N349" s="11">
        <v>2</v>
      </c>
      <c r="O349" s="11">
        <v>109</v>
      </c>
      <c r="P349" s="11">
        <f t="shared" si="17"/>
        <v>6.4592592592592597</v>
      </c>
      <c r="Q349" s="11">
        <f t="shared" si="18"/>
        <v>4.5214814814814819</v>
      </c>
      <c r="R349" s="11">
        <f t="shared" si="19"/>
        <v>4.5214814814814819</v>
      </c>
    </row>
    <row r="350" spans="1:18">
      <c r="A350" s="11" t="s">
        <v>214</v>
      </c>
      <c r="B350" s="11" t="s">
        <v>215</v>
      </c>
      <c r="C350" s="11" t="s">
        <v>2</v>
      </c>
      <c r="D350" s="11" t="s">
        <v>980</v>
      </c>
      <c r="E350" s="11">
        <v>43</v>
      </c>
      <c r="F350" s="11">
        <v>14</v>
      </c>
      <c r="G350" s="11">
        <v>2</v>
      </c>
      <c r="H350" s="11">
        <v>22</v>
      </c>
      <c r="I350" s="11">
        <v>3</v>
      </c>
      <c r="J350" s="11">
        <v>8</v>
      </c>
      <c r="K350" s="11">
        <v>98</v>
      </c>
      <c r="L350" s="11">
        <v>38</v>
      </c>
      <c r="M350" s="11">
        <v>30</v>
      </c>
      <c r="N350" s="11">
        <v>10</v>
      </c>
      <c r="O350" s="11">
        <v>108</v>
      </c>
      <c r="P350" s="11">
        <f t="shared" si="17"/>
        <v>6.4</v>
      </c>
      <c r="Q350" s="11">
        <f t="shared" si="18"/>
        <v>4.4799999999999995</v>
      </c>
      <c r="R350" s="11">
        <f t="shared" si="19"/>
        <v>4.4799999999999995</v>
      </c>
    </row>
    <row r="351" spans="1:18">
      <c r="A351" s="11" t="s">
        <v>542</v>
      </c>
      <c r="B351" s="11" t="s">
        <v>140</v>
      </c>
      <c r="C351" s="11" t="s">
        <v>3</v>
      </c>
      <c r="D351" s="11" t="s">
        <v>960</v>
      </c>
      <c r="E351" s="11">
        <v>29</v>
      </c>
      <c r="F351" s="11">
        <v>12</v>
      </c>
      <c r="G351" s="11">
        <v>0</v>
      </c>
      <c r="H351" s="11">
        <v>30</v>
      </c>
      <c r="I351" s="11">
        <v>2</v>
      </c>
      <c r="J351" s="11">
        <v>6</v>
      </c>
      <c r="K351" s="11">
        <v>42</v>
      </c>
      <c r="L351" s="11">
        <v>21</v>
      </c>
      <c r="M351" s="11">
        <v>22</v>
      </c>
      <c r="N351" s="11">
        <v>1</v>
      </c>
      <c r="O351" s="11">
        <v>107</v>
      </c>
      <c r="P351" s="11">
        <f t="shared" si="17"/>
        <v>6.340740740740741</v>
      </c>
      <c r="Q351" s="11">
        <f t="shared" si="18"/>
        <v>4.4385185185185181</v>
      </c>
      <c r="R351" s="11">
        <f t="shared" si="19"/>
        <v>4.4385185185185181</v>
      </c>
    </row>
    <row r="352" spans="1:18">
      <c r="A352" s="11" t="s">
        <v>529</v>
      </c>
      <c r="B352" s="11" t="s">
        <v>67</v>
      </c>
      <c r="C352" s="11" t="s">
        <v>949</v>
      </c>
      <c r="D352" s="11" t="s">
        <v>957</v>
      </c>
      <c r="E352" s="11">
        <v>49</v>
      </c>
      <c r="F352" s="11">
        <v>12</v>
      </c>
      <c r="G352" s="11">
        <v>0</v>
      </c>
      <c r="H352" s="11">
        <v>26</v>
      </c>
      <c r="I352" s="11">
        <v>1</v>
      </c>
      <c r="J352" s="11">
        <v>2</v>
      </c>
      <c r="K352" s="11">
        <v>41</v>
      </c>
      <c r="L352" s="11">
        <v>19</v>
      </c>
      <c r="M352" s="11">
        <v>23</v>
      </c>
      <c r="N352" s="11">
        <v>0</v>
      </c>
      <c r="O352" s="11">
        <v>107</v>
      </c>
      <c r="P352" s="11">
        <f t="shared" si="17"/>
        <v>6.340740740740741</v>
      </c>
      <c r="Q352" s="11">
        <f t="shared" si="18"/>
        <v>4.4385185185185181</v>
      </c>
      <c r="R352" s="11">
        <f t="shared" si="19"/>
        <v>4.4385185185185181</v>
      </c>
    </row>
    <row r="353" spans="1:18">
      <c r="A353" s="11" t="s">
        <v>2361</v>
      </c>
      <c r="B353" s="11" t="s">
        <v>281</v>
      </c>
      <c r="C353" s="11" t="s">
        <v>1</v>
      </c>
      <c r="D353" s="11" t="s">
        <v>962</v>
      </c>
      <c r="E353" s="11">
        <v>40</v>
      </c>
      <c r="F353" s="11">
        <v>15</v>
      </c>
      <c r="G353" s="11">
        <v>2</v>
      </c>
      <c r="H353" s="11">
        <v>35</v>
      </c>
      <c r="I353" s="11">
        <v>1</v>
      </c>
      <c r="J353" s="11">
        <v>7</v>
      </c>
      <c r="K353" s="11">
        <v>97</v>
      </c>
      <c r="L353" s="11">
        <v>34</v>
      </c>
      <c r="M353" s="11">
        <v>29</v>
      </c>
      <c r="N353" s="11">
        <v>3</v>
      </c>
      <c r="O353" s="11">
        <v>107</v>
      </c>
      <c r="P353" s="11">
        <f t="shared" si="17"/>
        <v>6.340740740740741</v>
      </c>
      <c r="Q353" s="11">
        <f t="shared" si="18"/>
        <v>4.4385185185185181</v>
      </c>
      <c r="R353" s="11">
        <f t="shared" si="19"/>
        <v>4.4385185185185181</v>
      </c>
    </row>
    <row r="354" spans="1:18">
      <c r="A354" s="11" t="s">
        <v>316</v>
      </c>
      <c r="B354" s="11" t="s">
        <v>984</v>
      </c>
      <c r="C354" s="11" t="s">
        <v>975</v>
      </c>
      <c r="D354" s="11" t="s">
        <v>959</v>
      </c>
      <c r="E354" s="11">
        <v>32</v>
      </c>
      <c r="F354" s="11">
        <v>5</v>
      </c>
      <c r="G354" s="11">
        <v>2</v>
      </c>
      <c r="H354" s="11">
        <v>18</v>
      </c>
      <c r="I354" s="11">
        <v>0</v>
      </c>
      <c r="J354" s="11">
        <v>5</v>
      </c>
      <c r="K354" s="11">
        <v>27</v>
      </c>
      <c r="L354" s="11">
        <v>27</v>
      </c>
      <c r="M354" s="11">
        <v>19</v>
      </c>
      <c r="N354" s="11">
        <v>2</v>
      </c>
      <c r="O354" s="11">
        <v>107</v>
      </c>
      <c r="P354" s="11">
        <f t="shared" si="17"/>
        <v>6.340740740740741</v>
      </c>
      <c r="Q354" s="11">
        <f t="shared" si="18"/>
        <v>4.4385185185185181</v>
      </c>
      <c r="R354" s="11">
        <f t="shared" si="19"/>
        <v>4.4385185185185181</v>
      </c>
    </row>
    <row r="355" spans="1:18">
      <c r="A355" s="11" t="s">
        <v>423</v>
      </c>
      <c r="B355" s="11" t="s">
        <v>70</v>
      </c>
      <c r="C355" s="11" t="s">
        <v>1</v>
      </c>
      <c r="D355" s="11" t="s">
        <v>946</v>
      </c>
      <c r="E355" s="11">
        <v>25</v>
      </c>
      <c r="F355" s="11">
        <v>10</v>
      </c>
      <c r="G355" s="11">
        <v>1</v>
      </c>
      <c r="H355" s="11">
        <v>38</v>
      </c>
      <c r="I355" s="11">
        <v>1</v>
      </c>
      <c r="J355" s="11">
        <v>9</v>
      </c>
      <c r="K355" s="11">
        <v>72</v>
      </c>
      <c r="L355" s="11">
        <v>30</v>
      </c>
      <c r="M355" s="11">
        <v>27</v>
      </c>
      <c r="N355" s="11">
        <v>1</v>
      </c>
      <c r="O355" s="11">
        <v>107</v>
      </c>
      <c r="P355" s="11">
        <f t="shared" si="17"/>
        <v>6.340740740740741</v>
      </c>
      <c r="Q355" s="11">
        <f t="shared" si="18"/>
        <v>4.4385185185185181</v>
      </c>
      <c r="R355" s="11">
        <f t="shared" si="19"/>
        <v>4.4385185185185181</v>
      </c>
    </row>
    <row r="356" spans="1:18">
      <c r="A356" s="11" t="s">
        <v>1203</v>
      </c>
      <c r="B356" s="11" t="s">
        <v>138</v>
      </c>
      <c r="C356" s="11" t="s">
        <v>1199</v>
      </c>
      <c r="D356" s="11" t="s">
        <v>963</v>
      </c>
      <c r="E356" s="11">
        <v>36</v>
      </c>
      <c r="F356" s="11">
        <v>11</v>
      </c>
      <c r="G356" s="11">
        <v>3</v>
      </c>
      <c r="H356" s="11">
        <v>14</v>
      </c>
      <c r="I356" s="11">
        <v>2</v>
      </c>
      <c r="J356" s="11">
        <v>3</v>
      </c>
      <c r="K356" s="11">
        <v>36</v>
      </c>
      <c r="L356" s="11">
        <v>24</v>
      </c>
      <c r="M356" s="11">
        <v>23</v>
      </c>
      <c r="N356" s="11">
        <v>4</v>
      </c>
      <c r="O356" s="11">
        <v>106</v>
      </c>
      <c r="P356" s="11">
        <f t="shared" si="17"/>
        <v>6.2814814814814817</v>
      </c>
      <c r="Q356" s="11">
        <f t="shared" si="18"/>
        <v>4.3970370370370366</v>
      </c>
      <c r="R356" s="11">
        <f t="shared" si="19"/>
        <v>4.3970370370370366</v>
      </c>
    </row>
    <row r="357" spans="1:18">
      <c r="A357" s="11" t="s">
        <v>1036</v>
      </c>
      <c r="B357" s="11" t="s">
        <v>1351</v>
      </c>
      <c r="C357" s="11" t="s">
        <v>979</v>
      </c>
      <c r="D357" s="11" t="s">
        <v>948</v>
      </c>
      <c r="E357" s="11">
        <v>47</v>
      </c>
      <c r="F357" s="11">
        <v>9</v>
      </c>
      <c r="G357" s="11">
        <v>1</v>
      </c>
      <c r="H357" s="11">
        <v>8</v>
      </c>
      <c r="I357" s="11">
        <v>3</v>
      </c>
      <c r="J357" s="11">
        <v>3</v>
      </c>
      <c r="K357" s="11">
        <v>28</v>
      </c>
      <c r="L357" s="11">
        <v>25</v>
      </c>
      <c r="M357" s="11">
        <v>18</v>
      </c>
      <c r="N357" s="11">
        <v>5</v>
      </c>
      <c r="O357" s="11">
        <v>105</v>
      </c>
      <c r="P357" s="11">
        <f t="shared" si="17"/>
        <v>6.2222222222222223</v>
      </c>
      <c r="Q357" s="11">
        <f t="shared" si="18"/>
        <v>4.3555555555555552</v>
      </c>
      <c r="R357" s="11">
        <f t="shared" si="19"/>
        <v>4.3555555555555552</v>
      </c>
    </row>
    <row r="358" spans="1:18">
      <c r="A358" s="11" t="s">
        <v>1085</v>
      </c>
      <c r="B358" s="11" t="s">
        <v>173</v>
      </c>
      <c r="C358" s="11" t="s">
        <v>3</v>
      </c>
      <c r="D358" s="11" t="s">
        <v>951</v>
      </c>
      <c r="E358" s="11">
        <v>42</v>
      </c>
      <c r="F358" s="11">
        <v>12</v>
      </c>
      <c r="G358" s="11">
        <v>1</v>
      </c>
      <c r="H358" s="11">
        <v>28</v>
      </c>
      <c r="I358" s="11">
        <v>1</v>
      </c>
      <c r="J358" s="11">
        <v>4</v>
      </c>
      <c r="K358" s="11">
        <v>60</v>
      </c>
      <c r="L358" s="11">
        <v>24</v>
      </c>
      <c r="M358" s="11">
        <v>28</v>
      </c>
      <c r="N358" s="11">
        <v>1</v>
      </c>
      <c r="O358" s="11">
        <v>105</v>
      </c>
      <c r="P358" s="11">
        <f t="shared" si="17"/>
        <v>6.2222222222222223</v>
      </c>
      <c r="Q358" s="11">
        <f t="shared" si="18"/>
        <v>4.3555555555555552</v>
      </c>
      <c r="R358" s="11">
        <f t="shared" si="19"/>
        <v>4.3555555555555552</v>
      </c>
    </row>
    <row r="359" spans="1:18">
      <c r="A359" s="11" t="s">
        <v>78</v>
      </c>
      <c r="B359" s="11" t="s">
        <v>79</v>
      </c>
      <c r="C359" s="11" t="s">
        <v>1</v>
      </c>
      <c r="D359" s="11" t="s">
        <v>943</v>
      </c>
      <c r="E359" s="11">
        <v>39</v>
      </c>
      <c r="F359" s="11">
        <v>14</v>
      </c>
      <c r="G359" s="11">
        <v>1</v>
      </c>
      <c r="H359" s="11">
        <v>21</v>
      </c>
      <c r="I359" s="11">
        <v>1</v>
      </c>
      <c r="J359" s="11">
        <v>7</v>
      </c>
      <c r="K359" s="11">
        <v>70</v>
      </c>
      <c r="L359" s="11">
        <v>27</v>
      </c>
      <c r="M359" s="11">
        <v>29</v>
      </c>
      <c r="N359" s="11">
        <v>1</v>
      </c>
      <c r="O359" s="11">
        <v>105</v>
      </c>
      <c r="P359" s="11">
        <f t="shared" si="17"/>
        <v>6.2222222222222223</v>
      </c>
      <c r="Q359" s="11">
        <f t="shared" si="18"/>
        <v>4.3555555555555552</v>
      </c>
      <c r="R359" s="11">
        <f t="shared" si="19"/>
        <v>4.3555555555555552</v>
      </c>
    </row>
    <row r="360" spans="1:18">
      <c r="A360" s="11" t="s">
        <v>490</v>
      </c>
      <c r="B360" s="11" t="s">
        <v>142</v>
      </c>
      <c r="C360" s="11" t="s">
        <v>2</v>
      </c>
      <c r="D360" s="11" t="s">
        <v>951</v>
      </c>
      <c r="E360" s="11">
        <v>40</v>
      </c>
      <c r="F360" s="11">
        <v>9</v>
      </c>
      <c r="G360" s="11">
        <v>2</v>
      </c>
      <c r="H360" s="11">
        <v>19</v>
      </c>
      <c r="I360" s="11">
        <v>0</v>
      </c>
      <c r="J360" s="11">
        <v>3</v>
      </c>
      <c r="K360" s="11">
        <v>36</v>
      </c>
      <c r="L360" s="11">
        <v>25</v>
      </c>
      <c r="M360" s="11">
        <v>20</v>
      </c>
      <c r="N360" s="11">
        <v>0</v>
      </c>
      <c r="O360" s="11">
        <v>104</v>
      </c>
      <c r="P360" s="11">
        <f t="shared" si="17"/>
        <v>6.162962962962963</v>
      </c>
      <c r="Q360" s="11">
        <f t="shared" si="18"/>
        <v>4.3140740740740737</v>
      </c>
      <c r="R360" s="11">
        <f t="shared" si="19"/>
        <v>4.3140740740740737</v>
      </c>
    </row>
    <row r="361" spans="1:18">
      <c r="A361" s="11" t="s">
        <v>167</v>
      </c>
      <c r="B361" s="11" t="s">
        <v>140</v>
      </c>
      <c r="C361" s="11" t="s">
        <v>3</v>
      </c>
      <c r="D361" s="11" t="s">
        <v>967</v>
      </c>
      <c r="E361" s="11">
        <v>40</v>
      </c>
      <c r="F361" s="11">
        <v>12</v>
      </c>
      <c r="G361" s="11">
        <v>0</v>
      </c>
      <c r="H361" s="11">
        <v>8</v>
      </c>
      <c r="I361" s="11">
        <v>0</v>
      </c>
      <c r="J361" s="11">
        <v>4</v>
      </c>
      <c r="K361" s="11">
        <v>34</v>
      </c>
      <c r="L361" s="11">
        <v>22</v>
      </c>
      <c r="M361" s="11">
        <v>26</v>
      </c>
      <c r="N361" s="11">
        <v>2</v>
      </c>
      <c r="O361" s="11">
        <v>104</v>
      </c>
      <c r="P361" s="11">
        <f t="shared" si="17"/>
        <v>6.162962962962963</v>
      </c>
      <c r="Q361" s="11">
        <f t="shared" si="18"/>
        <v>4.3140740740740737</v>
      </c>
      <c r="R361" s="11">
        <f t="shared" si="19"/>
        <v>4.3140740740740737</v>
      </c>
    </row>
    <row r="362" spans="1:18">
      <c r="A362" s="11" t="s">
        <v>1056</v>
      </c>
      <c r="B362" s="11" t="s">
        <v>663</v>
      </c>
      <c r="C362" s="11" t="s">
        <v>975</v>
      </c>
      <c r="D362" s="11" t="s">
        <v>964</v>
      </c>
      <c r="E362" s="11">
        <v>33</v>
      </c>
      <c r="F362" s="11">
        <v>7</v>
      </c>
      <c r="G362" s="11">
        <v>3</v>
      </c>
      <c r="H362" s="11">
        <v>19</v>
      </c>
      <c r="I362" s="11">
        <v>4</v>
      </c>
      <c r="J362" s="11">
        <v>2</v>
      </c>
      <c r="K362" s="11">
        <v>30</v>
      </c>
      <c r="L362" s="11">
        <v>27</v>
      </c>
      <c r="M362" s="11">
        <v>16</v>
      </c>
      <c r="N362" s="11">
        <v>12</v>
      </c>
      <c r="O362" s="11">
        <v>104</v>
      </c>
      <c r="P362" s="11">
        <f t="shared" si="17"/>
        <v>6.162962962962963</v>
      </c>
      <c r="Q362" s="11">
        <f t="shared" si="18"/>
        <v>4.3140740740740737</v>
      </c>
      <c r="R362" s="11">
        <f t="shared" si="19"/>
        <v>4.3140740740740737</v>
      </c>
    </row>
    <row r="363" spans="1:18">
      <c r="A363" s="11" t="s">
        <v>1035</v>
      </c>
      <c r="B363" s="11" t="s">
        <v>483</v>
      </c>
      <c r="C363" s="11" t="s">
        <v>976</v>
      </c>
      <c r="D363" s="11" t="s">
        <v>958</v>
      </c>
      <c r="E363" s="11">
        <v>37</v>
      </c>
      <c r="F363" s="11">
        <v>6</v>
      </c>
      <c r="G363" s="11">
        <v>3</v>
      </c>
      <c r="H363" s="11">
        <v>19</v>
      </c>
      <c r="I363" s="11">
        <v>4</v>
      </c>
      <c r="J363" s="11">
        <v>1</v>
      </c>
      <c r="K363" s="11">
        <v>38</v>
      </c>
      <c r="L363" s="11">
        <v>30</v>
      </c>
      <c r="M363" s="11">
        <v>10</v>
      </c>
      <c r="N363" s="11">
        <v>25</v>
      </c>
      <c r="O363" s="11">
        <v>104</v>
      </c>
      <c r="P363" s="11">
        <f t="shared" si="17"/>
        <v>6.162962962962963</v>
      </c>
      <c r="Q363" s="11">
        <f t="shared" si="18"/>
        <v>4.3140740740740737</v>
      </c>
      <c r="R363" s="11">
        <f t="shared" si="19"/>
        <v>4.3140740740740737</v>
      </c>
    </row>
    <row r="364" spans="1:18">
      <c r="A364" s="11" t="s">
        <v>144</v>
      </c>
      <c r="B364" s="11" t="s">
        <v>145</v>
      </c>
      <c r="C364" s="11" t="s">
        <v>981</v>
      </c>
      <c r="D364" s="11" t="s">
        <v>969</v>
      </c>
      <c r="E364" s="11">
        <v>50</v>
      </c>
      <c r="F364" s="11">
        <v>15</v>
      </c>
      <c r="G364" s="11">
        <v>2</v>
      </c>
      <c r="H364" s="11">
        <v>20</v>
      </c>
      <c r="I364" s="11">
        <v>3</v>
      </c>
      <c r="J364" s="11">
        <v>3</v>
      </c>
      <c r="K364" s="11">
        <v>67</v>
      </c>
      <c r="L364" s="11">
        <v>28</v>
      </c>
      <c r="M364" s="11">
        <v>25</v>
      </c>
      <c r="N364" s="11">
        <v>2</v>
      </c>
      <c r="O364" s="11">
        <v>103</v>
      </c>
      <c r="P364" s="11">
        <f t="shared" si="17"/>
        <v>6.1037037037037036</v>
      </c>
      <c r="Q364" s="11">
        <f t="shared" si="18"/>
        <v>4.2725925925925923</v>
      </c>
      <c r="R364" s="11">
        <f t="shared" si="19"/>
        <v>4.2725925925925923</v>
      </c>
    </row>
    <row r="365" spans="1:18">
      <c r="A365" s="11" t="s">
        <v>1244</v>
      </c>
      <c r="B365" s="11" t="s">
        <v>198</v>
      </c>
      <c r="C365" s="11" t="s">
        <v>2</v>
      </c>
      <c r="D365" s="11" t="s">
        <v>959</v>
      </c>
      <c r="E365" s="11">
        <v>48</v>
      </c>
      <c r="F365" s="11">
        <v>11</v>
      </c>
      <c r="G365" s="11">
        <v>1</v>
      </c>
      <c r="H365" s="11">
        <v>9</v>
      </c>
      <c r="I365" s="11">
        <v>2</v>
      </c>
      <c r="J365" s="11">
        <v>2</v>
      </c>
      <c r="K365" s="11">
        <v>28</v>
      </c>
      <c r="L365" s="11">
        <v>23</v>
      </c>
      <c r="M365" s="11">
        <v>17</v>
      </c>
      <c r="N365" s="11">
        <v>3</v>
      </c>
      <c r="O365" s="11">
        <v>103</v>
      </c>
      <c r="P365" s="11">
        <f t="shared" si="17"/>
        <v>6.1037037037037036</v>
      </c>
      <c r="Q365" s="11">
        <f t="shared" si="18"/>
        <v>4.2725925925925923</v>
      </c>
      <c r="R365" s="11">
        <f t="shared" si="19"/>
        <v>4.2725925925925923</v>
      </c>
    </row>
    <row r="366" spans="1:18">
      <c r="A366" s="11" t="s">
        <v>423</v>
      </c>
      <c r="B366" s="11" t="s">
        <v>424</v>
      </c>
      <c r="C366" s="11" t="s">
        <v>949</v>
      </c>
      <c r="D366" s="11" t="s">
        <v>951</v>
      </c>
      <c r="E366" s="11">
        <v>44</v>
      </c>
      <c r="F366" s="11">
        <v>11</v>
      </c>
      <c r="G366" s="11">
        <v>0</v>
      </c>
      <c r="H366" s="11">
        <v>9</v>
      </c>
      <c r="I366" s="11">
        <v>1</v>
      </c>
      <c r="J366" s="11">
        <v>3</v>
      </c>
      <c r="K366" s="11">
        <v>25</v>
      </c>
      <c r="L366" s="11">
        <v>17</v>
      </c>
      <c r="M366" s="11">
        <v>24</v>
      </c>
      <c r="N366" s="11">
        <v>0</v>
      </c>
      <c r="O366" s="11">
        <v>102</v>
      </c>
      <c r="P366" s="11">
        <f t="shared" si="17"/>
        <v>6.0444444444444443</v>
      </c>
      <c r="Q366" s="11">
        <f t="shared" si="18"/>
        <v>4.2311111111111108</v>
      </c>
      <c r="R366" s="11">
        <f t="shared" si="19"/>
        <v>4.2311111111111108</v>
      </c>
    </row>
    <row r="367" spans="1:18">
      <c r="A367" s="11" t="s">
        <v>1228</v>
      </c>
      <c r="B367" s="11" t="s">
        <v>398</v>
      </c>
      <c r="C367" s="11" t="s">
        <v>2</v>
      </c>
      <c r="D367" s="11" t="s">
        <v>943</v>
      </c>
      <c r="E367" s="11">
        <v>40</v>
      </c>
      <c r="F367" s="11">
        <v>9</v>
      </c>
      <c r="G367" s="11">
        <v>2</v>
      </c>
      <c r="H367" s="11">
        <v>20</v>
      </c>
      <c r="I367" s="11">
        <v>1</v>
      </c>
      <c r="J367" s="11">
        <v>4</v>
      </c>
      <c r="K367" s="11">
        <v>48</v>
      </c>
      <c r="L367" s="11">
        <v>26</v>
      </c>
      <c r="M367" s="11">
        <v>19</v>
      </c>
      <c r="N367" s="11">
        <v>6</v>
      </c>
      <c r="O367" s="11">
        <v>102</v>
      </c>
      <c r="P367" s="11">
        <f t="shared" si="17"/>
        <v>6.0444444444444443</v>
      </c>
      <c r="Q367" s="11">
        <f t="shared" si="18"/>
        <v>4.2311111111111108</v>
      </c>
      <c r="R367" s="11">
        <f t="shared" si="19"/>
        <v>4.2311111111111108</v>
      </c>
    </row>
    <row r="368" spans="1:18">
      <c r="A368" s="11" t="s">
        <v>280</v>
      </c>
      <c r="B368" s="11" t="s">
        <v>356</v>
      </c>
      <c r="C368" s="11" t="s">
        <v>981</v>
      </c>
      <c r="D368" s="11" t="s">
        <v>954</v>
      </c>
      <c r="E368" s="11">
        <v>51</v>
      </c>
      <c r="F368" s="11">
        <v>7</v>
      </c>
      <c r="G368" s="11">
        <v>1</v>
      </c>
      <c r="H368" s="11">
        <v>19</v>
      </c>
      <c r="I368" s="11">
        <v>2</v>
      </c>
      <c r="J368" s="11">
        <v>2</v>
      </c>
      <c r="K368" s="11">
        <v>34</v>
      </c>
      <c r="L368" s="11">
        <v>24</v>
      </c>
      <c r="M368" s="11">
        <v>14</v>
      </c>
      <c r="N368" s="11">
        <v>4</v>
      </c>
      <c r="O368" s="11">
        <v>101</v>
      </c>
      <c r="P368" s="11">
        <f t="shared" si="17"/>
        <v>5.9851851851851849</v>
      </c>
      <c r="Q368" s="11">
        <f t="shared" si="18"/>
        <v>4.1896296296296294</v>
      </c>
      <c r="R368" s="11">
        <f t="shared" si="19"/>
        <v>4.1896296296296294</v>
      </c>
    </row>
    <row r="369" spans="1:18">
      <c r="A369" s="11" t="s">
        <v>1059</v>
      </c>
      <c r="B369" s="11" t="s">
        <v>377</v>
      </c>
      <c r="C369" s="11" t="s">
        <v>979</v>
      </c>
      <c r="D369" s="11" t="s">
        <v>1200</v>
      </c>
      <c r="E369" s="11">
        <v>36</v>
      </c>
      <c r="F369" s="11">
        <v>10</v>
      </c>
      <c r="G369" s="11">
        <v>1</v>
      </c>
      <c r="H369" s="11">
        <v>22</v>
      </c>
      <c r="I369" s="11">
        <v>2</v>
      </c>
      <c r="J369" s="11">
        <v>6</v>
      </c>
      <c r="K369" s="11">
        <v>57</v>
      </c>
      <c r="L369" s="11">
        <v>26</v>
      </c>
      <c r="M369" s="11">
        <v>20</v>
      </c>
      <c r="N369" s="11">
        <v>7</v>
      </c>
      <c r="O369" s="11">
        <v>99</v>
      </c>
      <c r="P369" s="11">
        <f t="shared" si="17"/>
        <v>5.8666666666666663</v>
      </c>
      <c r="Q369" s="11">
        <f t="shared" si="18"/>
        <v>3.5199999999999996</v>
      </c>
      <c r="R369" s="11">
        <f t="shared" si="19"/>
        <v>3.5199999999999996</v>
      </c>
    </row>
    <row r="370" spans="1:18">
      <c r="A370" s="11" t="s">
        <v>279</v>
      </c>
      <c r="B370" s="11" t="s">
        <v>142</v>
      </c>
      <c r="C370" s="11" t="s">
        <v>949</v>
      </c>
      <c r="D370" s="11" t="s">
        <v>958</v>
      </c>
      <c r="E370" s="11">
        <v>30</v>
      </c>
      <c r="F370" s="11">
        <v>8</v>
      </c>
      <c r="G370" s="11">
        <v>0</v>
      </c>
      <c r="H370" s="11">
        <v>12</v>
      </c>
      <c r="I370" s="11">
        <v>0</v>
      </c>
      <c r="J370" s="11">
        <v>7</v>
      </c>
      <c r="K370" s="11">
        <v>27</v>
      </c>
      <c r="L370" s="11">
        <v>16</v>
      </c>
      <c r="M370" s="11">
        <v>23</v>
      </c>
      <c r="N370" s="11">
        <v>0</v>
      </c>
      <c r="O370" s="11">
        <v>98</v>
      </c>
      <c r="P370" s="11">
        <f t="shared" si="17"/>
        <v>5.8074074074074078</v>
      </c>
      <c r="Q370" s="11">
        <f t="shared" si="18"/>
        <v>3.4844444444444447</v>
      </c>
      <c r="R370" s="11">
        <f t="shared" si="19"/>
        <v>3.4844444444444447</v>
      </c>
    </row>
    <row r="371" spans="1:18">
      <c r="A371" s="11" t="s">
        <v>2991</v>
      </c>
      <c r="B371" s="11" t="s">
        <v>313</v>
      </c>
      <c r="C371" s="11" t="s">
        <v>2</v>
      </c>
      <c r="D371" s="11" t="s">
        <v>1200</v>
      </c>
      <c r="E371" s="11">
        <v>25</v>
      </c>
      <c r="F371" s="11">
        <v>10</v>
      </c>
      <c r="G371" s="11">
        <v>2</v>
      </c>
      <c r="H371" s="11">
        <v>11</v>
      </c>
      <c r="I371" s="11">
        <v>0</v>
      </c>
      <c r="J371" s="11">
        <v>9</v>
      </c>
      <c r="K371" s="11">
        <v>56</v>
      </c>
      <c r="L371" s="11">
        <v>32</v>
      </c>
      <c r="M371" s="11">
        <v>23</v>
      </c>
      <c r="N371" s="11">
        <v>1</v>
      </c>
      <c r="O371" s="11">
        <v>98</v>
      </c>
      <c r="P371" s="11">
        <f t="shared" si="17"/>
        <v>5.8074074074074078</v>
      </c>
      <c r="Q371" s="11">
        <f t="shared" si="18"/>
        <v>3.4844444444444447</v>
      </c>
      <c r="R371" s="11">
        <f t="shared" si="19"/>
        <v>3.4844444444444447</v>
      </c>
    </row>
    <row r="372" spans="1:18">
      <c r="A372" s="11" t="s">
        <v>526</v>
      </c>
      <c r="B372" s="11" t="s">
        <v>286</v>
      </c>
      <c r="C372" s="11" t="s">
        <v>975</v>
      </c>
      <c r="D372" s="11" t="s">
        <v>962</v>
      </c>
      <c r="E372" s="11">
        <v>31</v>
      </c>
      <c r="F372" s="11">
        <v>12</v>
      </c>
      <c r="G372" s="11">
        <v>3</v>
      </c>
      <c r="H372" s="11">
        <v>13</v>
      </c>
      <c r="I372" s="11">
        <v>1</v>
      </c>
      <c r="J372" s="11">
        <v>7</v>
      </c>
      <c r="K372" s="11">
        <v>58</v>
      </c>
      <c r="L372" s="11">
        <v>28</v>
      </c>
      <c r="M372" s="11">
        <v>21</v>
      </c>
      <c r="N372" s="11">
        <v>1</v>
      </c>
      <c r="O372" s="11">
        <v>96</v>
      </c>
      <c r="P372" s="11">
        <f t="shared" si="17"/>
        <v>5.6888888888888891</v>
      </c>
      <c r="Q372" s="11">
        <f t="shared" si="18"/>
        <v>3.4133333333333336</v>
      </c>
      <c r="R372" s="11">
        <f t="shared" si="19"/>
        <v>3.4133333333333336</v>
      </c>
    </row>
    <row r="373" spans="1:18">
      <c r="A373" s="11" t="s">
        <v>51</v>
      </c>
      <c r="B373" s="11" t="s">
        <v>52</v>
      </c>
      <c r="C373" s="11" t="s">
        <v>949</v>
      </c>
      <c r="D373" s="11" t="s">
        <v>947</v>
      </c>
      <c r="E373" s="11">
        <v>28</v>
      </c>
      <c r="F373" s="11">
        <v>8</v>
      </c>
      <c r="G373" s="11">
        <v>0</v>
      </c>
      <c r="H373" s="11">
        <v>17</v>
      </c>
      <c r="I373" s="11">
        <v>0</v>
      </c>
      <c r="J373" s="11">
        <v>9</v>
      </c>
      <c r="K373" s="11">
        <v>47</v>
      </c>
      <c r="L373" s="11">
        <v>19</v>
      </c>
      <c r="M373" s="11">
        <v>26</v>
      </c>
      <c r="N373" s="11">
        <v>0</v>
      </c>
      <c r="O373" s="11">
        <v>95</v>
      </c>
      <c r="P373" s="11">
        <f t="shared" si="17"/>
        <v>5.6296296296296298</v>
      </c>
      <c r="Q373" s="11">
        <f t="shared" si="18"/>
        <v>3.3777777777777778</v>
      </c>
      <c r="R373" s="11">
        <f t="shared" si="19"/>
        <v>3.3777777777777778</v>
      </c>
    </row>
    <row r="374" spans="1:18">
      <c r="A374" s="11" t="s">
        <v>1023</v>
      </c>
      <c r="B374" s="11" t="s">
        <v>983</v>
      </c>
      <c r="C374" s="11" t="s">
        <v>1</v>
      </c>
      <c r="D374" s="11" t="s">
        <v>947</v>
      </c>
      <c r="E374" s="11">
        <v>21</v>
      </c>
      <c r="F374" s="11">
        <v>9</v>
      </c>
      <c r="G374" s="11">
        <v>0</v>
      </c>
      <c r="H374" s="11">
        <v>19</v>
      </c>
      <c r="I374" s="11">
        <v>1</v>
      </c>
      <c r="J374" s="11">
        <v>8</v>
      </c>
      <c r="K374" s="11">
        <v>43</v>
      </c>
      <c r="L374" s="11">
        <v>21</v>
      </c>
      <c r="M374" s="11">
        <v>28</v>
      </c>
      <c r="N374" s="11">
        <v>0</v>
      </c>
      <c r="O374" s="11">
        <v>95</v>
      </c>
      <c r="P374" s="11">
        <f t="shared" si="17"/>
        <v>5.6296296296296298</v>
      </c>
      <c r="Q374" s="11">
        <f t="shared" si="18"/>
        <v>3.3777777777777778</v>
      </c>
      <c r="R374" s="11">
        <f t="shared" si="19"/>
        <v>3.3777777777777778</v>
      </c>
    </row>
    <row r="375" spans="1:18">
      <c r="A375" s="11" t="s">
        <v>1262</v>
      </c>
      <c r="B375" s="11" t="s">
        <v>1357</v>
      </c>
      <c r="C375" s="11" t="s">
        <v>976</v>
      </c>
      <c r="D375" s="11" t="s">
        <v>946</v>
      </c>
      <c r="E375" s="11">
        <v>41</v>
      </c>
      <c r="F375" s="11">
        <v>7</v>
      </c>
      <c r="G375" s="11">
        <v>1</v>
      </c>
      <c r="H375" s="11">
        <v>13</v>
      </c>
      <c r="I375" s="11">
        <v>1</v>
      </c>
      <c r="J375" s="11">
        <v>1</v>
      </c>
      <c r="K375" s="11">
        <v>20</v>
      </c>
      <c r="L375" s="11">
        <v>23</v>
      </c>
      <c r="M375" s="11">
        <v>14</v>
      </c>
      <c r="N375" s="11">
        <v>3</v>
      </c>
      <c r="O375" s="11">
        <v>94</v>
      </c>
      <c r="P375" s="11">
        <f t="shared" si="17"/>
        <v>5.5703703703703704</v>
      </c>
      <c r="Q375" s="11">
        <f t="shared" si="18"/>
        <v>3.342222222222222</v>
      </c>
      <c r="R375" s="11">
        <f t="shared" si="19"/>
        <v>3.342222222222222</v>
      </c>
    </row>
    <row r="376" spans="1:18">
      <c r="A376" s="11" t="s">
        <v>484</v>
      </c>
      <c r="B376" s="11" t="s">
        <v>30</v>
      </c>
      <c r="C376" s="11" t="s">
        <v>949</v>
      </c>
      <c r="D376" s="11" t="s">
        <v>952</v>
      </c>
      <c r="E376" s="11">
        <v>25</v>
      </c>
      <c r="F376" s="11">
        <v>13</v>
      </c>
      <c r="G376" s="11">
        <v>0</v>
      </c>
      <c r="H376" s="11">
        <v>18</v>
      </c>
      <c r="I376" s="11">
        <v>0</v>
      </c>
      <c r="J376" s="11">
        <v>5</v>
      </c>
      <c r="K376" s="11">
        <v>39</v>
      </c>
      <c r="L376" s="11">
        <v>24</v>
      </c>
      <c r="M376" s="11">
        <v>18</v>
      </c>
      <c r="N376" s="11">
        <v>0</v>
      </c>
      <c r="O376" s="11">
        <v>92</v>
      </c>
      <c r="P376" s="11">
        <f t="shared" si="17"/>
        <v>5.4518518518518517</v>
      </c>
      <c r="Q376" s="11">
        <f t="shared" si="18"/>
        <v>3.2711111111111109</v>
      </c>
      <c r="R376" s="11">
        <f t="shared" si="19"/>
        <v>3.2711111111111109</v>
      </c>
    </row>
    <row r="377" spans="1:18">
      <c r="A377" s="11" t="s">
        <v>373</v>
      </c>
      <c r="B377" s="11" t="s">
        <v>374</v>
      </c>
      <c r="C377" s="11" t="s">
        <v>976</v>
      </c>
      <c r="D377" s="11" t="s">
        <v>958</v>
      </c>
      <c r="E377" s="11">
        <v>24</v>
      </c>
      <c r="F377" s="11">
        <v>10</v>
      </c>
      <c r="G377" s="11">
        <v>2</v>
      </c>
      <c r="H377" s="11">
        <v>18</v>
      </c>
      <c r="I377" s="11">
        <v>2</v>
      </c>
      <c r="J377" s="11">
        <v>8</v>
      </c>
      <c r="K377" s="11">
        <v>64</v>
      </c>
      <c r="L377" s="11">
        <v>27</v>
      </c>
      <c r="M377" s="11">
        <v>26</v>
      </c>
      <c r="N377" s="11">
        <v>5</v>
      </c>
      <c r="O377" s="11">
        <v>92</v>
      </c>
      <c r="P377" s="11">
        <f t="shared" si="17"/>
        <v>5.4518518518518517</v>
      </c>
      <c r="Q377" s="11">
        <f t="shared" si="18"/>
        <v>3.2711111111111109</v>
      </c>
      <c r="R377" s="11">
        <f t="shared" si="19"/>
        <v>3.2711111111111109</v>
      </c>
    </row>
    <row r="378" spans="1:18">
      <c r="A378" s="11" t="s">
        <v>448</v>
      </c>
      <c r="B378" s="11" t="s">
        <v>219</v>
      </c>
      <c r="C378" s="11" t="s">
        <v>981</v>
      </c>
      <c r="D378" s="11" t="s">
        <v>964</v>
      </c>
      <c r="E378" s="11">
        <v>36</v>
      </c>
      <c r="F378" s="11">
        <v>10</v>
      </c>
      <c r="G378" s="11">
        <v>1</v>
      </c>
      <c r="H378" s="11">
        <v>28</v>
      </c>
      <c r="I378" s="11">
        <v>1</v>
      </c>
      <c r="J378" s="11">
        <v>1</v>
      </c>
      <c r="K378" s="11">
        <v>43</v>
      </c>
      <c r="L378" s="11">
        <v>25</v>
      </c>
      <c r="M378" s="11">
        <v>17</v>
      </c>
      <c r="N378" s="11">
        <v>3</v>
      </c>
      <c r="O378" s="11">
        <v>92</v>
      </c>
      <c r="P378" s="11">
        <f t="shared" si="17"/>
        <v>5.4518518518518517</v>
      </c>
      <c r="Q378" s="11">
        <f t="shared" si="18"/>
        <v>3.2711111111111109</v>
      </c>
      <c r="R378" s="11">
        <f t="shared" si="19"/>
        <v>3.2711111111111109</v>
      </c>
    </row>
    <row r="379" spans="1:18">
      <c r="A379" s="11" t="s">
        <v>461</v>
      </c>
      <c r="B379" s="11" t="s">
        <v>462</v>
      </c>
      <c r="C379" s="11" t="s">
        <v>978</v>
      </c>
      <c r="D379" s="11" t="s">
        <v>955</v>
      </c>
      <c r="E379" s="11">
        <v>22</v>
      </c>
      <c r="F379" s="11">
        <v>6</v>
      </c>
      <c r="G379" s="11">
        <v>1</v>
      </c>
      <c r="H379" s="11">
        <v>13</v>
      </c>
      <c r="I379" s="11">
        <v>1</v>
      </c>
      <c r="J379" s="11">
        <v>8</v>
      </c>
      <c r="K379" s="11">
        <v>37</v>
      </c>
      <c r="L379" s="11">
        <v>22</v>
      </c>
      <c r="M379" s="11">
        <v>22</v>
      </c>
      <c r="N379" s="11">
        <v>3</v>
      </c>
      <c r="O379" s="11">
        <v>91</v>
      </c>
      <c r="P379" s="11">
        <f t="shared" si="17"/>
        <v>5.3925925925925924</v>
      </c>
      <c r="Q379" s="11">
        <f t="shared" si="18"/>
        <v>3.2355555555555555</v>
      </c>
      <c r="R379" s="11">
        <f t="shared" si="19"/>
        <v>3.2355555555555555</v>
      </c>
    </row>
    <row r="380" spans="1:18">
      <c r="A380" s="11" t="s">
        <v>2586</v>
      </c>
      <c r="B380" s="11" t="s">
        <v>384</v>
      </c>
      <c r="C380" s="11" t="s">
        <v>1</v>
      </c>
      <c r="D380" s="11" t="s">
        <v>964</v>
      </c>
      <c r="E380" s="11">
        <v>39</v>
      </c>
      <c r="F380" s="11">
        <v>8</v>
      </c>
      <c r="G380" s="11">
        <v>1</v>
      </c>
      <c r="H380" s="11">
        <v>14</v>
      </c>
      <c r="I380" s="11">
        <v>0</v>
      </c>
      <c r="J380" s="11">
        <v>4</v>
      </c>
      <c r="K380" s="11">
        <v>31</v>
      </c>
      <c r="L380" s="11">
        <v>10</v>
      </c>
      <c r="M380" s="11">
        <v>24</v>
      </c>
      <c r="N380" s="11">
        <v>0</v>
      </c>
      <c r="O380" s="11">
        <v>91</v>
      </c>
      <c r="P380" s="11">
        <f t="shared" si="17"/>
        <v>5.3925925925925924</v>
      </c>
      <c r="Q380" s="11">
        <f t="shared" si="18"/>
        <v>3.2355555555555555</v>
      </c>
      <c r="R380" s="11">
        <f t="shared" si="19"/>
        <v>3.2355555555555555</v>
      </c>
    </row>
    <row r="381" spans="1:18">
      <c r="A381" s="11" t="s">
        <v>386</v>
      </c>
      <c r="B381" s="11" t="s">
        <v>62</v>
      </c>
      <c r="C381" s="11" t="s">
        <v>949</v>
      </c>
      <c r="D381" s="11" t="s">
        <v>943</v>
      </c>
      <c r="E381" s="11">
        <v>40</v>
      </c>
      <c r="F381" s="11">
        <v>12</v>
      </c>
      <c r="G381" s="11">
        <v>0</v>
      </c>
      <c r="H381" s="11">
        <v>19</v>
      </c>
      <c r="I381" s="11">
        <v>1</v>
      </c>
      <c r="J381" s="11">
        <v>4</v>
      </c>
      <c r="K381" s="11">
        <v>56</v>
      </c>
      <c r="L381" s="11">
        <v>24</v>
      </c>
      <c r="M381" s="11">
        <v>22</v>
      </c>
      <c r="N381" s="11">
        <v>2</v>
      </c>
      <c r="O381" s="11">
        <v>90</v>
      </c>
      <c r="P381" s="11">
        <f t="shared" si="17"/>
        <v>5.333333333333333</v>
      </c>
      <c r="Q381" s="11">
        <f t="shared" si="18"/>
        <v>3.1999999999999997</v>
      </c>
      <c r="R381" s="11">
        <f t="shared" si="19"/>
        <v>3.1999999999999997</v>
      </c>
    </row>
    <row r="382" spans="1:18">
      <c r="A382" s="11" t="s">
        <v>49</v>
      </c>
      <c r="B382" s="11" t="s">
        <v>50</v>
      </c>
      <c r="C382" s="11" t="s">
        <v>979</v>
      </c>
      <c r="D382" s="11" t="s">
        <v>1200</v>
      </c>
      <c r="E382" s="11">
        <v>30</v>
      </c>
      <c r="F382" s="11">
        <v>11</v>
      </c>
      <c r="G382" s="11">
        <v>1</v>
      </c>
      <c r="H382" s="11">
        <v>13</v>
      </c>
      <c r="I382" s="11">
        <v>0</v>
      </c>
      <c r="J382" s="11">
        <v>6</v>
      </c>
      <c r="K382" s="11">
        <v>47</v>
      </c>
      <c r="L382" s="11">
        <v>20</v>
      </c>
      <c r="M382" s="11">
        <v>23</v>
      </c>
      <c r="N382" s="11">
        <v>2</v>
      </c>
      <c r="O382" s="11">
        <v>90</v>
      </c>
      <c r="P382" s="11">
        <f t="shared" si="17"/>
        <v>5.333333333333333</v>
      </c>
      <c r="Q382" s="11">
        <f t="shared" si="18"/>
        <v>3.1999999999999997</v>
      </c>
      <c r="R382" s="11">
        <f t="shared" si="19"/>
        <v>3.1999999999999997</v>
      </c>
    </row>
    <row r="383" spans="1:18">
      <c r="A383" s="11" t="s">
        <v>471</v>
      </c>
      <c r="B383" s="11" t="s">
        <v>105</v>
      </c>
      <c r="C383" s="11" t="s">
        <v>2</v>
      </c>
      <c r="D383" s="11" t="s">
        <v>960</v>
      </c>
      <c r="E383" s="11">
        <v>29</v>
      </c>
      <c r="F383" s="11">
        <v>8</v>
      </c>
      <c r="G383" s="11">
        <v>0</v>
      </c>
      <c r="H383" s="11">
        <v>19</v>
      </c>
      <c r="I383" s="11">
        <v>2</v>
      </c>
      <c r="J383" s="11">
        <v>5</v>
      </c>
      <c r="K383" s="11">
        <v>38</v>
      </c>
      <c r="L383" s="11">
        <v>21</v>
      </c>
      <c r="M383" s="11">
        <v>21</v>
      </c>
      <c r="N383" s="11">
        <v>3</v>
      </c>
      <c r="O383" s="11">
        <v>89</v>
      </c>
      <c r="P383" s="11">
        <f t="shared" si="17"/>
        <v>5.2740740740740737</v>
      </c>
      <c r="Q383" s="11">
        <f t="shared" si="18"/>
        <v>3.1644444444444439</v>
      </c>
      <c r="R383" s="11">
        <f t="shared" si="19"/>
        <v>3.1644444444444439</v>
      </c>
    </row>
    <row r="384" spans="1:18">
      <c r="A384" s="11" t="s">
        <v>314</v>
      </c>
      <c r="B384" s="11" t="s">
        <v>315</v>
      </c>
      <c r="C384" s="11" t="s">
        <v>975</v>
      </c>
      <c r="D384" s="11" t="s">
        <v>1200</v>
      </c>
      <c r="E384" s="11">
        <v>42</v>
      </c>
      <c r="F384" s="11">
        <v>14</v>
      </c>
      <c r="G384" s="11">
        <v>2</v>
      </c>
      <c r="H384" s="11">
        <v>8</v>
      </c>
      <c r="I384" s="11">
        <v>1</v>
      </c>
      <c r="J384" s="11">
        <v>3</v>
      </c>
      <c r="K384" s="11">
        <v>52</v>
      </c>
      <c r="L384" s="11">
        <v>25</v>
      </c>
      <c r="M384" s="11">
        <v>20</v>
      </c>
      <c r="N384" s="11">
        <v>1</v>
      </c>
      <c r="O384" s="11">
        <v>89</v>
      </c>
      <c r="P384" s="11">
        <f t="shared" si="17"/>
        <v>5.2740740740740737</v>
      </c>
      <c r="Q384" s="11">
        <f t="shared" si="18"/>
        <v>3.1644444444444439</v>
      </c>
      <c r="R384" s="11">
        <f t="shared" si="19"/>
        <v>3.1644444444444439</v>
      </c>
    </row>
    <row r="385" spans="1:18">
      <c r="A385" s="11" t="s">
        <v>514</v>
      </c>
      <c r="B385" s="11" t="s">
        <v>136</v>
      </c>
      <c r="C385" s="11" t="s">
        <v>949</v>
      </c>
      <c r="D385" s="11" t="s">
        <v>952</v>
      </c>
      <c r="E385" s="11">
        <v>33</v>
      </c>
      <c r="F385" s="11">
        <v>7</v>
      </c>
      <c r="G385" s="11">
        <v>0</v>
      </c>
      <c r="H385" s="11">
        <v>19</v>
      </c>
      <c r="I385" s="11">
        <v>0</v>
      </c>
      <c r="J385" s="11">
        <v>3</v>
      </c>
      <c r="K385" s="11">
        <v>29</v>
      </c>
      <c r="L385" s="11">
        <v>21</v>
      </c>
      <c r="M385" s="11">
        <v>16</v>
      </c>
      <c r="N385" s="11">
        <v>2</v>
      </c>
      <c r="O385" s="11">
        <v>88</v>
      </c>
      <c r="P385" s="11">
        <f t="shared" si="17"/>
        <v>5.2148148148148152</v>
      </c>
      <c r="Q385" s="11">
        <f t="shared" si="18"/>
        <v>3.1288888888888891</v>
      </c>
      <c r="R385" s="11">
        <f t="shared" si="19"/>
        <v>3.1288888888888891</v>
      </c>
    </row>
    <row r="386" spans="1:18">
      <c r="A386" s="11" t="s">
        <v>308</v>
      </c>
      <c r="B386" s="11" t="s">
        <v>403</v>
      </c>
      <c r="C386" s="11" t="s">
        <v>975</v>
      </c>
      <c r="D386" s="11" t="s">
        <v>955</v>
      </c>
      <c r="E386" s="11">
        <v>33</v>
      </c>
      <c r="F386" s="11">
        <v>8</v>
      </c>
      <c r="G386" s="11">
        <v>2</v>
      </c>
      <c r="H386" s="11">
        <v>16</v>
      </c>
      <c r="I386" s="11">
        <v>3</v>
      </c>
      <c r="J386" s="11">
        <v>4</v>
      </c>
      <c r="K386" s="11">
        <v>44</v>
      </c>
      <c r="L386" s="11">
        <v>21</v>
      </c>
      <c r="M386" s="11">
        <v>20</v>
      </c>
      <c r="N386" s="11">
        <v>7</v>
      </c>
      <c r="O386" s="11">
        <v>88</v>
      </c>
      <c r="P386" s="11">
        <f t="shared" si="17"/>
        <v>5.2148148148148152</v>
      </c>
      <c r="Q386" s="11">
        <f t="shared" si="18"/>
        <v>3.1288888888888891</v>
      </c>
      <c r="R386" s="11">
        <f t="shared" si="19"/>
        <v>3.1288888888888891</v>
      </c>
    </row>
    <row r="387" spans="1:18">
      <c r="A387" s="11" t="s">
        <v>112</v>
      </c>
      <c r="B387" s="11" t="s">
        <v>100</v>
      </c>
      <c r="C387" s="11" t="s">
        <v>949</v>
      </c>
      <c r="D387" s="11" t="s">
        <v>948</v>
      </c>
      <c r="E387" s="11">
        <v>29</v>
      </c>
      <c r="F387" s="11">
        <v>7</v>
      </c>
      <c r="G387" s="11">
        <v>1</v>
      </c>
      <c r="H387" s="11">
        <v>22</v>
      </c>
      <c r="I387" s="11">
        <v>1</v>
      </c>
      <c r="J387" s="11">
        <v>7</v>
      </c>
      <c r="K387" s="11">
        <v>54</v>
      </c>
      <c r="L387" s="11">
        <v>18</v>
      </c>
      <c r="M387" s="11">
        <v>27</v>
      </c>
      <c r="N387" s="11">
        <v>1</v>
      </c>
      <c r="O387" s="11">
        <v>87</v>
      </c>
      <c r="P387" s="11">
        <f t="shared" ref="P387:P450" si="20">O387/16.875</f>
        <v>5.1555555555555559</v>
      </c>
      <c r="Q387" s="11">
        <f t="shared" ref="Q387:Q450" si="21">IF(O387 &gt;= 500,P387*1.1,IF(O387 &gt; 400,P387,IF(O387&gt;300,P387*0.9,IF(O387&gt;200,P387*0.8,IF(O387&gt;100,P387*0.7,P387*0.6)))))</f>
        <v>3.0933333333333333</v>
      </c>
      <c r="R387" s="11">
        <f t="shared" ref="R387:R450" si="22">IF(Q387 &lt; 1.5,1,Q387)</f>
        <v>3.0933333333333333</v>
      </c>
    </row>
    <row r="388" spans="1:18">
      <c r="A388" s="11" t="s">
        <v>2284</v>
      </c>
      <c r="B388" s="11" t="s">
        <v>379</v>
      </c>
      <c r="C388" s="11" t="s">
        <v>979</v>
      </c>
      <c r="D388" s="11" t="s">
        <v>952</v>
      </c>
      <c r="E388" s="11">
        <v>23</v>
      </c>
      <c r="F388" s="11">
        <v>8</v>
      </c>
      <c r="G388" s="11">
        <v>1</v>
      </c>
      <c r="H388" s="11">
        <v>19</v>
      </c>
      <c r="I388" s="11">
        <v>1</v>
      </c>
      <c r="J388" s="11">
        <v>9</v>
      </c>
      <c r="K388" s="11">
        <v>56</v>
      </c>
      <c r="L388" s="11">
        <v>20</v>
      </c>
      <c r="M388" s="11">
        <v>24</v>
      </c>
      <c r="N388" s="11">
        <v>1</v>
      </c>
      <c r="O388" s="11">
        <v>85</v>
      </c>
      <c r="P388" s="11">
        <f t="shared" si="20"/>
        <v>5.0370370370370372</v>
      </c>
      <c r="Q388" s="11">
        <f t="shared" si="21"/>
        <v>3.0222222222222221</v>
      </c>
      <c r="R388" s="11">
        <f t="shared" si="22"/>
        <v>3.0222222222222221</v>
      </c>
    </row>
    <row r="389" spans="1:18">
      <c r="A389" s="11" t="s">
        <v>723</v>
      </c>
      <c r="B389" s="11" t="s">
        <v>67</v>
      </c>
      <c r="C389" s="11" t="s">
        <v>1199</v>
      </c>
      <c r="D389" s="11" t="s">
        <v>952</v>
      </c>
      <c r="E389" s="11">
        <v>31</v>
      </c>
      <c r="F389" s="11">
        <v>8</v>
      </c>
      <c r="G389" s="11">
        <v>3</v>
      </c>
      <c r="H389" s="11">
        <v>5</v>
      </c>
      <c r="I389" s="11">
        <v>1</v>
      </c>
      <c r="J389" s="11">
        <v>2</v>
      </c>
      <c r="K389" s="11">
        <v>24</v>
      </c>
      <c r="L389" s="11">
        <v>22</v>
      </c>
      <c r="M389" s="11">
        <v>15</v>
      </c>
      <c r="N389" s="11">
        <v>4</v>
      </c>
      <c r="O389" s="11">
        <v>85</v>
      </c>
      <c r="P389" s="11">
        <f t="shared" si="20"/>
        <v>5.0370370370370372</v>
      </c>
      <c r="Q389" s="11">
        <f t="shared" si="21"/>
        <v>3.0222222222222221</v>
      </c>
      <c r="R389" s="11">
        <f t="shared" si="22"/>
        <v>3.0222222222222221</v>
      </c>
    </row>
    <row r="390" spans="1:18">
      <c r="A390" s="11" t="s">
        <v>314</v>
      </c>
      <c r="B390" s="11" t="s">
        <v>1011</v>
      </c>
      <c r="C390" s="11" t="s">
        <v>2</v>
      </c>
      <c r="D390" s="11" t="s">
        <v>970</v>
      </c>
      <c r="E390" s="11">
        <v>38</v>
      </c>
      <c r="F390" s="11">
        <v>8</v>
      </c>
      <c r="G390" s="11">
        <v>2</v>
      </c>
      <c r="H390" s="11">
        <v>18</v>
      </c>
      <c r="I390" s="11">
        <v>5</v>
      </c>
      <c r="J390" s="11">
        <v>4</v>
      </c>
      <c r="K390" s="11">
        <v>68</v>
      </c>
      <c r="L390" s="11">
        <v>26</v>
      </c>
      <c r="M390" s="11">
        <v>23</v>
      </c>
      <c r="N390" s="11">
        <v>15</v>
      </c>
      <c r="O390" s="11">
        <v>85</v>
      </c>
      <c r="P390" s="11">
        <f t="shared" si="20"/>
        <v>5.0370370370370372</v>
      </c>
      <c r="Q390" s="11">
        <f t="shared" si="21"/>
        <v>3.0222222222222221</v>
      </c>
      <c r="R390" s="11">
        <f t="shared" si="22"/>
        <v>3.0222222222222221</v>
      </c>
    </row>
    <row r="391" spans="1:18">
      <c r="A391" s="11" t="s">
        <v>41</v>
      </c>
      <c r="B391" s="11" t="s">
        <v>42</v>
      </c>
      <c r="C391" s="11" t="s">
        <v>949</v>
      </c>
      <c r="D391" s="11" t="s">
        <v>956</v>
      </c>
      <c r="E391" s="11">
        <v>29</v>
      </c>
      <c r="F391" s="11">
        <v>10</v>
      </c>
      <c r="G391" s="11">
        <v>0</v>
      </c>
      <c r="H391" s="11">
        <v>11</v>
      </c>
      <c r="I391" s="11">
        <v>1</v>
      </c>
      <c r="J391" s="11">
        <v>11</v>
      </c>
      <c r="K391" s="11">
        <v>70</v>
      </c>
      <c r="L391" s="11">
        <v>25</v>
      </c>
      <c r="M391" s="11">
        <v>26</v>
      </c>
      <c r="N391" s="11">
        <v>0</v>
      </c>
      <c r="O391" s="11">
        <v>84</v>
      </c>
      <c r="P391" s="11">
        <f t="shared" si="20"/>
        <v>4.9777777777777779</v>
      </c>
      <c r="Q391" s="11">
        <f t="shared" si="21"/>
        <v>2.9866666666666668</v>
      </c>
      <c r="R391" s="11">
        <f t="shared" si="22"/>
        <v>2.9866666666666668</v>
      </c>
    </row>
    <row r="392" spans="1:18">
      <c r="A392" s="11" t="s">
        <v>147</v>
      </c>
      <c r="B392" s="11" t="s">
        <v>232</v>
      </c>
      <c r="C392" s="11" t="s">
        <v>1</v>
      </c>
      <c r="D392" s="11" t="s">
        <v>968</v>
      </c>
      <c r="E392" s="11">
        <v>29</v>
      </c>
      <c r="F392" s="11">
        <v>10</v>
      </c>
      <c r="G392" s="11">
        <v>1</v>
      </c>
      <c r="H392" s="11">
        <v>16</v>
      </c>
      <c r="I392" s="11">
        <v>1</v>
      </c>
      <c r="J392" s="11">
        <v>10</v>
      </c>
      <c r="K392" s="11">
        <v>77</v>
      </c>
      <c r="L392" s="11">
        <v>21</v>
      </c>
      <c r="M392" s="11">
        <v>32</v>
      </c>
      <c r="N392" s="11">
        <v>1</v>
      </c>
      <c r="O392" s="11">
        <v>84</v>
      </c>
      <c r="P392" s="11">
        <f t="shared" si="20"/>
        <v>4.9777777777777779</v>
      </c>
      <c r="Q392" s="11">
        <f t="shared" si="21"/>
        <v>2.9866666666666668</v>
      </c>
      <c r="R392" s="11">
        <f t="shared" si="22"/>
        <v>2.9866666666666668</v>
      </c>
    </row>
    <row r="393" spans="1:18">
      <c r="A393" s="11" t="s">
        <v>1065</v>
      </c>
      <c r="B393" s="11" t="s">
        <v>286</v>
      </c>
      <c r="C393" s="11" t="s">
        <v>2</v>
      </c>
      <c r="D393" s="11" t="s">
        <v>964</v>
      </c>
      <c r="E393" s="11">
        <v>30</v>
      </c>
      <c r="F393" s="11">
        <v>10</v>
      </c>
      <c r="G393" s="11">
        <v>1</v>
      </c>
      <c r="H393" s="11">
        <v>12</v>
      </c>
      <c r="I393" s="11">
        <v>2</v>
      </c>
      <c r="J393" s="11">
        <v>2</v>
      </c>
      <c r="K393" s="11">
        <v>27</v>
      </c>
      <c r="L393" s="11">
        <v>20</v>
      </c>
      <c r="M393" s="11">
        <v>15</v>
      </c>
      <c r="N393" s="11">
        <v>4</v>
      </c>
      <c r="O393" s="11">
        <v>83</v>
      </c>
      <c r="P393" s="11">
        <f t="shared" si="20"/>
        <v>4.9185185185185185</v>
      </c>
      <c r="Q393" s="11">
        <f t="shared" si="21"/>
        <v>2.951111111111111</v>
      </c>
      <c r="R393" s="11">
        <f t="shared" si="22"/>
        <v>2.951111111111111</v>
      </c>
    </row>
    <row r="394" spans="1:18">
      <c r="A394" s="11" t="s">
        <v>1249</v>
      </c>
      <c r="B394" s="11" t="s">
        <v>136</v>
      </c>
      <c r="C394" s="11" t="s">
        <v>1199</v>
      </c>
      <c r="D394" s="11" t="s">
        <v>971</v>
      </c>
      <c r="E394" s="11">
        <v>30</v>
      </c>
      <c r="F394" s="11">
        <v>10</v>
      </c>
      <c r="G394" s="11">
        <v>1</v>
      </c>
      <c r="H394" s="11">
        <v>19</v>
      </c>
      <c r="I394" s="11">
        <v>0</v>
      </c>
      <c r="J394" s="11">
        <v>6</v>
      </c>
      <c r="K394" s="11">
        <v>49</v>
      </c>
      <c r="L394" s="11">
        <v>16</v>
      </c>
      <c r="M394" s="11">
        <v>19</v>
      </c>
      <c r="N394" s="11">
        <v>0</v>
      </c>
      <c r="O394" s="11">
        <v>82</v>
      </c>
      <c r="P394" s="11">
        <f t="shared" si="20"/>
        <v>4.8592592592592592</v>
      </c>
      <c r="Q394" s="11">
        <f t="shared" si="21"/>
        <v>2.9155555555555552</v>
      </c>
      <c r="R394" s="11">
        <f t="shared" si="22"/>
        <v>2.9155555555555552</v>
      </c>
    </row>
    <row r="395" spans="1:18">
      <c r="A395" s="11" t="s">
        <v>1022</v>
      </c>
      <c r="B395" s="11" t="s">
        <v>30</v>
      </c>
      <c r="C395" s="11" t="s">
        <v>976</v>
      </c>
      <c r="D395" s="11" t="s">
        <v>969</v>
      </c>
      <c r="E395" s="11">
        <v>36</v>
      </c>
      <c r="F395" s="11">
        <v>7</v>
      </c>
      <c r="G395" s="11">
        <v>3</v>
      </c>
      <c r="H395" s="11">
        <v>13</v>
      </c>
      <c r="I395" s="11">
        <v>4</v>
      </c>
      <c r="J395" s="11">
        <v>1</v>
      </c>
      <c r="K395" s="11">
        <v>38</v>
      </c>
      <c r="L395" s="11">
        <v>22</v>
      </c>
      <c r="M395" s="11">
        <v>13</v>
      </c>
      <c r="N395" s="11">
        <v>12</v>
      </c>
      <c r="O395" s="11">
        <v>81</v>
      </c>
      <c r="P395" s="11">
        <f t="shared" si="20"/>
        <v>4.8</v>
      </c>
      <c r="Q395" s="11">
        <f t="shared" si="21"/>
        <v>2.88</v>
      </c>
      <c r="R395" s="11">
        <f t="shared" si="22"/>
        <v>2.88</v>
      </c>
    </row>
    <row r="396" spans="1:18">
      <c r="A396" s="11" t="s">
        <v>842</v>
      </c>
      <c r="B396" s="11" t="s">
        <v>85</v>
      </c>
      <c r="C396" s="11" t="s">
        <v>979</v>
      </c>
      <c r="D396" s="11" t="s">
        <v>950</v>
      </c>
      <c r="E396" s="11">
        <v>27</v>
      </c>
      <c r="F396" s="11">
        <v>7</v>
      </c>
      <c r="G396" s="11">
        <v>1</v>
      </c>
      <c r="H396" s="11">
        <v>12</v>
      </c>
      <c r="I396" s="11">
        <v>2</v>
      </c>
      <c r="J396" s="11">
        <v>6</v>
      </c>
      <c r="K396" s="11">
        <v>38</v>
      </c>
      <c r="L396" s="11">
        <v>21</v>
      </c>
      <c r="M396" s="11">
        <v>19</v>
      </c>
      <c r="N396" s="11">
        <v>1</v>
      </c>
      <c r="O396" s="11">
        <v>81</v>
      </c>
      <c r="P396" s="11">
        <f t="shared" si="20"/>
        <v>4.8</v>
      </c>
      <c r="Q396" s="11">
        <f t="shared" si="21"/>
        <v>2.88</v>
      </c>
      <c r="R396" s="11">
        <f t="shared" si="22"/>
        <v>2.88</v>
      </c>
    </row>
    <row r="397" spans="1:18">
      <c r="A397" s="11" t="s">
        <v>1208</v>
      </c>
      <c r="B397" s="11" t="s">
        <v>812</v>
      </c>
      <c r="C397" s="11" t="s">
        <v>1199</v>
      </c>
      <c r="D397" s="11" t="s">
        <v>950</v>
      </c>
      <c r="E397" s="11">
        <v>32</v>
      </c>
      <c r="F397" s="11">
        <v>9</v>
      </c>
      <c r="G397" s="11">
        <v>1</v>
      </c>
      <c r="H397" s="11">
        <v>5</v>
      </c>
      <c r="I397" s="11">
        <v>1</v>
      </c>
      <c r="J397" s="11">
        <v>3</v>
      </c>
      <c r="K397" s="11">
        <v>25</v>
      </c>
      <c r="L397" s="11">
        <v>20</v>
      </c>
      <c r="M397" s="11">
        <v>13</v>
      </c>
      <c r="N397" s="11">
        <v>4</v>
      </c>
      <c r="O397" s="11">
        <v>81</v>
      </c>
      <c r="P397" s="11">
        <f t="shared" si="20"/>
        <v>4.8</v>
      </c>
      <c r="Q397" s="11">
        <f t="shared" si="21"/>
        <v>2.88</v>
      </c>
      <c r="R397" s="11">
        <f t="shared" si="22"/>
        <v>2.88</v>
      </c>
    </row>
    <row r="398" spans="1:18">
      <c r="A398" s="11" t="s">
        <v>1580</v>
      </c>
      <c r="B398" s="11" t="s">
        <v>1581</v>
      </c>
      <c r="C398" s="11" t="s">
        <v>976</v>
      </c>
      <c r="D398" s="11" t="s">
        <v>955</v>
      </c>
      <c r="E398" s="11">
        <v>30</v>
      </c>
      <c r="F398" s="11">
        <v>5</v>
      </c>
      <c r="G398" s="11">
        <v>3</v>
      </c>
      <c r="H398" s="11">
        <v>13</v>
      </c>
      <c r="I398" s="11">
        <v>0</v>
      </c>
      <c r="J398" s="11">
        <v>2</v>
      </c>
      <c r="K398" s="11">
        <v>41</v>
      </c>
      <c r="L398" s="11">
        <v>24</v>
      </c>
      <c r="M398" s="11">
        <v>16</v>
      </c>
      <c r="N398" s="11">
        <v>12</v>
      </c>
      <c r="O398" s="11">
        <v>81</v>
      </c>
      <c r="P398" s="11">
        <f t="shared" si="20"/>
        <v>4.8</v>
      </c>
      <c r="Q398" s="11">
        <f t="shared" si="21"/>
        <v>2.88</v>
      </c>
      <c r="R398" s="11">
        <f t="shared" si="22"/>
        <v>2.88</v>
      </c>
    </row>
    <row r="399" spans="1:18">
      <c r="A399" s="11" t="s">
        <v>252</v>
      </c>
      <c r="B399" s="11" t="s">
        <v>1589</v>
      </c>
      <c r="C399" s="11" t="s">
        <v>981</v>
      </c>
      <c r="D399" s="11" t="s">
        <v>962</v>
      </c>
      <c r="E399" s="11">
        <v>33</v>
      </c>
      <c r="F399" s="11">
        <v>10</v>
      </c>
      <c r="G399" s="11">
        <v>0</v>
      </c>
      <c r="H399" s="11">
        <v>11</v>
      </c>
      <c r="I399" s="11">
        <v>2</v>
      </c>
      <c r="J399" s="11">
        <v>3</v>
      </c>
      <c r="K399" s="11">
        <v>33</v>
      </c>
      <c r="L399" s="11">
        <v>22</v>
      </c>
      <c r="M399" s="11">
        <v>13</v>
      </c>
      <c r="N399" s="11">
        <v>4</v>
      </c>
      <c r="O399" s="11">
        <v>80</v>
      </c>
      <c r="P399" s="11">
        <f t="shared" si="20"/>
        <v>4.7407407407407405</v>
      </c>
      <c r="Q399" s="11">
        <f t="shared" si="21"/>
        <v>2.8444444444444441</v>
      </c>
      <c r="R399" s="11">
        <f t="shared" si="22"/>
        <v>2.8444444444444441</v>
      </c>
    </row>
    <row r="400" spans="1:18">
      <c r="A400" s="11" t="s">
        <v>505</v>
      </c>
      <c r="B400" s="11" t="s">
        <v>261</v>
      </c>
      <c r="C400" s="11" t="s">
        <v>975</v>
      </c>
      <c r="D400" s="11" t="s">
        <v>952</v>
      </c>
      <c r="E400" s="11">
        <v>30</v>
      </c>
      <c r="F400" s="11">
        <v>11</v>
      </c>
      <c r="G400" s="11">
        <v>1</v>
      </c>
      <c r="H400" s="11">
        <v>17</v>
      </c>
      <c r="I400" s="11">
        <v>2</v>
      </c>
      <c r="J400" s="11">
        <v>4</v>
      </c>
      <c r="K400" s="11">
        <v>60</v>
      </c>
      <c r="L400" s="11">
        <v>25</v>
      </c>
      <c r="M400" s="11">
        <v>24</v>
      </c>
      <c r="N400" s="11">
        <v>4</v>
      </c>
      <c r="O400" s="11">
        <v>79</v>
      </c>
      <c r="P400" s="11">
        <f t="shared" si="20"/>
        <v>4.6814814814814811</v>
      </c>
      <c r="Q400" s="11">
        <f t="shared" si="21"/>
        <v>2.8088888888888888</v>
      </c>
      <c r="R400" s="11">
        <f t="shared" si="22"/>
        <v>2.8088888888888888</v>
      </c>
    </row>
    <row r="401" spans="1:18">
      <c r="A401" s="11" t="s">
        <v>39</v>
      </c>
      <c r="B401" s="11" t="s">
        <v>40</v>
      </c>
      <c r="C401" s="11" t="s">
        <v>976</v>
      </c>
      <c r="D401" s="11" t="s">
        <v>965</v>
      </c>
      <c r="E401" s="11">
        <v>30</v>
      </c>
      <c r="F401" s="11">
        <v>12</v>
      </c>
      <c r="G401" s="11">
        <v>1</v>
      </c>
      <c r="H401" s="11">
        <v>16</v>
      </c>
      <c r="I401" s="11">
        <v>2</v>
      </c>
      <c r="J401" s="11">
        <v>7</v>
      </c>
      <c r="K401" s="11">
        <v>72</v>
      </c>
      <c r="L401" s="11">
        <v>25</v>
      </c>
      <c r="M401" s="11">
        <v>23</v>
      </c>
      <c r="N401" s="11">
        <v>4</v>
      </c>
      <c r="O401" s="11">
        <v>79</v>
      </c>
      <c r="P401" s="11">
        <f t="shared" si="20"/>
        <v>4.6814814814814811</v>
      </c>
      <c r="Q401" s="11">
        <f t="shared" si="21"/>
        <v>2.8088888888888888</v>
      </c>
      <c r="R401" s="11">
        <f t="shared" si="22"/>
        <v>2.8088888888888888</v>
      </c>
    </row>
    <row r="402" spans="1:18">
      <c r="A402" s="11" t="s">
        <v>2850</v>
      </c>
      <c r="B402" s="11" t="s">
        <v>356</v>
      </c>
      <c r="C402" s="11" t="s">
        <v>2</v>
      </c>
      <c r="D402" s="11" t="s">
        <v>955</v>
      </c>
      <c r="E402" s="11">
        <v>38</v>
      </c>
      <c r="F402" s="11">
        <v>8</v>
      </c>
      <c r="G402" s="11">
        <v>0</v>
      </c>
      <c r="H402" s="11">
        <v>16</v>
      </c>
      <c r="I402" s="11">
        <v>3</v>
      </c>
      <c r="J402" s="11">
        <v>6</v>
      </c>
      <c r="K402" s="11">
        <v>55</v>
      </c>
      <c r="L402" s="11">
        <v>21</v>
      </c>
      <c r="M402" s="11">
        <v>20</v>
      </c>
      <c r="N402" s="11">
        <v>2</v>
      </c>
      <c r="O402" s="11">
        <v>79</v>
      </c>
      <c r="P402" s="11">
        <f t="shared" si="20"/>
        <v>4.6814814814814811</v>
      </c>
      <c r="Q402" s="11">
        <f t="shared" si="21"/>
        <v>2.8088888888888888</v>
      </c>
      <c r="R402" s="11">
        <f t="shared" si="22"/>
        <v>2.8088888888888888</v>
      </c>
    </row>
    <row r="403" spans="1:18">
      <c r="A403" s="11" t="s">
        <v>1024</v>
      </c>
      <c r="B403" s="11" t="s">
        <v>58</v>
      </c>
      <c r="C403" s="11" t="s">
        <v>978</v>
      </c>
      <c r="D403" s="11" t="s">
        <v>970</v>
      </c>
      <c r="E403" s="11">
        <v>16</v>
      </c>
      <c r="F403" s="11">
        <v>6</v>
      </c>
      <c r="G403" s="11">
        <v>0</v>
      </c>
      <c r="H403" s="11">
        <v>20</v>
      </c>
      <c r="I403" s="11">
        <v>0</v>
      </c>
      <c r="J403" s="11">
        <v>8</v>
      </c>
      <c r="K403" s="11">
        <v>42</v>
      </c>
      <c r="L403" s="11">
        <v>16</v>
      </c>
      <c r="M403" s="11">
        <v>24</v>
      </c>
      <c r="N403" s="11">
        <v>0</v>
      </c>
      <c r="O403" s="11">
        <v>78</v>
      </c>
      <c r="P403" s="11">
        <f t="shared" si="20"/>
        <v>4.6222222222222218</v>
      </c>
      <c r="Q403" s="11">
        <f t="shared" si="21"/>
        <v>2.773333333333333</v>
      </c>
      <c r="R403" s="11">
        <f t="shared" si="22"/>
        <v>2.773333333333333</v>
      </c>
    </row>
    <row r="404" spans="1:18">
      <c r="A404" s="11" t="s">
        <v>1859</v>
      </c>
      <c r="B404" s="11" t="s">
        <v>1860</v>
      </c>
      <c r="C404" s="11" t="s">
        <v>2</v>
      </c>
      <c r="D404" s="11" t="s">
        <v>956</v>
      </c>
      <c r="E404" s="11">
        <v>25</v>
      </c>
      <c r="F404" s="11">
        <v>10</v>
      </c>
      <c r="G404" s="11">
        <v>1</v>
      </c>
      <c r="H404" s="11">
        <v>8</v>
      </c>
      <c r="I404" s="11">
        <v>3</v>
      </c>
      <c r="J404" s="11">
        <v>3</v>
      </c>
      <c r="K404" s="11">
        <v>28</v>
      </c>
      <c r="L404" s="11">
        <v>18</v>
      </c>
      <c r="M404" s="11">
        <v>16</v>
      </c>
      <c r="N404" s="11">
        <v>6</v>
      </c>
      <c r="O404" s="11">
        <v>77</v>
      </c>
      <c r="P404" s="11">
        <f t="shared" si="20"/>
        <v>4.5629629629629633</v>
      </c>
      <c r="Q404" s="11">
        <f t="shared" si="21"/>
        <v>2.7377777777777781</v>
      </c>
      <c r="R404" s="11">
        <f t="shared" si="22"/>
        <v>2.7377777777777781</v>
      </c>
    </row>
    <row r="405" spans="1:18">
      <c r="A405" s="11" t="s">
        <v>594</v>
      </c>
      <c r="B405" s="11" t="s">
        <v>772</v>
      </c>
      <c r="C405" s="11" t="s">
        <v>981</v>
      </c>
      <c r="D405" s="11" t="s">
        <v>960</v>
      </c>
      <c r="E405" s="11">
        <v>31</v>
      </c>
      <c r="F405" s="11">
        <v>11</v>
      </c>
      <c r="G405" s="11">
        <v>1</v>
      </c>
      <c r="H405" s="11">
        <v>13</v>
      </c>
      <c r="I405" s="11">
        <v>3</v>
      </c>
      <c r="J405" s="11">
        <v>9</v>
      </c>
      <c r="K405" s="11">
        <v>71</v>
      </c>
      <c r="L405" s="11">
        <v>19</v>
      </c>
      <c r="M405" s="11">
        <v>21</v>
      </c>
      <c r="N405" s="11">
        <v>6</v>
      </c>
      <c r="O405" s="11">
        <v>77</v>
      </c>
      <c r="P405" s="11">
        <f t="shared" si="20"/>
        <v>4.5629629629629633</v>
      </c>
      <c r="Q405" s="11">
        <f t="shared" si="21"/>
        <v>2.7377777777777781</v>
      </c>
      <c r="R405" s="11">
        <f t="shared" si="22"/>
        <v>2.7377777777777781</v>
      </c>
    </row>
    <row r="406" spans="1:18">
      <c r="A406" s="11" t="s">
        <v>557</v>
      </c>
      <c r="B406" s="11" t="s">
        <v>559</v>
      </c>
      <c r="C406" s="11" t="s">
        <v>979</v>
      </c>
      <c r="D406" s="11" t="s">
        <v>960</v>
      </c>
      <c r="E406" s="11">
        <v>26</v>
      </c>
      <c r="F406" s="11">
        <v>8</v>
      </c>
      <c r="G406" s="11">
        <v>1</v>
      </c>
      <c r="H406" s="11">
        <v>17</v>
      </c>
      <c r="I406" s="11">
        <v>1</v>
      </c>
      <c r="J406" s="11">
        <v>7</v>
      </c>
      <c r="K406" s="11">
        <v>61</v>
      </c>
      <c r="L406" s="11">
        <v>26</v>
      </c>
      <c r="M406" s="11">
        <v>21</v>
      </c>
      <c r="N406" s="11">
        <v>2</v>
      </c>
      <c r="O406" s="11">
        <v>77</v>
      </c>
      <c r="P406" s="11">
        <f t="shared" si="20"/>
        <v>4.5629629629629633</v>
      </c>
      <c r="Q406" s="11">
        <f t="shared" si="21"/>
        <v>2.7377777777777781</v>
      </c>
      <c r="R406" s="11">
        <f t="shared" si="22"/>
        <v>2.7377777777777781</v>
      </c>
    </row>
    <row r="407" spans="1:18">
      <c r="A407" s="11" t="s">
        <v>1083</v>
      </c>
      <c r="B407" s="11" t="s">
        <v>305</v>
      </c>
      <c r="C407" s="11" t="s">
        <v>3</v>
      </c>
      <c r="D407" s="11" t="s">
        <v>977</v>
      </c>
      <c r="E407" s="11">
        <v>25</v>
      </c>
      <c r="F407" s="11">
        <v>5</v>
      </c>
      <c r="G407" s="11">
        <v>1</v>
      </c>
      <c r="H407" s="11">
        <v>13</v>
      </c>
      <c r="I407" s="11">
        <v>0</v>
      </c>
      <c r="J407" s="11">
        <v>5</v>
      </c>
      <c r="K407" s="11">
        <v>27</v>
      </c>
      <c r="L407" s="11">
        <v>17</v>
      </c>
      <c r="M407" s="11">
        <v>15</v>
      </c>
      <c r="N407" s="11">
        <v>0</v>
      </c>
      <c r="O407" s="11">
        <v>76</v>
      </c>
      <c r="P407" s="11">
        <f t="shared" si="20"/>
        <v>4.503703703703704</v>
      </c>
      <c r="Q407" s="11">
        <f t="shared" si="21"/>
        <v>2.7022222222222223</v>
      </c>
      <c r="R407" s="11">
        <f t="shared" si="22"/>
        <v>2.7022222222222223</v>
      </c>
    </row>
    <row r="408" spans="1:18">
      <c r="A408" s="11" t="s">
        <v>408</v>
      </c>
      <c r="B408" s="11" t="s">
        <v>409</v>
      </c>
      <c r="C408" s="11" t="s">
        <v>975</v>
      </c>
      <c r="D408" s="11" t="s">
        <v>969</v>
      </c>
      <c r="E408" s="11">
        <v>27</v>
      </c>
      <c r="F408" s="11">
        <v>10</v>
      </c>
      <c r="G408" s="11">
        <v>0</v>
      </c>
      <c r="H408" s="11">
        <v>14</v>
      </c>
      <c r="I408" s="11">
        <v>1</v>
      </c>
      <c r="J408" s="11">
        <v>7</v>
      </c>
      <c r="K408" s="11">
        <v>56</v>
      </c>
      <c r="L408" s="11">
        <v>21</v>
      </c>
      <c r="M408" s="11">
        <v>22</v>
      </c>
      <c r="N408" s="11">
        <v>1</v>
      </c>
      <c r="O408" s="11">
        <v>76</v>
      </c>
      <c r="P408" s="11">
        <f t="shared" si="20"/>
        <v>4.503703703703704</v>
      </c>
      <c r="Q408" s="11">
        <f t="shared" si="21"/>
        <v>2.7022222222222223</v>
      </c>
      <c r="R408" s="11">
        <f t="shared" si="22"/>
        <v>2.7022222222222223</v>
      </c>
    </row>
    <row r="409" spans="1:18">
      <c r="A409" s="11" t="s">
        <v>1108</v>
      </c>
      <c r="B409" s="11" t="s">
        <v>99</v>
      </c>
      <c r="C409" s="11" t="s">
        <v>949</v>
      </c>
      <c r="D409" s="11" t="s">
        <v>950</v>
      </c>
      <c r="E409" s="11">
        <v>24</v>
      </c>
      <c r="F409" s="11">
        <v>11</v>
      </c>
      <c r="G409" s="11">
        <v>0</v>
      </c>
      <c r="H409" s="11">
        <v>16</v>
      </c>
      <c r="I409" s="11">
        <v>0</v>
      </c>
      <c r="J409" s="11">
        <v>6</v>
      </c>
      <c r="K409" s="11">
        <v>49</v>
      </c>
      <c r="L409" s="11">
        <v>17</v>
      </c>
      <c r="M409" s="11">
        <v>21</v>
      </c>
      <c r="N409" s="11">
        <v>0</v>
      </c>
      <c r="O409" s="11">
        <v>75</v>
      </c>
      <c r="P409" s="11">
        <f t="shared" si="20"/>
        <v>4.4444444444444446</v>
      </c>
      <c r="Q409" s="11">
        <f t="shared" si="21"/>
        <v>2.6666666666666665</v>
      </c>
      <c r="R409" s="11">
        <f t="shared" si="22"/>
        <v>2.6666666666666665</v>
      </c>
    </row>
    <row r="410" spans="1:18">
      <c r="A410" s="11" t="s">
        <v>408</v>
      </c>
      <c r="B410" s="11" t="s">
        <v>410</v>
      </c>
      <c r="C410" s="11" t="s">
        <v>981</v>
      </c>
      <c r="D410" s="11" t="s">
        <v>943</v>
      </c>
      <c r="E410" s="11">
        <v>30</v>
      </c>
      <c r="F410" s="11">
        <v>9</v>
      </c>
      <c r="G410" s="11">
        <v>1</v>
      </c>
      <c r="H410" s="11">
        <v>17</v>
      </c>
      <c r="I410" s="11">
        <v>2</v>
      </c>
      <c r="J410" s="11">
        <v>4</v>
      </c>
      <c r="K410" s="11">
        <v>58</v>
      </c>
      <c r="L410" s="11">
        <v>24</v>
      </c>
      <c r="M410" s="11">
        <v>19</v>
      </c>
      <c r="N410" s="11">
        <v>8</v>
      </c>
      <c r="O410" s="11">
        <v>75</v>
      </c>
      <c r="P410" s="11">
        <f t="shared" si="20"/>
        <v>4.4444444444444446</v>
      </c>
      <c r="Q410" s="11">
        <f t="shared" si="21"/>
        <v>2.6666666666666665</v>
      </c>
      <c r="R410" s="11">
        <f t="shared" si="22"/>
        <v>2.6666666666666665</v>
      </c>
    </row>
    <row r="411" spans="1:18">
      <c r="A411" s="11" t="s">
        <v>1609</v>
      </c>
      <c r="B411" s="11" t="s">
        <v>1610</v>
      </c>
      <c r="C411" s="11" t="s">
        <v>981</v>
      </c>
      <c r="D411" s="11" t="s">
        <v>957</v>
      </c>
      <c r="E411" s="11">
        <v>31</v>
      </c>
      <c r="F411" s="11">
        <v>4</v>
      </c>
      <c r="G411" s="11">
        <v>2</v>
      </c>
      <c r="H411" s="11">
        <v>20</v>
      </c>
      <c r="I411" s="11">
        <v>2</v>
      </c>
      <c r="J411" s="11">
        <v>0</v>
      </c>
      <c r="K411" s="11">
        <v>30</v>
      </c>
      <c r="L411" s="11">
        <v>20</v>
      </c>
      <c r="M411" s="11">
        <v>16</v>
      </c>
      <c r="N411" s="11">
        <v>4</v>
      </c>
      <c r="O411" s="11">
        <v>73</v>
      </c>
      <c r="P411" s="11">
        <f t="shared" si="20"/>
        <v>4.325925925925926</v>
      </c>
      <c r="Q411" s="11">
        <f t="shared" si="21"/>
        <v>2.5955555555555554</v>
      </c>
      <c r="R411" s="11">
        <f t="shared" si="22"/>
        <v>2.5955555555555554</v>
      </c>
    </row>
    <row r="412" spans="1:18">
      <c r="A412" s="11" t="s">
        <v>147</v>
      </c>
      <c r="B412" s="11" t="s">
        <v>233</v>
      </c>
      <c r="C412" s="11" t="s">
        <v>975</v>
      </c>
      <c r="D412" s="11" t="s">
        <v>967</v>
      </c>
      <c r="E412" s="11">
        <v>25</v>
      </c>
      <c r="F412" s="11">
        <v>8</v>
      </c>
      <c r="G412" s="11">
        <v>1</v>
      </c>
      <c r="H412" s="11">
        <v>17</v>
      </c>
      <c r="I412" s="11">
        <v>2</v>
      </c>
      <c r="J412" s="11">
        <v>4</v>
      </c>
      <c r="K412" s="11">
        <v>34</v>
      </c>
      <c r="L412" s="11">
        <v>14</v>
      </c>
      <c r="M412" s="11">
        <v>17</v>
      </c>
      <c r="N412" s="11">
        <v>1</v>
      </c>
      <c r="O412" s="11">
        <v>73</v>
      </c>
      <c r="P412" s="11">
        <f t="shared" si="20"/>
        <v>4.325925925925926</v>
      </c>
      <c r="Q412" s="11">
        <f t="shared" si="21"/>
        <v>2.5955555555555554</v>
      </c>
      <c r="R412" s="11">
        <f t="shared" si="22"/>
        <v>2.5955555555555554</v>
      </c>
    </row>
    <row r="413" spans="1:18">
      <c r="A413" s="11" t="s">
        <v>389</v>
      </c>
      <c r="B413" s="11" t="s">
        <v>153</v>
      </c>
      <c r="C413" s="11" t="s">
        <v>975</v>
      </c>
      <c r="D413" s="11" t="s">
        <v>980</v>
      </c>
      <c r="E413" s="11">
        <v>23</v>
      </c>
      <c r="F413" s="11">
        <v>9</v>
      </c>
      <c r="G413" s="11">
        <v>0</v>
      </c>
      <c r="H413" s="11">
        <v>11</v>
      </c>
      <c r="I413" s="11">
        <v>0</v>
      </c>
      <c r="J413" s="11">
        <v>7</v>
      </c>
      <c r="K413" s="11">
        <v>52</v>
      </c>
      <c r="L413" s="11">
        <v>18</v>
      </c>
      <c r="M413" s="11">
        <v>25</v>
      </c>
      <c r="N413" s="11">
        <v>2</v>
      </c>
      <c r="O413" s="11">
        <v>73</v>
      </c>
      <c r="P413" s="11">
        <f t="shared" si="20"/>
        <v>4.325925925925926</v>
      </c>
      <c r="Q413" s="11">
        <f t="shared" si="21"/>
        <v>2.5955555555555554</v>
      </c>
      <c r="R413" s="11">
        <f t="shared" si="22"/>
        <v>2.5955555555555554</v>
      </c>
    </row>
    <row r="414" spans="1:18">
      <c r="A414" s="11" t="s">
        <v>299</v>
      </c>
      <c r="B414" s="11" t="s">
        <v>34</v>
      </c>
      <c r="C414" s="11" t="s">
        <v>2</v>
      </c>
      <c r="D414" s="11" t="s">
        <v>952</v>
      </c>
      <c r="E414" s="11">
        <v>31</v>
      </c>
      <c r="F414" s="11">
        <v>9</v>
      </c>
      <c r="G414" s="11">
        <v>1</v>
      </c>
      <c r="H414" s="11">
        <v>17</v>
      </c>
      <c r="I414" s="11">
        <v>1</v>
      </c>
      <c r="J414" s="11">
        <v>5</v>
      </c>
      <c r="K414" s="11">
        <v>66</v>
      </c>
      <c r="L414" s="11">
        <v>22</v>
      </c>
      <c r="M414" s="11">
        <v>28</v>
      </c>
      <c r="N414" s="11">
        <v>0</v>
      </c>
      <c r="O414" s="11">
        <v>72</v>
      </c>
      <c r="P414" s="11">
        <f t="shared" si="20"/>
        <v>4.2666666666666666</v>
      </c>
      <c r="Q414" s="11">
        <f t="shared" si="21"/>
        <v>2.56</v>
      </c>
      <c r="R414" s="11">
        <f t="shared" si="22"/>
        <v>2.56</v>
      </c>
    </row>
    <row r="415" spans="1:18">
      <c r="A415" s="11" t="s">
        <v>151</v>
      </c>
      <c r="B415" s="11" t="s">
        <v>136</v>
      </c>
      <c r="C415" s="11" t="s">
        <v>975</v>
      </c>
      <c r="D415" s="11" t="s">
        <v>960</v>
      </c>
      <c r="E415" s="11">
        <v>28</v>
      </c>
      <c r="F415" s="11">
        <v>10</v>
      </c>
      <c r="G415" s="11">
        <v>1</v>
      </c>
      <c r="H415" s="11">
        <v>16</v>
      </c>
      <c r="I415" s="11">
        <v>3</v>
      </c>
      <c r="J415" s="11">
        <v>2</v>
      </c>
      <c r="K415" s="11">
        <v>35</v>
      </c>
      <c r="L415" s="11">
        <v>18</v>
      </c>
      <c r="M415" s="11">
        <v>14</v>
      </c>
      <c r="N415" s="11">
        <v>3</v>
      </c>
      <c r="O415" s="11">
        <v>72</v>
      </c>
      <c r="P415" s="11">
        <f t="shared" si="20"/>
        <v>4.2666666666666666</v>
      </c>
      <c r="Q415" s="11">
        <f t="shared" si="21"/>
        <v>2.56</v>
      </c>
      <c r="R415" s="11">
        <f t="shared" si="22"/>
        <v>2.56</v>
      </c>
    </row>
    <row r="416" spans="1:18">
      <c r="A416" s="11" t="s">
        <v>391</v>
      </c>
      <c r="B416" s="11" t="s">
        <v>345</v>
      </c>
      <c r="C416" s="11" t="s">
        <v>3</v>
      </c>
      <c r="D416" s="11" t="s">
        <v>952</v>
      </c>
      <c r="E416" s="11">
        <v>32</v>
      </c>
      <c r="F416" s="11">
        <v>7</v>
      </c>
      <c r="G416" s="11">
        <v>0</v>
      </c>
      <c r="H416" s="11">
        <v>11</v>
      </c>
      <c r="I416" s="11">
        <v>2</v>
      </c>
      <c r="J416" s="11">
        <v>3</v>
      </c>
      <c r="K416" s="11">
        <v>34</v>
      </c>
      <c r="L416" s="11">
        <v>20</v>
      </c>
      <c r="M416" s="11">
        <v>16</v>
      </c>
      <c r="N416" s="11">
        <v>3</v>
      </c>
      <c r="O416" s="11">
        <v>72</v>
      </c>
      <c r="P416" s="11">
        <f t="shared" si="20"/>
        <v>4.2666666666666666</v>
      </c>
      <c r="Q416" s="11">
        <f t="shared" si="21"/>
        <v>2.56</v>
      </c>
      <c r="R416" s="11">
        <f t="shared" si="22"/>
        <v>2.56</v>
      </c>
    </row>
    <row r="417" spans="1:18">
      <c r="A417" s="11" t="s">
        <v>1559</v>
      </c>
      <c r="B417" s="11" t="s">
        <v>1560</v>
      </c>
      <c r="C417" s="11" t="s">
        <v>976</v>
      </c>
      <c r="D417" s="11" t="s">
        <v>965</v>
      </c>
      <c r="E417" s="11">
        <v>31</v>
      </c>
      <c r="F417" s="11">
        <v>8</v>
      </c>
      <c r="G417" s="11">
        <v>1</v>
      </c>
      <c r="H417" s="11">
        <v>18</v>
      </c>
      <c r="I417" s="11">
        <v>2</v>
      </c>
      <c r="J417" s="11">
        <v>5</v>
      </c>
      <c r="K417" s="11">
        <v>65</v>
      </c>
      <c r="L417" s="11">
        <v>25</v>
      </c>
      <c r="M417" s="11">
        <v>21</v>
      </c>
      <c r="N417" s="11">
        <v>3</v>
      </c>
      <c r="O417" s="11">
        <v>70</v>
      </c>
      <c r="P417" s="11">
        <f t="shared" si="20"/>
        <v>4.1481481481481479</v>
      </c>
      <c r="Q417" s="11">
        <f t="shared" si="21"/>
        <v>2.4888888888888885</v>
      </c>
      <c r="R417" s="11">
        <f t="shared" si="22"/>
        <v>2.4888888888888885</v>
      </c>
    </row>
    <row r="418" spans="1:18">
      <c r="A418" s="11" t="s">
        <v>524</v>
      </c>
      <c r="B418" s="11" t="s">
        <v>119</v>
      </c>
      <c r="C418" s="11" t="s">
        <v>2</v>
      </c>
      <c r="D418" s="11" t="s">
        <v>958</v>
      </c>
      <c r="E418" s="11">
        <v>31</v>
      </c>
      <c r="F418" s="11">
        <v>7</v>
      </c>
      <c r="G418" s="11">
        <v>0</v>
      </c>
      <c r="H418" s="11">
        <v>6</v>
      </c>
      <c r="I418" s="11">
        <v>1</v>
      </c>
      <c r="J418" s="11">
        <v>2</v>
      </c>
      <c r="K418" s="11">
        <v>20</v>
      </c>
      <c r="L418" s="11">
        <v>14</v>
      </c>
      <c r="M418" s="11">
        <v>15</v>
      </c>
      <c r="N418" s="11">
        <v>2</v>
      </c>
      <c r="O418" s="11">
        <v>69</v>
      </c>
      <c r="P418" s="11">
        <f t="shared" si="20"/>
        <v>4.0888888888888886</v>
      </c>
      <c r="Q418" s="11">
        <f t="shared" si="21"/>
        <v>2.4533333333333331</v>
      </c>
      <c r="R418" s="11">
        <f t="shared" si="22"/>
        <v>2.4533333333333331</v>
      </c>
    </row>
    <row r="419" spans="1:18">
      <c r="A419" s="11" t="s">
        <v>196</v>
      </c>
      <c r="B419" s="11" t="s">
        <v>191</v>
      </c>
      <c r="C419" s="11" t="s">
        <v>1</v>
      </c>
      <c r="D419" s="11" t="s">
        <v>1200</v>
      </c>
      <c r="E419" s="11">
        <v>17</v>
      </c>
      <c r="F419" s="11">
        <v>7</v>
      </c>
      <c r="G419" s="11">
        <v>0</v>
      </c>
      <c r="H419" s="11">
        <v>8</v>
      </c>
      <c r="I419" s="11">
        <v>1</v>
      </c>
      <c r="J419" s="11">
        <v>6</v>
      </c>
      <c r="K419" s="11">
        <v>28</v>
      </c>
      <c r="L419" s="11">
        <v>15</v>
      </c>
      <c r="M419" s="11">
        <v>19</v>
      </c>
      <c r="N419" s="11">
        <v>1</v>
      </c>
      <c r="O419" s="11">
        <v>69</v>
      </c>
      <c r="P419" s="11">
        <f t="shared" si="20"/>
        <v>4.0888888888888886</v>
      </c>
      <c r="Q419" s="11">
        <f t="shared" si="21"/>
        <v>2.4533333333333331</v>
      </c>
      <c r="R419" s="11">
        <f t="shared" si="22"/>
        <v>2.4533333333333331</v>
      </c>
    </row>
    <row r="420" spans="1:18">
      <c r="A420" s="11" t="s">
        <v>500</v>
      </c>
      <c r="B420" s="11" t="s">
        <v>159</v>
      </c>
      <c r="C420" s="11" t="s">
        <v>2</v>
      </c>
      <c r="D420" s="11" t="s">
        <v>967</v>
      </c>
      <c r="E420" s="11">
        <v>19</v>
      </c>
      <c r="F420" s="11">
        <v>8</v>
      </c>
      <c r="G420" s="11">
        <v>0</v>
      </c>
      <c r="H420" s="11">
        <v>18</v>
      </c>
      <c r="I420" s="11">
        <v>1</v>
      </c>
      <c r="J420" s="11">
        <v>4</v>
      </c>
      <c r="K420" s="11">
        <v>38</v>
      </c>
      <c r="L420" s="11">
        <v>17</v>
      </c>
      <c r="M420" s="11">
        <v>19</v>
      </c>
      <c r="N420" s="11">
        <v>2</v>
      </c>
      <c r="O420" s="11">
        <v>68</v>
      </c>
      <c r="P420" s="11">
        <f t="shared" si="20"/>
        <v>4.0296296296296292</v>
      </c>
      <c r="Q420" s="11">
        <f t="shared" si="21"/>
        <v>2.4177777777777774</v>
      </c>
      <c r="R420" s="11">
        <f t="shared" si="22"/>
        <v>2.4177777777777774</v>
      </c>
    </row>
    <row r="421" spans="1:18">
      <c r="A421" s="11" t="s">
        <v>1238</v>
      </c>
      <c r="B421" s="11" t="s">
        <v>1013</v>
      </c>
      <c r="C421" s="11" t="s">
        <v>981</v>
      </c>
      <c r="D421" s="11" t="s">
        <v>953</v>
      </c>
      <c r="E421" s="11">
        <v>28</v>
      </c>
      <c r="F421" s="11">
        <v>9</v>
      </c>
      <c r="G421" s="11">
        <v>1</v>
      </c>
      <c r="H421" s="11">
        <v>15</v>
      </c>
      <c r="I421" s="11">
        <v>0</v>
      </c>
      <c r="J421" s="11">
        <v>1</v>
      </c>
      <c r="K421" s="11">
        <v>38</v>
      </c>
      <c r="L421" s="11">
        <v>19</v>
      </c>
      <c r="M421" s="11">
        <v>17</v>
      </c>
      <c r="N421" s="11">
        <v>2</v>
      </c>
      <c r="O421" s="11">
        <v>68</v>
      </c>
      <c r="P421" s="11">
        <f t="shared" si="20"/>
        <v>4.0296296296296292</v>
      </c>
      <c r="Q421" s="11">
        <f t="shared" si="21"/>
        <v>2.4177777777777774</v>
      </c>
      <c r="R421" s="11">
        <f t="shared" si="22"/>
        <v>2.4177777777777774</v>
      </c>
    </row>
    <row r="422" spans="1:18">
      <c r="A422" s="11" t="s">
        <v>59</v>
      </c>
      <c r="B422" s="11" t="s">
        <v>60</v>
      </c>
      <c r="C422" s="11" t="s">
        <v>1</v>
      </c>
      <c r="D422" s="11" t="s">
        <v>964</v>
      </c>
      <c r="E422" s="11">
        <v>25</v>
      </c>
      <c r="F422" s="11">
        <v>7</v>
      </c>
      <c r="G422" s="11">
        <v>0</v>
      </c>
      <c r="H422" s="11">
        <v>25</v>
      </c>
      <c r="I422" s="11">
        <v>0</v>
      </c>
      <c r="J422" s="11">
        <v>1</v>
      </c>
      <c r="K422" s="11">
        <v>32</v>
      </c>
      <c r="L422" s="11">
        <v>17</v>
      </c>
      <c r="M422" s="11">
        <v>14</v>
      </c>
      <c r="N422" s="11">
        <v>1</v>
      </c>
      <c r="O422" s="11">
        <v>68</v>
      </c>
      <c r="P422" s="11">
        <f t="shared" si="20"/>
        <v>4.0296296296296292</v>
      </c>
      <c r="Q422" s="11">
        <f t="shared" si="21"/>
        <v>2.4177777777777774</v>
      </c>
      <c r="R422" s="11">
        <f t="shared" si="22"/>
        <v>2.4177777777777774</v>
      </c>
    </row>
    <row r="423" spans="1:18">
      <c r="A423" s="11" t="s">
        <v>380</v>
      </c>
      <c r="B423" s="11" t="s">
        <v>100</v>
      </c>
      <c r="C423" s="11" t="s">
        <v>981</v>
      </c>
      <c r="D423" s="11" t="s">
        <v>946</v>
      </c>
      <c r="E423" s="11">
        <v>26</v>
      </c>
      <c r="F423" s="11">
        <v>7</v>
      </c>
      <c r="G423" s="11">
        <v>0</v>
      </c>
      <c r="H423" s="11">
        <v>10</v>
      </c>
      <c r="I423" s="11">
        <v>2</v>
      </c>
      <c r="J423" s="11">
        <v>3</v>
      </c>
      <c r="K423" s="11">
        <v>25</v>
      </c>
      <c r="L423" s="11">
        <v>15</v>
      </c>
      <c r="M423" s="11">
        <v>16</v>
      </c>
      <c r="N423" s="11">
        <v>1</v>
      </c>
      <c r="O423" s="11">
        <v>67</v>
      </c>
      <c r="P423" s="11">
        <f t="shared" si="20"/>
        <v>3.9703703703703703</v>
      </c>
      <c r="Q423" s="11">
        <f t="shared" si="21"/>
        <v>2.382222222222222</v>
      </c>
      <c r="R423" s="11">
        <f t="shared" si="22"/>
        <v>2.382222222222222</v>
      </c>
    </row>
    <row r="424" spans="1:18">
      <c r="A424" s="11" t="s">
        <v>337</v>
      </c>
      <c r="B424" s="11" t="s">
        <v>338</v>
      </c>
      <c r="C424" s="11" t="s">
        <v>949</v>
      </c>
      <c r="D424" s="11" t="s">
        <v>972</v>
      </c>
      <c r="E424" s="11">
        <v>25</v>
      </c>
      <c r="F424" s="11">
        <v>8</v>
      </c>
      <c r="G424" s="11">
        <v>1</v>
      </c>
      <c r="H424" s="11">
        <v>12</v>
      </c>
      <c r="I424" s="11">
        <v>1</v>
      </c>
      <c r="J424" s="11">
        <v>1</v>
      </c>
      <c r="K424" s="11">
        <v>21</v>
      </c>
      <c r="L424" s="11">
        <v>16</v>
      </c>
      <c r="M424" s="11">
        <v>12</v>
      </c>
      <c r="N424" s="11">
        <v>1</v>
      </c>
      <c r="O424" s="11">
        <v>67</v>
      </c>
      <c r="P424" s="11">
        <f t="shared" si="20"/>
        <v>3.9703703703703703</v>
      </c>
      <c r="Q424" s="11">
        <f t="shared" si="21"/>
        <v>2.382222222222222</v>
      </c>
      <c r="R424" s="11">
        <f t="shared" si="22"/>
        <v>2.382222222222222</v>
      </c>
    </row>
    <row r="425" spans="1:18">
      <c r="A425" s="11" t="s">
        <v>150</v>
      </c>
      <c r="B425" s="11" t="s">
        <v>36</v>
      </c>
      <c r="C425" s="11" t="s">
        <v>981</v>
      </c>
      <c r="D425" s="11" t="s">
        <v>958</v>
      </c>
      <c r="E425" s="11">
        <v>28</v>
      </c>
      <c r="F425" s="11">
        <v>7</v>
      </c>
      <c r="G425" s="11">
        <v>2</v>
      </c>
      <c r="H425" s="11">
        <v>6</v>
      </c>
      <c r="I425" s="11">
        <v>2</v>
      </c>
      <c r="J425" s="11">
        <v>1</v>
      </c>
      <c r="K425" s="11">
        <v>25</v>
      </c>
      <c r="L425" s="11">
        <v>15</v>
      </c>
      <c r="M425" s="11">
        <v>11</v>
      </c>
      <c r="N425" s="11">
        <v>9</v>
      </c>
      <c r="O425" s="11">
        <v>66</v>
      </c>
      <c r="P425" s="11">
        <f t="shared" si="20"/>
        <v>3.911111111111111</v>
      </c>
      <c r="Q425" s="11">
        <f t="shared" si="21"/>
        <v>2.3466666666666667</v>
      </c>
      <c r="R425" s="11">
        <f t="shared" si="22"/>
        <v>2.3466666666666667</v>
      </c>
    </row>
    <row r="426" spans="1:18">
      <c r="A426" s="11" t="s">
        <v>1623</v>
      </c>
      <c r="B426" s="11" t="s">
        <v>34</v>
      </c>
      <c r="C426" s="11" t="s">
        <v>976</v>
      </c>
      <c r="D426" s="11" t="s">
        <v>950</v>
      </c>
      <c r="E426" s="11">
        <v>44</v>
      </c>
      <c r="F426" s="11">
        <v>10</v>
      </c>
      <c r="G426" s="11">
        <v>0</v>
      </c>
      <c r="H426" s="11">
        <v>13</v>
      </c>
      <c r="I426" s="11">
        <v>6</v>
      </c>
      <c r="J426" s="11">
        <v>4</v>
      </c>
      <c r="K426" s="11">
        <v>78</v>
      </c>
      <c r="L426" s="11">
        <v>27</v>
      </c>
      <c r="M426" s="11">
        <v>24</v>
      </c>
      <c r="N426" s="11">
        <v>6</v>
      </c>
      <c r="O426" s="11">
        <v>66</v>
      </c>
      <c r="P426" s="11">
        <f t="shared" si="20"/>
        <v>3.911111111111111</v>
      </c>
      <c r="Q426" s="11">
        <f t="shared" si="21"/>
        <v>2.3466666666666667</v>
      </c>
      <c r="R426" s="11">
        <f t="shared" si="22"/>
        <v>2.3466666666666667</v>
      </c>
    </row>
    <row r="427" spans="1:18">
      <c r="A427" s="11" t="s">
        <v>1087</v>
      </c>
      <c r="B427" s="11" t="s">
        <v>605</v>
      </c>
      <c r="C427" s="11" t="s">
        <v>949</v>
      </c>
      <c r="D427" s="11" t="s">
        <v>957</v>
      </c>
      <c r="E427" s="11">
        <v>15</v>
      </c>
      <c r="F427" s="11">
        <v>6</v>
      </c>
      <c r="G427" s="11">
        <v>0</v>
      </c>
      <c r="H427" s="11">
        <v>10</v>
      </c>
      <c r="I427" s="11">
        <v>0</v>
      </c>
      <c r="J427" s="11">
        <v>6</v>
      </c>
      <c r="K427" s="11">
        <v>27</v>
      </c>
      <c r="L427" s="11">
        <v>12</v>
      </c>
      <c r="M427" s="11">
        <v>17</v>
      </c>
      <c r="N427" s="11">
        <v>0</v>
      </c>
      <c r="O427" s="11">
        <v>63</v>
      </c>
      <c r="P427" s="11">
        <f t="shared" si="20"/>
        <v>3.7333333333333334</v>
      </c>
      <c r="Q427" s="11">
        <f t="shared" si="21"/>
        <v>2.2399999999999998</v>
      </c>
      <c r="R427" s="11">
        <f t="shared" si="22"/>
        <v>2.2399999999999998</v>
      </c>
    </row>
    <row r="428" spans="1:18">
      <c r="A428" s="11" t="s">
        <v>84</v>
      </c>
      <c r="B428" s="11" t="s">
        <v>85</v>
      </c>
      <c r="C428" s="11" t="s">
        <v>979</v>
      </c>
      <c r="D428" s="11" t="s">
        <v>963</v>
      </c>
      <c r="E428" s="11">
        <v>24</v>
      </c>
      <c r="F428" s="11">
        <v>7</v>
      </c>
      <c r="G428" s="11">
        <v>0</v>
      </c>
      <c r="H428" s="11">
        <v>13</v>
      </c>
      <c r="I428" s="11">
        <v>0</v>
      </c>
      <c r="J428" s="11">
        <v>5</v>
      </c>
      <c r="K428" s="11">
        <v>46</v>
      </c>
      <c r="L428" s="11">
        <v>17</v>
      </c>
      <c r="M428" s="11">
        <v>20</v>
      </c>
      <c r="N428" s="11">
        <v>1</v>
      </c>
      <c r="O428" s="11">
        <v>63</v>
      </c>
      <c r="P428" s="11">
        <f t="shared" si="20"/>
        <v>3.7333333333333334</v>
      </c>
      <c r="Q428" s="11">
        <f t="shared" si="21"/>
        <v>2.2399999999999998</v>
      </c>
      <c r="R428" s="11">
        <f t="shared" si="22"/>
        <v>2.2399999999999998</v>
      </c>
    </row>
    <row r="429" spans="1:18">
      <c r="A429" s="11" t="s">
        <v>1593</v>
      </c>
      <c r="B429" s="11" t="s">
        <v>298</v>
      </c>
      <c r="C429" s="11" t="s">
        <v>981</v>
      </c>
      <c r="D429" s="11" t="s">
        <v>965</v>
      </c>
      <c r="E429" s="11">
        <v>29</v>
      </c>
      <c r="F429" s="11">
        <v>6</v>
      </c>
      <c r="G429" s="11">
        <v>1</v>
      </c>
      <c r="H429" s="11">
        <v>18</v>
      </c>
      <c r="I429" s="11">
        <v>0</v>
      </c>
      <c r="J429" s="11">
        <v>2</v>
      </c>
      <c r="K429" s="11">
        <v>40</v>
      </c>
      <c r="L429" s="11">
        <v>19</v>
      </c>
      <c r="M429" s="11">
        <v>13</v>
      </c>
      <c r="N429" s="11">
        <v>1</v>
      </c>
      <c r="O429" s="11">
        <v>63</v>
      </c>
      <c r="P429" s="11">
        <f t="shared" si="20"/>
        <v>3.7333333333333334</v>
      </c>
      <c r="Q429" s="11">
        <f t="shared" si="21"/>
        <v>2.2399999999999998</v>
      </c>
      <c r="R429" s="11">
        <f t="shared" si="22"/>
        <v>2.2399999999999998</v>
      </c>
    </row>
    <row r="430" spans="1:18">
      <c r="A430" s="11" t="s">
        <v>95</v>
      </c>
      <c r="B430" s="11" t="s">
        <v>58</v>
      </c>
      <c r="C430" s="11" t="s">
        <v>979</v>
      </c>
      <c r="D430" s="11" t="s">
        <v>951</v>
      </c>
      <c r="E430" s="11">
        <v>25</v>
      </c>
      <c r="F430" s="11">
        <v>3</v>
      </c>
      <c r="G430" s="11">
        <v>1</v>
      </c>
      <c r="H430" s="11">
        <v>5</v>
      </c>
      <c r="I430" s="11">
        <v>3</v>
      </c>
      <c r="J430" s="11">
        <v>1</v>
      </c>
      <c r="K430" s="11">
        <v>11</v>
      </c>
      <c r="L430" s="11">
        <v>14</v>
      </c>
      <c r="M430" s="11">
        <v>8</v>
      </c>
      <c r="N430" s="11">
        <v>12</v>
      </c>
      <c r="O430" s="11">
        <v>63</v>
      </c>
      <c r="P430" s="11">
        <f t="shared" si="20"/>
        <v>3.7333333333333334</v>
      </c>
      <c r="Q430" s="11">
        <f t="shared" si="21"/>
        <v>2.2399999999999998</v>
      </c>
      <c r="R430" s="11">
        <f t="shared" si="22"/>
        <v>2.2399999999999998</v>
      </c>
    </row>
    <row r="431" spans="1:18">
      <c r="A431" s="11" t="s">
        <v>255</v>
      </c>
      <c r="B431" s="11" t="s">
        <v>153</v>
      </c>
      <c r="C431" s="11" t="s">
        <v>2</v>
      </c>
      <c r="D431" s="11" t="s">
        <v>972</v>
      </c>
      <c r="E431" s="11">
        <v>22</v>
      </c>
      <c r="F431" s="11">
        <v>7</v>
      </c>
      <c r="G431" s="11">
        <v>1</v>
      </c>
      <c r="H431" s="11">
        <v>12</v>
      </c>
      <c r="I431" s="11">
        <v>1</v>
      </c>
      <c r="J431" s="11">
        <v>4</v>
      </c>
      <c r="K431" s="11">
        <v>48</v>
      </c>
      <c r="L431" s="11">
        <v>21</v>
      </c>
      <c r="M431" s="11">
        <v>15</v>
      </c>
      <c r="N431" s="11">
        <v>8</v>
      </c>
      <c r="O431" s="11">
        <v>62</v>
      </c>
      <c r="P431" s="11">
        <f t="shared" si="20"/>
        <v>3.674074074074074</v>
      </c>
      <c r="Q431" s="11">
        <f t="shared" si="21"/>
        <v>2.2044444444444444</v>
      </c>
      <c r="R431" s="11">
        <f t="shared" si="22"/>
        <v>2.2044444444444444</v>
      </c>
    </row>
    <row r="432" spans="1:18">
      <c r="A432" s="11" t="s">
        <v>1595</v>
      </c>
      <c r="B432" s="11" t="s">
        <v>889</v>
      </c>
      <c r="C432" s="11" t="s">
        <v>976</v>
      </c>
      <c r="D432" s="11" t="s">
        <v>957</v>
      </c>
      <c r="E432" s="11">
        <v>26</v>
      </c>
      <c r="F432" s="11">
        <v>6</v>
      </c>
      <c r="G432" s="11">
        <v>4</v>
      </c>
      <c r="H432" s="11">
        <v>11</v>
      </c>
      <c r="I432" s="11">
        <v>3</v>
      </c>
      <c r="J432" s="11">
        <v>2</v>
      </c>
      <c r="K432" s="11">
        <v>48</v>
      </c>
      <c r="L432" s="11">
        <v>20</v>
      </c>
      <c r="M432" s="11">
        <v>12</v>
      </c>
      <c r="N432" s="11">
        <v>10</v>
      </c>
      <c r="O432" s="11">
        <v>60</v>
      </c>
      <c r="P432" s="11">
        <f t="shared" si="20"/>
        <v>3.5555555555555554</v>
      </c>
      <c r="Q432" s="11">
        <f t="shared" si="21"/>
        <v>2.1333333333333333</v>
      </c>
      <c r="R432" s="11">
        <f t="shared" si="22"/>
        <v>2.1333333333333333</v>
      </c>
    </row>
    <row r="433" spans="1:18">
      <c r="A433" s="11" t="s">
        <v>304</v>
      </c>
      <c r="B433" s="11" t="s">
        <v>305</v>
      </c>
      <c r="C433" s="11" t="s">
        <v>975</v>
      </c>
      <c r="D433" s="11" t="s">
        <v>955</v>
      </c>
      <c r="E433" s="11">
        <v>21</v>
      </c>
      <c r="F433" s="11">
        <v>6</v>
      </c>
      <c r="G433" s="11">
        <v>0</v>
      </c>
      <c r="H433" s="11">
        <v>11</v>
      </c>
      <c r="I433" s="11">
        <v>0</v>
      </c>
      <c r="J433" s="11">
        <v>2</v>
      </c>
      <c r="K433" s="11">
        <v>18</v>
      </c>
      <c r="L433" s="11">
        <v>11</v>
      </c>
      <c r="M433" s="11">
        <v>14</v>
      </c>
      <c r="N433" s="11">
        <v>1</v>
      </c>
      <c r="O433" s="11">
        <v>60</v>
      </c>
      <c r="P433" s="11">
        <f t="shared" si="20"/>
        <v>3.5555555555555554</v>
      </c>
      <c r="Q433" s="11">
        <f t="shared" si="21"/>
        <v>2.1333333333333333</v>
      </c>
      <c r="R433" s="11">
        <f t="shared" si="22"/>
        <v>2.1333333333333333</v>
      </c>
    </row>
    <row r="434" spans="1:18">
      <c r="A434" s="11" t="s">
        <v>543</v>
      </c>
      <c r="B434" s="11" t="s">
        <v>79</v>
      </c>
      <c r="C434" s="11" t="s">
        <v>981</v>
      </c>
      <c r="D434" s="11" t="s">
        <v>1200</v>
      </c>
      <c r="E434" s="11">
        <v>28</v>
      </c>
      <c r="F434" s="11">
        <v>6</v>
      </c>
      <c r="G434" s="11">
        <v>1</v>
      </c>
      <c r="H434" s="11">
        <v>9</v>
      </c>
      <c r="I434" s="11">
        <v>1</v>
      </c>
      <c r="J434" s="11">
        <v>0</v>
      </c>
      <c r="K434" s="11">
        <v>26</v>
      </c>
      <c r="L434" s="11">
        <v>18</v>
      </c>
      <c r="M434" s="11">
        <v>15</v>
      </c>
      <c r="N434" s="11">
        <v>2</v>
      </c>
      <c r="O434" s="11">
        <v>60</v>
      </c>
      <c r="P434" s="11">
        <f t="shared" si="20"/>
        <v>3.5555555555555554</v>
      </c>
      <c r="Q434" s="11">
        <f t="shared" si="21"/>
        <v>2.1333333333333333</v>
      </c>
      <c r="R434" s="11">
        <f t="shared" si="22"/>
        <v>2.1333333333333333</v>
      </c>
    </row>
    <row r="435" spans="1:18">
      <c r="A435" s="11" t="s">
        <v>2281</v>
      </c>
      <c r="B435" s="11" t="s">
        <v>2282</v>
      </c>
      <c r="C435" s="11" t="s">
        <v>1199</v>
      </c>
      <c r="D435" s="11" t="s">
        <v>971</v>
      </c>
      <c r="E435" s="11">
        <v>20</v>
      </c>
      <c r="F435" s="11">
        <v>7</v>
      </c>
      <c r="G435" s="11">
        <v>2</v>
      </c>
      <c r="H435" s="11">
        <v>12</v>
      </c>
      <c r="I435" s="11">
        <v>4</v>
      </c>
      <c r="J435" s="11">
        <v>2</v>
      </c>
      <c r="K435" s="11">
        <v>38</v>
      </c>
      <c r="L435" s="11">
        <v>18</v>
      </c>
      <c r="M435" s="11">
        <v>12</v>
      </c>
      <c r="N435" s="11">
        <v>11</v>
      </c>
      <c r="O435" s="11">
        <v>59</v>
      </c>
      <c r="P435" s="11">
        <f t="shared" si="20"/>
        <v>3.4962962962962965</v>
      </c>
      <c r="Q435" s="11">
        <f t="shared" si="21"/>
        <v>2.097777777777778</v>
      </c>
      <c r="R435" s="11">
        <f t="shared" si="22"/>
        <v>2.097777777777778</v>
      </c>
    </row>
    <row r="436" spans="1:18">
      <c r="A436" s="11" t="s">
        <v>431</v>
      </c>
      <c r="B436" s="11" t="s">
        <v>432</v>
      </c>
      <c r="C436" s="11" t="s">
        <v>979</v>
      </c>
      <c r="D436" s="11" t="s">
        <v>956</v>
      </c>
      <c r="E436" s="11">
        <v>24</v>
      </c>
      <c r="F436" s="11">
        <v>7</v>
      </c>
      <c r="G436" s="11">
        <v>2</v>
      </c>
      <c r="H436" s="11">
        <v>17</v>
      </c>
      <c r="I436" s="11">
        <v>1</v>
      </c>
      <c r="J436" s="11">
        <v>1</v>
      </c>
      <c r="K436" s="11">
        <v>36</v>
      </c>
      <c r="L436" s="11">
        <v>16</v>
      </c>
      <c r="M436" s="11">
        <v>9</v>
      </c>
      <c r="N436" s="11">
        <v>5</v>
      </c>
      <c r="O436" s="11">
        <v>58</v>
      </c>
      <c r="P436" s="11">
        <f t="shared" si="20"/>
        <v>3.4370370370370371</v>
      </c>
      <c r="Q436" s="11">
        <f t="shared" si="21"/>
        <v>2.0622222222222222</v>
      </c>
      <c r="R436" s="11">
        <f t="shared" si="22"/>
        <v>2.0622222222222222</v>
      </c>
    </row>
    <row r="437" spans="1:18">
      <c r="A437" s="11" t="s">
        <v>1046</v>
      </c>
      <c r="B437" s="11" t="s">
        <v>478</v>
      </c>
      <c r="C437" s="11" t="s">
        <v>3</v>
      </c>
      <c r="D437" s="11" t="s">
        <v>960</v>
      </c>
      <c r="E437" s="11">
        <v>14</v>
      </c>
      <c r="F437" s="11">
        <v>9</v>
      </c>
      <c r="G437" s="11">
        <v>0</v>
      </c>
      <c r="H437" s="11">
        <v>18</v>
      </c>
      <c r="I437" s="11">
        <v>0</v>
      </c>
      <c r="J437" s="11">
        <v>7</v>
      </c>
      <c r="K437" s="11">
        <v>60</v>
      </c>
      <c r="L437" s="11">
        <v>18</v>
      </c>
      <c r="M437" s="11">
        <v>22</v>
      </c>
      <c r="N437" s="11">
        <v>0</v>
      </c>
      <c r="O437" s="11">
        <v>58</v>
      </c>
      <c r="P437" s="11">
        <f t="shared" si="20"/>
        <v>3.4370370370370371</v>
      </c>
      <c r="Q437" s="11">
        <f t="shared" si="21"/>
        <v>2.0622222222222222</v>
      </c>
      <c r="R437" s="11">
        <f t="shared" si="22"/>
        <v>2.0622222222222222</v>
      </c>
    </row>
    <row r="438" spans="1:18">
      <c r="A438" s="11" t="s">
        <v>307</v>
      </c>
      <c r="B438" s="11" t="s">
        <v>308</v>
      </c>
      <c r="C438" s="11" t="s">
        <v>3</v>
      </c>
      <c r="D438" s="11" t="s">
        <v>950</v>
      </c>
      <c r="E438" s="11">
        <v>29</v>
      </c>
      <c r="F438" s="11">
        <v>7</v>
      </c>
      <c r="G438" s="11">
        <v>1</v>
      </c>
      <c r="H438" s="11">
        <v>13</v>
      </c>
      <c r="I438" s="11">
        <v>1</v>
      </c>
      <c r="J438" s="11">
        <v>0</v>
      </c>
      <c r="K438" s="11">
        <v>29</v>
      </c>
      <c r="L438" s="11">
        <v>17</v>
      </c>
      <c r="M438" s="11">
        <v>11</v>
      </c>
      <c r="N438" s="11">
        <v>1</v>
      </c>
      <c r="O438" s="11">
        <v>58</v>
      </c>
      <c r="P438" s="11">
        <f t="shared" si="20"/>
        <v>3.4370370370370371</v>
      </c>
      <c r="Q438" s="11">
        <f t="shared" si="21"/>
        <v>2.0622222222222222</v>
      </c>
      <c r="R438" s="11">
        <f t="shared" si="22"/>
        <v>2.0622222222222222</v>
      </c>
    </row>
    <row r="439" spans="1:18">
      <c r="A439" s="11" t="s">
        <v>421</v>
      </c>
      <c r="B439" s="11" t="s">
        <v>992</v>
      </c>
      <c r="C439" s="11" t="s">
        <v>978</v>
      </c>
      <c r="D439" s="11" t="s">
        <v>955</v>
      </c>
      <c r="E439" s="11">
        <v>20</v>
      </c>
      <c r="F439" s="11">
        <v>6</v>
      </c>
      <c r="G439" s="11">
        <v>0</v>
      </c>
      <c r="H439" s="11">
        <v>14</v>
      </c>
      <c r="I439" s="11">
        <v>1</v>
      </c>
      <c r="J439" s="11">
        <v>3</v>
      </c>
      <c r="K439" s="11">
        <v>29</v>
      </c>
      <c r="L439" s="11">
        <v>13</v>
      </c>
      <c r="M439" s="11">
        <v>16</v>
      </c>
      <c r="N439" s="11">
        <v>1</v>
      </c>
      <c r="O439" s="11">
        <v>58</v>
      </c>
      <c r="P439" s="11">
        <f t="shared" si="20"/>
        <v>3.4370370370370371</v>
      </c>
      <c r="Q439" s="11">
        <f t="shared" si="21"/>
        <v>2.0622222222222222</v>
      </c>
      <c r="R439" s="11">
        <f t="shared" si="22"/>
        <v>2.0622222222222222</v>
      </c>
    </row>
    <row r="440" spans="1:18">
      <c r="A440" s="11" t="s">
        <v>130</v>
      </c>
      <c r="B440" s="11" t="s">
        <v>549</v>
      </c>
      <c r="C440" s="11" t="s">
        <v>976</v>
      </c>
      <c r="D440" s="11" t="s">
        <v>953</v>
      </c>
      <c r="E440" s="11">
        <v>21</v>
      </c>
      <c r="F440" s="11">
        <v>3</v>
      </c>
      <c r="G440" s="11">
        <v>0</v>
      </c>
      <c r="H440" s="11">
        <v>13</v>
      </c>
      <c r="I440" s="11">
        <v>0</v>
      </c>
      <c r="J440" s="11">
        <v>2</v>
      </c>
      <c r="K440" s="11">
        <v>17</v>
      </c>
      <c r="L440" s="11">
        <v>14</v>
      </c>
      <c r="M440" s="11">
        <v>11</v>
      </c>
      <c r="N440" s="11">
        <v>2</v>
      </c>
      <c r="O440" s="11">
        <v>58</v>
      </c>
      <c r="P440" s="11">
        <f t="shared" si="20"/>
        <v>3.4370370370370371</v>
      </c>
      <c r="Q440" s="11">
        <f t="shared" si="21"/>
        <v>2.0622222222222222</v>
      </c>
      <c r="R440" s="11">
        <f t="shared" si="22"/>
        <v>2.0622222222222222</v>
      </c>
    </row>
    <row r="441" spans="1:18">
      <c r="A441" s="11" t="s">
        <v>380</v>
      </c>
      <c r="B441" s="11" t="s">
        <v>381</v>
      </c>
      <c r="C441" s="11" t="s">
        <v>979</v>
      </c>
      <c r="D441" s="11" t="s">
        <v>960</v>
      </c>
      <c r="E441" s="11">
        <v>15</v>
      </c>
      <c r="F441" s="11">
        <v>6</v>
      </c>
      <c r="G441" s="11">
        <v>0</v>
      </c>
      <c r="H441" s="11">
        <v>10</v>
      </c>
      <c r="I441" s="11">
        <v>1</v>
      </c>
      <c r="J441" s="11">
        <v>3</v>
      </c>
      <c r="K441" s="11">
        <v>20</v>
      </c>
      <c r="L441" s="11">
        <v>16</v>
      </c>
      <c r="M441" s="11">
        <v>13</v>
      </c>
      <c r="N441" s="11">
        <v>1</v>
      </c>
      <c r="O441" s="11">
        <v>58</v>
      </c>
      <c r="P441" s="11">
        <f t="shared" si="20"/>
        <v>3.4370370370370371</v>
      </c>
      <c r="Q441" s="11">
        <f t="shared" si="21"/>
        <v>2.0622222222222222</v>
      </c>
      <c r="R441" s="11">
        <f t="shared" si="22"/>
        <v>2.0622222222222222</v>
      </c>
    </row>
    <row r="442" spans="1:18">
      <c r="A442" s="11" t="s">
        <v>1230</v>
      </c>
      <c r="B442" s="11" t="s">
        <v>174</v>
      </c>
      <c r="C442" s="11" t="s">
        <v>2</v>
      </c>
      <c r="D442" s="11" t="s">
        <v>958</v>
      </c>
      <c r="E442" s="11">
        <v>23</v>
      </c>
      <c r="F442" s="11">
        <v>6</v>
      </c>
      <c r="G442" s="11">
        <v>2</v>
      </c>
      <c r="H442" s="11">
        <v>6</v>
      </c>
      <c r="I442" s="11">
        <v>1</v>
      </c>
      <c r="J442" s="11">
        <v>1</v>
      </c>
      <c r="K442" s="11">
        <v>24</v>
      </c>
      <c r="L442" s="11">
        <v>15</v>
      </c>
      <c r="M442" s="11">
        <v>13</v>
      </c>
      <c r="N442" s="11">
        <v>3</v>
      </c>
      <c r="O442" s="11">
        <v>57</v>
      </c>
      <c r="P442" s="11">
        <f t="shared" si="20"/>
        <v>3.3777777777777778</v>
      </c>
      <c r="Q442" s="11">
        <f t="shared" si="21"/>
        <v>2.0266666666666664</v>
      </c>
      <c r="R442" s="11">
        <f t="shared" si="22"/>
        <v>2.0266666666666664</v>
      </c>
    </row>
    <row r="443" spans="1:18">
      <c r="A443" s="11" t="s">
        <v>1209</v>
      </c>
      <c r="B443" s="11" t="s">
        <v>30</v>
      </c>
      <c r="C443" s="11" t="s">
        <v>976</v>
      </c>
      <c r="D443" s="11" t="s">
        <v>947</v>
      </c>
      <c r="E443" s="11">
        <v>28</v>
      </c>
      <c r="F443" s="11">
        <v>3</v>
      </c>
      <c r="G443" s="11">
        <v>0</v>
      </c>
      <c r="H443" s="11">
        <v>9</v>
      </c>
      <c r="I443" s="11">
        <v>2</v>
      </c>
      <c r="J443" s="11">
        <v>0</v>
      </c>
      <c r="K443" s="11">
        <v>29</v>
      </c>
      <c r="L443" s="11">
        <v>20</v>
      </c>
      <c r="M443" s="11">
        <v>4</v>
      </c>
      <c r="N443" s="11">
        <v>21</v>
      </c>
      <c r="O443" s="11">
        <v>57</v>
      </c>
      <c r="P443" s="11">
        <f t="shared" si="20"/>
        <v>3.3777777777777778</v>
      </c>
      <c r="Q443" s="11">
        <f t="shared" si="21"/>
        <v>2.0266666666666664</v>
      </c>
      <c r="R443" s="11">
        <f t="shared" si="22"/>
        <v>2.0266666666666664</v>
      </c>
    </row>
    <row r="444" spans="1:18">
      <c r="A444" s="11" t="s">
        <v>1029</v>
      </c>
      <c r="B444" s="11" t="s">
        <v>986</v>
      </c>
      <c r="C444" s="11" t="s">
        <v>975</v>
      </c>
      <c r="D444" s="11" t="s">
        <v>977</v>
      </c>
      <c r="E444" s="11">
        <v>21</v>
      </c>
      <c r="F444" s="11">
        <v>5</v>
      </c>
      <c r="G444" s="11">
        <v>1</v>
      </c>
      <c r="H444" s="11">
        <v>5</v>
      </c>
      <c r="I444" s="11">
        <v>2</v>
      </c>
      <c r="J444" s="11">
        <v>4</v>
      </c>
      <c r="K444" s="11">
        <v>34</v>
      </c>
      <c r="L444" s="11">
        <v>16</v>
      </c>
      <c r="M444" s="11">
        <v>13</v>
      </c>
      <c r="N444" s="11">
        <v>9</v>
      </c>
      <c r="O444" s="11">
        <v>57</v>
      </c>
      <c r="P444" s="11">
        <f t="shared" si="20"/>
        <v>3.3777777777777778</v>
      </c>
      <c r="Q444" s="11">
        <f t="shared" si="21"/>
        <v>2.0266666666666664</v>
      </c>
      <c r="R444" s="11">
        <f t="shared" si="22"/>
        <v>2.0266666666666664</v>
      </c>
    </row>
    <row r="445" spans="1:18">
      <c r="A445" s="11" t="s">
        <v>1594</v>
      </c>
      <c r="B445" s="11" t="s">
        <v>985</v>
      </c>
      <c r="C445" s="11" t="s">
        <v>949</v>
      </c>
      <c r="D445" s="11" t="s">
        <v>1200</v>
      </c>
      <c r="E445" s="11">
        <v>28</v>
      </c>
      <c r="F445" s="11">
        <v>8</v>
      </c>
      <c r="G445" s="11">
        <v>0</v>
      </c>
      <c r="H445" s="11">
        <v>14</v>
      </c>
      <c r="I445" s="11">
        <v>0</v>
      </c>
      <c r="J445" s="11">
        <v>2</v>
      </c>
      <c r="K445" s="11">
        <v>34</v>
      </c>
      <c r="L445" s="11">
        <v>12</v>
      </c>
      <c r="M445" s="11">
        <v>13</v>
      </c>
      <c r="N445" s="11">
        <v>0</v>
      </c>
      <c r="O445" s="11">
        <v>57</v>
      </c>
      <c r="P445" s="11">
        <f t="shared" si="20"/>
        <v>3.3777777777777778</v>
      </c>
      <c r="Q445" s="11">
        <f t="shared" si="21"/>
        <v>2.0266666666666664</v>
      </c>
      <c r="R445" s="11">
        <f t="shared" si="22"/>
        <v>2.0266666666666664</v>
      </c>
    </row>
    <row r="446" spans="1:18">
      <c r="A446" s="11" t="s">
        <v>248</v>
      </c>
      <c r="B446" s="11" t="s">
        <v>181</v>
      </c>
      <c r="C446" s="11" t="s">
        <v>949</v>
      </c>
      <c r="D446" s="11" t="s">
        <v>954</v>
      </c>
      <c r="E446" s="11">
        <v>23</v>
      </c>
      <c r="F446" s="11">
        <v>6</v>
      </c>
      <c r="G446" s="11">
        <v>0</v>
      </c>
      <c r="H446" s="11">
        <v>15</v>
      </c>
      <c r="I446" s="11">
        <v>0</v>
      </c>
      <c r="J446" s="11">
        <v>6</v>
      </c>
      <c r="K446" s="11">
        <v>51</v>
      </c>
      <c r="L446" s="11">
        <v>14</v>
      </c>
      <c r="M446" s="11">
        <v>19</v>
      </c>
      <c r="N446" s="11">
        <v>1</v>
      </c>
      <c r="O446" s="11">
        <v>57</v>
      </c>
      <c r="P446" s="11">
        <f t="shared" si="20"/>
        <v>3.3777777777777778</v>
      </c>
      <c r="Q446" s="11">
        <f t="shared" si="21"/>
        <v>2.0266666666666664</v>
      </c>
      <c r="R446" s="11">
        <f t="shared" si="22"/>
        <v>2.0266666666666664</v>
      </c>
    </row>
    <row r="447" spans="1:18">
      <c r="A447" s="11" t="s">
        <v>450</v>
      </c>
      <c r="B447" s="11" t="s">
        <v>451</v>
      </c>
      <c r="C447" s="11" t="s">
        <v>949</v>
      </c>
      <c r="D447" s="11" t="s">
        <v>948</v>
      </c>
      <c r="E447" s="11">
        <v>30</v>
      </c>
      <c r="F447" s="11">
        <v>10</v>
      </c>
      <c r="G447" s="11">
        <v>0</v>
      </c>
      <c r="H447" s="11">
        <v>5</v>
      </c>
      <c r="I447" s="11">
        <v>0</v>
      </c>
      <c r="J447" s="11">
        <v>2</v>
      </c>
      <c r="K447" s="11">
        <v>37</v>
      </c>
      <c r="L447" s="11">
        <v>12</v>
      </c>
      <c r="M447" s="11">
        <v>19</v>
      </c>
      <c r="N447" s="11">
        <v>0</v>
      </c>
      <c r="O447" s="11">
        <v>57</v>
      </c>
      <c r="P447" s="11">
        <f t="shared" si="20"/>
        <v>3.3777777777777778</v>
      </c>
      <c r="Q447" s="11">
        <f t="shared" si="21"/>
        <v>2.0266666666666664</v>
      </c>
      <c r="R447" s="11">
        <f t="shared" si="22"/>
        <v>2.0266666666666664</v>
      </c>
    </row>
    <row r="448" spans="1:18">
      <c r="A448" s="11" t="s">
        <v>339</v>
      </c>
      <c r="B448" s="11" t="s">
        <v>191</v>
      </c>
      <c r="C448" s="11" t="s">
        <v>1</v>
      </c>
      <c r="D448" s="11" t="s">
        <v>955</v>
      </c>
      <c r="E448" s="11">
        <v>21</v>
      </c>
      <c r="F448" s="11">
        <v>8</v>
      </c>
      <c r="G448" s="11">
        <v>0</v>
      </c>
      <c r="H448" s="11">
        <v>8</v>
      </c>
      <c r="I448" s="11">
        <v>0</v>
      </c>
      <c r="J448" s="11">
        <v>4</v>
      </c>
      <c r="K448" s="11">
        <v>35</v>
      </c>
      <c r="L448" s="11">
        <v>12</v>
      </c>
      <c r="M448" s="11">
        <v>19</v>
      </c>
      <c r="N448" s="11">
        <v>0</v>
      </c>
      <c r="O448" s="11">
        <v>57</v>
      </c>
      <c r="P448" s="11">
        <f t="shared" si="20"/>
        <v>3.3777777777777778</v>
      </c>
      <c r="Q448" s="11">
        <f t="shared" si="21"/>
        <v>2.0266666666666664</v>
      </c>
      <c r="R448" s="11">
        <f t="shared" si="22"/>
        <v>2.0266666666666664</v>
      </c>
    </row>
    <row r="449" spans="1:18">
      <c r="A449" s="11" t="s">
        <v>1588</v>
      </c>
      <c r="B449" s="11" t="s">
        <v>485</v>
      </c>
      <c r="C449" s="11" t="s">
        <v>2</v>
      </c>
      <c r="D449" s="11" t="s">
        <v>969</v>
      </c>
      <c r="E449" s="11">
        <v>19</v>
      </c>
      <c r="F449" s="11">
        <v>7</v>
      </c>
      <c r="G449" s="11">
        <v>2</v>
      </c>
      <c r="H449" s="11">
        <v>7</v>
      </c>
      <c r="I449" s="11">
        <v>0</v>
      </c>
      <c r="J449" s="11">
        <v>3</v>
      </c>
      <c r="K449" s="11">
        <v>25</v>
      </c>
      <c r="L449" s="11">
        <v>9</v>
      </c>
      <c r="M449" s="11">
        <v>14</v>
      </c>
      <c r="N449" s="11">
        <v>0</v>
      </c>
      <c r="O449" s="11">
        <v>56</v>
      </c>
      <c r="P449" s="11">
        <f t="shared" si="20"/>
        <v>3.3185185185185184</v>
      </c>
      <c r="Q449" s="11">
        <f t="shared" si="21"/>
        <v>1.9911111111111111</v>
      </c>
      <c r="R449" s="11">
        <f t="shared" si="22"/>
        <v>1.9911111111111111</v>
      </c>
    </row>
    <row r="450" spans="1:18">
      <c r="A450" s="11" t="s">
        <v>1561</v>
      </c>
      <c r="B450" s="11" t="s">
        <v>1562</v>
      </c>
      <c r="C450" s="11" t="s">
        <v>975</v>
      </c>
      <c r="D450" s="11" t="s">
        <v>965</v>
      </c>
      <c r="E450" s="11">
        <v>15</v>
      </c>
      <c r="F450" s="11">
        <v>4</v>
      </c>
      <c r="G450" s="11">
        <v>1</v>
      </c>
      <c r="H450" s="11">
        <v>6</v>
      </c>
      <c r="I450" s="11">
        <v>2</v>
      </c>
      <c r="J450" s="11">
        <v>4</v>
      </c>
      <c r="K450" s="11">
        <v>24</v>
      </c>
      <c r="L450" s="11">
        <v>15</v>
      </c>
      <c r="M450" s="11">
        <v>14</v>
      </c>
      <c r="N450" s="11">
        <v>5</v>
      </c>
      <c r="O450" s="11">
        <v>56</v>
      </c>
      <c r="P450" s="11">
        <f t="shared" si="20"/>
        <v>3.3185185185185184</v>
      </c>
      <c r="Q450" s="11">
        <f t="shared" si="21"/>
        <v>1.9911111111111111</v>
      </c>
      <c r="R450" s="11">
        <f t="shared" si="22"/>
        <v>1.9911111111111111</v>
      </c>
    </row>
    <row r="451" spans="1:18">
      <c r="A451" s="11" t="s">
        <v>154</v>
      </c>
      <c r="B451" s="11" t="s">
        <v>155</v>
      </c>
      <c r="C451" s="11" t="s">
        <v>949</v>
      </c>
      <c r="D451" s="11" t="s">
        <v>946</v>
      </c>
      <c r="E451" s="11">
        <v>21</v>
      </c>
      <c r="F451" s="11">
        <v>7</v>
      </c>
      <c r="G451" s="11">
        <v>0</v>
      </c>
      <c r="H451" s="11">
        <v>12</v>
      </c>
      <c r="I451" s="11">
        <v>0</v>
      </c>
      <c r="J451" s="11">
        <v>4</v>
      </c>
      <c r="K451" s="11">
        <v>33</v>
      </c>
      <c r="L451" s="11">
        <v>12</v>
      </c>
      <c r="M451" s="11">
        <v>14</v>
      </c>
      <c r="N451" s="11">
        <v>0</v>
      </c>
      <c r="O451" s="11">
        <v>56</v>
      </c>
      <c r="P451" s="11">
        <f t="shared" ref="P451:P514" si="23">O451/16.875</f>
        <v>3.3185185185185184</v>
      </c>
      <c r="Q451" s="11">
        <f t="shared" ref="Q451:Q514" si="24">IF(O451 &gt;= 500,P451*1.1,IF(O451 &gt; 400,P451,IF(O451&gt;300,P451*0.9,IF(O451&gt;200,P451*0.8,IF(O451&gt;100,P451*0.7,P451*0.6)))))</f>
        <v>1.9911111111111111</v>
      </c>
      <c r="R451" s="11">
        <f t="shared" ref="R451:R514" si="25">IF(Q451 &lt; 1.5,1,Q451)</f>
        <v>1.9911111111111111</v>
      </c>
    </row>
    <row r="452" spans="1:18">
      <c r="A452" s="11" t="s">
        <v>370</v>
      </c>
      <c r="B452" s="11" t="s">
        <v>50</v>
      </c>
      <c r="C452" s="11" t="s">
        <v>949</v>
      </c>
      <c r="D452" s="11" t="s">
        <v>1200</v>
      </c>
      <c r="E452" s="11">
        <v>27</v>
      </c>
      <c r="F452" s="11">
        <v>11</v>
      </c>
      <c r="G452" s="11">
        <v>0</v>
      </c>
      <c r="H452" s="11">
        <v>15</v>
      </c>
      <c r="I452" s="11">
        <v>1</v>
      </c>
      <c r="J452" s="11">
        <v>5</v>
      </c>
      <c r="K452" s="11">
        <v>73</v>
      </c>
      <c r="L452" s="11">
        <v>19</v>
      </c>
      <c r="M452" s="11">
        <v>26</v>
      </c>
      <c r="N452" s="11">
        <v>1</v>
      </c>
      <c r="O452" s="11">
        <v>56</v>
      </c>
      <c r="P452" s="11">
        <f t="shared" si="23"/>
        <v>3.3185185185185184</v>
      </c>
      <c r="Q452" s="11">
        <f t="shared" si="24"/>
        <v>1.9911111111111111</v>
      </c>
      <c r="R452" s="11">
        <f t="shared" si="25"/>
        <v>1.9911111111111111</v>
      </c>
    </row>
    <row r="453" spans="1:18">
      <c r="A453" s="11" t="s">
        <v>363</v>
      </c>
      <c r="B453" s="11" t="s">
        <v>364</v>
      </c>
      <c r="C453" s="11" t="s">
        <v>949</v>
      </c>
      <c r="D453" s="11" t="s">
        <v>969</v>
      </c>
      <c r="E453" s="11">
        <v>26</v>
      </c>
      <c r="F453" s="11">
        <v>6</v>
      </c>
      <c r="G453" s="11">
        <v>1</v>
      </c>
      <c r="H453" s="11">
        <v>21</v>
      </c>
      <c r="I453" s="11">
        <v>1</v>
      </c>
      <c r="J453" s="11">
        <v>0</v>
      </c>
      <c r="K453" s="11">
        <v>37</v>
      </c>
      <c r="L453" s="11">
        <v>18</v>
      </c>
      <c r="M453" s="11">
        <v>11</v>
      </c>
      <c r="N453" s="11">
        <v>3</v>
      </c>
      <c r="O453" s="11">
        <v>56</v>
      </c>
      <c r="P453" s="11">
        <f t="shared" si="23"/>
        <v>3.3185185185185184</v>
      </c>
      <c r="Q453" s="11">
        <f t="shared" si="24"/>
        <v>1.9911111111111111</v>
      </c>
      <c r="R453" s="11">
        <f t="shared" si="25"/>
        <v>1.9911111111111111</v>
      </c>
    </row>
    <row r="454" spans="1:18">
      <c r="A454" s="11" t="s">
        <v>1211</v>
      </c>
      <c r="B454" s="11" t="s">
        <v>1355</v>
      </c>
      <c r="C454" s="11" t="s">
        <v>975</v>
      </c>
      <c r="D454" s="11" t="s">
        <v>959</v>
      </c>
      <c r="E454" s="11">
        <v>23</v>
      </c>
      <c r="F454" s="11">
        <v>5</v>
      </c>
      <c r="G454" s="11">
        <v>2</v>
      </c>
      <c r="H454" s="11">
        <v>8</v>
      </c>
      <c r="I454" s="11">
        <v>2</v>
      </c>
      <c r="J454" s="11">
        <v>1</v>
      </c>
      <c r="K454" s="11">
        <v>25</v>
      </c>
      <c r="L454" s="11">
        <v>17</v>
      </c>
      <c r="M454" s="11">
        <v>9</v>
      </c>
      <c r="N454" s="11">
        <v>6</v>
      </c>
      <c r="O454" s="11">
        <v>56</v>
      </c>
      <c r="P454" s="11">
        <f t="shared" si="23"/>
        <v>3.3185185185185184</v>
      </c>
      <c r="Q454" s="11">
        <f t="shared" si="24"/>
        <v>1.9911111111111111</v>
      </c>
      <c r="R454" s="11">
        <f t="shared" si="25"/>
        <v>1.9911111111111111</v>
      </c>
    </row>
    <row r="455" spans="1:18">
      <c r="A455" s="11" t="s">
        <v>88</v>
      </c>
      <c r="B455" s="11" t="s">
        <v>89</v>
      </c>
      <c r="C455" s="11" t="s">
        <v>979</v>
      </c>
      <c r="D455" s="11" t="s">
        <v>946</v>
      </c>
      <c r="E455" s="11">
        <v>18</v>
      </c>
      <c r="F455" s="11">
        <v>5</v>
      </c>
      <c r="G455" s="11">
        <v>1</v>
      </c>
      <c r="H455" s="11">
        <v>7</v>
      </c>
      <c r="I455" s="11">
        <v>0</v>
      </c>
      <c r="J455" s="11">
        <v>3</v>
      </c>
      <c r="K455" s="11">
        <v>22</v>
      </c>
      <c r="L455" s="11">
        <v>14</v>
      </c>
      <c r="M455" s="11">
        <v>13</v>
      </c>
      <c r="N455" s="11">
        <v>1</v>
      </c>
      <c r="O455" s="11">
        <v>56</v>
      </c>
      <c r="P455" s="11">
        <f t="shared" si="23"/>
        <v>3.3185185185185184</v>
      </c>
      <c r="Q455" s="11">
        <f t="shared" si="24"/>
        <v>1.9911111111111111</v>
      </c>
      <c r="R455" s="11">
        <f t="shared" si="25"/>
        <v>1.9911111111111111</v>
      </c>
    </row>
    <row r="456" spans="1:18">
      <c r="A456" s="11" t="s">
        <v>419</v>
      </c>
      <c r="B456" s="11" t="s">
        <v>272</v>
      </c>
      <c r="C456" s="11" t="s">
        <v>976</v>
      </c>
      <c r="D456" s="11" t="s">
        <v>965</v>
      </c>
      <c r="E456" s="11">
        <v>20</v>
      </c>
      <c r="F456" s="11">
        <v>7</v>
      </c>
      <c r="G456" s="11">
        <v>1</v>
      </c>
      <c r="H456" s="11">
        <v>6</v>
      </c>
      <c r="I456" s="11">
        <v>3</v>
      </c>
      <c r="J456" s="11">
        <v>2</v>
      </c>
      <c r="K456" s="11">
        <v>26</v>
      </c>
      <c r="L456" s="11">
        <v>16</v>
      </c>
      <c r="M456" s="11">
        <v>12</v>
      </c>
      <c r="N456" s="11">
        <v>4</v>
      </c>
      <c r="O456" s="11">
        <v>54</v>
      </c>
      <c r="P456" s="11">
        <f t="shared" si="23"/>
        <v>3.2</v>
      </c>
      <c r="Q456" s="11">
        <f t="shared" si="24"/>
        <v>1.92</v>
      </c>
      <c r="R456" s="11">
        <f t="shared" si="25"/>
        <v>1.92</v>
      </c>
    </row>
    <row r="457" spans="1:18">
      <c r="A457" s="11" t="s">
        <v>401</v>
      </c>
      <c r="B457" s="11" t="s">
        <v>990</v>
      </c>
      <c r="C457" s="11" t="s">
        <v>3</v>
      </c>
      <c r="D457" s="11" t="s">
        <v>960</v>
      </c>
      <c r="E457" s="11">
        <v>14</v>
      </c>
      <c r="F457" s="11">
        <v>6</v>
      </c>
      <c r="G457" s="11">
        <v>1</v>
      </c>
      <c r="H457" s="11">
        <v>7</v>
      </c>
      <c r="I457" s="11">
        <v>0</v>
      </c>
      <c r="J457" s="11">
        <v>5</v>
      </c>
      <c r="K457" s="11">
        <v>35</v>
      </c>
      <c r="L457" s="11">
        <v>15</v>
      </c>
      <c r="M457" s="11">
        <v>15</v>
      </c>
      <c r="N457" s="11">
        <v>1</v>
      </c>
      <c r="O457" s="11">
        <v>52</v>
      </c>
      <c r="P457" s="11">
        <f t="shared" si="23"/>
        <v>3.0814814814814815</v>
      </c>
      <c r="Q457" s="11">
        <f t="shared" si="24"/>
        <v>1.8488888888888888</v>
      </c>
      <c r="R457" s="11">
        <f t="shared" si="25"/>
        <v>1.8488888888888888</v>
      </c>
    </row>
    <row r="458" spans="1:18">
      <c r="A458" s="11" t="s">
        <v>402</v>
      </c>
      <c r="B458" s="11" t="s">
        <v>403</v>
      </c>
      <c r="C458" s="11" t="s">
        <v>975</v>
      </c>
      <c r="D458" s="11" t="s">
        <v>963</v>
      </c>
      <c r="E458" s="11">
        <v>18</v>
      </c>
      <c r="F458" s="11">
        <v>6</v>
      </c>
      <c r="G458" s="11">
        <v>0</v>
      </c>
      <c r="H458" s="11">
        <v>8</v>
      </c>
      <c r="I458" s="11">
        <v>0</v>
      </c>
      <c r="J458" s="11">
        <v>3</v>
      </c>
      <c r="K458" s="11">
        <v>28</v>
      </c>
      <c r="L458" s="11">
        <v>13</v>
      </c>
      <c r="M458" s="11">
        <v>16</v>
      </c>
      <c r="N458" s="11">
        <v>1</v>
      </c>
      <c r="O458" s="11">
        <v>52</v>
      </c>
      <c r="P458" s="11">
        <f t="shared" si="23"/>
        <v>3.0814814814814815</v>
      </c>
      <c r="Q458" s="11">
        <f t="shared" si="24"/>
        <v>1.8488888888888888</v>
      </c>
      <c r="R458" s="11">
        <f t="shared" si="25"/>
        <v>1.8488888888888888</v>
      </c>
    </row>
    <row r="459" spans="1:18">
      <c r="A459" s="11" t="s">
        <v>28</v>
      </c>
      <c r="B459" s="11" t="s">
        <v>30</v>
      </c>
      <c r="C459" s="11" t="s">
        <v>2</v>
      </c>
      <c r="D459" s="11" t="s">
        <v>945</v>
      </c>
      <c r="E459" s="11">
        <v>17</v>
      </c>
      <c r="F459" s="11">
        <v>7</v>
      </c>
      <c r="G459" s="11">
        <v>2</v>
      </c>
      <c r="H459" s="11">
        <v>4</v>
      </c>
      <c r="I459" s="11">
        <v>1</v>
      </c>
      <c r="J459" s="11">
        <v>2</v>
      </c>
      <c r="K459" s="11">
        <v>23</v>
      </c>
      <c r="L459" s="11">
        <v>13</v>
      </c>
      <c r="M459" s="11">
        <v>14</v>
      </c>
      <c r="N459" s="11">
        <v>0</v>
      </c>
      <c r="O459" s="11">
        <v>52</v>
      </c>
      <c r="P459" s="11">
        <f t="shared" si="23"/>
        <v>3.0814814814814815</v>
      </c>
      <c r="Q459" s="11">
        <f t="shared" si="24"/>
        <v>1.8488888888888888</v>
      </c>
      <c r="R459" s="11">
        <f t="shared" si="25"/>
        <v>1.8488888888888888</v>
      </c>
    </row>
    <row r="460" spans="1:18">
      <c r="A460" s="11" t="s">
        <v>499</v>
      </c>
      <c r="B460" s="11" t="s">
        <v>316</v>
      </c>
      <c r="C460" s="11" t="s">
        <v>949</v>
      </c>
      <c r="D460" s="11" t="s">
        <v>970</v>
      </c>
      <c r="E460" s="11">
        <v>21</v>
      </c>
      <c r="F460" s="11">
        <v>8</v>
      </c>
      <c r="G460" s="11">
        <v>1</v>
      </c>
      <c r="H460" s="11">
        <v>16</v>
      </c>
      <c r="I460" s="11">
        <v>0</v>
      </c>
      <c r="J460" s="11">
        <v>7</v>
      </c>
      <c r="K460" s="11">
        <v>71</v>
      </c>
      <c r="L460" s="11">
        <v>19</v>
      </c>
      <c r="M460" s="11">
        <v>19</v>
      </c>
      <c r="N460" s="11">
        <v>0</v>
      </c>
      <c r="O460" s="11">
        <v>51</v>
      </c>
      <c r="P460" s="11">
        <f t="shared" si="23"/>
        <v>3.0222222222222221</v>
      </c>
      <c r="Q460" s="11">
        <f t="shared" si="24"/>
        <v>1.8133333333333332</v>
      </c>
      <c r="R460" s="11">
        <f t="shared" si="25"/>
        <v>1.8133333333333332</v>
      </c>
    </row>
    <row r="461" spans="1:18">
      <c r="A461" s="11" t="s">
        <v>344</v>
      </c>
      <c r="B461" s="11" t="s">
        <v>345</v>
      </c>
      <c r="C461" s="11" t="s">
        <v>3</v>
      </c>
      <c r="D461" s="11" t="s">
        <v>956</v>
      </c>
      <c r="E461" s="11">
        <v>21</v>
      </c>
      <c r="F461" s="11">
        <v>4</v>
      </c>
      <c r="G461" s="11">
        <v>0</v>
      </c>
      <c r="H461" s="11">
        <v>10</v>
      </c>
      <c r="I461" s="11">
        <v>3</v>
      </c>
      <c r="J461" s="11">
        <v>5</v>
      </c>
      <c r="K461" s="11">
        <v>50</v>
      </c>
      <c r="L461" s="11">
        <v>22</v>
      </c>
      <c r="M461" s="11">
        <v>15</v>
      </c>
      <c r="N461" s="11">
        <v>8</v>
      </c>
      <c r="O461" s="11">
        <v>51</v>
      </c>
      <c r="P461" s="11">
        <f t="shared" si="23"/>
        <v>3.0222222222222221</v>
      </c>
      <c r="Q461" s="11">
        <f t="shared" si="24"/>
        <v>1.8133333333333332</v>
      </c>
      <c r="R461" s="11">
        <f t="shared" si="25"/>
        <v>1.8133333333333332</v>
      </c>
    </row>
    <row r="462" spans="1:18">
      <c r="A462" s="11" t="s">
        <v>1207</v>
      </c>
      <c r="B462" s="11" t="s">
        <v>46</v>
      </c>
      <c r="C462" s="11" t="s">
        <v>979</v>
      </c>
      <c r="D462" s="11" t="s">
        <v>961</v>
      </c>
      <c r="E462" s="11">
        <v>17</v>
      </c>
      <c r="F462" s="11">
        <v>7</v>
      </c>
      <c r="G462" s="11">
        <v>1</v>
      </c>
      <c r="H462" s="11">
        <v>16</v>
      </c>
      <c r="I462" s="11">
        <v>2</v>
      </c>
      <c r="J462" s="11">
        <v>1</v>
      </c>
      <c r="K462" s="11">
        <v>27</v>
      </c>
      <c r="L462" s="11">
        <v>15</v>
      </c>
      <c r="M462" s="11">
        <v>8</v>
      </c>
      <c r="N462" s="11">
        <v>3</v>
      </c>
      <c r="O462" s="11">
        <v>51</v>
      </c>
      <c r="P462" s="11">
        <f t="shared" si="23"/>
        <v>3.0222222222222221</v>
      </c>
      <c r="Q462" s="11">
        <f t="shared" si="24"/>
        <v>1.8133333333333332</v>
      </c>
      <c r="R462" s="11">
        <f t="shared" si="25"/>
        <v>1.8133333333333332</v>
      </c>
    </row>
    <row r="463" spans="1:18">
      <c r="A463" s="11" t="s">
        <v>484</v>
      </c>
      <c r="B463" s="11" t="s">
        <v>1000</v>
      </c>
      <c r="C463" s="11" t="s">
        <v>949</v>
      </c>
      <c r="D463" s="11" t="s">
        <v>945</v>
      </c>
      <c r="E463" s="11">
        <v>25</v>
      </c>
      <c r="F463" s="11">
        <v>7</v>
      </c>
      <c r="G463" s="11">
        <v>0</v>
      </c>
      <c r="H463" s="11">
        <v>5</v>
      </c>
      <c r="I463" s="11">
        <v>0</v>
      </c>
      <c r="J463" s="11">
        <v>2</v>
      </c>
      <c r="K463" s="11">
        <v>29</v>
      </c>
      <c r="L463" s="11">
        <v>10</v>
      </c>
      <c r="M463" s="11">
        <v>18</v>
      </c>
      <c r="N463" s="11">
        <v>0</v>
      </c>
      <c r="O463" s="11">
        <v>51</v>
      </c>
      <c r="P463" s="11">
        <f t="shared" si="23"/>
        <v>3.0222222222222221</v>
      </c>
      <c r="Q463" s="11">
        <f t="shared" si="24"/>
        <v>1.8133333333333332</v>
      </c>
      <c r="R463" s="11">
        <f t="shared" si="25"/>
        <v>1.8133333333333332</v>
      </c>
    </row>
    <row r="464" spans="1:18">
      <c r="A464" s="11" t="s">
        <v>227</v>
      </c>
      <c r="B464" s="11" t="s">
        <v>46</v>
      </c>
      <c r="C464" s="11" t="s">
        <v>2</v>
      </c>
      <c r="D464" s="11" t="s">
        <v>980</v>
      </c>
      <c r="E464" s="11">
        <v>18</v>
      </c>
      <c r="F464" s="11">
        <v>6</v>
      </c>
      <c r="G464" s="11">
        <v>1</v>
      </c>
      <c r="H464" s="11">
        <v>11</v>
      </c>
      <c r="I464" s="11">
        <v>1</v>
      </c>
      <c r="J464" s="11">
        <v>2</v>
      </c>
      <c r="K464" s="11">
        <v>24</v>
      </c>
      <c r="L464" s="11">
        <v>12</v>
      </c>
      <c r="M464" s="11">
        <v>9</v>
      </c>
      <c r="N464" s="11">
        <v>2</v>
      </c>
      <c r="O464" s="11">
        <v>50</v>
      </c>
      <c r="P464" s="11">
        <f t="shared" si="23"/>
        <v>2.9629629629629628</v>
      </c>
      <c r="Q464" s="11">
        <f t="shared" si="24"/>
        <v>1.7777777777777777</v>
      </c>
      <c r="R464" s="11">
        <f t="shared" si="25"/>
        <v>1.7777777777777777</v>
      </c>
    </row>
    <row r="465" spans="1:18">
      <c r="A465" s="11" t="s">
        <v>1057</v>
      </c>
      <c r="B465" s="11" t="s">
        <v>365</v>
      </c>
      <c r="C465" s="11" t="s">
        <v>949</v>
      </c>
      <c r="D465" s="11" t="s">
        <v>968</v>
      </c>
      <c r="E465" s="11">
        <v>21</v>
      </c>
      <c r="F465" s="11">
        <v>5</v>
      </c>
      <c r="G465" s="11">
        <v>0</v>
      </c>
      <c r="H465" s="11">
        <v>10</v>
      </c>
      <c r="I465" s="11">
        <v>0</v>
      </c>
      <c r="J465" s="11">
        <v>4</v>
      </c>
      <c r="K465" s="11">
        <v>37</v>
      </c>
      <c r="L465" s="11">
        <v>12</v>
      </c>
      <c r="M465" s="11">
        <v>17</v>
      </c>
      <c r="N465" s="11">
        <v>0</v>
      </c>
      <c r="O465" s="11">
        <v>49</v>
      </c>
      <c r="P465" s="11">
        <f t="shared" si="23"/>
        <v>2.9037037037037039</v>
      </c>
      <c r="Q465" s="11">
        <f t="shared" si="24"/>
        <v>1.7422222222222223</v>
      </c>
      <c r="R465" s="11">
        <f t="shared" si="25"/>
        <v>1.7422222222222223</v>
      </c>
    </row>
    <row r="466" spans="1:18">
      <c r="A466" s="11" t="s">
        <v>1397</v>
      </c>
      <c r="B466" s="11" t="s">
        <v>611</v>
      </c>
      <c r="C466" s="11" t="s">
        <v>3</v>
      </c>
      <c r="D466" s="11" t="s">
        <v>946</v>
      </c>
      <c r="E466" s="11">
        <v>16</v>
      </c>
      <c r="F466" s="11">
        <v>6</v>
      </c>
      <c r="G466" s="11">
        <v>0</v>
      </c>
      <c r="H466" s="11">
        <v>8</v>
      </c>
      <c r="I466" s="11">
        <v>1</v>
      </c>
      <c r="J466" s="11">
        <v>4</v>
      </c>
      <c r="K466" s="11">
        <v>20</v>
      </c>
      <c r="L466" s="11">
        <v>6</v>
      </c>
      <c r="M466" s="11">
        <v>12</v>
      </c>
      <c r="N466" s="11">
        <v>0</v>
      </c>
      <c r="O466" s="11">
        <v>49</v>
      </c>
      <c r="P466" s="11">
        <f t="shared" si="23"/>
        <v>2.9037037037037039</v>
      </c>
      <c r="Q466" s="11">
        <f t="shared" si="24"/>
        <v>1.7422222222222223</v>
      </c>
      <c r="R466" s="11">
        <f t="shared" si="25"/>
        <v>1.7422222222222223</v>
      </c>
    </row>
    <row r="467" spans="1:18">
      <c r="A467" s="11" t="s">
        <v>389</v>
      </c>
      <c r="B467" s="11" t="s">
        <v>159</v>
      </c>
      <c r="C467" s="11" t="s">
        <v>3</v>
      </c>
      <c r="D467" s="11" t="s">
        <v>953</v>
      </c>
      <c r="E467" s="11">
        <v>16</v>
      </c>
      <c r="F467" s="11">
        <v>6</v>
      </c>
      <c r="G467" s="11">
        <v>0</v>
      </c>
      <c r="H467" s="11">
        <v>8</v>
      </c>
      <c r="I467" s="11">
        <v>0</v>
      </c>
      <c r="J467" s="11">
        <v>4</v>
      </c>
      <c r="K467" s="11">
        <v>28</v>
      </c>
      <c r="L467" s="11">
        <v>12</v>
      </c>
      <c r="M467" s="11">
        <v>13</v>
      </c>
      <c r="N467" s="11">
        <v>0</v>
      </c>
      <c r="O467" s="11">
        <v>49</v>
      </c>
      <c r="P467" s="11">
        <f t="shared" si="23"/>
        <v>2.9037037037037039</v>
      </c>
      <c r="Q467" s="11">
        <f t="shared" si="24"/>
        <v>1.7422222222222223</v>
      </c>
      <c r="R467" s="11">
        <f t="shared" si="25"/>
        <v>1.7422222222222223</v>
      </c>
    </row>
    <row r="468" spans="1:18">
      <c r="A468" s="11" t="s">
        <v>1101</v>
      </c>
      <c r="B468" s="11" t="s">
        <v>398</v>
      </c>
      <c r="C468" s="11" t="s">
        <v>976</v>
      </c>
      <c r="D468" s="11" t="s">
        <v>968</v>
      </c>
      <c r="E468" s="11">
        <v>15</v>
      </c>
      <c r="F468" s="11">
        <v>5</v>
      </c>
      <c r="G468" s="11">
        <v>2</v>
      </c>
      <c r="H468" s="11">
        <v>9</v>
      </c>
      <c r="I468" s="11">
        <v>1</v>
      </c>
      <c r="J468" s="11">
        <v>1</v>
      </c>
      <c r="K468" s="11">
        <v>21</v>
      </c>
      <c r="L468" s="11">
        <v>11</v>
      </c>
      <c r="M468" s="11">
        <v>13</v>
      </c>
      <c r="N468" s="11">
        <v>2</v>
      </c>
      <c r="O468" s="11">
        <v>48</v>
      </c>
      <c r="P468" s="11">
        <f t="shared" si="23"/>
        <v>2.8444444444444446</v>
      </c>
      <c r="Q468" s="11">
        <f t="shared" si="24"/>
        <v>1.7066666666666668</v>
      </c>
      <c r="R468" s="11">
        <f t="shared" si="25"/>
        <v>1.7066666666666668</v>
      </c>
    </row>
    <row r="469" spans="1:18">
      <c r="A469" s="11" t="s">
        <v>1066</v>
      </c>
      <c r="B469" s="11" t="s">
        <v>153</v>
      </c>
      <c r="C469" s="11" t="s">
        <v>949</v>
      </c>
      <c r="D469" s="11" t="s">
        <v>977</v>
      </c>
      <c r="E469" s="11">
        <v>19</v>
      </c>
      <c r="F469" s="11">
        <v>7</v>
      </c>
      <c r="G469" s="11">
        <v>0</v>
      </c>
      <c r="H469" s="11">
        <v>13</v>
      </c>
      <c r="I469" s="11">
        <v>1</v>
      </c>
      <c r="J469" s="11">
        <v>7</v>
      </c>
      <c r="K469" s="11">
        <v>63</v>
      </c>
      <c r="L469" s="11">
        <v>19</v>
      </c>
      <c r="M469" s="11">
        <v>18</v>
      </c>
      <c r="N469" s="11">
        <v>1</v>
      </c>
      <c r="O469" s="11">
        <v>48</v>
      </c>
      <c r="P469" s="11">
        <f t="shared" si="23"/>
        <v>2.8444444444444446</v>
      </c>
      <c r="Q469" s="11">
        <f t="shared" si="24"/>
        <v>1.7066666666666668</v>
      </c>
      <c r="R469" s="11">
        <f t="shared" si="25"/>
        <v>1.7066666666666668</v>
      </c>
    </row>
    <row r="470" spans="1:18">
      <c r="A470" s="11" t="s">
        <v>2979</v>
      </c>
      <c r="B470" s="11" t="s">
        <v>136</v>
      </c>
      <c r="C470" s="11" t="s">
        <v>1</v>
      </c>
      <c r="D470" s="11" t="s">
        <v>971</v>
      </c>
      <c r="E470" s="11">
        <v>21</v>
      </c>
      <c r="F470" s="11">
        <v>3</v>
      </c>
      <c r="G470" s="11">
        <v>0</v>
      </c>
      <c r="H470" s="11">
        <v>20</v>
      </c>
      <c r="I470" s="11">
        <v>1</v>
      </c>
      <c r="J470" s="11">
        <v>7</v>
      </c>
      <c r="K470" s="11">
        <v>58</v>
      </c>
      <c r="L470" s="11">
        <v>14</v>
      </c>
      <c r="M470" s="11">
        <v>17</v>
      </c>
      <c r="N470" s="11">
        <v>0</v>
      </c>
      <c r="O470" s="11">
        <v>47</v>
      </c>
      <c r="P470" s="11">
        <f t="shared" si="23"/>
        <v>2.7851851851851852</v>
      </c>
      <c r="Q470" s="11">
        <f t="shared" si="24"/>
        <v>1.671111111111111</v>
      </c>
      <c r="R470" s="11">
        <f t="shared" si="25"/>
        <v>1.671111111111111</v>
      </c>
    </row>
    <row r="471" spans="1:18">
      <c r="A471" s="11" t="s">
        <v>279</v>
      </c>
      <c r="B471" s="11" t="s">
        <v>303</v>
      </c>
      <c r="C471" s="11" t="s">
        <v>1199</v>
      </c>
      <c r="D471" s="11" t="s">
        <v>969</v>
      </c>
      <c r="E471" s="11">
        <v>30</v>
      </c>
      <c r="F471" s="11">
        <v>5</v>
      </c>
      <c r="G471" s="11">
        <v>0</v>
      </c>
      <c r="H471" s="11">
        <v>9</v>
      </c>
      <c r="I471" s="11">
        <v>3</v>
      </c>
      <c r="J471" s="11">
        <v>0</v>
      </c>
      <c r="K471" s="11">
        <v>26</v>
      </c>
      <c r="L471" s="11">
        <v>17</v>
      </c>
      <c r="M471" s="11">
        <v>10</v>
      </c>
      <c r="N471" s="11">
        <v>0</v>
      </c>
      <c r="O471" s="11">
        <v>47</v>
      </c>
      <c r="P471" s="11">
        <f t="shared" si="23"/>
        <v>2.7851851851851852</v>
      </c>
      <c r="Q471" s="11">
        <f t="shared" si="24"/>
        <v>1.671111111111111</v>
      </c>
      <c r="R471" s="11">
        <f t="shared" si="25"/>
        <v>1.671111111111111</v>
      </c>
    </row>
    <row r="472" spans="1:18">
      <c r="A472" s="11" t="s">
        <v>506</v>
      </c>
      <c r="B472" s="11" t="s">
        <v>136</v>
      </c>
      <c r="C472" s="11" t="s">
        <v>949</v>
      </c>
      <c r="D472" s="11" t="s">
        <v>980</v>
      </c>
      <c r="E472" s="11">
        <v>15</v>
      </c>
      <c r="F472" s="11">
        <v>4</v>
      </c>
      <c r="G472" s="11">
        <v>0</v>
      </c>
      <c r="H472" s="11">
        <v>18</v>
      </c>
      <c r="I472" s="11">
        <v>0</v>
      </c>
      <c r="J472" s="11">
        <v>3</v>
      </c>
      <c r="K472" s="11">
        <v>33</v>
      </c>
      <c r="L472" s="11">
        <v>12</v>
      </c>
      <c r="M472" s="11">
        <v>14</v>
      </c>
      <c r="N472" s="11">
        <v>0</v>
      </c>
      <c r="O472" s="11">
        <v>46</v>
      </c>
      <c r="P472" s="11">
        <f t="shared" si="23"/>
        <v>2.7259259259259259</v>
      </c>
      <c r="Q472" s="11">
        <f t="shared" si="24"/>
        <v>1.6355555555555554</v>
      </c>
      <c r="R472" s="11">
        <f t="shared" si="25"/>
        <v>1.6355555555555554</v>
      </c>
    </row>
    <row r="473" spans="1:18">
      <c r="A473" s="11" t="s">
        <v>366</v>
      </c>
      <c r="B473" s="11" t="s">
        <v>99</v>
      </c>
      <c r="C473" s="11" t="s">
        <v>1199</v>
      </c>
      <c r="D473" s="11" t="s">
        <v>952</v>
      </c>
      <c r="E473" s="11">
        <v>18</v>
      </c>
      <c r="F473" s="11">
        <v>3</v>
      </c>
      <c r="G473" s="11">
        <v>1</v>
      </c>
      <c r="H473" s="11">
        <v>8</v>
      </c>
      <c r="I473" s="11">
        <v>0</v>
      </c>
      <c r="J473" s="11">
        <v>2</v>
      </c>
      <c r="K473" s="11">
        <v>23</v>
      </c>
      <c r="L473" s="11">
        <v>13</v>
      </c>
      <c r="M473" s="11">
        <v>11</v>
      </c>
      <c r="N473" s="11">
        <v>1</v>
      </c>
      <c r="O473" s="11">
        <v>45</v>
      </c>
      <c r="P473" s="11">
        <f t="shared" si="23"/>
        <v>2.6666666666666665</v>
      </c>
      <c r="Q473" s="11">
        <f t="shared" si="24"/>
        <v>1.5999999999999999</v>
      </c>
      <c r="R473" s="11">
        <f t="shared" si="25"/>
        <v>1.5999999999999999</v>
      </c>
    </row>
    <row r="474" spans="1:18">
      <c r="A474" s="11" t="s">
        <v>252</v>
      </c>
      <c r="B474" s="11" t="s">
        <v>127</v>
      </c>
      <c r="C474" s="11" t="s">
        <v>2</v>
      </c>
      <c r="D474" s="11" t="s">
        <v>963</v>
      </c>
      <c r="E474" s="11">
        <v>19</v>
      </c>
      <c r="F474" s="11">
        <v>5</v>
      </c>
      <c r="G474" s="11">
        <v>1</v>
      </c>
      <c r="H474" s="11">
        <v>5</v>
      </c>
      <c r="I474" s="11">
        <v>1</v>
      </c>
      <c r="J474" s="11">
        <v>1</v>
      </c>
      <c r="K474" s="11">
        <v>19</v>
      </c>
      <c r="L474" s="11">
        <v>10</v>
      </c>
      <c r="M474" s="11">
        <v>14</v>
      </c>
      <c r="N474" s="11">
        <v>0</v>
      </c>
      <c r="O474" s="11">
        <v>45</v>
      </c>
      <c r="P474" s="11">
        <f t="shared" si="23"/>
        <v>2.6666666666666665</v>
      </c>
      <c r="Q474" s="11">
        <f t="shared" si="24"/>
        <v>1.5999999999999999</v>
      </c>
      <c r="R474" s="11">
        <f t="shared" si="25"/>
        <v>1.5999999999999999</v>
      </c>
    </row>
    <row r="475" spans="1:18">
      <c r="A475" s="11" t="s">
        <v>190</v>
      </c>
      <c r="B475" s="11" t="s">
        <v>191</v>
      </c>
      <c r="C475" s="11" t="s">
        <v>975</v>
      </c>
      <c r="D475" s="11" t="s">
        <v>1200</v>
      </c>
      <c r="E475" s="11">
        <v>23</v>
      </c>
      <c r="F475" s="11">
        <v>7</v>
      </c>
      <c r="G475" s="11">
        <v>0</v>
      </c>
      <c r="H475" s="11">
        <v>7</v>
      </c>
      <c r="I475" s="11">
        <v>1</v>
      </c>
      <c r="J475" s="11">
        <v>1</v>
      </c>
      <c r="K475" s="11">
        <v>25</v>
      </c>
      <c r="L475" s="11">
        <v>9</v>
      </c>
      <c r="M475" s="11">
        <v>11</v>
      </c>
      <c r="N475" s="11">
        <v>2</v>
      </c>
      <c r="O475" s="11">
        <v>44</v>
      </c>
      <c r="P475" s="11">
        <f t="shared" si="23"/>
        <v>2.6074074074074076</v>
      </c>
      <c r="Q475" s="11">
        <f t="shared" si="24"/>
        <v>1.5644444444444445</v>
      </c>
      <c r="R475" s="11">
        <f t="shared" si="25"/>
        <v>1.5644444444444445</v>
      </c>
    </row>
    <row r="476" spans="1:18">
      <c r="A476" s="11" t="s">
        <v>301</v>
      </c>
      <c r="B476" s="11" t="s">
        <v>303</v>
      </c>
      <c r="C476" s="11" t="s">
        <v>981</v>
      </c>
      <c r="D476" s="11" t="s">
        <v>962</v>
      </c>
      <c r="E476" s="11">
        <v>18</v>
      </c>
      <c r="F476" s="11">
        <v>5</v>
      </c>
      <c r="G476" s="11">
        <v>1</v>
      </c>
      <c r="H476" s="11">
        <v>5</v>
      </c>
      <c r="I476" s="11">
        <v>0</v>
      </c>
      <c r="J476" s="11">
        <v>1</v>
      </c>
      <c r="K476" s="11">
        <v>12</v>
      </c>
      <c r="L476" s="11">
        <v>8</v>
      </c>
      <c r="M476" s="11">
        <v>8</v>
      </c>
      <c r="N476" s="11">
        <v>0</v>
      </c>
      <c r="O476" s="11">
        <v>44</v>
      </c>
      <c r="P476" s="11">
        <f t="shared" si="23"/>
        <v>2.6074074074074076</v>
      </c>
      <c r="Q476" s="11">
        <f t="shared" si="24"/>
        <v>1.5644444444444445</v>
      </c>
      <c r="R476" s="11">
        <f t="shared" si="25"/>
        <v>1.5644444444444445</v>
      </c>
    </row>
    <row r="477" spans="1:18">
      <c r="A477" s="11" t="s">
        <v>167</v>
      </c>
      <c r="B477" s="11" t="s">
        <v>30</v>
      </c>
      <c r="C477" s="11" t="s">
        <v>949</v>
      </c>
      <c r="D477" s="11" t="s">
        <v>953</v>
      </c>
      <c r="E477" s="11">
        <v>17</v>
      </c>
      <c r="F477" s="11">
        <v>7</v>
      </c>
      <c r="G477" s="11">
        <v>1</v>
      </c>
      <c r="H477" s="11">
        <v>4</v>
      </c>
      <c r="I477" s="11">
        <v>1</v>
      </c>
      <c r="J477" s="11">
        <v>1</v>
      </c>
      <c r="K477" s="11">
        <v>19</v>
      </c>
      <c r="L477" s="11">
        <v>11</v>
      </c>
      <c r="M477" s="11">
        <v>10</v>
      </c>
      <c r="N477" s="11">
        <v>0</v>
      </c>
      <c r="O477" s="11">
        <v>43</v>
      </c>
      <c r="P477" s="11">
        <f t="shared" si="23"/>
        <v>2.5481481481481483</v>
      </c>
      <c r="Q477" s="11">
        <f t="shared" si="24"/>
        <v>1.528888888888889</v>
      </c>
      <c r="R477" s="11">
        <f t="shared" si="25"/>
        <v>1.528888888888889</v>
      </c>
    </row>
    <row r="478" spans="1:18">
      <c r="A478" s="11" t="s">
        <v>189</v>
      </c>
      <c r="B478" s="11" t="s">
        <v>80</v>
      </c>
      <c r="C478" s="11" t="s">
        <v>3</v>
      </c>
      <c r="D478" s="11" t="s">
        <v>972</v>
      </c>
      <c r="E478" s="11">
        <v>15</v>
      </c>
      <c r="F478" s="11">
        <v>4</v>
      </c>
      <c r="G478" s="11">
        <v>1</v>
      </c>
      <c r="H478" s="11">
        <v>4</v>
      </c>
      <c r="I478" s="11">
        <v>0</v>
      </c>
      <c r="J478" s="11">
        <v>2</v>
      </c>
      <c r="K478" s="11">
        <v>11</v>
      </c>
      <c r="L478" s="11">
        <v>7</v>
      </c>
      <c r="M478" s="11">
        <v>9</v>
      </c>
      <c r="N478" s="11">
        <v>0</v>
      </c>
      <c r="O478" s="11">
        <v>43</v>
      </c>
      <c r="P478" s="11">
        <f t="shared" si="23"/>
        <v>2.5481481481481483</v>
      </c>
      <c r="Q478" s="11">
        <f t="shared" si="24"/>
        <v>1.528888888888889</v>
      </c>
      <c r="R478" s="11">
        <f t="shared" si="25"/>
        <v>1.528888888888889</v>
      </c>
    </row>
    <row r="479" spans="1:18">
      <c r="A479" s="11" t="s">
        <v>3018</v>
      </c>
      <c r="B479" s="11" t="s">
        <v>159</v>
      </c>
      <c r="C479" s="11" t="s">
        <v>979</v>
      </c>
      <c r="D479" s="11" t="s">
        <v>961</v>
      </c>
      <c r="E479" s="11">
        <v>10</v>
      </c>
      <c r="F479" s="11">
        <v>5</v>
      </c>
      <c r="G479" s="11">
        <v>0</v>
      </c>
      <c r="H479" s="11">
        <v>11</v>
      </c>
      <c r="I479" s="11">
        <v>0</v>
      </c>
      <c r="J479" s="11">
        <v>4</v>
      </c>
      <c r="K479" s="11">
        <v>26</v>
      </c>
      <c r="L479" s="11">
        <v>8</v>
      </c>
      <c r="M479" s="11">
        <v>13</v>
      </c>
      <c r="N479" s="11">
        <v>1</v>
      </c>
      <c r="O479" s="11">
        <v>43</v>
      </c>
      <c r="P479" s="11">
        <f t="shared" si="23"/>
        <v>2.5481481481481483</v>
      </c>
      <c r="Q479" s="11">
        <f t="shared" si="24"/>
        <v>1.528888888888889</v>
      </c>
      <c r="R479" s="11">
        <f t="shared" si="25"/>
        <v>1.528888888888889</v>
      </c>
    </row>
    <row r="480" spans="1:18">
      <c r="A480" s="11" t="s">
        <v>1553</v>
      </c>
      <c r="B480" s="11" t="s">
        <v>1554</v>
      </c>
      <c r="C480" s="11" t="s">
        <v>975</v>
      </c>
      <c r="D480" s="11" t="s">
        <v>968</v>
      </c>
      <c r="E480" s="11">
        <v>9</v>
      </c>
      <c r="F480" s="11">
        <v>4</v>
      </c>
      <c r="G480" s="11">
        <v>1</v>
      </c>
      <c r="H480" s="11">
        <v>10</v>
      </c>
      <c r="I480" s="11">
        <v>0</v>
      </c>
      <c r="J480" s="11">
        <v>2</v>
      </c>
      <c r="K480" s="11">
        <v>12</v>
      </c>
      <c r="L480" s="11">
        <v>8</v>
      </c>
      <c r="M480" s="11">
        <v>7</v>
      </c>
      <c r="N480" s="11">
        <v>1</v>
      </c>
      <c r="O480" s="11">
        <v>42</v>
      </c>
      <c r="P480" s="11">
        <f t="shared" si="23"/>
        <v>2.4888888888888889</v>
      </c>
      <c r="Q480" s="11">
        <f t="shared" si="24"/>
        <v>1.4933333333333334</v>
      </c>
      <c r="R480" s="11">
        <f t="shared" si="25"/>
        <v>1</v>
      </c>
    </row>
    <row r="481" spans="1:18">
      <c r="A481" s="11" t="s">
        <v>82</v>
      </c>
      <c r="B481" s="11" t="s">
        <v>83</v>
      </c>
      <c r="C481" s="11" t="s">
        <v>949</v>
      </c>
      <c r="D481" s="11" t="s">
        <v>947</v>
      </c>
      <c r="E481" s="11">
        <v>11</v>
      </c>
      <c r="F481" s="11">
        <v>4</v>
      </c>
      <c r="G481" s="11">
        <v>0</v>
      </c>
      <c r="H481" s="11">
        <v>10</v>
      </c>
      <c r="I481" s="11">
        <v>0</v>
      </c>
      <c r="J481" s="11">
        <v>4</v>
      </c>
      <c r="K481" s="11">
        <v>25</v>
      </c>
      <c r="L481" s="11">
        <v>10</v>
      </c>
      <c r="M481" s="11">
        <v>11</v>
      </c>
      <c r="N481" s="11">
        <v>0</v>
      </c>
      <c r="O481" s="11">
        <v>41</v>
      </c>
      <c r="P481" s="11">
        <f t="shared" si="23"/>
        <v>2.4296296296296296</v>
      </c>
      <c r="Q481" s="11">
        <f t="shared" si="24"/>
        <v>1.4577777777777776</v>
      </c>
      <c r="R481" s="11">
        <f t="shared" si="25"/>
        <v>1</v>
      </c>
    </row>
    <row r="482" spans="1:18">
      <c r="A482" s="11" t="s">
        <v>484</v>
      </c>
      <c r="B482" s="11" t="s">
        <v>416</v>
      </c>
      <c r="C482" s="11" t="s">
        <v>2</v>
      </c>
      <c r="D482" s="11" t="s">
        <v>977</v>
      </c>
      <c r="E482" s="11">
        <v>19</v>
      </c>
      <c r="F482" s="11">
        <v>3</v>
      </c>
      <c r="G482" s="11">
        <v>0</v>
      </c>
      <c r="H482" s="11">
        <v>9</v>
      </c>
      <c r="I482" s="11">
        <v>0</v>
      </c>
      <c r="J482" s="11">
        <v>0</v>
      </c>
      <c r="K482" s="11">
        <v>15</v>
      </c>
      <c r="L482" s="11">
        <v>12</v>
      </c>
      <c r="M482" s="11">
        <v>9</v>
      </c>
      <c r="N482" s="11">
        <v>1</v>
      </c>
      <c r="O482" s="11">
        <v>41</v>
      </c>
      <c r="P482" s="11">
        <f t="shared" si="23"/>
        <v>2.4296296296296296</v>
      </c>
      <c r="Q482" s="11">
        <f t="shared" si="24"/>
        <v>1.4577777777777776</v>
      </c>
      <c r="R482" s="11">
        <f t="shared" si="25"/>
        <v>1</v>
      </c>
    </row>
    <row r="483" spans="1:18">
      <c r="A483" s="11" t="s">
        <v>1031</v>
      </c>
      <c r="B483" s="11" t="s">
        <v>988</v>
      </c>
      <c r="C483" s="11" t="s">
        <v>949</v>
      </c>
      <c r="D483" s="11" t="s">
        <v>969</v>
      </c>
      <c r="E483" s="11">
        <v>24</v>
      </c>
      <c r="F483" s="11">
        <v>5</v>
      </c>
      <c r="G483" s="11">
        <v>0</v>
      </c>
      <c r="H483" s="11">
        <v>5</v>
      </c>
      <c r="I483" s="11">
        <v>0</v>
      </c>
      <c r="J483" s="11">
        <v>1</v>
      </c>
      <c r="K483" s="11">
        <v>20</v>
      </c>
      <c r="L483" s="11">
        <v>8</v>
      </c>
      <c r="M483" s="11">
        <v>10</v>
      </c>
      <c r="N483" s="11">
        <v>0</v>
      </c>
      <c r="O483" s="11">
        <v>41</v>
      </c>
      <c r="P483" s="11">
        <f t="shared" si="23"/>
        <v>2.4296296296296296</v>
      </c>
      <c r="Q483" s="11">
        <f t="shared" si="24"/>
        <v>1.4577777777777776</v>
      </c>
      <c r="R483" s="11">
        <f t="shared" si="25"/>
        <v>1</v>
      </c>
    </row>
    <row r="484" spans="1:18">
      <c r="A484" s="11" t="s">
        <v>1251</v>
      </c>
      <c r="B484" s="11" t="s">
        <v>153</v>
      </c>
      <c r="C484" s="11" t="s">
        <v>2</v>
      </c>
      <c r="D484" s="11" t="s">
        <v>972</v>
      </c>
      <c r="E484" s="11">
        <v>20</v>
      </c>
      <c r="F484" s="11">
        <v>4</v>
      </c>
      <c r="G484" s="11">
        <v>0</v>
      </c>
      <c r="H484" s="11">
        <v>6</v>
      </c>
      <c r="I484" s="11">
        <v>0</v>
      </c>
      <c r="J484" s="11">
        <v>1</v>
      </c>
      <c r="K484" s="11">
        <v>18</v>
      </c>
      <c r="L484" s="11">
        <v>13</v>
      </c>
      <c r="M484" s="11">
        <v>6</v>
      </c>
      <c r="N484" s="11">
        <v>1</v>
      </c>
      <c r="O484" s="11">
        <v>40</v>
      </c>
      <c r="P484" s="11">
        <f t="shared" si="23"/>
        <v>2.3703703703703702</v>
      </c>
      <c r="Q484" s="11">
        <f t="shared" si="24"/>
        <v>1.4222222222222221</v>
      </c>
      <c r="R484" s="11">
        <f t="shared" si="25"/>
        <v>1</v>
      </c>
    </row>
    <row r="485" spans="1:18">
      <c r="A485" s="11" t="s">
        <v>659</v>
      </c>
      <c r="B485" s="11" t="s">
        <v>778</v>
      </c>
      <c r="C485" s="11" t="s">
        <v>976</v>
      </c>
      <c r="D485" s="11" t="s">
        <v>977</v>
      </c>
      <c r="E485" s="11">
        <v>19</v>
      </c>
      <c r="F485" s="11">
        <v>4</v>
      </c>
      <c r="G485" s="11">
        <v>0</v>
      </c>
      <c r="H485" s="11">
        <v>12</v>
      </c>
      <c r="I485" s="11">
        <v>2</v>
      </c>
      <c r="J485" s="11">
        <v>3</v>
      </c>
      <c r="K485" s="11">
        <v>36</v>
      </c>
      <c r="L485" s="11">
        <v>14</v>
      </c>
      <c r="M485" s="11">
        <v>8</v>
      </c>
      <c r="N485" s="11">
        <v>5</v>
      </c>
      <c r="O485" s="11">
        <v>40</v>
      </c>
      <c r="P485" s="11">
        <f t="shared" si="23"/>
        <v>2.3703703703703702</v>
      </c>
      <c r="Q485" s="11">
        <f t="shared" si="24"/>
        <v>1.4222222222222221</v>
      </c>
      <c r="R485" s="11">
        <f t="shared" si="25"/>
        <v>1</v>
      </c>
    </row>
    <row r="486" spans="1:18">
      <c r="A486" s="11" t="s">
        <v>2174</v>
      </c>
      <c r="B486" s="11" t="s">
        <v>473</v>
      </c>
      <c r="C486" s="11" t="s">
        <v>1</v>
      </c>
      <c r="D486" s="11" t="s">
        <v>968</v>
      </c>
      <c r="E486" s="11">
        <v>16</v>
      </c>
      <c r="F486" s="11">
        <v>4</v>
      </c>
      <c r="G486" s="11">
        <v>0</v>
      </c>
      <c r="H486" s="11">
        <v>5</v>
      </c>
      <c r="I486" s="11">
        <v>0</v>
      </c>
      <c r="J486" s="11">
        <v>4</v>
      </c>
      <c r="K486" s="11">
        <v>31</v>
      </c>
      <c r="L486" s="11">
        <v>9</v>
      </c>
      <c r="M486" s="11">
        <v>17</v>
      </c>
      <c r="N486" s="11">
        <v>0</v>
      </c>
      <c r="O486" s="11">
        <v>40</v>
      </c>
      <c r="P486" s="11">
        <f t="shared" si="23"/>
        <v>2.3703703703703702</v>
      </c>
      <c r="Q486" s="11">
        <f t="shared" si="24"/>
        <v>1.4222222222222221</v>
      </c>
      <c r="R486" s="11">
        <f t="shared" si="25"/>
        <v>1</v>
      </c>
    </row>
    <row r="487" spans="1:18">
      <c r="A487" s="11" t="s">
        <v>2370</v>
      </c>
      <c r="B487" s="11" t="s">
        <v>869</v>
      </c>
      <c r="C487" s="11" t="s">
        <v>975</v>
      </c>
      <c r="D487" s="11" t="s">
        <v>962</v>
      </c>
      <c r="E487" s="11">
        <v>15</v>
      </c>
      <c r="F487" s="11">
        <v>9</v>
      </c>
      <c r="G487" s="11">
        <v>0</v>
      </c>
      <c r="H487" s="11">
        <v>10</v>
      </c>
      <c r="I487" s="11">
        <v>0</v>
      </c>
      <c r="J487" s="11">
        <v>4</v>
      </c>
      <c r="K487" s="11">
        <v>45</v>
      </c>
      <c r="L487" s="11">
        <v>11</v>
      </c>
      <c r="M487" s="11">
        <v>13</v>
      </c>
      <c r="N487" s="11">
        <v>2</v>
      </c>
      <c r="O487" s="11">
        <v>40</v>
      </c>
      <c r="P487" s="11">
        <f t="shared" si="23"/>
        <v>2.3703703703703702</v>
      </c>
      <c r="Q487" s="11">
        <f t="shared" si="24"/>
        <v>1.4222222222222221</v>
      </c>
      <c r="R487" s="11">
        <f t="shared" si="25"/>
        <v>1</v>
      </c>
    </row>
    <row r="488" spans="1:18">
      <c r="A488" s="11" t="s">
        <v>1219</v>
      </c>
      <c r="B488" s="11" t="s">
        <v>1007</v>
      </c>
      <c r="C488" s="11" t="s">
        <v>979</v>
      </c>
      <c r="D488" s="11" t="s">
        <v>946</v>
      </c>
      <c r="E488" s="11">
        <v>21</v>
      </c>
      <c r="F488" s="11">
        <v>3</v>
      </c>
      <c r="G488" s="11">
        <v>1</v>
      </c>
      <c r="H488" s="11">
        <v>9</v>
      </c>
      <c r="I488" s="11">
        <v>2</v>
      </c>
      <c r="J488" s="11">
        <v>2</v>
      </c>
      <c r="K488" s="11">
        <v>32</v>
      </c>
      <c r="L488" s="11">
        <v>12</v>
      </c>
      <c r="M488" s="11">
        <v>11</v>
      </c>
      <c r="N488" s="11">
        <v>3</v>
      </c>
      <c r="O488" s="11">
        <v>39</v>
      </c>
      <c r="P488" s="11">
        <f t="shared" si="23"/>
        <v>2.3111111111111109</v>
      </c>
      <c r="Q488" s="11">
        <f t="shared" si="24"/>
        <v>1.3866666666666665</v>
      </c>
      <c r="R488" s="11">
        <f t="shared" si="25"/>
        <v>1</v>
      </c>
    </row>
    <row r="489" spans="1:18">
      <c r="A489" s="11" t="s">
        <v>1217</v>
      </c>
      <c r="B489" s="11" t="s">
        <v>181</v>
      </c>
      <c r="C489" s="11" t="s">
        <v>1</v>
      </c>
      <c r="D489" s="11" t="s">
        <v>970</v>
      </c>
      <c r="E489" s="11">
        <v>11</v>
      </c>
      <c r="F489" s="11">
        <v>6</v>
      </c>
      <c r="G489" s="11">
        <v>0</v>
      </c>
      <c r="H489" s="11">
        <v>4</v>
      </c>
      <c r="I489" s="11">
        <v>0</v>
      </c>
      <c r="J489" s="11">
        <v>2</v>
      </c>
      <c r="K489" s="11">
        <v>12</v>
      </c>
      <c r="L489" s="11">
        <v>8</v>
      </c>
      <c r="M489" s="11">
        <v>8</v>
      </c>
      <c r="N489" s="11">
        <v>0</v>
      </c>
      <c r="O489" s="11">
        <v>39</v>
      </c>
      <c r="P489" s="11">
        <f t="shared" si="23"/>
        <v>2.3111111111111109</v>
      </c>
      <c r="Q489" s="11">
        <f t="shared" si="24"/>
        <v>1.3866666666666665</v>
      </c>
      <c r="R489" s="11">
        <f t="shared" si="25"/>
        <v>1</v>
      </c>
    </row>
    <row r="490" spans="1:18">
      <c r="A490" s="11" t="s">
        <v>300</v>
      </c>
      <c r="B490" s="11" t="s">
        <v>261</v>
      </c>
      <c r="C490" s="11" t="s">
        <v>1</v>
      </c>
      <c r="D490" s="11" t="s">
        <v>952</v>
      </c>
      <c r="E490" s="11">
        <v>12</v>
      </c>
      <c r="F490" s="11">
        <v>6</v>
      </c>
      <c r="G490" s="11">
        <v>0</v>
      </c>
      <c r="H490" s="11">
        <v>7</v>
      </c>
      <c r="I490" s="11">
        <v>0</v>
      </c>
      <c r="J490" s="11">
        <v>2</v>
      </c>
      <c r="K490" s="11">
        <v>26</v>
      </c>
      <c r="L490" s="11">
        <v>10</v>
      </c>
      <c r="M490" s="11">
        <v>16</v>
      </c>
      <c r="N490" s="11">
        <v>0</v>
      </c>
      <c r="O490" s="11">
        <v>39</v>
      </c>
      <c r="P490" s="11">
        <f t="shared" si="23"/>
        <v>2.3111111111111109</v>
      </c>
      <c r="Q490" s="11">
        <f t="shared" si="24"/>
        <v>1.3866666666666665</v>
      </c>
      <c r="R490" s="11">
        <f t="shared" si="25"/>
        <v>1</v>
      </c>
    </row>
    <row r="491" spans="1:18">
      <c r="A491" s="11" t="s">
        <v>108</v>
      </c>
      <c r="B491" s="11" t="s">
        <v>379</v>
      </c>
      <c r="C491" s="11" t="s">
        <v>979</v>
      </c>
      <c r="D491" s="11" t="s">
        <v>965</v>
      </c>
      <c r="E491" s="11">
        <v>13</v>
      </c>
      <c r="F491" s="11">
        <v>4</v>
      </c>
      <c r="G491" s="11">
        <v>0</v>
      </c>
      <c r="H491" s="11">
        <v>8</v>
      </c>
      <c r="I491" s="11">
        <v>1</v>
      </c>
      <c r="J491" s="11">
        <v>4</v>
      </c>
      <c r="K491" s="11">
        <v>29</v>
      </c>
      <c r="L491" s="11">
        <v>10</v>
      </c>
      <c r="M491" s="11">
        <v>13</v>
      </c>
      <c r="N491" s="11">
        <v>1</v>
      </c>
      <c r="O491" s="11">
        <v>39</v>
      </c>
      <c r="P491" s="11">
        <f t="shared" si="23"/>
        <v>2.3111111111111109</v>
      </c>
      <c r="Q491" s="11">
        <f t="shared" si="24"/>
        <v>1.3866666666666665</v>
      </c>
      <c r="R491" s="11">
        <f t="shared" si="25"/>
        <v>1</v>
      </c>
    </row>
    <row r="492" spans="1:18">
      <c r="A492" s="11" t="s">
        <v>1258</v>
      </c>
      <c r="B492" s="11" t="s">
        <v>479</v>
      </c>
      <c r="C492" s="11" t="s">
        <v>976</v>
      </c>
      <c r="D492" s="11" t="s">
        <v>969</v>
      </c>
      <c r="E492" s="11">
        <v>15</v>
      </c>
      <c r="F492" s="11">
        <v>6</v>
      </c>
      <c r="G492" s="11">
        <v>0</v>
      </c>
      <c r="H492" s="11">
        <v>6</v>
      </c>
      <c r="I492" s="11">
        <v>1</v>
      </c>
      <c r="J492" s="11">
        <v>1</v>
      </c>
      <c r="K492" s="11">
        <v>13</v>
      </c>
      <c r="L492" s="11">
        <v>9</v>
      </c>
      <c r="M492" s="11">
        <v>6</v>
      </c>
      <c r="N492" s="11">
        <v>1</v>
      </c>
      <c r="O492" s="11">
        <v>39</v>
      </c>
      <c r="P492" s="11">
        <f t="shared" si="23"/>
        <v>2.3111111111111109</v>
      </c>
      <c r="Q492" s="11">
        <f t="shared" si="24"/>
        <v>1.3866666666666665</v>
      </c>
      <c r="R492" s="11">
        <f t="shared" si="25"/>
        <v>1</v>
      </c>
    </row>
    <row r="493" spans="1:18">
      <c r="A493" s="11" t="s">
        <v>420</v>
      </c>
      <c r="B493" s="11" t="s">
        <v>145</v>
      </c>
      <c r="C493" s="11" t="s">
        <v>949</v>
      </c>
      <c r="D493" s="11" t="s">
        <v>948</v>
      </c>
      <c r="E493" s="11">
        <v>20</v>
      </c>
      <c r="F493" s="11">
        <v>5</v>
      </c>
      <c r="G493" s="11">
        <v>0</v>
      </c>
      <c r="H493" s="11">
        <v>5</v>
      </c>
      <c r="I493" s="11">
        <v>0</v>
      </c>
      <c r="J493" s="11">
        <v>1</v>
      </c>
      <c r="K493" s="11">
        <v>16</v>
      </c>
      <c r="L493" s="11">
        <v>8</v>
      </c>
      <c r="M493" s="11">
        <v>8</v>
      </c>
      <c r="N493" s="11">
        <v>0</v>
      </c>
      <c r="O493" s="11">
        <v>39</v>
      </c>
      <c r="P493" s="11">
        <f t="shared" si="23"/>
        <v>2.3111111111111109</v>
      </c>
      <c r="Q493" s="11">
        <f t="shared" si="24"/>
        <v>1.3866666666666665</v>
      </c>
      <c r="R493" s="11">
        <f t="shared" si="25"/>
        <v>1</v>
      </c>
    </row>
    <row r="494" spans="1:18">
      <c r="A494" s="11" t="s">
        <v>1043</v>
      </c>
      <c r="B494" s="11" t="s">
        <v>46</v>
      </c>
      <c r="C494" s="11" t="s">
        <v>976</v>
      </c>
      <c r="D494" s="11" t="s">
        <v>954</v>
      </c>
      <c r="E494" s="11">
        <v>12</v>
      </c>
      <c r="F494" s="11">
        <v>3</v>
      </c>
      <c r="G494" s="11">
        <v>0</v>
      </c>
      <c r="H494" s="11">
        <v>10</v>
      </c>
      <c r="I494" s="11">
        <v>1</v>
      </c>
      <c r="J494" s="11">
        <v>1</v>
      </c>
      <c r="K494" s="11">
        <v>16</v>
      </c>
      <c r="L494" s="11">
        <v>12</v>
      </c>
      <c r="M494" s="11">
        <v>6</v>
      </c>
      <c r="N494" s="11">
        <v>5</v>
      </c>
      <c r="O494" s="11">
        <v>38</v>
      </c>
      <c r="P494" s="11">
        <f t="shared" si="23"/>
        <v>2.251851851851852</v>
      </c>
      <c r="Q494" s="11">
        <f t="shared" si="24"/>
        <v>1.3511111111111112</v>
      </c>
      <c r="R494" s="11">
        <f t="shared" si="25"/>
        <v>1</v>
      </c>
    </row>
    <row r="495" spans="1:18">
      <c r="A495" s="11" t="s">
        <v>1218</v>
      </c>
      <c r="B495" s="11" t="s">
        <v>70</v>
      </c>
      <c r="C495" s="11" t="s">
        <v>949</v>
      </c>
      <c r="D495" s="11" t="s">
        <v>962</v>
      </c>
      <c r="E495" s="11">
        <v>22</v>
      </c>
      <c r="F495" s="11">
        <v>5</v>
      </c>
      <c r="G495" s="11">
        <v>0</v>
      </c>
      <c r="H495" s="11">
        <v>8</v>
      </c>
      <c r="I495" s="11">
        <v>0</v>
      </c>
      <c r="J495" s="11">
        <v>4</v>
      </c>
      <c r="K495" s="11">
        <v>43</v>
      </c>
      <c r="L495" s="11">
        <v>10</v>
      </c>
      <c r="M495" s="11">
        <v>15</v>
      </c>
      <c r="N495" s="11">
        <v>0</v>
      </c>
      <c r="O495" s="11">
        <v>38</v>
      </c>
      <c r="P495" s="11">
        <f t="shared" si="23"/>
        <v>2.251851851851852</v>
      </c>
      <c r="Q495" s="11">
        <f t="shared" si="24"/>
        <v>1.3511111111111112</v>
      </c>
      <c r="R495" s="11">
        <f t="shared" si="25"/>
        <v>1</v>
      </c>
    </row>
    <row r="496" spans="1:18">
      <c r="A496" s="11" t="s">
        <v>323</v>
      </c>
      <c r="B496" s="11" t="s">
        <v>306</v>
      </c>
      <c r="C496" s="11" t="s">
        <v>979</v>
      </c>
      <c r="D496" s="11" t="s">
        <v>1200</v>
      </c>
      <c r="E496" s="11">
        <v>18</v>
      </c>
      <c r="F496" s="11">
        <v>4</v>
      </c>
      <c r="G496" s="11">
        <v>0</v>
      </c>
      <c r="H496" s="11">
        <v>15</v>
      </c>
      <c r="I496" s="11">
        <v>2</v>
      </c>
      <c r="J496" s="11">
        <v>2</v>
      </c>
      <c r="K496" s="11">
        <v>33</v>
      </c>
      <c r="L496" s="11">
        <v>14</v>
      </c>
      <c r="M496" s="11">
        <v>8</v>
      </c>
      <c r="N496" s="11">
        <v>1</v>
      </c>
      <c r="O496" s="11">
        <v>37</v>
      </c>
      <c r="P496" s="11">
        <f t="shared" si="23"/>
        <v>2.1925925925925926</v>
      </c>
      <c r="Q496" s="11">
        <f t="shared" si="24"/>
        <v>1.3155555555555556</v>
      </c>
      <c r="R496" s="11">
        <f t="shared" si="25"/>
        <v>1</v>
      </c>
    </row>
    <row r="497" spans="1:18">
      <c r="A497" s="11" t="s">
        <v>3313</v>
      </c>
      <c r="B497" s="11" t="s">
        <v>360</v>
      </c>
      <c r="C497" s="11" t="s">
        <v>1</v>
      </c>
      <c r="D497" s="11" t="s">
        <v>963</v>
      </c>
      <c r="E497" s="11">
        <v>15</v>
      </c>
      <c r="F497" s="11">
        <v>2</v>
      </c>
      <c r="G497" s="11">
        <v>0</v>
      </c>
      <c r="H497" s="11">
        <v>10</v>
      </c>
      <c r="I497" s="11">
        <v>0</v>
      </c>
      <c r="J497" s="11">
        <v>3</v>
      </c>
      <c r="K497" s="11">
        <v>23</v>
      </c>
      <c r="L497" s="11">
        <v>9</v>
      </c>
      <c r="M497" s="11">
        <v>10</v>
      </c>
      <c r="N497" s="11">
        <v>0</v>
      </c>
      <c r="O497" s="11">
        <v>37</v>
      </c>
      <c r="P497" s="11">
        <f t="shared" si="23"/>
        <v>2.1925925925925926</v>
      </c>
      <c r="Q497" s="11">
        <f t="shared" si="24"/>
        <v>1.3155555555555556</v>
      </c>
      <c r="R497" s="11">
        <f t="shared" si="25"/>
        <v>1</v>
      </c>
    </row>
    <row r="498" spans="1:18">
      <c r="A498" s="11" t="s">
        <v>334</v>
      </c>
      <c r="B498" s="11" t="s">
        <v>335</v>
      </c>
      <c r="C498" s="11" t="s">
        <v>3</v>
      </c>
      <c r="D498" s="11" t="s">
        <v>956</v>
      </c>
      <c r="E498" s="11">
        <v>12</v>
      </c>
      <c r="F498" s="11">
        <v>4</v>
      </c>
      <c r="G498" s="11">
        <v>0</v>
      </c>
      <c r="H498" s="11">
        <v>4</v>
      </c>
      <c r="I498" s="11">
        <v>0</v>
      </c>
      <c r="J498" s="11">
        <v>2</v>
      </c>
      <c r="K498" s="11">
        <v>15</v>
      </c>
      <c r="L498" s="11">
        <v>8</v>
      </c>
      <c r="M498" s="11">
        <v>11</v>
      </c>
      <c r="N498" s="11">
        <v>1</v>
      </c>
      <c r="O498" s="11">
        <v>37</v>
      </c>
      <c r="P498" s="11">
        <f t="shared" si="23"/>
        <v>2.1925925925925926</v>
      </c>
      <c r="Q498" s="11">
        <f t="shared" si="24"/>
        <v>1.3155555555555556</v>
      </c>
      <c r="R498" s="11">
        <f t="shared" si="25"/>
        <v>1</v>
      </c>
    </row>
    <row r="499" spans="1:18">
      <c r="A499" s="11" t="s">
        <v>270</v>
      </c>
      <c r="B499" s="11" t="s">
        <v>481</v>
      </c>
      <c r="C499" s="11" t="s">
        <v>981</v>
      </c>
      <c r="D499" s="11" t="s">
        <v>961</v>
      </c>
      <c r="E499" s="11">
        <v>14</v>
      </c>
      <c r="F499" s="11">
        <v>4</v>
      </c>
      <c r="G499" s="11">
        <v>0</v>
      </c>
      <c r="H499" s="11">
        <v>6</v>
      </c>
      <c r="I499" s="11">
        <v>1</v>
      </c>
      <c r="J499" s="11">
        <v>4</v>
      </c>
      <c r="K499" s="11">
        <v>29</v>
      </c>
      <c r="L499" s="11">
        <v>14</v>
      </c>
      <c r="M499" s="11">
        <v>9</v>
      </c>
      <c r="N499" s="11">
        <v>0</v>
      </c>
      <c r="O499" s="11">
        <v>37</v>
      </c>
      <c r="P499" s="11">
        <f t="shared" si="23"/>
        <v>2.1925925925925926</v>
      </c>
      <c r="Q499" s="11">
        <f t="shared" si="24"/>
        <v>1.3155555555555556</v>
      </c>
      <c r="R499" s="11">
        <f t="shared" si="25"/>
        <v>1</v>
      </c>
    </row>
    <row r="500" spans="1:18">
      <c r="A500" s="11" t="s">
        <v>146</v>
      </c>
      <c r="B500" s="11" t="s">
        <v>147</v>
      </c>
      <c r="C500" s="11" t="s">
        <v>949</v>
      </c>
      <c r="D500" s="11" t="s">
        <v>967</v>
      </c>
      <c r="E500" s="11">
        <v>11</v>
      </c>
      <c r="F500" s="11">
        <v>2</v>
      </c>
      <c r="G500" s="11">
        <v>0</v>
      </c>
      <c r="H500" s="11">
        <v>6</v>
      </c>
      <c r="I500" s="11">
        <v>0</v>
      </c>
      <c r="J500" s="11">
        <v>2</v>
      </c>
      <c r="K500" s="11">
        <v>13</v>
      </c>
      <c r="L500" s="11">
        <v>10</v>
      </c>
      <c r="M500" s="11">
        <v>10</v>
      </c>
      <c r="N500" s="11">
        <v>1</v>
      </c>
      <c r="O500" s="11">
        <v>37</v>
      </c>
      <c r="P500" s="11">
        <f t="shared" si="23"/>
        <v>2.1925925925925926</v>
      </c>
      <c r="Q500" s="11">
        <f t="shared" si="24"/>
        <v>1.3155555555555556</v>
      </c>
      <c r="R500" s="11">
        <f t="shared" si="25"/>
        <v>1</v>
      </c>
    </row>
    <row r="501" spans="1:18">
      <c r="A501" s="11" t="s">
        <v>280</v>
      </c>
      <c r="B501" s="11" t="s">
        <v>1590</v>
      </c>
      <c r="C501" s="11" t="s">
        <v>1199</v>
      </c>
      <c r="D501" s="11" t="s">
        <v>968</v>
      </c>
      <c r="E501" s="11">
        <v>18</v>
      </c>
      <c r="F501" s="11">
        <v>5</v>
      </c>
      <c r="G501" s="11">
        <v>0</v>
      </c>
      <c r="H501" s="11">
        <v>12</v>
      </c>
      <c r="I501" s="11">
        <v>1</v>
      </c>
      <c r="J501" s="11">
        <v>0</v>
      </c>
      <c r="K501" s="11">
        <v>26</v>
      </c>
      <c r="L501" s="11">
        <v>13</v>
      </c>
      <c r="M501" s="11">
        <v>8</v>
      </c>
      <c r="N501" s="11">
        <v>2</v>
      </c>
      <c r="O501" s="11">
        <v>36</v>
      </c>
      <c r="P501" s="11">
        <f t="shared" si="23"/>
        <v>2.1333333333333333</v>
      </c>
      <c r="Q501" s="11">
        <f t="shared" si="24"/>
        <v>1.28</v>
      </c>
      <c r="R501" s="11">
        <f t="shared" si="25"/>
        <v>1</v>
      </c>
    </row>
    <row r="502" spans="1:18">
      <c r="A502" s="11" t="s">
        <v>1096</v>
      </c>
      <c r="B502" s="11" t="s">
        <v>58</v>
      </c>
      <c r="C502" s="11" t="s">
        <v>975</v>
      </c>
      <c r="D502" s="11" t="s">
        <v>950</v>
      </c>
      <c r="E502" s="11">
        <v>11</v>
      </c>
      <c r="F502" s="11">
        <v>4</v>
      </c>
      <c r="G502" s="11">
        <v>1</v>
      </c>
      <c r="H502" s="11">
        <v>8</v>
      </c>
      <c r="I502" s="11">
        <v>0</v>
      </c>
      <c r="J502" s="11">
        <v>2</v>
      </c>
      <c r="K502" s="11">
        <v>22</v>
      </c>
      <c r="L502" s="11">
        <v>10</v>
      </c>
      <c r="M502" s="11">
        <v>8</v>
      </c>
      <c r="N502" s="11">
        <v>2</v>
      </c>
      <c r="O502" s="11">
        <v>36</v>
      </c>
      <c r="P502" s="11">
        <f t="shared" si="23"/>
        <v>2.1333333333333333</v>
      </c>
      <c r="Q502" s="11">
        <f t="shared" si="24"/>
        <v>1.28</v>
      </c>
      <c r="R502" s="11">
        <f t="shared" si="25"/>
        <v>1</v>
      </c>
    </row>
    <row r="503" spans="1:18">
      <c r="A503" s="11" t="s">
        <v>211</v>
      </c>
      <c r="B503" s="11" t="s">
        <v>989</v>
      </c>
      <c r="C503" s="11" t="s">
        <v>981</v>
      </c>
      <c r="D503" s="11" t="s">
        <v>971</v>
      </c>
      <c r="E503" s="11">
        <v>18</v>
      </c>
      <c r="F503" s="11">
        <v>3</v>
      </c>
      <c r="G503" s="11">
        <v>1</v>
      </c>
      <c r="H503" s="11">
        <v>7</v>
      </c>
      <c r="I503" s="11">
        <v>1</v>
      </c>
      <c r="J503" s="11">
        <v>1</v>
      </c>
      <c r="K503" s="11">
        <v>22</v>
      </c>
      <c r="L503" s="11">
        <v>14</v>
      </c>
      <c r="M503" s="11">
        <v>6</v>
      </c>
      <c r="N503" s="11">
        <v>1</v>
      </c>
      <c r="O503" s="11">
        <v>36</v>
      </c>
      <c r="P503" s="11">
        <f t="shared" si="23"/>
        <v>2.1333333333333333</v>
      </c>
      <c r="Q503" s="11">
        <f t="shared" si="24"/>
        <v>1.28</v>
      </c>
      <c r="R503" s="11">
        <f t="shared" si="25"/>
        <v>1</v>
      </c>
    </row>
    <row r="504" spans="1:18">
      <c r="A504" s="11" t="s">
        <v>1618</v>
      </c>
      <c r="B504" s="11" t="s">
        <v>231</v>
      </c>
      <c r="C504" s="11" t="s">
        <v>981</v>
      </c>
      <c r="D504" s="11" t="s">
        <v>964</v>
      </c>
      <c r="E504" s="11">
        <v>16</v>
      </c>
      <c r="F504" s="11">
        <v>4</v>
      </c>
      <c r="G504" s="11">
        <v>0</v>
      </c>
      <c r="H504" s="11">
        <v>9</v>
      </c>
      <c r="I504" s="11">
        <v>3</v>
      </c>
      <c r="J504" s="11">
        <v>1</v>
      </c>
      <c r="K504" s="11">
        <v>13</v>
      </c>
      <c r="L504" s="11">
        <v>8</v>
      </c>
      <c r="M504" s="11">
        <v>6</v>
      </c>
      <c r="N504" s="11">
        <v>0</v>
      </c>
      <c r="O504" s="11">
        <v>35</v>
      </c>
      <c r="P504" s="11">
        <f t="shared" si="23"/>
        <v>2.074074074074074</v>
      </c>
      <c r="Q504" s="11">
        <f t="shared" si="24"/>
        <v>1.2444444444444442</v>
      </c>
      <c r="R504" s="11">
        <f t="shared" si="25"/>
        <v>1</v>
      </c>
    </row>
    <row r="505" spans="1:18">
      <c r="A505" s="11" t="s">
        <v>846</v>
      </c>
      <c r="B505" s="11" t="s">
        <v>232</v>
      </c>
      <c r="C505" s="11" t="s">
        <v>1199</v>
      </c>
      <c r="D505" s="11" t="s">
        <v>945</v>
      </c>
      <c r="E505" s="11">
        <v>17</v>
      </c>
      <c r="F505" s="11">
        <v>5</v>
      </c>
      <c r="G505" s="11">
        <v>0</v>
      </c>
      <c r="H505" s="11">
        <v>6</v>
      </c>
      <c r="I505" s="11">
        <v>0</v>
      </c>
      <c r="J505" s="11">
        <v>1</v>
      </c>
      <c r="K505" s="11">
        <v>21</v>
      </c>
      <c r="L505" s="11">
        <v>8</v>
      </c>
      <c r="M505" s="11">
        <v>8</v>
      </c>
      <c r="N505" s="11">
        <v>2</v>
      </c>
      <c r="O505" s="11">
        <v>34</v>
      </c>
      <c r="P505" s="11">
        <f t="shared" si="23"/>
        <v>2.0148148148148146</v>
      </c>
      <c r="Q505" s="11">
        <f t="shared" si="24"/>
        <v>1.2088888888888887</v>
      </c>
      <c r="R505" s="11">
        <f t="shared" si="25"/>
        <v>1</v>
      </c>
    </row>
    <row r="506" spans="1:18">
      <c r="A506" s="11" t="s">
        <v>500</v>
      </c>
      <c r="B506" s="11" t="s">
        <v>501</v>
      </c>
      <c r="C506" s="11" t="s">
        <v>976</v>
      </c>
      <c r="D506" s="11" t="s">
        <v>954</v>
      </c>
      <c r="E506" s="11">
        <v>9</v>
      </c>
      <c r="F506" s="11">
        <v>7</v>
      </c>
      <c r="G506" s="11">
        <v>0</v>
      </c>
      <c r="H506" s="11">
        <v>6</v>
      </c>
      <c r="I506" s="11">
        <v>1</v>
      </c>
      <c r="J506" s="11">
        <v>3</v>
      </c>
      <c r="K506" s="11">
        <v>28</v>
      </c>
      <c r="L506" s="11">
        <v>11</v>
      </c>
      <c r="M506" s="11">
        <v>11</v>
      </c>
      <c r="N506" s="11">
        <v>0</v>
      </c>
      <c r="O506" s="11">
        <v>34</v>
      </c>
      <c r="P506" s="11">
        <f t="shared" si="23"/>
        <v>2.0148148148148146</v>
      </c>
      <c r="Q506" s="11">
        <f t="shared" si="24"/>
        <v>1.2088888888888887</v>
      </c>
      <c r="R506" s="11">
        <f t="shared" si="25"/>
        <v>1</v>
      </c>
    </row>
    <row r="507" spans="1:18">
      <c r="A507" s="11" t="s">
        <v>1601</v>
      </c>
      <c r="B507" s="11" t="s">
        <v>1602</v>
      </c>
      <c r="C507" s="11" t="s">
        <v>975</v>
      </c>
      <c r="D507" s="11" t="s">
        <v>957</v>
      </c>
      <c r="E507" s="11">
        <v>13</v>
      </c>
      <c r="F507" s="11">
        <v>6</v>
      </c>
      <c r="G507" s="11">
        <v>0</v>
      </c>
      <c r="H507" s="11">
        <v>7</v>
      </c>
      <c r="I507" s="11">
        <v>0</v>
      </c>
      <c r="J507" s="11">
        <v>2</v>
      </c>
      <c r="K507" s="11">
        <v>24</v>
      </c>
      <c r="L507" s="11">
        <v>8</v>
      </c>
      <c r="M507" s="11">
        <v>9</v>
      </c>
      <c r="N507" s="11">
        <v>1</v>
      </c>
      <c r="O507" s="11">
        <v>34</v>
      </c>
      <c r="P507" s="11">
        <f t="shared" si="23"/>
        <v>2.0148148148148146</v>
      </c>
      <c r="Q507" s="11">
        <f t="shared" si="24"/>
        <v>1.2088888888888887</v>
      </c>
      <c r="R507" s="11">
        <f t="shared" si="25"/>
        <v>1</v>
      </c>
    </row>
    <row r="508" spans="1:18">
      <c r="A508" s="11" t="s">
        <v>477</v>
      </c>
      <c r="B508" s="11" t="s">
        <v>203</v>
      </c>
      <c r="C508" s="11" t="s">
        <v>981</v>
      </c>
      <c r="D508" s="11" t="s">
        <v>956</v>
      </c>
      <c r="E508" s="11">
        <v>12</v>
      </c>
      <c r="F508" s="11">
        <v>3</v>
      </c>
      <c r="G508" s="11">
        <v>0</v>
      </c>
      <c r="H508" s="11">
        <v>8</v>
      </c>
      <c r="I508" s="11">
        <v>0</v>
      </c>
      <c r="J508" s="11">
        <v>3</v>
      </c>
      <c r="K508" s="11">
        <v>24</v>
      </c>
      <c r="L508" s="11">
        <v>11</v>
      </c>
      <c r="M508" s="11">
        <v>9</v>
      </c>
      <c r="N508" s="11">
        <v>0</v>
      </c>
      <c r="O508" s="11">
        <v>34</v>
      </c>
      <c r="P508" s="11">
        <f t="shared" si="23"/>
        <v>2.0148148148148146</v>
      </c>
      <c r="Q508" s="11">
        <f t="shared" si="24"/>
        <v>1.2088888888888887</v>
      </c>
      <c r="R508" s="11">
        <f t="shared" si="25"/>
        <v>1</v>
      </c>
    </row>
    <row r="509" spans="1:18">
      <c r="A509" s="11" t="s">
        <v>1607</v>
      </c>
      <c r="B509" s="11" t="s">
        <v>50</v>
      </c>
      <c r="C509" s="11" t="s">
        <v>3</v>
      </c>
      <c r="D509" s="11" t="s">
        <v>968</v>
      </c>
      <c r="E509" s="11">
        <v>18</v>
      </c>
      <c r="F509" s="11">
        <v>3</v>
      </c>
      <c r="G509" s="11">
        <v>0</v>
      </c>
      <c r="H509" s="11">
        <v>5</v>
      </c>
      <c r="I509" s="11">
        <v>1</v>
      </c>
      <c r="J509" s="11">
        <v>1</v>
      </c>
      <c r="K509" s="11">
        <v>20</v>
      </c>
      <c r="L509" s="11">
        <v>10</v>
      </c>
      <c r="M509" s="11">
        <v>11</v>
      </c>
      <c r="N509" s="11">
        <v>1</v>
      </c>
      <c r="O509" s="11">
        <v>34</v>
      </c>
      <c r="P509" s="11">
        <f t="shared" si="23"/>
        <v>2.0148148148148146</v>
      </c>
      <c r="Q509" s="11">
        <f t="shared" si="24"/>
        <v>1.2088888888888887</v>
      </c>
      <c r="R509" s="11">
        <f t="shared" si="25"/>
        <v>1</v>
      </c>
    </row>
    <row r="510" spans="1:18">
      <c r="A510" s="11" t="s">
        <v>368</v>
      </c>
      <c r="B510" s="11" t="s">
        <v>369</v>
      </c>
      <c r="C510" s="11" t="s">
        <v>975</v>
      </c>
      <c r="D510" s="11" t="s">
        <v>969</v>
      </c>
      <c r="E510" s="11">
        <v>14</v>
      </c>
      <c r="F510" s="11">
        <v>5</v>
      </c>
      <c r="G510" s="11">
        <v>0</v>
      </c>
      <c r="H510" s="11">
        <v>7</v>
      </c>
      <c r="I510" s="11">
        <v>1</v>
      </c>
      <c r="J510" s="11">
        <v>2</v>
      </c>
      <c r="K510" s="11">
        <v>23</v>
      </c>
      <c r="L510" s="11">
        <v>7</v>
      </c>
      <c r="M510" s="11">
        <v>9</v>
      </c>
      <c r="N510" s="11">
        <v>2</v>
      </c>
      <c r="O510" s="11">
        <v>33</v>
      </c>
      <c r="P510" s="11">
        <f t="shared" si="23"/>
        <v>1.9555555555555555</v>
      </c>
      <c r="Q510" s="11">
        <f t="shared" si="24"/>
        <v>1.1733333333333333</v>
      </c>
      <c r="R510" s="11">
        <f t="shared" si="25"/>
        <v>1</v>
      </c>
    </row>
    <row r="511" spans="1:18">
      <c r="A511" s="11" t="s">
        <v>1216</v>
      </c>
      <c r="B511" s="11" t="s">
        <v>62</v>
      </c>
      <c r="C511" s="11" t="s">
        <v>975</v>
      </c>
      <c r="D511" s="11" t="s">
        <v>972</v>
      </c>
      <c r="E511" s="11">
        <v>18</v>
      </c>
      <c r="F511" s="11">
        <v>1</v>
      </c>
      <c r="G511" s="11">
        <v>0</v>
      </c>
      <c r="H511" s="11">
        <v>5</v>
      </c>
      <c r="I511" s="11">
        <v>3</v>
      </c>
      <c r="J511" s="11">
        <v>1</v>
      </c>
      <c r="K511" s="11">
        <v>13</v>
      </c>
      <c r="L511" s="11">
        <v>10</v>
      </c>
      <c r="M511" s="11">
        <v>6</v>
      </c>
      <c r="N511" s="11">
        <v>4</v>
      </c>
      <c r="O511" s="11">
        <v>33</v>
      </c>
      <c r="P511" s="11">
        <f t="shared" si="23"/>
        <v>1.9555555555555555</v>
      </c>
      <c r="Q511" s="11">
        <f t="shared" si="24"/>
        <v>1.1733333333333333</v>
      </c>
      <c r="R511" s="11">
        <f t="shared" si="25"/>
        <v>1</v>
      </c>
    </row>
    <row r="512" spans="1:18">
      <c r="A512" s="11" t="s">
        <v>1239</v>
      </c>
      <c r="B512" s="11" t="s">
        <v>105</v>
      </c>
      <c r="C512" s="11" t="s">
        <v>949</v>
      </c>
      <c r="D512" s="11" t="s">
        <v>954</v>
      </c>
      <c r="E512" s="11">
        <v>11</v>
      </c>
      <c r="F512" s="11">
        <v>6</v>
      </c>
      <c r="G512" s="11">
        <v>0</v>
      </c>
      <c r="H512" s="11">
        <v>6</v>
      </c>
      <c r="I512" s="11">
        <v>0</v>
      </c>
      <c r="J512" s="11">
        <v>2</v>
      </c>
      <c r="K512" s="11">
        <v>23</v>
      </c>
      <c r="L512" s="11">
        <v>8</v>
      </c>
      <c r="M512" s="11">
        <v>11</v>
      </c>
      <c r="N512" s="11">
        <v>0</v>
      </c>
      <c r="O512" s="11">
        <v>33</v>
      </c>
      <c r="P512" s="11">
        <f t="shared" si="23"/>
        <v>1.9555555555555555</v>
      </c>
      <c r="Q512" s="11">
        <f t="shared" si="24"/>
        <v>1.1733333333333333</v>
      </c>
      <c r="R512" s="11">
        <f t="shared" si="25"/>
        <v>1</v>
      </c>
    </row>
    <row r="513" spans="1:18">
      <c r="A513" s="11" t="s">
        <v>3314</v>
      </c>
      <c r="B513" s="11" t="s">
        <v>335</v>
      </c>
      <c r="C513" s="11" t="s">
        <v>975</v>
      </c>
      <c r="D513" s="11" t="s">
        <v>957</v>
      </c>
      <c r="E513" s="11">
        <v>14</v>
      </c>
      <c r="F513" s="11">
        <v>4</v>
      </c>
      <c r="G513" s="11">
        <v>0</v>
      </c>
      <c r="H513" s="11">
        <v>4</v>
      </c>
      <c r="I513" s="11">
        <v>1</v>
      </c>
      <c r="J513" s="11">
        <v>3</v>
      </c>
      <c r="K513" s="11">
        <v>29</v>
      </c>
      <c r="L513" s="11">
        <v>11</v>
      </c>
      <c r="M513" s="11">
        <v>13</v>
      </c>
      <c r="N513" s="11">
        <v>0</v>
      </c>
      <c r="O513" s="11">
        <v>32</v>
      </c>
      <c r="P513" s="11">
        <f t="shared" si="23"/>
        <v>1.8962962962962964</v>
      </c>
      <c r="Q513" s="11">
        <f t="shared" si="24"/>
        <v>1.1377777777777778</v>
      </c>
      <c r="R513" s="11">
        <f t="shared" si="25"/>
        <v>1</v>
      </c>
    </row>
    <row r="514" spans="1:18">
      <c r="A514" s="11" t="s">
        <v>1245</v>
      </c>
      <c r="B514" s="11" t="s">
        <v>1572</v>
      </c>
      <c r="C514" s="11" t="s">
        <v>976</v>
      </c>
      <c r="D514" s="11" t="s">
        <v>971</v>
      </c>
      <c r="E514" s="11">
        <v>14</v>
      </c>
      <c r="F514" s="11">
        <v>2</v>
      </c>
      <c r="G514" s="11">
        <v>1</v>
      </c>
      <c r="H514" s="11">
        <v>7</v>
      </c>
      <c r="I514" s="11">
        <v>1</v>
      </c>
      <c r="J514" s="11">
        <v>1</v>
      </c>
      <c r="K514" s="11">
        <v>23</v>
      </c>
      <c r="L514" s="11">
        <v>9</v>
      </c>
      <c r="M514" s="11">
        <v>7</v>
      </c>
      <c r="N514" s="11">
        <v>8</v>
      </c>
      <c r="O514" s="11">
        <v>32</v>
      </c>
      <c r="P514" s="11">
        <f t="shared" si="23"/>
        <v>1.8962962962962964</v>
      </c>
      <c r="Q514" s="11">
        <f t="shared" si="24"/>
        <v>1.1377777777777778</v>
      </c>
      <c r="R514" s="11">
        <f t="shared" si="25"/>
        <v>1</v>
      </c>
    </row>
    <row r="515" spans="1:18">
      <c r="A515" s="11" t="s">
        <v>1257</v>
      </c>
      <c r="B515" s="11" t="s">
        <v>263</v>
      </c>
      <c r="C515" s="11" t="s">
        <v>979</v>
      </c>
      <c r="D515" s="11" t="s">
        <v>943</v>
      </c>
      <c r="E515" s="11">
        <v>11</v>
      </c>
      <c r="F515" s="11">
        <v>6</v>
      </c>
      <c r="G515" s="11">
        <v>0</v>
      </c>
      <c r="H515" s="11">
        <v>9</v>
      </c>
      <c r="I515" s="11">
        <v>1</v>
      </c>
      <c r="J515" s="11">
        <v>1</v>
      </c>
      <c r="K515" s="11">
        <v>20</v>
      </c>
      <c r="L515" s="11">
        <v>7</v>
      </c>
      <c r="M515" s="11">
        <v>9</v>
      </c>
      <c r="N515" s="11">
        <v>1</v>
      </c>
      <c r="O515" s="11">
        <v>32</v>
      </c>
      <c r="P515" s="11">
        <f t="shared" ref="P515:P578" si="26">O515/16.875</f>
        <v>1.8962962962962964</v>
      </c>
      <c r="Q515" s="11">
        <f t="shared" ref="Q515:Q578" si="27">IF(O515 &gt;= 500,P515*1.1,IF(O515 &gt; 400,P515,IF(O515&gt;300,P515*0.9,IF(O515&gt;200,P515*0.8,IF(O515&gt;100,P515*0.7,P515*0.6)))))</f>
        <v>1.1377777777777778</v>
      </c>
      <c r="R515" s="11">
        <f t="shared" ref="R515:R578" si="28">IF(Q515 &lt; 1.5,1,Q515)</f>
        <v>1</v>
      </c>
    </row>
    <row r="516" spans="1:18">
      <c r="A516" s="11" t="s">
        <v>3327</v>
      </c>
      <c r="B516" s="11" t="s">
        <v>1015</v>
      </c>
      <c r="C516" s="11" t="s">
        <v>3</v>
      </c>
      <c r="D516" s="11" t="s">
        <v>960</v>
      </c>
      <c r="E516" s="11">
        <v>12</v>
      </c>
      <c r="F516" s="11">
        <v>6</v>
      </c>
      <c r="G516" s="11">
        <v>1</v>
      </c>
      <c r="H516" s="11">
        <v>7</v>
      </c>
      <c r="I516" s="11">
        <v>0</v>
      </c>
      <c r="J516" s="11">
        <v>3</v>
      </c>
      <c r="K516" s="11">
        <v>31</v>
      </c>
      <c r="L516" s="11">
        <v>6</v>
      </c>
      <c r="M516" s="11">
        <v>11</v>
      </c>
      <c r="N516" s="11">
        <v>0</v>
      </c>
      <c r="O516" s="11">
        <v>32</v>
      </c>
      <c r="P516" s="11">
        <f t="shared" si="26"/>
        <v>1.8962962962962964</v>
      </c>
      <c r="Q516" s="11">
        <f t="shared" si="27"/>
        <v>1.1377777777777778</v>
      </c>
      <c r="R516" s="11">
        <f t="shared" si="28"/>
        <v>1</v>
      </c>
    </row>
    <row r="517" spans="1:18">
      <c r="A517" s="11" t="s">
        <v>514</v>
      </c>
      <c r="B517" s="11" t="s">
        <v>188</v>
      </c>
      <c r="C517" s="11" t="s">
        <v>3</v>
      </c>
      <c r="D517" s="11" t="s">
        <v>946</v>
      </c>
      <c r="E517" s="11">
        <v>12</v>
      </c>
      <c r="F517" s="11">
        <v>4</v>
      </c>
      <c r="G517" s="11">
        <v>1</v>
      </c>
      <c r="H517" s="11">
        <v>12</v>
      </c>
      <c r="I517" s="11">
        <v>2</v>
      </c>
      <c r="J517" s="11">
        <v>2</v>
      </c>
      <c r="K517" s="11">
        <v>28</v>
      </c>
      <c r="L517" s="11">
        <v>10</v>
      </c>
      <c r="M517" s="11">
        <v>8</v>
      </c>
      <c r="N517" s="11">
        <v>1</v>
      </c>
      <c r="O517" s="11">
        <v>32</v>
      </c>
      <c r="P517" s="11">
        <f t="shared" si="26"/>
        <v>1.8962962962962964</v>
      </c>
      <c r="Q517" s="11">
        <f t="shared" si="27"/>
        <v>1.1377777777777778</v>
      </c>
      <c r="R517" s="11">
        <f t="shared" si="28"/>
        <v>1</v>
      </c>
    </row>
    <row r="518" spans="1:18">
      <c r="A518" s="11" t="s">
        <v>79</v>
      </c>
      <c r="B518" s="11" t="s">
        <v>29</v>
      </c>
      <c r="C518" s="11" t="s">
        <v>949</v>
      </c>
      <c r="D518" s="11" t="s">
        <v>947</v>
      </c>
      <c r="E518" s="11">
        <v>13</v>
      </c>
      <c r="F518" s="11">
        <v>4</v>
      </c>
      <c r="G518" s="11">
        <v>0</v>
      </c>
      <c r="H518" s="11">
        <v>8</v>
      </c>
      <c r="I518" s="11">
        <v>1</v>
      </c>
      <c r="J518" s="11">
        <v>1</v>
      </c>
      <c r="K518" s="11">
        <v>16</v>
      </c>
      <c r="L518" s="11">
        <v>8</v>
      </c>
      <c r="M518" s="11">
        <v>7</v>
      </c>
      <c r="N518" s="11">
        <v>0</v>
      </c>
      <c r="O518" s="11">
        <v>31</v>
      </c>
      <c r="P518" s="11">
        <f t="shared" si="26"/>
        <v>1.837037037037037</v>
      </c>
      <c r="Q518" s="11">
        <f t="shared" si="27"/>
        <v>1.1022222222222222</v>
      </c>
      <c r="R518" s="11">
        <f t="shared" si="28"/>
        <v>1</v>
      </c>
    </row>
    <row r="519" spans="1:18">
      <c r="A519" s="11" t="s">
        <v>225</v>
      </c>
      <c r="B519" s="11" t="s">
        <v>226</v>
      </c>
      <c r="C519" s="11" t="s">
        <v>949</v>
      </c>
      <c r="D519" s="11" t="s">
        <v>961</v>
      </c>
      <c r="E519" s="11">
        <v>17</v>
      </c>
      <c r="F519" s="11">
        <v>6</v>
      </c>
      <c r="G519" s="11">
        <v>0</v>
      </c>
      <c r="H519" s="11">
        <v>6</v>
      </c>
      <c r="I519" s="11">
        <v>1</v>
      </c>
      <c r="J519" s="11">
        <v>2</v>
      </c>
      <c r="K519" s="11">
        <v>29</v>
      </c>
      <c r="L519" s="11">
        <v>9</v>
      </c>
      <c r="M519" s="11">
        <v>9</v>
      </c>
      <c r="N519" s="11">
        <v>0</v>
      </c>
      <c r="O519" s="11">
        <v>31</v>
      </c>
      <c r="P519" s="11">
        <f t="shared" si="26"/>
        <v>1.837037037037037</v>
      </c>
      <c r="Q519" s="11">
        <f t="shared" si="27"/>
        <v>1.1022222222222222</v>
      </c>
      <c r="R519" s="11">
        <f t="shared" si="28"/>
        <v>1</v>
      </c>
    </row>
    <row r="520" spans="1:18">
      <c r="A520" s="11" t="s">
        <v>1034</v>
      </c>
      <c r="B520" s="11" t="s">
        <v>197</v>
      </c>
      <c r="C520" s="11" t="s">
        <v>949</v>
      </c>
      <c r="D520" s="11" t="s">
        <v>961</v>
      </c>
      <c r="E520" s="11">
        <v>14</v>
      </c>
      <c r="F520" s="11">
        <v>5</v>
      </c>
      <c r="G520" s="11">
        <v>0</v>
      </c>
      <c r="H520" s="11">
        <v>7</v>
      </c>
      <c r="I520" s="11">
        <v>0</v>
      </c>
      <c r="J520" s="11">
        <v>1</v>
      </c>
      <c r="K520" s="11">
        <v>24</v>
      </c>
      <c r="L520" s="11">
        <v>9</v>
      </c>
      <c r="M520" s="11">
        <v>9</v>
      </c>
      <c r="N520" s="11">
        <v>0</v>
      </c>
      <c r="O520" s="11">
        <v>29</v>
      </c>
      <c r="P520" s="11">
        <f t="shared" si="26"/>
        <v>1.7185185185185186</v>
      </c>
      <c r="Q520" s="11">
        <f t="shared" si="27"/>
        <v>1.0311111111111111</v>
      </c>
      <c r="R520" s="11">
        <f t="shared" si="28"/>
        <v>1</v>
      </c>
    </row>
    <row r="521" spans="1:18">
      <c r="A521" s="11" t="s">
        <v>1259</v>
      </c>
      <c r="B521" s="11" t="s">
        <v>67</v>
      </c>
      <c r="C521" s="11" t="s">
        <v>1</v>
      </c>
      <c r="D521" s="11" t="s">
        <v>965</v>
      </c>
      <c r="E521" s="11">
        <v>13</v>
      </c>
      <c r="F521" s="11">
        <v>5</v>
      </c>
      <c r="G521" s="11">
        <v>0</v>
      </c>
      <c r="H521" s="11">
        <v>10</v>
      </c>
      <c r="I521" s="11">
        <v>0</v>
      </c>
      <c r="J521" s="11">
        <v>1</v>
      </c>
      <c r="K521" s="11">
        <v>23</v>
      </c>
      <c r="L521" s="11">
        <v>9</v>
      </c>
      <c r="M521" s="11">
        <v>6</v>
      </c>
      <c r="N521" s="11">
        <v>0</v>
      </c>
      <c r="O521" s="11">
        <v>29</v>
      </c>
      <c r="P521" s="11">
        <f t="shared" si="26"/>
        <v>1.7185185185185186</v>
      </c>
      <c r="Q521" s="11">
        <f t="shared" si="27"/>
        <v>1.0311111111111111</v>
      </c>
      <c r="R521" s="11">
        <f t="shared" si="28"/>
        <v>1</v>
      </c>
    </row>
    <row r="522" spans="1:18">
      <c r="A522" s="11" t="s">
        <v>1424</v>
      </c>
      <c r="B522" s="11" t="s">
        <v>191</v>
      </c>
      <c r="C522" s="11" t="s">
        <v>975</v>
      </c>
      <c r="D522" s="11" t="s">
        <v>947</v>
      </c>
      <c r="E522" s="11">
        <v>9</v>
      </c>
      <c r="F522" s="11">
        <v>2</v>
      </c>
      <c r="G522" s="11">
        <v>0</v>
      </c>
      <c r="H522" s="11">
        <v>8</v>
      </c>
      <c r="I522" s="11">
        <v>0</v>
      </c>
      <c r="J522" s="11">
        <v>2</v>
      </c>
      <c r="K522" s="11">
        <v>19</v>
      </c>
      <c r="L522" s="11">
        <v>9</v>
      </c>
      <c r="M522" s="11">
        <v>10</v>
      </c>
      <c r="N522" s="11">
        <v>0</v>
      </c>
      <c r="O522" s="11">
        <v>29</v>
      </c>
      <c r="P522" s="11">
        <f t="shared" si="26"/>
        <v>1.7185185185185186</v>
      </c>
      <c r="Q522" s="11">
        <f t="shared" si="27"/>
        <v>1.0311111111111111</v>
      </c>
      <c r="R522" s="11">
        <f t="shared" si="28"/>
        <v>1</v>
      </c>
    </row>
    <row r="523" spans="1:18">
      <c r="A523" s="11" t="s">
        <v>218</v>
      </c>
      <c r="B523" s="11" t="s">
        <v>219</v>
      </c>
      <c r="C523" s="11" t="s">
        <v>1</v>
      </c>
      <c r="D523" s="11" t="s">
        <v>947</v>
      </c>
      <c r="E523" s="11">
        <v>10</v>
      </c>
      <c r="F523" s="11">
        <v>3</v>
      </c>
      <c r="G523" s="11">
        <v>1</v>
      </c>
      <c r="H523" s="11">
        <v>5</v>
      </c>
      <c r="I523" s="11">
        <v>0</v>
      </c>
      <c r="J523" s="11">
        <v>1</v>
      </c>
      <c r="K523" s="11">
        <v>16</v>
      </c>
      <c r="L523" s="11">
        <v>9</v>
      </c>
      <c r="M523" s="11">
        <v>8</v>
      </c>
      <c r="N523" s="11">
        <v>0</v>
      </c>
      <c r="O523" s="11">
        <v>29</v>
      </c>
      <c r="P523" s="11">
        <f t="shared" si="26"/>
        <v>1.7185185185185186</v>
      </c>
      <c r="Q523" s="11">
        <f t="shared" si="27"/>
        <v>1.0311111111111111</v>
      </c>
      <c r="R523" s="11">
        <f t="shared" si="28"/>
        <v>1</v>
      </c>
    </row>
    <row r="524" spans="1:18">
      <c r="A524" s="11" t="s">
        <v>1619</v>
      </c>
      <c r="B524" s="11" t="s">
        <v>1620</v>
      </c>
      <c r="C524" s="11" t="s">
        <v>3</v>
      </c>
      <c r="D524" s="11" t="s">
        <v>954</v>
      </c>
      <c r="E524" s="11">
        <v>13</v>
      </c>
      <c r="F524" s="11">
        <v>2</v>
      </c>
      <c r="G524" s="11">
        <v>0</v>
      </c>
      <c r="H524" s="11">
        <v>6</v>
      </c>
      <c r="I524" s="11">
        <v>0</v>
      </c>
      <c r="J524" s="11">
        <v>0</v>
      </c>
      <c r="K524" s="11">
        <v>9</v>
      </c>
      <c r="L524" s="11">
        <v>8</v>
      </c>
      <c r="M524" s="11">
        <v>7</v>
      </c>
      <c r="N524" s="11">
        <v>0</v>
      </c>
      <c r="O524" s="11">
        <v>29</v>
      </c>
      <c r="P524" s="11">
        <f t="shared" si="26"/>
        <v>1.7185185185185186</v>
      </c>
      <c r="Q524" s="11">
        <f t="shared" si="27"/>
        <v>1.0311111111111111</v>
      </c>
      <c r="R524" s="11">
        <f t="shared" si="28"/>
        <v>1</v>
      </c>
    </row>
    <row r="525" spans="1:18">
      <c r="A525" s="11" t="s">
        <v>112</v>
      </c>
      <c r="B525" s="11" t="s">
        <v>261</v>
      </c>
      <c r="C525" s="11" t="s">
        <v>979</v>
      </c>
      <c r="D525" s="11" t="s">
        <v>963</v>
      </c>
      <c r="E525" s="11">
        <v>10</v>
      </c>
      <c r="F525" s="11">
        <v>5</v>
      </c>
      <c r="G525" s="11">
        <v>0</v>
      </c>
      <c r="H525" s="11">
        <v>5</v>
      </c>
      <c r="I525" s="11">
        <v>0</v>
      </c>
      <c r="J525" s="11">
        <v>1</v>
      </c>
      <c r="K525" s="11">
        <v>16</v>
      </c>
      <c r="L525" s="11">
        <v>8</v>
      </c>
      <c r="M525" s="11">
        <v>8</v>
      </c>
      <c r="N525" s="11">
        <v>0</v>
      </c>
      <c r="O525" s="11">
        <v>29</v>
      </c>
      <c r="P525" s="11">
        <f t="shared" si="26"/>
        <v>1.7185185185185186</v>
      </c>
      <c r="Q525" s="11">
        <f t="shared" si="27"/>
        <v>1.0311111111111111</v>
      </c>
      <c r="R525" s="11">
        <f t="shared" si="28"/>
        <v>1</v>
      </c>
    </row>
    <row r="526" spans="1:18">
      <c r="A526" s="11" t="s">
        <v>727</v>
      </c>
      <c r="B526" s="11" t="s">
        <v>136</v>
      </c>
      <c r="C526" s="11" t="s">
        <v>949</v>
      </c>
      <c r="D526" s="11" t="s">
        <v>971</v>
      </c>
      <c r="E526" s="11">
        <v>11</v>
      </c>
      <c r="F526" s="11">
        <v>4</v>
      </c>
      <c r="G526" s="11">
        <v>0</v>
      </c>
      <c r="H526" s="11">
        <v>10</v>
      </c>
      <c r="I526" s="11">
        <v>0</v>
      </c>
      <c r="J526" s="11">
        <v>2</v>
      </c>
      <c r="K526" s="11">
        <v>27</v>
      </c>
      <c r="L526" s="11">
        <v>8</v>
      </c>
      <c r="M526" s="11">
        <v>10</v>
      </c>
      <c r="N526" s="11">
        <v>0</v>
      </c>
      <c r="O526" s="11">
        <v>28</v>
      </c>
      <c r="P526" s="11">
        <f t="shared" si="26"/>
        <v>1.6592592592592592</v>
      </c>
      <c r="Q526" s="11">
        <f t="shared" si="27"/>
        <v>0.99555555555555553</v>
      </c>
      <c r="R526" s="11">
        <f t="shared" si="28"/>
        <v>1</v>
      </c>
    </row>
    <row r="527" spans="1:18">
      <c r="A527" s="11" t="s">
        <v>1248</v>
      </c>
      <c r="B527" s="11" t="s">
        <v>476</v>
      </c>
      <c r="C527" s="11" t="s">
        <v>979</v>
      </c>
      <c r="D527" s="11" t="s">
        <v>958</v>
      </c>
      <c r="E527" s="11">
        <v>22</v>
      </c>
      <c r="F527" s="11">
        <v>4</v>
      </c>
      <c r="G527" s="11">
        <v>1</v>
      </c>
      <c r="H527" s="11">
        <v>7</v>
      </c>
      <c r="I527" s="11">
        <v>3</v>
      </c>
      <c r="J527" s="11">
        <v>1</v>
      </c>
      <c r="K527" s="11">
        <v>37</v>
      </c>
      <c r="L527" s="11">
        <v>10</v>
      </c>
      <c r="M527" s="11">
        <v>10</v>
      </c>
      <c r="N527" s="11">
        <v>4</v>
      </c>
      <c r="O527" s="11">
        <v>28</v>
      </c>
      <c r="P527" s="11">
        <f t="shared" si="26"/>
        <v>1.6592592592592592</v>
      </c>
      <c r="Q527" s="11">
        <f t="shared" si="27"/>
        <v>0.99555555555555553</v>
      </c>
      <c r="R527" s="11">
        <f t="shared" si="28"/>
        <v>1</v>
      </c>
    </row>
    <row r="528" spans="1:18">
      <c r="A528" s="11" t="s">
        <v>1261</v>
      </c>
      <c r="B528" s="11" t="s">
        <v>374</v>
      </c>
      <c r="C528" s="11" t="s">
        <v>981</v>
      </c>
      <c r="D528" s="11" t="s">
        <v>970</v>
      </c>
      <c r="E528" s="11">
        <v>10</v>
      </c>
      <c r="F528" s="11">
        <v>4</v>
      </c>
      <c r="G528" s="11">
        <v>0</v>
      </c>
      <c r="H528" s="11">
        <v>7</v>
      </c>
      <c r="I528" s="11">
        <v>0</v>
      </c>
      <c r="J528" s="11">
        <v>1</v>
      </c>
      <c r="K528" s="11">
        <v>18</v>
      </c>
      <c r="L528" s="11">
        <v>11</v>
      </c>
      <c r="M528" s="11">
        <v>6</v>
      </c>
      <c r="N528" s="11">
        <v>0</v>
      </c>
      <c r="O528" s="11">
        <v>28</v>
      </c>
      <c r="P528" s="11">
        <f t="shared" si="26"/>
        <v>1.6592592592592592</v>
      </c>
      <c r="Q528" s="11">
        <f t="shared" si="27"/>
        <v>0.99555555555555553</v>
      </c>
      <c r="R528" s="11">
        <f t="shared" si="28"/>
        <v>1</v>
      </c>
    </row>
    <row r="529" spans="1:18">
      <c r="A529" s="11" t="s">
        <v>1063</v>
      </c>
      <c r="B529" s="11" t="s">
        <v>999</v>
      </c>
      <c r="C529" s="11" t="s">
        <v>2</v>
      </c>
      <c r="D529" s="11" t="s">
        <v>951</v>
      </c>
      <c r="E529" s="11">
        <v>18</v>
      </c>
      <c r="F529" s="11">
        <v>1</v>
      </c>
      <c r="G529" s="11">
        <v>0</v>
      </c>
      <c r="H529" s="11">
        <v>5</v>
      </c>
      <c r="I529" s="11">
        <v>2</v>
      </c>
      <c r="J529" s="11">
        <v>0</v>
      </c>
      <c r="K529" s="11">
        <v>14</v>
      </c>
      <c r="L529" s="11">
        <v>10</v>
      </c>
      <c r="M529" s="11">
        <v>4</v>
      </c>
      <c r="N529" s="11">
        <v>5</v>
      </c>
      <c r="O529" s="11">
        <v>28</v>
      </c>
      <c r="P529" s="11">
        <f t="shared" si="26"/>
        <v>1.6592592592592592</v>
      </c>
      <c r="Q529" s="11">
        <f t="shared" si="27"/>
        <v>0.99555555555555553</v>
      </c>
      <c r="R529" s="11">
        <f t="shared" si="28"/>
        <v>1</v>
      </c>
    </row>
    <row r="530" spans="1:18">
      <c r="A530" s="11" t="s">
        <v>192</v>
      </c>
      <c r="B530" s="11" t="s">
        <v>136</v>
      </c>
      <c r="C530" s="11" t="s">
        <v>975</v>
      </c>
      <c r="D530" s="11" t="s">
        <v>952</v>
      </c>
      <c r="E530" s="11">
        <v>9</v>
      </c>
      <c r="F530" s="11">
        <v>2</v>
      </c>
      <c r="G530" s="11">
        <v>0</v>
      </c>
      <c r="H530" s="11">
        <v>3</v>
      </c>
      <c r="I530" s="11">
        <v>0</v>
      </c>
      <c r="J530" s="11">
        <v>2</v>
      </c>
      <c r="K530" s="11">
        <v>19</v>
      </c>
      <c r="L530" s="11">
        <v>10</v>
      </c>
      <c r="M530" s="11">
        <v>8</v>
      </c>
      <c r="N530" s="11">
        <v>4</v>
      </c>
      <c r="O530" s="11">
        <v>27</v>
      </c>
      <c r="P530" s="11">
        <f t="shared" si="26"/>
        <v>1.6</v>
      </c>
      <c r="Q530" s="11">
        <f t="shared" si="27"/>
        <v>0.96</v>
      </c>
      <c r="R530" s="11">
        <f t="shared" si="28"/>
        <v>1</v>
      </c>
    </row>
    <row r="531" spans="1:18">
      <c r="A531" s="11" t="s">
        <v>567</v>
      </c>
      <c r="B531" s="11" t="s">
        <v>34</v>
      </c>
      <c r="C531" s="11" t="s">
        <v>3</v>
      </c>
      <c r="D531" s="11" t="s">
        <v>958</v>
      </c>
      <c r="E531" s="11">
        <v>12</v>
      </c>
      <c r="F531" s="11">
        <v>3</v>
      </c>
      <c r="G531" s="11">
        <v>0</v>
      </c>
      <c r="H531" s="11">
        <v>6</v>
      </c>
      <c r="I531" s="11">
        <v>0</v>
      </c>
      <c r="J531" s="11">
        <v>2</v>
      </c>
      <c r="K531" s="11">
        <v>24</v>
      </c>
      <c r="L531" s="11">
        <v>9</v>
      </c>
      <c r="M531" s="11">
        <v>10</v>
      </c>
      <c r="N531" s="11">
        <v>0</v>
      </c>
      <c r="O531" s="11">
        <v>27</v>
      </c>
      <c r="P531" s="11">
        <f t="shared" si="26"/>
        <v>1.6</v>
      </c>
      <c r="Q531" s="11">
        <f t="shared" si="27"/>
        <v>0.96</v>
      </c>
      <c r="R531" s="11">
        <f t="shared" si="28"/>
        <v>1</v>
      </c>
    </row>
    <row r="532" spans="1:18">
      <c r="A532" s="11" t="s">
        <v>93</v>
      </c>
      <c r="B532" s="11" t="s">
        <v>94</v>
      </c>
      <c r="C532" s="11" t="s">
        <v>976</v>
      </c>
      <c r="D532" s="11" t="s">
        <v>955</v>
      </c>
      <c r="E532" s="11">
        <v>12</v>
      </c>
      <c r="F532" s="11">
        <v>1</v>
      </c>
      <c r="G532" s="11">
        <v>1</v>
      </c>
      <c r="H532" s="11">
        <v>5</v>
      </c>
      <c r="I532" s="11">
        <v>1</v>
      </c>
      <c r="J532" s="11">
        <v>0</v>
      </c>
      <c r="K532" s="11">
        <v>10</v>
      </c>
      <c r="L532" s="11">
        <v>7</v>
      </c>
      <c r="M532" s="11">
        <v>5</v>
      </c>
      <c r="N532" s="11">
        <v>4</v>
      </c>
      <c r="O532" s="11">
        <v>27</v>
      </c>
      <c r="P532" s="11">
        <f t="shared" si="26"/>
        <v>1.6</v>
      </c>
      <c r="Q532" s="11">
        <f t="shared" si="27"/>
        <v>0.96</v>
      </c>
      <c r="R532" s="11">
        <f t="shared" si="28"/>
        <v>1</v>
      </c>
    </row>
    <row r="533" spans="1:18">
      <c r="A533" s="11" t="s">
        <v>1025</v>
      </c>
      <c r="B533" s="11" t="s">
        <v>321</v>
      </c>
      <c r="C533" s="11" t="s">
        <v>1</v>
      </c>
      <c r="D533" s="11" t="s">
        <v>947</v>
      </c>
      <c r="E533" s="11">
        <v>9</v>
      </c>
      <c r="F533" s="11">
        <v>4</v>
      </c>
      <c r="G533" s="11">
        <v>0</v>
      </c>
      <c r="H533" s="11">
        <v>7</v>
      </c>
      <c r="I533" s="11">
        <v>0</v>
      </c>
      <c r="J533" s="11">
        <v>2</v>
      </c>
      <c r="K533" s="11">
        <v>18</v>
      </c>
      <c r="L533" s="11">
        <v>6</v>
      </c>
      <c r="M533" s="11">
        <v>7</v>
      </c>
      <c r="N533" s="11">
        <v>0</v>
      </c>
      <c r="O533" s="11">
        <v>27</v>
      </c>
      <c r="P533" s="11">
        <f t="shared" si="26"/>
        <v>1.6</v>
      </c>
      <c r="Q533" s="11">
        <f t="shared" si="27"/>
        <v>0.96</v>
      </c>
      <c r="R533" s="11">
        <f t="shared" si="28"/>
        <v>1</v>
      </c>
    </row>
    <row r="534" spans="1:18">
      <c r="A534" s="11" t="s">
        <v>251</v>
      </c>
      <c r="B534" s="11" t="s">
        <v>1597</v>
      </c>
      <c r="C534" s="11" t="s">
        <v>1</v>
      </c>
      <c r="D534" s="11" t="s">
        <v>980</v>
      </c>
      <c r="E534" s="11">
        <v>10</v>
      </c>
      <c r="F534" s="11">
        <v>2</v>
      </c>
      <c r="G534" s="11">
        <v>1</v>
      </c>
      <c r="H534" s="11">
        <v>4</v>
      </c>
      <c r="I534" s="11">
        <v>0</v>
      </c>
      <c r="J534" s="11">
        <v>1</v>
      </c>
      <c r="K534" s="11">
        <v>13</v>
      </c>
      <c r="L534" s="11">
        <v>7</v>
      </c>
      <c r="M534" s="11">
        <v>8</v>
      </c>
      <c r="N534" s="11">
        <v>0</v>
      </c>
      <c r="O534" s="11">
        <v>27</v>
      </c>
      <c r="P534" s="11">
        <f t="shared" si="26"/>
        <v>1.6</v>
      </c>
      <c r="Q534" s="11">
        <f t="shared" si="27"/>
        <v>0.96</v>
      </c>
      <c r="R534" s="11">
        <f t="shared" si="28"/>
        <v>1</v>
      </c>
    </row>
    <row r="535" spans="1:18">
      <c r="A535" s="11" t="s">
        <v>194</v>
      </c>
      <c r="B535" s="11" t="s">
        <v>58</v>
      </c>
      <c r="C535" s="11" t="s">
        <v>3</v>
      </c>
      <c r="D535" s="11" t="s">
        <v>958</v>
      </c>
      <c r="E535" s="11">
        <v>18</v>
      </c>
      <c r="F535" s="11">
        <v>3</v>
      </c>
      <c r="G535" s="11">
        <v>1</v>
      </c>
      <c r="H535" s="11">
        <v>4</v>
      </c>
      <c r="I535" s="11">
        <v>1</v>
      </c>
      <c r="J535" s="11">
        <v>1</v>
      </c>
      <c r="K535" s="11">
        <v>25</v>
      </c>
      <c r="L535" s="11">
        <v>10</v>
      </c>
      <c r="M535" s="11">
        <v>6</v>
      </c>
      <c r="N535" s="11">
        <v>2</v>
      </c>
      <c r="O535" s="11">
        <v>27</v>
      </c>
      <c r="P535" s="11">
        <f t="shared" si="26"/>
        <v>1.6</v>
      </c>
      <c r="Q535" s="11">
        <f t="shared" si="27"/>
        <v>0.96</v>
      </c>
      <c r="R535" s="11">
        <f t="shared" si="28"/>
        <v>1</v>
      </c>
    </row>
    <row r="536" spans="1:18">
      <c r="A536" s="11" t="s">
        <v>467</v>
      </c>
      <c r="B536" s="11" t="s">
        <v>468</v>
      </c>
      <c r="C536" s="11" t="s">
        <v>2</v>
      </c>
      <c r="D536" s="11" t="s">
        <v>980</v>
      </c>
      <c r="E536" s="11">
        <v>14</v>
      </c>
      <c r="F536" s="11">
        <v>2</v>
      </c>
      <c r="G536" s="11">
        <v>0</v>
      </c>
      <c r="H536" s="11">
        <v>7</v>
      </c>
      <c r="I536" s="11">
        <v>1</v>
      </c>
      <c r="J536" s="11">
        <v>0</v>
      </c>
      <c r="K536" s="11">
        <v>10</v>
      </c>
      <c r="L536" s="11">
        <v>8</v>
      </c>
      <c r="M536" s="11">
        <v>3</v>
      </c>
      <c r="N536" s="11">
        <v>1</v>
      </c>
      <c r="O536" s="11">
        <v>26</v>
      </c>
      <c r="P536" s="11">
        <f t="shared" si="26"/>
        <v>1.5407407407407407</v>
      </c>
      <c r="Q536" s="11">
        <f t="shared" si="27"/>
        <v>0.9244444444444444</v>
      </c>
      <c r="R536" s="11">
        <f t="shared" si="28"/>
        <v>1</v>
      </c>
    </row>
    <row r="537" spans="1:18">
      <c r="A537" s="11" t="s">
        <v>1599</v>
      </c>
      <c r="B537" s="11" t="s">
        <v>1600</v>
      </c>
      <c r="C537" s="11" t="s">
        <v>3</v>
      </c>
      <c r="D537" s="11" t="s">
        <v>968</v>
      </c>
      <c r="E537" s="11">
        <v>12</v>
      </c>
      <c r="F537" s="11">
        <v>3</v>
      </c>
      <c r="G537" s="11">
        <v>0</v>
      </c>
      <c r="H537" s="11">
        <v>2</v>
      </c>
      <c r="I537" s="11">
        <v>1</v>
      </c>
      <c r="J537" s="11">
        <v>0</v>
      </c>
      <c r="K537" s="11">
        <v>4</v>
      </c>
      <c r="L537" s="11">
        <v>7</v>
      </c>
      <c r="M537" s="11">
        <v>4</v>
      </c>
      <c r="N537" s="11">
        <v>0</v>
      </c>
      <c r="O537" s="11">
        <v>26</v>
      </c>
      <c r="P537" s="11">
        <f t="shared" si="26"/>
        <v>1.5407407407407407</v>
      </c>
      <c r="Q537" s="11">
        <f t="shared" si="27"/>
        <v>0.9244444444444444</v>
      </c>
      <c r="R537" s="11">
        <f t="shared" si="28"/>
        <v>1</v>
      </c>
    </row>
    <row r="538" spans="1:18">
      <c r="A538" s="11" t="s">
        <v>667</v>
      </c>
      <c r="B538" s="11" t="s">
        <v>1405</v>
      </c>
      <c r="C538" s="11" t="s">
        <v>979</v>
      </c>
      <c r="D538" s="11" t="s">
        <v>969</v>
      </c>
      <c r="E538" s="11">
        <v>15</v>
      </c>
      <c r="F538" s="11">
        <v>5</v>
      </c>
      <c r="G538" s="11">
        <v>0</v>
      </c>
      <c r="H538" s="11">
        <v>10</v>
      </c>
      <c r="I538" s="11">
        <v>1</v>
      </c>
      <c r="J538" s="11">
        <v>2</v>
      </c>
      <c r="K538" s="11">
        <v>36</v>
      </c>
      <c r="L538" s="11">
        <v>14</v>
      </c>
      <c r="M538" s="11">
        <v>6</v>
      </c>
      <c r="N538" s="11">
        <v>0</v>
      </c>
      <c r="O538" s="11">
        <v>26</v>
      </c>
      <c r="P538" s="11">
        <f t="shared" si="26"/>
        <v>1.5407407407407407</v>
      </c>
      <c r="Q538" s="11">
        <f t="shared" si="27"/>
        <v>0.9244444444444444</v>
      </c>
      <c r="R538" s="11">
        <f t="shared" si="28"/>
        <v>1</v>
      </c>
    </row>
    <row r="539" spans="1:18">
      <c r="A539" s="11" t="s">
        <v>2294</v>
      </c>
      <c r="B539" s="11" t="s">
        <v>551</v>
      </c>
      <c r="C539" s="11" t="s">
        <v>1199</v>
      </c>
      <c r="D539" s="11" t="s">
        <v>972</v>
      </c>
      <c r="E539" s="11">
        <v>13</v>
      </c>
      <c r="F539" s="11">
        <v>4</v>
      </c>
      <c r="G539" s="11">
        <v>0</v>
      </c>
      <c r="H539" s="11">
        <v>12</v>
      </c>
      <c r="I539" s="11">
        <v>0</v>
      </c>
      <c r="J539" s="11">
        <v>0</v>
      </c>
      <c r="K539" s="11">
        <v>24</v>
      </c>
      <c r="L539" s="11">
        <v>11</v>
      </c>
      <c r="M539" s="11">
        <v>4</v>
      </c>
      <c r="N539" s="11">
        <v>1</v>
      </c>
      <c r="O539" s="11">
        <v>25</v>
      </c>
      <c r="P539" s="11">
        <f t="shared" si="26"/>
        <v>1.4814814814814814</v>
      </c>
      <c r="Q539" s="11">
        <f t="shared" si="27"/>
        <v>0.88888888888888884</v>
      </c>
      <c r="R539" s="11">
        <f t="shared" si="28"/>
        <v>1</v>
      </c>
    </row>
    <row r="540" spans="1:18">
      <c r="A540" s="11" t="s">
        <v>165</v>
      </c>
      <c r="B540" s="11" t="s">
        <v>166</v>
      </c>
      <c r="C540" s="11" t="s">
        <v>975</v>
      </c>
      <c r="D540" s="11" t="s">
        <v>959</v>
      </c>
      <c r="E540" s="11">
        <v>11</v>
      </c>
      <c r="F540" s="11">
        <v>3</v>
      </c>
      <c r="G540" s="11">
        <v>0</v>
      </c>
      <c r="H540" s="11">
        <v>7</v>
      </c>
      <c r="I540" s="11">
        <v>0</v>
      </c>
      <c r="J540" s="11">
        <v>0</v>
      </c>
      <c r="K540" s="11">
        <v>16</v>
      </c>
      <c r="L540" s="11">
        <v>8</v>
      </c>
      <c r="M540" s="11">
        <v>5</v>
      </c>
      <c r="N540" s="11">
        <v>3</v>
      </c>
      <c r="O540" s="11">
        <v>24</v>
      </c>
      <c r="P540" s="11">
        <f t="shared" si="26"/>
        <v>1.4222222222222223</v>
      </c>
      <c r="Q540" s="11">
        <f t="shared" si="27"/>
        <v>0.85333333333333339</v>
      </c>
      <c r="R540" s="11">
        <f t="shared" si="28"/>
        <v>1</v>
      </c>
    </row>
    <row r="541" spans="1:18">
      <c r="A541" s="11" t="s">
        <v>49</v>
      </c>
      <c r="B541" s="11" t="s">
        <v>100</v>
      </c>
      <c r="C541" s="11" t="s">
        <v>949</v>
      </c>
      <c r="D541" s="11" t="s">
        <v>960</v>
      </c>
      <c r="E541" s="11">
        <v>15</v>
      </c>
      <c r="F541" s="11">
        <v>3</v>
      </c>
      <c r="G541" s="11">
        <v>0</v>
      </c>
      <c r="H541" s="11">
        <v>9</v>
      </c>
      <c r="I541" s="11">
        <v>0</v>
      </c>
      <c r="J541" s="11">
        <v>0</v>
      </c>
      <c r="K541" s="11">
        <v>19</v>
      </c>
      <c r="L541" s="11">
        <v>6</v>
      </c>
      <c r="M541" s="11">
        <v>6</v>
      </c>
      <c r="N541" s="11">
        <v>1</v>
      </c>
      <c r="O541" s="11">
        <v>24</v>
      </c>
      <c r="P541" s="11">
        <f t="shared" si="26"/>
        <v>1.4222222222222223</v>
      </c>
      <c r="Q541" s="11">
        <f t="shared" si="27"/>
        <v>0.85333333333333339</v>
      </c>
      <c r="R541" s="11">
        <f t="shared" si="28"/>
        <v>1</v>
      </c>
    </row>
    <row r="542" spans="1:18">
      <c r="A542" s="11" t="s">
        <v>2944</v>
      </c>
      <c r="B542" s="11" t="s">
        <v>219</v>
      </c>
      <c r="C542" s="11" t="s">
        <v>2</v>
      </c>
      <c r="D542" s="11" t="s">
        <v>945</v>
      </c>
      <c r="E542" s="11">
        <v>21</v>
      </c>
      <c r="F542" s="11">
        <v>2</v>
      </c>
      <c r="G542" s="11">
        <v>0</v>
      </c>
      <c r="H542" s="11">
        <v>6</v>
      </c>
      <c r="I542" s="11">
        <v>0</v>
      </c>
      <c r="J542" s="11">
        <v>0</v>
      </c>
      <c r="K542" s="11">
        <v>24</v>
      </c>
      <c r="L542" s="11">
        <v>12</v>
      </c>
      <c r="M542" s="11">
        <v>5</v>
      </c>
      <c r="N542" s="11">
        <v>0</v>
      </c>
      <c r="O542" s="11">
        <v>24</v>
      </c>
      <c r="P542" s="11">
        <f t="shared" si="26"/>
        <v>1.4222222222222223</v>
      </c>
      <c r="Q542" s="11">
        <f t="shared" si="27"/>
        <v>0.85333333333333339</v>
      </c>
      <c r="R542" s="11">
        <f t="shared" si="28"/>
        <v>1</v>
      </c>
    </row>
    <row r="543" spans="1:18">
      <c r="A543" s="11" t="s">
        <v>805</v>
      </c>
      <c r="B543" s="11" t="s">
        <v>1413</v>
      </c>
      <c r="C543" s="11" t="s">
        <v>949</v>
      </c>
      <c r="D543" s="11" t="s">
        <v>951</v>
      </c>
      <c r="E543" s="11">
        <v>4</v>
      </c>
      <c r="F543" s="11">
        <v>5</v>
      </c>
      <c r="G543" s="11">
        <v>0</v>
      </c>
      <c r="H543" s="11">
        <v>5</v>
      </c>
      <c r="I543" s="11">
        <v>0</v>
      </c>
      <c r="J543" s="11">
        <v>0</v>
      </c>
      <c r="K543" s="11">
        <v>6</v>
      </c>
      <c r="L543" s="11">
        <v>2</v>
      </c>
      <c r="M543" s="11">
        <v>8</v>
      </c>
      <c r="N543" s="11">
        <v>0</v>
      </c>
      <c r="O543" s="11">
        <v>23</v>
      </c>
      <c r="P543" s="11">
        <f t="shared" si="26"/>
        <v>1.3629629629629629</v>
      </c>
      <c r="Q543" s="11">
        <f t="shared" si="27"/>
        <v>0.81777777777777771</v>
      </c>
      <c r="R543" s="11">
        <f t="shared" si="28"/>
        <v>1</v>
      </c>
    </row>
    <row r="544" spans="1:18">
      <c r="A544" s="11" t="s">
        <v>1215</v>
      </c>
      <c r="B544" s="11" t="s">
        <v>992</v>
      </c>
      <c r="C544" s="11" t="s">
        <v>949</v>
      </c>
      <c r="D544" s="11" t="s">
        <v>955</v>
      </c>
      <c r="E544" s="11">
        <v>10</v>
      </c>
      <c r="F544" s="11">
        <v>5</v>
      </c>
      <c r="G544" s="11">
        <v>0</v>
      </c>
      <c r="H544" s="11">
        <v>6</v>
      </c>
      <c r="I544" s="11">
        <v>0</v>
      </c>
      <c r="J544" s="11">
        <v>0</v>
      </c>
      <c r="K544" s="11">
        <v>15</v>
      </c>
      <c r="L544" s="11">
        <v>6</v>
      </c>
      <c r="M544" s="11">
        <v>6</v>
      </c>
      <c r="N544" s="11">
        <v>0</v>
      </c>
      <c r="O544" s="11">
        <v>23</v>
      </c>
      <c r="P544" s="11">
        <f t="shared" si="26"/>
        <v>1.3629629629629629</v>
      </c>
      <c r="Q544" s="11">
        <f t="shared" si="27"/>
        <v>0.81777777777777771</v>
      </c>
      <c r="R544" s="11">
        <f t="shared" si="28"/>
        <v>1</v>
      </c>
    </row>
    <row r="545" spans="1:18">
      <c r="A545" s="11" t="s">
        <v>1265</v>
      </c>
      <c r="B545" s="11" t="s">
        <v>1356</v>
      </c>
      <c r="C545" s="11" t="s">
        <v>979</v>
      </c>
      <c r="D545" s="11" t="s">
        <v>968</v>
      </c>
      <c r="E545" s="11">
        <v>7</v>
      </c>
      <c r="F545" s="11">
        <v>2</v>
      </c>
      <c r="G545" s="11">
        <v>0</v>
      </c>
      <c r="H545" s="11">
        <v>5</v>
      </c>
      <c r="I545" s="11">
        <v>1</v>
      </c>
      <c r="J545" s="11">
        <v>2</v>
      </c>
      <c r="K545" s="11">
        <v>14</v>
      </c>
      <c r="L545" s="11">
        <v>7</v>
      </c>
      <c r="M545" s="11">
        <v>7</v>
      </c>
      <c r="N545" s="11">
        <v>0</v>
      </c>
      <c r="O545" s="11">
        <v>23</v>
      </c>
      <c r="P545" s="11">
        <f t="shared" si="26"/>
        <v>1.3629629629629629</v>
      </c>
      <c r="Q545" s="11">
        <f t="shared" si="27"/>
        <v>0.81777777777777771</v>
      </c>
      <c r="R545" s="11">
        <f t="shared" si="28"/>
        <v>1</v>
      </c>
    </row>
    <row r="546" spans="1:18">
      <c r="A546" s="11" t="s">
        <v>930</v>
      </c>
      <c r="B546" s="11" t="s">
        <v>105</v>
      </c>
      <c r="C546" s="11" t="s">
        <v>1</v>
      </c>
      <c r="D546" s="11" t="s">
        <v>950</v>
      </c>
      <c r="E546" s="11">
        <v>12</v>
      </c>
      <c r="F546" s="11">
        <v>4</v>
      </c>
      <c r="G546" s="11">
        <v>0</v>
      </c>
      <c r="H546" s="11">
        <v>5</v>
      </c>
      <c r="I546" s="11">
        <v>0</v>
      </c>
      <c r="J546" s="11">
        <v>0</v>
      </c>
      <c r="K546" s="11">
        <v>16</v>
      </c>
      <c r="L546" s="11">
        <v>6</v>
      </c>
      <c r="M546" s="11">
        <v>8</v>
      </c>
      <c r="N546" s="11">
        <v>0</v>
      </c>
      <c r="O546" s="11">
        <v>23</v>
      </c>
      <c r="P546" s="11">
        <f t="shared" si="26"/>
        <v>1.3629629629629629</v>
      </c>
      <c r="Q546" s="11">
        <f t="shared" si="27"/>
        <v>0.81777777777777771</v>
      </c>
      <c r="R546" s="11">
        <f t="shared" si="28"/>
        <v>1</v>
      </c>
    </row>
    <row r="547" spans="1:18">
      <c r="A547" s="11" t="s">
        <v>2906</v>
      </c>
      <c r="B547" s="11" t="s">
        <v>684</v>
      </c>
      <c r="C547" s="11" t="s">
        <v>981</v>
      </c>
      <c r="D547" s="11" t="s">
        <v>971</v>
      </c>
      <c r="E547" s="11">
        <v>9</v>
      </c>
      <c r="F547" s="11">
        <v>3</v>
      </c>
      <c r="G547" s="11">
        <v>0</v>
      </c>
      <c r="H547" s="11">
        <v>8</v>
      </c>
      <c r="I547" s="11">
        <v>1</v>
      </c>
      <c r="J547" s="11">
        <v>0</v>
      </c>
      <c r="K547" s="11">
        <v>15</v>
      </c>
      <c r="L547" s="11">
        <v>9</v>
      </c>
      <c r="M547" s="11">
        <v>5</v>
      </c>
      <c r="N547" s="11">
        <v>2</v>
      </c>
      <c r="O547" s="11">
        <v>23</v>
      </c>
      <c r="P547" s="11">
        <f t="shared" si="26"/>
        <v>1.3629629629629629</v>
      </c>
      <c r="Q547" s="11">
        <f t="shared" si="27"/>
        <v>0.81777777777777771</v>
      </c>
      <c r="R547" s="11">
        <f t="shared" si="28"/>
        <v>1</v>
      </c>
    </row>
    <row r="548" spans="1:18">
      <c r="A548" s="11" t="s">
        <v>130</v>
      </c>
      <c r="B548" s="11" t="s">
        <v>1360</v>
      </c>
      <c r="C548" s="11" t="s">
        <v>976</v>
      </c>
      <c r="D548" s="11" t="s">
        <v>961</v>
      </c>
      <c r="E548" s="11">
        <v>13</v>
      </c>
      <c r="F548" s="11">
        <v>5</v>
      </c>
      <c r="G548" s="11">
        <v>0</v>
      </c>
      <c r="H548" s="11">
        <v>7</v>
      </c>
      <c r="I548" s="11">
        <v>1</v>
      </c>
      <c r="J548" s="11">
        <v>2</v>
      </c>
      <c r="K548" s="11">
        <v>35</v>
      </c>
      <c r="L548" s="11">
        <v>9</v>
      </c>
      <c r="M548" s="11">
        <v>9</v>
      </c>
      <c r="N548" s="11">
        <v>2</v>
      </c>
      <c r="O548" s="11">
        <v>22</v>
      </c>
      <c r="P548" s="11">
        <f t="shared" si="26"/>
        <v>1.3037037037037038</v>
      </c>
      <c r="Q548" s="11">
        <f t="shared" si="27"/>
        <v>0.78222222222222226</v>
      </c>
      <c r="R548" s="11">
        <f t="shared" si="28"/>
        <v>1</v>
      </c>
    </row>
    <row r="549" spans="1:18">
      <c r="A549" s="11" t="s">
        <v>1042</v>
      </c>
      <c r="B549" s="11" t="s">
        <v>243</v>
      </c>
      <c r="C549" s="11" t="s">
        <v>949</v>
      </c>
      <c r="D549" s="11" t="s">
        <v>958</v>
      </c>
      <c r="E549" s="11">
        <v>11</v>
      </c>
      <c r="F549" s="11">
        <v>6</v>
      </c>
      <c r="G549" s="11">
        <v>0</v>
      </c>
      <c r="H549" s="11">
        <v>5</v>
      </c>
      <c r="I549" s="11">
        <v>0</v>
      </c>
      <c r="J549" s="11">
        <v>2</v>
      </c>
      <c r="K549" s="11">
        <v>30</v>
      </c>
      <c r="L549" s="11">
        <v>9</v>
      </c>
      <c r="M549" s="11">
        <v>7</v>
      </c>
      <c r="N549" s="11">
        <v>0</v>
      </c>
      <c r="O549" s="11">
        <v>22</v>
      </c>
      <c r="P549" s="11">
        <f t="shared" si="26"/>
        <v>1.3037037037037038</v>
      </c>
      <c r="Q549" s="11">
        <f t="shared" si="27"/>
        <v>0.78222222222222226</v>
      </c>
      <c r="R549" s="11">
        <f t="shared" si="28"/>
        <v>1</v>
      </c>
    </row>
    <row r="550" spans="1:18">
      <c r="A550" s="11" t="s">
        <v>358</v>
      </c>
      <c r="B550" s="11" t="s">
        <v>393</v>
      </c>
      <c r="C550" s="11" t="s">
        <v>976</v>
      </c>
      <c r="D550" s="11" t="s">
        <v>960</v>
      </c>
      <c r="E550" s="11">
        <v>7</v>
      </c>
      <c r="F550" s="11">
        <v>2</v>
      </c>
      <c r="G550" s="11">
        <v>1</v>
      </c>
      <c r="H550" s="11">
        <v>8</v>
      </c>
      <c r="I550" s="11">
        <v>0</v>
      </c>
      <c r="J550" s="11">
        <v>1</v>
      </c>
      <c r="K550" s="11">
        <v>19</v>
      </c>
      <c r="L550" s="11">
        <v>9</v>
      </c>
      <c r="M550" s="11">
        <v>5</v>
      </c>
      <c r="N550" s="11">
        <v>1</v>
      </c>
      <c r="O550" s="11">
        <v>22</v>
      </c>
      <c r="P550" s="11">
        <f t="shared" si="26"/>
        <v>1.3037037037037038</v>
      </c>
      <c r="Q550" s="11">
        <f t="shared" si="27"/>
        <v>0.78222222222222226</v>
      </c>
      <c r="R550" s="11">
        <f t="shared" si="28"/>
        <v>1</v>
      </c>
    </row>
    <row r="551" spans="1:18">
      <c r="A551" s="11" t="s">
        <v>1045</v>
      </c>
      <c r="B551" s="11" t="s">
        <v>136</v>
      </c>
      <c r="C551" s="11" t="s">
        <v>949</v>
      </c>
      <c r="D551" s="11" t="s">
        <v>964</v>
      </c>
      <c r="E551" s="11">
        <v>10</v>
      </c>
      <c r="F551" s="11">
        <v>2</v>
      </c>
      <c r="G551" s="11">
        <v>0</v>
      </c>
      <c r="H551" s="11">
        <v>6</v>
      </c>
      <c r="I551" s="11">
        <v>0</v>
      </c>
      <c r="J551" s="11">
        <v>1</v>
      </c>
      <c r="K551" s="11">
        <v>13</v>
      </c>
      <c r="L551" s="11">
        <v>5</v>
      </c>
      <c r="M551" s="11">
        <v>5</v>
      </c>
      <c r="N551" s="11">
        <v>0</v>
      </c>
      <c r="O551" s="11">
        <v>21</v>
      </c>
      <c r="P551" s="11">
        <f t="shared" si="26"/>
        <v>1.2444444444444445</v>
      </c>
      <c r="Q551" s="11">
        <f t="shared" si="27"/>
        <v>0.7466666666666667</v>
      </c>
      <c r="R551" s="11">
        <f t="shared" si="28"/>
        <v>1</v>
      </c>
    </row>
    <row r="552" spans="1:18">
      <c r="A552" s="11" t="s">
        <v>1255</v>
      </c>
      <c r="B552" s="11" t="s">
        <v>889</v>
      </c>
      <c r="C552" s="11" t="s">
        <v>949</v>
      </c>
      <c r="D552" s="11" t="s">
        <v>965</v>
      </c>
      <c r="E552" s="11">
        <v>7</v>
      </c>
      <c r="F552" s="11">
        <v>3</v>
      </c>
      <c r="G552" s="11">
        <v>0</v>
      </c>
      <c r="H552" s="11">
        <v>8</v>
      </c>
      <c r="I552" s="11">
        <v>0</v>
      </c>
      <c r="J552" s="11">
        <v>2</v>
      </c>
      <c r="K552" s="11">
        <v>24</v>
      </c>
      <c r="L552" s="11">
        <v>8</v>
      </c>
      <c r="M552" s="11">
        <v>8</v>
      </c>
      <c r="N552" s="11">
        <v>0</v>
      </c>
      <c r="O552" s="11">
        <v>21</v>
      </c>
      <c r="P552" s="11">
        <f t="shared" si="26"/>
        <v>1.2444444444444445</v>
      </c>
      <c r="Q552" s="11">
        <f t="shared" si="27"/>
        <v>0.7466666666666667</v>
      </c>
      <c r="R552" s="11">
        <f t="shared" si="28"/>
        <v>1</v>
      </c>
    </row>
    <row r="553" spans="1:18">
      <c r="A553" s="11" t="s">
        <v>314</v>
      </c>
      <c r="B553" s="11" t="s">
        <v>985</v>
      </c>
      <c r="C553" s="11" t="s">
        <v>949</v>
      </c>
      <c r="D553" s="11" t="s">
        <v>953</v>
      </c>
      <c r="E553" s="11">
        <v>13</v>
      </c>
      <c r="F553" s="11">
        <v>3</v>
      </c>
      <c r="G553" s="11">
        <v>1</v>
      </c>
      <c r="H553" s="11">
        <v>7</v>
      </c>
      <c r="I553" s="11">
        <v>0</v>
      </c>
      <c r="J553" s="11">
        <v>1</v>
      </c>
      <c r="K553" s="11">
        <v>25</v>
      </c>
      <c r="L553" s="11">
        <v>5</v>
      </c>
      <c r="M553" s="11">
        <v>7</v>
      </c>
      <c r="N553" s="11">
        <v>1</v>
      </c>
      <c r="O553" s="11">
        <v>21</v>
      </c>
      <c r="P553" s="11">
        <f t="shared" si="26"/>
        <v>1.2444444444444445</v>
      </c>
      <c r="Q553" s="11">
        <f t="shared" si="27"/>
        <v>0.7466666666666667</v>
      </c>
      <c r="R553" s="11">
        <f t="shared" si="28"/>
        <v>1</v>
      </c>
    </row>
    <row r="554" spans="1:18">
      <c r="A554" s="11" t="s">
        <v>366</v>
      </c>
      <c r="B554" s="11" t="s">
        <v>580</v>
      </c>
      <c r="C554" s="11" t="s">
        <v>976</v>
      </c>
      <c r="D554" s="11" t="s">
        <v>967</v>
      </c>
      <c r="E554" s="11">
        <v>7</v>
      </c>
      <c r="F554" s="11">
        <v>3</v>
      </c>
      <c r="G554" s="11">
        <v>0</v>
      </c>
      <c r="H554" s="11">
        <v>3</v>
      </c>
      <c r="I554" s="11">
        <v>0</v>
      </c>
      <c r="J554" s="11">
        <v>3</v>
      </c>
      <c r="K554" s="11">
        <v>18</v>
      </c>
      <c r="L554" s="11">
        <v>5</v>
      </c>
      <c r="M554" s="11">
        <v>6</v>
      </c>
      <c r="N554" s="11">
        <v>0</v>
      </c>
      <c r="O554" s="11">
        <v>21</v>
      </c>
      <c r="P554" s="11">
        <f t="shared" si="26"/>
        <v>1.2444444444444445</v>
      </c>
      <c r="Q554" s="11">
        <f t="shared" si="27"/>
        <v>0.7466666666666667</v>
      </c>
      <c r="R554" s="11">
        <f t="shared" si="28"/>
        <v>1</v>
      </c>
    </row>
    <row r="555" spans="1:18">
      <c r="A555" s="11" t="s">
        <v>33</v>
      </c>
      <c r="B555" s="11" t="s">
        <v>34</v>
      </c>
      <c r="C555" s="11" t="s">
        <v>1</v>
      </c>
      <c r="D555" s="11" t="s">
        <v>965</v>
      </c>
      <c r="E555" s="11">
        <v>6</v>
      </c>
      <c r="F555" s="11">
        <v>3</v>
      </c>
      <c r="G555" s="11">
        <v>1</v>
      </c>
      <c r="H555" s="11">
        <v>7</v>
      </c>
      <c r="I555" s="11">
        <v>0</v>
      </c>
      <c r="J555" s="11">
        <v>2</v>
      </c>
      <c r="K555" s="11">
        <v>26</v>
      </c>
      <c r="L555" s="11">
        <v>9</v>
      </c>
      <c r="M555" s="11">
        <v>7</v>
      </c>
      <c r="N555" s="11">
        <v>1</v>
      </c>
      <c r="O555" s="11">
        <v>21</v>
      </c>
      <c r="P555" s="11">
        <f t="shared" si="26"/>
        <v>1.2444444444444445</v>
      </c>
      <c r="Q555" s="11">
        <f t="shared" si="27"/>
        <v>0.7466666666666667</v>
      </c>
      <c r="R555" s="11">
        <f t="shared" si="28"/>
        <v>1</v>
      </c>
    </row>
    <row r="556" spans="1:18">
      <c r="A556" s="11" t="s">
        <v>2951</v>
      </c>
      <c r="B556" s="11" t="s">
        <v>812</v>
      </c>
      <c r="C556" s="11" t="s">
        <v>1199</v>
      </c>
      <c r="D556" s="11" t="s">
        <v>950</v>
      </c>
      <c r="E556" s="11">
        <v>12</v>
      </c>
      <c r="F556" s="11">
        <v>2</v>
      </c>
      <c r="G556" s="11">
        <v>0</v>
      </c>
      <c r="H556" s="11">
        <v>2</v>
      </c>
      <c r="I556" s="11">
        <v>0</v>
      </c>
      <c r="J556" s="11">
        <v>1</v>
      </c>
      <c r="K556" s="11">
        <v>15</v>
      </c>
      <c r="L556" s="11">
        <v>6</v>
      </c>
      <c r="M556" s="11">
        <v>6</v>
      </c>
      <c r="N556" s="11">
        <v>2</v>
      </c>
      <c r="O556" s="11">
        <v>21</v>
      </c>
      <c r="P556" s="11">
        <f t="shared" si="26"/>
        <v>1.2444444444444445</v>
      </c>
      <c r="Q556" s="11">
        <f t="shared" si="27"/>
        <v>0.7466666666666667</v>
      </c>
      <c r="R556" s="11">
        <f t="shared" si="28"/>
        <v>1</v>
      </c>
    </row>
    <row r="557" spans="1:18">
      <c r="A557" s="11" t="s">
        <v>1044</v>
      </c>
      <c r="B557" s="11" t="s">
        <v>197</v>
      </c>
      <c r="C557" s="11" t="s">
        <v>975</v>
      </c>
      <c r="D557" s="11" t="s">
        <v>954</v>
      </c>
      <c r="E557" s="11">
        <v>9</v>
      </c>
      <c r="F557" s="11">
        <v>6</v>
      </c>
      <c r="G557" s="11">
        <v>0</v>
      </c>
      <c r="H557" s="11">
        <v>3</v>
      </c>
      <c r="I557" s="11">
        <v>0</v>
      </c>
      <c r="J557" s="11">
        <v>0</v>
      </c>
      <c r="K557" s="11">
        <v>18</v>
      </c>
      <c r="L557" s="11">
        <v>8</v>
      </c>
      <c r="M557" s="11">
        <v>7</v>
      </c>
      <c r="N557" s="11">
        <v>0</v>
      </c>
      <c r="O557" s="11">
        <v>21</v>
      </c>
      <c r="P557" s="11">
        <f t="shared" si="26"/>
        <v>1.2444444444444445</v>
      </c>
      <c r="Q557" s="11">
        <f t="shared" si="27"/>
        <v>0.7466666666666667</v>
      </c>
      <c r="R557" s="11">
        <f t="shared" si="28"/>
        <v>1</v>
      </c>
    </row>
    <row r="558" spans="1:18">
      <c r="A558" s="11" t="s">
        <v>561</v>
      </c>
      <c r="B558" s="11" t="s">
        <v>562</v>
      </c>
      <c r="C558" s="11" t="s">
        <v>949</v>
      </c>
      <c r="D558" s="11" t="s">
        <v>960</v>
      </c>
      <c r="E558" s="11">
        <v>9</v>
      </c>
      <c r="F558" s="11">
        <v>3</v>
      </c>
      <c r="G558" s="11">
        <v>1</v>
      </c>
      <c r="H558" s="11">
        <v>6</v>
      </c>
      <c r="I558" s="11">
        <v>0</v>
      </c>
      <c r="J558" s="11">
        <v>1</v>
      </c>
      <c r="K558" s="11">
        <v>21</v>
      </c>
      <c r="L558" s="11">
        <v>6</v>
      </c>
      <c r="M558" s="11">
        <v>6</v>
      </c>
      <c r="N558" s="11">
        <v>1</v>
      </c>
      <c r="O558" s="11">
        <v>20</v>
      </c>
      <c r="P558" s="11">
        <f t="shared" si="26"/>
        <v>1.1851851851851851</v>
      </c>
      <c r="Q558" s="11">
        <f t="shared" si="27"/>
        <v>0.71111111111111103</v>
      </c>
      <c r="R558" s="11">
        <f t="shared" si="28"/>
        <v>1</v>
      </c>
    </row>
    <row r="559" spans="1:18">
      <c r="A559" s="11" t="s">
        <v>314</v>
      </c>
      <c r="B559" s="11" t="s">
        <v>317</v>
      </c>
      <c r="C559" s="11" t="s">
        <v>1</v>
      </c>
      <c r="D559" s="11" t="s">
        <v>957</v>
      </c>
      <c r="E559" s="11">
        <v>4</v>
      </c>
      <c r="F559" s="11">
        <v>1</v>
      </c>
      <c r="G559" s="11">
        <v>0</v>
      </c>
      <c r="H559" s="11">
        <v>5</v>
      </c>
      <c r="I559" s="11">
        <v>0</v>
      </c>
      <c r="J559" s="11">
        <v>2</v>
      </c>
      <c r="K559" s="11">
        <v>7</v>
      </c>
      <c r="L559" s="11">
        <v>5</v>
      </c>
      <c r="M559" s="11">
        <v>3</v>
      </c>
      <c r="N559" s="11">
        <v>0</v>
      </c>
      <c r="O559" s="11">
        <v>20</v>
      </c>
      <c r="P559" s="11">
        <f t="shared" si="26"/>
        <v>1.1851851851851851</v>
      </c>
      <c r="Q559" s="11">
        <f t="shared" si="27"/>
        <v>0.71111111111111103</v>
      </c>
      <c r="R559" s="11">
        <f t="shared" si="28"/>
        <v>1</v>
      </c>
    </row>
    <row r="560" spans="1:18">
      <c r="A560" s="11" t="s">
        <v>1067</v>
      </c>
      <c r="B560" s="11" t="s">
        <v>1611</v>
      </c>
      <c r="C560" s="11" t="s">
        <v>975</v>
      </c>
      <c r="D560" s="11" t="s">
        <v>955</v>
      </c>
      <c r="E560" s="11">
        <v>4</v>
      </c>
      <c r="F560" s="11">
        <v>2</v>
      </c>
      <c r="G560" s="11">
        <v>0</v>
      </c>
      <c r="H560" s="11">
        <v>4</v>
      </c>
      <c r="I560" s="11">
        <v>0</v>
      </c>
      <c r="J560" s="11">
        <v>2</v>
      </c>
      <c r="K560" s="11">
        <v>6</v>
      </c>
      <c r="L560" s="11">
        <v>4</v>
      </c>
      <c r="M560" s="11">
        <v>2</v>
      </c>
      <c r="N560" s="11">
        <v>0</v>
      </c>
      <c r="O560" s="11">
        <v>20</v>
      </c>
      <c r="P560" s="11">
        <f t="shared" si="26"/>
        <v>1.1851851851851851</v>
      </c>
      <c r="Q560" s="11">
        <f t="shared" si="27"/>
        <v>0.71111111111111103</v>
      </c>
      <c r="R560" s="11">
        <f t="shared" si="28"/>
        <v>1</v>
      </c>
    </row>
    <row r="561" spans="1:18">
      <c r="A561" s="11" t="s">
        <v>130</v>
      </c>
      <c r="B561" s="11" t="s">
        <v>2134</v>
      </c>
      <c r="C561" s="11" t="s">
        <v>975</v>
      </c>
      <c r="D561" s="11" t="s">
        <v>951</v>
      </c>
      <c r="E561" s="11">
        <v>13</v>
      </c>
      <c r="F561" s="11">
        <v>2</v>
      </c>
      <c r="G561" s="11">
        <v>1</v>
      </c>
      <c r="H561" s="11">
        <v>6</v>
      </c>
      <c r="I561" s="11">
        <v>2</v>
      </c>
      <c r="J561" s="11">
        <v>0</v>
      </c>
      <c r="K561" s="11">
        <v>15</v>
      </c>
      <c r="L561" s="11">
        <v>7</v>
      </c>
      <c r="M561" s="11">
        <v>3</v>
      </c>
      <c r="N561" s="11">
        <v>1</v>
      </c>
      <c r="O561" s="11">
        <v>20</v>
      </c>
      <c r="P561" s="11">
        <f t="shared" si="26"/>
        <v>1.1851851851851851</v>
      </c>
      <c r="Q561" s="11">
        <f t="shared" si="27"/>
        <v>0.71111111111111103</v>
      </c>
      <c r="R561" s="11">
        <f t="shared" si="28"/>
        <v>1</v>
      </c>
    </row>
    <row r="562" spans="1:18">
      <c r="A562" s="11" t="s">
        <v>472</v>
      </c>
      <c r="B562" s="11" t="s">
        <v>140</v>
      </c>
      <c r="C562" s="11" t="s">
        <v>981</v>
      </c>
      <c r="D562" s="11" t="s">
        <v>946</v>
      </c>
      <c r="E562" s="11">
        <v>4</v>
      </c>
      <c r="F562" s="11">
        <v>3</v>
      </c>
      <c r="G562" s="11">
        <v>0</v>
      </c>
      <c r="H562" s="11">
        <v>5</v>
      </c>
      <c r="I562" s="11">
        <v>1</v>
      </c>
      <c r="J562" s="11">
        <v>1</v>
      </c>
      <c r="K562" s="11">
        <v>7</v>
      </c>
      <c r="L562" s="11">
        <v>3</v>
      </c>
      <c r="M562" s="11">
        <v>5</v>
      </c>
      <c r="N562" s="11">
        <v>0</v>
      </c>
      <c r="O562" s="11">
        <v>19</v>
      </c>
      <c r="P562" s="11">
        <f t="shared" si="26"/>
        <v>1.125925925925926</v>
      </c>
      <c r="Q562" s="11">
        <f t="shared" si="27"/>
        <v>0.67555555555555558</v>
      </c>
      <c r="R562" s="11">
        <f t="shared" si="28"/>
        <v>1</v>
      </c>
    </row>
    <row r="563" spans="1:18">
      <c r="A563" s="11" t="s">
        <v>170</v>
      </c>
      <c r="B563" s="11" t="s">
        <v>171</v>
      </c>
      <c r="C563" s="11" t="s">
        <v>979</v>
      </c>
      <c r="D563" s="11" t="s">
        <v>960</v>
      </c>
      <c r="E563" s="11">
        <v>6</v>
      </c>
      <c r="F563" s="11">
        <v>3</v>
      </c>
      <c r="G563" s="11">
        <v>0</v>
      </c>
      <c r="H563" s="11">
        <v>6</v>
      </c>
      <c r="I563" s="11">
        <v>1</v>
      </c>
      <c r="J563" s="11">
        <v>1</v>
      </c>
      <c r="K563" s="11">
        <v>14</v>
      </c>
      <c r="L563" s="11">
        <v>6</v>
      </c>
      <c r="M563" s="11">
        <v>5</v>
      </c>
      <c r="N563" s="11">
        <v>0</v>
      </c>
      <c r="O563" s="11">
        <v>18</v>
      </c>
      <c r="P563" s="11">
        <f t="shared" si="26"/>
        <v>1.0666666666666667</v>
      </c>
      <c r="Q563" s="11">
        <f t="shared" si="27"/>
        <v>0.64</v>
      </c>
      <c r="R563" s="11">
        <f t="shared" si="28"/>
        <v>1</v>
      </c>
    </row>
    <row r="564" spans="1:18">
      <c r="A564" s="11" t="s">
        <v>1583</v>
      </c>
      <c r="B564" s="11" t="s">
        <v>1612</v>
      </c>
      <c r="C564" s="11" t="s">
        <v>949</v>
      </c>
      <c r="D564" s="11" t="s">
        <v>980</v>
      </c>
      <c r="E564" s="11">
        <v>6</v>
      </c>
      <c r="F564" s="11">
        <v>2</v>
      </c>
      <c r="G564" s="11">
        <v>0</v>
      </c>
      <c r="H564" s="11">
        <v>2</v>
      </c>
      <c r="I564" s="11">
        <v>0</v>
      </c>
      <c r="J564" s="11">
        <v>1</v>
      </c>
      <c r="K564" s="11">
        <v>6</v>
      </c>
      <c r="L564" s="11">
        <v>4</v>
      </c>
      <c r="M564" s="11">
        <v>4</v>
      </c>
      <c r="N564" s="11">
        <v>0</v>
      </c>
      <c r="O564" s="11">
        <v>18</v>
      </c>
      <c r="P564" s="11">
        <f t="shared" si="26"/>
        <v>1.0666666666666667</v>
      </c>
      <c r="Q564" s="11">
        <f t="shared" si="27"/>
        <v>0.64</v>
      </c>
      <c r="R564" s="11">
        <f t="shared" si="28"/>
        <v>1</v>
      </c>
    </row>
    <row r="565" spans="1:18">
      <c r="A565" s="11" t="s">
        <v>423</v>
      </c>
      <c r="B565" s="11" t="s">
        <v>425</v>
      </c>
      <c r="C565" s="11" t="s">
        <v>3</v>
      </c>
      <c r="D565" s="11" t="s">
        <v>972</v>
      </c>
      <c r="E565" s="11">
        <v>7</v>
      </c>
      <c r="F565" s="11">
        <v>2</v>
      </c>
      <c r="G565" s="11">
        <v>0</v>
      </c>
      <c r="H565" s="11">
        <v>3</v>
      </c>
      <c r="I565" s="11">
        <v>1</v>
      </c>
      <c r="J565" s="11">
        <v>1</v>
      </c>
      <c r="K565" s="11">
        <v>10</v>
      </c>
      <c r="L565" s="11">
        <v>6</v>
      </c>
      <c r="M565" s="11">
        <v>5</v>
      </c>
      <c r="N565" s="11">
        <v>0</v>
      </c>
      <c r="O565" s="11">
        <v>18</v>
      </c>
      <c r="P565" s="11">
        <f t="shared" si="26"/>
        <v>1.0666666666666667</v>
      </c>
      <c r="Q565" s="11">
        <f t="shared" si="27"/>
        <v>0.64</v>
      </c>
      <c r="R565" s="11">
        <f t="shared" si="28"/>
        <v>1</v>
      </c>
    </row>
    <row r="566" spans="1:18">
      <c r="A566" s="11" t="s">
        <v>273</v>
      </c>
      <c r="B566" s="11" t="s">
        <v>208</v>
      </c>
      <c r="C566" s="11" t="s">
        <v>1</v>
      </c>
      <c r="D566" s="11" t="s">
        <v>946</v>
      </c>
      <c r="E566" s="11">
        <v>12</v>
      </c>
      <c r="F566" s="11">
        <v>3</v>
      </c>
      <c r="G566" s="11">
        <v>0</v>
      </c>
      <c r="H566" s="11">
        <v>8</v>
      </c>
      <c r="I566" s="11">
        <v>0</v>
      </c>
      <c r="J566" s="11">
        <v>1</v>
      </c>
      <c r="K566" s="11">
        <v>27</v>
      </c>
      <c r="L566" s="11">
        <v>7</v>
      </c>
      <c r="M566" s="11">
        <v>7</v>
      </c>
      <c r="N566" s="11">
        <v>0</v>
      </c>
      <c r="O566" s="11">
        <v>17</v>
      </c>
      <c r="P566" s="11">
        <f t="shared" si="26"/>
        <v>1.0074074074074073</v>
      </c>
      <c r="Q566" s="11">
        <f t="shared" si="27"/>
        <v>0.60444444444444434</v>
      </c>
      <c r="R566" s="11">
        <f t="shared" si="28"/>
        <v>1</v>
      </c>
    </row>
    <row r="567" spans="1:18">
      <c r="A567" s="11" t="s">
        <v>1050</v>
      </c>
      <c r="B567" s="11" t="s">
        <v>994</v>
      </c>
      <c r="C567" s="11" t="s">
        <v>949</v>
      </c>
      <c r="D567" s="11" t="s">
        <v>953</v>
      </c>
      <c r="E567" s="11">
        <v>6</v>
      </c>
      <c r="F567" s="11">
        <v>2</v>
      </c>
      <c r="G567" s="11">
        <v>0</v>
      </c>
      <c r="H567" s="11">
        <v>4</v>
      </c>
      <c r="I567" s="11">
        <v>0</v>
      </c>
      <c r="J567" s="11">
        <v>1</v>
      </c>
      <c r="K567" s="11">
        <v>9</v>
      </c>
      <c r="L567" s="11">
        <v>4</v>
      </c>
      <c r="M567" s="11">
        <v>4</v>
      </c>
      <c r="N567" s="11">
        <v>0</v>
      </c>
      <c r="O567" s="11">
        <v>17</v>
      </c>
      <c r="P567" s="11">
        <f t="shared" si="26"/>
        <v>1.0074074074074073</v>
      </c>
      <c r="Q567" s="11">
        <f t="shared" si="27"/>
        <v>0.60444444444444434</v>
      </c>
      <c r="R567" s="11">
        <f t="shared" si="28"/>
        <v>1</v>
      </c>
    </row>
    <row r="568" spans="1:18">
      <c r="A568" s="11" t="s">
        <v>506</v>
      </c>
      <c r="B568" s="11" t="s">
        <v>34</v>
      </c>
      <c r="C568" s="11" t="s">
        <v>3</v>
      </c>
      <c r="D568" s="11" t="s">
        <v>954</v>
      </c>
      <c r="E568" s="11">
        <v>6</v>
      </c>
      <c r="F568" s="11">
        <v>2</v>
      </c>
      <c r="G568" s="11">
        <v>0</v>
      </c>
      <c r="H568" s="11">
        <v>2</v>
      </c>
      <c r="I568" s="11">
        <v>0</v>
      </c>
      <c r="J568" s="11">
        <v>2</v>
      </c>
      <c r="K568" s="11">
        <v>15</v>
      </c>
      <c r="L568" s="11">
        <v>6</v>
      </c>
      <c r="M568" s="11">
        <v>6</v>
      </c>
      <c r="N568" s="11">
        <v>0</v>
      </c>
      <c r="O568" s="11">
        <v>17</v>
      </c>
      <c r="P568" s="11">
        <f t="shared" si="26"/>
        <v>1.0074074074074073</v>
      </c>
      <c r="Q568" s="11">
        <f t="shared" si="27"/>
        <v>0.60444444444444434</v>
      </c>
      <c r="R568" s="11">
        <f t="shared" si="28"/>
        <v>1</v>
      </c>
    </row>
    <row r="569" spans="1:18">
      <c r="A569" s="11" t="s">
        <v>1366</v>
      </c>
      <c r="B569" s="11" t="s">
        <v>1992</v>
      </c>
      <c r="C569" s="11" t="s">
        <v>975</v>
      </c>
      <c r="D569" s="11" t="s">
        <v>967</v>
      </c>
      <c r="E569" s="11">
        <v>10</v>
      </c>
      <c r="F569" s="11">
        <v>2</v>
      </c>
      <c r="G569" s="11">
        <v>0</v>
      </c>
      <c r="H569" s="11">
        <v>3</v>
      </c>
      <c r="I569" s="11">
        <v>0</v>
      </c>
      <c r="J569" s="11">
        <v>0</v>
      </c>
      <c r="K569" s="11">
        <v>10</v>
      </c>
      <c r="L569" s="11">
        <v>4</v>
      </c>
      <c r="M569" s="11">
        <v>4</v>
      </c>
      <c r="N569" s="11">
        <v>2</v>
      </c>
      <c r="O569" s="11">
        <v>17</v>
      </c>
      <c r="P569" s="11">
        <f t="shared" si="26"/>
        <v>1.0074074074074073</v>
      </c>
      <c r="Q569" s="11">
        <f t="shared" si="27"/>
        <v>0.60444444444444434</v>
      </c>
      <c r="R569" s="11">
        <f t="shared" si="28"/>
        <v>1</v>
      </c>
    </row>
    <row r="570" spans="1:18">
      <c r="A570" s="11" t="s">
        <v>1423</v>
      </c>
      <c r="B570" s="11" t="s">
        <v>100</v>
      </c>
      <c r="C570" s="11" t="s">
        <v>949</v>
      </c>
      <c r="D570" s="11" t="s">
        <v>946</v>
      </c>
      <c r="E570" s="11">
        <v>7</v>
      </c>
      <c r="F570" s="11">
        <v>0</v>
      </c>
      <c r="G570" s="11">
        <v>0</v>
      </c>
      <c r="H570" s="11">
        <v>4</v>
      </c>
      <c r="I570" s="11">
        <v>0</v>
      </c>
      <c r="J570" s="11">
        <v>2</v>
      </c>
      <c r="K570" s="11">
        <v>12</v>
      </c>
      <c r="L570" s="11">
        <v>8</v>
      </c>
      <c r="M570" s="11">
        <v>2</v>
      </c>
      <c r="N570" s="11">
        <v>0</v>
      </c>
      <c r="O570" s="11">
        <v>17</v>
      </c>
      <c r="P570" s="11">
        <f t="shared" si="26"/>
        <v>1.0074074074074073</v>
      </c>
      <c r="Q570" s="11">
        <f t="shared" si="27"/>
        <v>0.60444444444444434</v>
      </c>
      <c r="R570" s="11">
        <f t="shared" si="28"/>
        <v>1</v>
      </c>
    </row>
    <row r="571" spans="1:18">
      <c r="A571" s="11" t="s">
        <v>2989</v>
      </c>
      <c r="B571" s="11" t="s">
        <v>2990</v>
      </c>
      <c r="C571" s="11" t="s">
        <v>1199</v>
      </c>
      <c r="D571" s="11" t="s">
        <v>956</v>
      </c>
      <c r="E571" s="11">
        <v>8</v>
      </c>
      <c r="F571" s="11">
        <v>0</v>
      </c>
      <c r="G571" s="11">
        <v>0</v>
      </c>
      <c r="H571" s="11">
        <v>4</v>
      </c>
      <c r="I571" s="11">
        <v>0</v>
      </c>
      <c r="J571" s="11">
        <v>0</v>
      </c>
      <c r="K571" s="11">
        <v>3</v>
      </c>
      <c r="L571" s="11">
        <v>4</v>
      </c>
      <c r="M571" s="11">
        <v>2</v>
      </c>
      <c r="N571" s="11">
        <v>2</v>
      </c>
      <c r="O571" s="11">
        <v>17</v>
      </c>
      <c r="P571" s="11">
        <f t="shared" si="26"/>
        <v>1.0074074074074073</v>
      </c>
      <c r="Q571" s="11">
        <f t="shared" si="27"/>
        <v>0.60444444444444434</v>
      </c>
      <c r="R571" s="11">
        <f t="shared" si="28"/>
        <v>1</v>
      </c>
    </row>
    <row r="572" spans="1:18">
      <c r="A572" s="11" t="s">
        <v>1606</v>
      </c>
      <c r="B572" s="11" t="s">
        <v>403</v>
      </c>
      <c r="C572" s="11" t="s">
        <v>975</v>
      </c>
      <c r="D572" s="11" t="s">
        <v>948</v>
      </c>
      <c r="E572" s="11">
        <v>6</v>
      </c>
      <c r="F572" s="11">
        <v>3</v>
      </c>
      <c r="G572" s="11">
        <v>0</v>
      </c>
      <c r="H572" s="11">
        <v>6</v>
      </c>
      <c r="I572" s="11">
        <v>2</v>
      </c>
      <c r="J572" s="11">
        <v>0</v>
      </c>
      <c r="K572" s="11">
        <v>12</v>
      </c>
      <c r="L572" s="11">
        <v>7</v>
      </c>
      <c r="M572" s="11">
        <v>3</v>
      </c>
      <c r="N572" s="11">
        <v>3</v>
      </c>
      <c r="O572" s="11">
        <v>17</v>
      </c>
      <c r="P572" s="11">
        <f t="shared" si="26"/>
        <v>1.0074074074074073</v>
      </c>
      <c r="Q572" s="11">
        <f t="shared" si="27"/>
        <v>0.60444444444444434</v>
      </c>
      <c r="R572" s="11">
        <f t="shared" si="28"/>
        <v>1</v>
      </c>
    </row>
    <row r="573" spans="1:18">
      <c r="A573" s="11" t="s">
        <v>279</v>
      </c>
      <c r="B573" s="11" t="s">
        <v>1598</v>
      </c>
      <c r="C573" s="11" t="s">
        <v>976</v>
      </c>
      <c r="D573" s="11" t="s">
        <v>958</v>
      </c>
      <c r="E573" s="11">
        <v>7</v>
      </c>
      <c r="F573" s="11">
        <v>1</v>
      </c>
      <c r="G573" s="11">
        <v>1</v>
      </c>
      <c r="H573" s="11">
        <v>4</v>
      </c>
      <c r="I573" s="11">
        <v>1</v>
      </c>
      <c r="J573" s="11">
        <v>1</v>
      </c>
      <c r="K573" s="11">
        <v>14</v>
      </c>
      <c r="L573" s="11">
        <v>6</v>
      </c>
      <c r="M573" s="11">
        <v>4</v>
      </c>
      <c r="N573" s="11">
        <v>2</v>
      </c>
      <c r="O573" s="11">
        <v>17</v>
      </c>
      <c r="P573" s="11">
        <f t="shared" si="26"/>
        <v>1.0074074074074073</v>
      </c>
      <c r="Q573" s="11">
        <f t="shared" si="27"/>
        <v>0.60444444444444434</v>
      </c>
      <c r="R573" s="11">
        <f t="shared" si="28"/>
        <v>1</v>
      </c>
    </row>
    <row r="574" spans="1:18">
      <c r="A574" s="11" t="s">
        <v>106</v>
      </c>
      <c r="B574" s="11" t="s">
        <v>107</v>
      </c>
      <c r="C574" s="11" t="s">
        <v>981</v>
      </c>
      <c r="D574" s="11" t="s">
        <v>969</v>
      </c>
      <c r="E574" s="11">
        <v>19</v>
      </c>
      <c r="F574" s="11">
        <v>3</v>
      </c>
      <c r="G574" s="11">
        <v>0</v>
      </c>
      <c r="H574" s="11">
        <v>5</v>
      </c>
      <c r="I574" s="11">
        <v>0</v>
      </c>
      <c r="J574" s="11">
        <v>1</v>
      </c>
      <c r="K574" s="11">
        <v>33</v>
      </c>
      <c r="L574" s="11">
        <v>8</v>
      </c>
      <c r="M574" s="11">
        <v>7</v>
      </c>
      <c r="N574" s="11">
        <v>1</v>
      </c>
      <c r="O574" s="11">
        <v>17</v>
      </c>
      <c r="P574" s="11">
        <f t="shared" si="26"/>
        <v>1.0074074074074073</v>
      </c>
      <c r="Q574" s="11">
        <f t="shared" si="27"/>
        <v>0.60444444444444434</v>
      </c>
      <c r="R574" s="11">
        <f t="shared" si="28"/>
        <v>1</v>
      </c>
    </row>
    <row r="575" spans="1:18">
      <c r="A575" s="11" t="s">
        <v>1076</v>
      </c>
      <c r="B575" s="11" t="s">
        <v>377</v>
      </c>
      <c r="C575" s="11" t="s">
        <v>975</v>
      </c>
      <c r="D575" s="11" t="s">
        <v>965</v>
      </c>
      <c r="E575" s="11">
        <v>8</v>
      </c>
      <c r="F575" s="11">
        <v>2</v>
      </c>
      <c r="G575" s="11">
        <v>1</v>
      </c>
      <c r="H575" s="11">
        <v>5</v>
      </c>
      <c r="I575" s="11">
        <v>1</v>
      </c>
      <c r="J575" s="11">
        <v>1</v>
      </c>
      <c r="K575" s="11">
        <v>18</v>
      </c>
      <c r="L575" s="11">
        <v>7</v>
      </c>
      <c r="M575" s="11">
        <v>3</v>
      </c>
      <c r="N575" s="11">
        <v>2</v>
      </c>
      <c r="O575" s="11">
        <v>17</v>
      </c>
      <c r="P575" s="11">
        <f t="shared" si="26"/>
        <v>1.0074074074074073</v>
      </c>
      <c r="Q575" s="11">
        <f t="shared" si="27"/>
        <v>0.60444444444444434</v>
      </c>
      <c r="R575" s="11">
        <f t="shared" si="28"/>
        <v>1</v>
      </c>
    </row>
    <row r="576" spans="1:18">
      <c r="A576" s="11" t="s">
        <v>2582</v>
      </c>
      <c r="B576" s="11" t="s">
        <v>50</v>
      </c>
      <c r="C576" s="11" t="s">
        <v>1199</v>
      </c>
      <c r="D576" s="11" t="s">
        <v>980</v>
      </c>
      <c r="E576" s="11">
        <v>4</v>
      </c>
      <c r="F576" s="11">
        <v>0</v>
      </c>
      <c r="G576" s="11">
        <v>0</v>
      </c>
      <c r="H576" s="11">
        <v>5</v>
      </c>
      <c r="I576" s="11">
        <v>2</v>
      </c>
      <c r="J576" s="11">
        <v>1</v>
      </c>
      <c r="K576" s="11">
        <v>6</v>
      </c>
      <c r="L576" s="11">
        <v>8</v>
      </c>
      <c r="M576" s="11">
        <v>1</v>
      </c>
      <c r="N576" s="11">
        <v>3</v>
      </c>
      <c r="O576" s="11">
        <v>17</v>
      </c>
      <c r="P576" s="11">
        <f t="shared" si="26"/>
        <v>1.0074074074074073</v>
      </c>
      <c r="Q576" s="11">
        <f t="shared" si="27"/>
        <v>0.60444444444444434</v>
      </c>
      <c r="R576" s="11">
        <f t="shared" si="28"/>
        <v>1</v>
      </c>
    </row>
    <row r="577" spans="1:18">
      <c r="A577" s="11" t="s">
        <v>1094</v>
      </c>
      <c r="B577" s="11" t="s">
        <v>70</v>
      </c>
      <c r="C577" s="11" t="s">
        <v>979</v>
      </c>
      <c r="D577" s="11" t="s">
        <v>958</v>
      </c>
      <c r="E577" s="11">
        <v>8</v>
      </c>
      <c r="F577" s="11">
        <v>2</v>
      </c>
      <c r="G577" s="11">
        <v>1</v>
      </c>
      <c r="H577" s="11">
        <v>3</v>
      </c>
      <c r="I577" s="11">
        <v>0</v>
      </c>
      <c r="J577" s="11">
        <v>3</v>
      </c>
      <c r="K577" s="11">
        <v>28</v>
      </c>
      <c r="L577" s="11">
        <v>6</v>
      </c>
      <c r="M577" s="11">
        <v>9</v>
      </c>
      <c r="N577" s="11">
        <v>0</v>
      </c>
      <c r="O577" s="11">
        <v>17</v>
      </c>
      <c r="P577" s="11">
        <f t="shared" si="26"/>
        <v>1.0074074074074073</v>
      </c>
      <c r="Q577" s="11">
        <f t="shared" si="27"/>
        <v>0.60444444444444434</v>
      </c>
      <c r="R577" s="11">
        <f t="shared" si="28"/>
        <v>1</v>
      </c>
    </row>
    <row r="578" spans="1:18">
      <c r="A578" s="11" t="s">
        <v>1091</v>
      </c>
      <c r="B578" s="11" t="s">
        <v>1013</v>
      </c>
      <c r="C578" s="11" t="s">
        <v>1199</v>
      </c>
      <c r="D578" s="11" t="s">
        <v>968</v>
      </c>
      <c r="E578" s="11">
        <v>11</v>
      </c>
      <c r="F578" s="11">
        <v>3</v>
      </c>
      <c r="G578" s="11">
        <v>0</v>
      </c>
      <c r="H578" s="11">
        <v>3</v>
      </c>
      <c r="I578" s="11">
        <v>0</v>
      </c>
      <c r="J578" s="11">
        <v>0</v>
      </c>
      <c r="K578" s="11">
        <v>15</v>
      </c>
      <c r="L578" s="11">
        <v>5</v>
      </c>
      <c r="M578" s="11">
        <v>4</v>
      </c>
      <c r="N578" s="11">
        <v>2</v>
      </c>
      <c r="O578" s="11">
        <v>16</v>
      </c>
      <c r="P578" s="11">
        <f t="shared" si="26"/>
        <v>0.94814814814814818</v>
      </c>
      <c r="Q578" s="11">
        <f t="shared" si="27"/>
        <v>0.56888888888888889</v>
      </c>
      <c r="R578" s="11">
        <f t="shared" si="28"/>
        <v>1</v>
      </c>
    </row>
    <row r="579" spans="1:18">
      <c r="A579" s="11" t="s">
        <v>704</v>
      </c>
      <c r="B579" s="11" t="s">
        <v>621</v>
      </c>
      <c r="C579" s="11" t="s">
        <v>1</v>
      </c>
      <c r="D579" s="11" t="s">
        <v>968</v>
      </c>
      <c r="E579" s="11">
        <v>5</v>
      </c>
      <c r="F579" s="11">
        <v>3</v>
      </c>
      <c r="G579" s="11">
        <v>0</v>
      </c>
      <c r="H579" s="11">
        <v>3</v>
      </c>
      <c r="I579" s="11">
        <v>0</v>
      </c>
      <c r="J579" s="11">
        <v>1</v>
      </c>
      <c r="K579" s="11">
        <v>10</v>
      </c>
      <c r="L579" s="11">
        <v>3</v>
      </c>
      <c r="M579" s="11">
        <v>5</v>
      </c>
      <c r="N579" s="11">
        <v>0</v>
      </c>
      <c r="O579" s="11">
        <v>16</v>
      </c>
      <c r="P579" s="11">
        <f t="shared" ref="P579:P642" si="29">O579/16.875</f>
        <v>0.94814814814814818</v>
      </c>
      <c r="Q579" s="11">
        <f t="shared" ref="Q579:Q642" si="30">IF(O579 &gt;= 500,P579*1.1,IF(O579 &gt; 400,P579,IF(O579&gt;300,P579*0.9,IF(O579&gt;200,P579*0.8,IF(O579&gt;100,P579*0.7,P579*0.6)))))</f>
        <v>0.56888888888888889</v>
      </c>
      <c r="R579" s="11">
        <f t="shared" ref="R579:R642" si="31">IF(Q579 &lt; 1.5,1,Q579)</f>
        <v>1</v>
      </c>
    </row>
    <row r="580" spans="1:18">
      <c r="A580" s="11" t="s">
        <v>1098</v>
      </c>
      <c r="B580" s="11" t="s">
        <v>379</v>
      </c>
      <c r="C580" s="11" t="s">
        <v>3</v>
      </c>
      <c r="D580" s="11" t="s">
        <v>946</v>
      </c>
      <c r="E580" s="11">
        <v>11</v>
      </c>
      <c r="F580" s="11">
        <v>1</v>
      </c>
      <c r="G580" s="11">
        <v>0</v>
      </c>
      <c r="H580" s="11">
        <v>4</v>
      </c>
      <c r="I580" s="11">
        <v>0</v>
      </c>
      <c r="J580" s="11">
        <v>0</v>
      </c>
      <c r="K580" s="11">
        <v>11</v>
      </c>
      <c r="L580" s="11">
        <v>4</v>
      </c>
      <c r="M580" s="11">
        <v>4</v>
      </c>
      <c r="N580" s="11">
        <v>1</v>
      </c>
      <c r="O580" s="11">
        <v>15</v>
      </c>
      <c r="P580" s="11">
        <f t="shared" si="29"/>
        <v>0.88888888888888884</v>
      </c>
      <c r="Q580" s="11">
        <f t="shared" si="30"/>
        <v>0.53333333333333333</v>
      </c>
      <c r="R580" s="11">
        <f t="shared" si="31"/>
        <v>1</v>
      </c>
    </row>
    <row r="581" spans="1:18">
      <c r="A581" s="11" t="s">
        <v>1204</v>
      </c>
      <c r="B581" s="11" t="s">
        <v>191</v>
      </c>
      <c r="C581" s="11" t="s">
        <v>975</v>
      </c>
      <c r="D581" s="11" t="s">
        <v>1200</v>
      </c>
      <c r="E581" s="11">
        <v>3</v>
      </c>
      <c r="F581" s="11">
        <v>1</v>
      </c>
      <c r="G581" s="11">
        <v>0</v>
      </c>
      <c r="H581" s="11">
        <v>4</v>
      </c>
      <c r="I581" s="11">
        <v>0</v>
      </c>
      <c r="J581" s="11">
        <v>0</v>
      </c>
      <c r="K581" s="11">
        <v>4</v>
      </c>
      <c r="L581" s="11">
        <v>4</v>
      </c>
      <c r="M581" s="11">
        <v>2</v>
      </c>
      <c r="N581" s="11">
        <v>4</v>
      </c>
      <c r="O581" s="11">
        <v>15</v>
      </c>
      <c r="P581" s="11">
        <f t="shared" si="29"/>
        <v>0.88888888888888884</v>
      </c>
      <c r="Q581" s="11">
        <f t="shared" si="30"/>
        <v>0.53333333333333333</v>
      </c>
      <c r="R581" s="11">
        <f t="shared" si="31"/>
        <v>1</v>
      </c>
    </row>
    <row r="582" spans="1:18">
      <c r="A582" s="11" t="s">
        <v>1109</v>
      </c>
      <c r="B582" s="11" t="s">
        <v>46</v>
      </c>
      <c r="C582" s="11" t="s">
        <v>949</v>
      </c>
      <c r="D582" s="11" t="s">
        <v>957</v>
      </c>
      <c r="E582" s="11">
        <v>8</v>
      </c>
      <c r="F582" s="11">
        <v>1</v>
      </c>
      <c r="G582" s="11">
        <v>0</v>
      </c>
      <c r="H582" s="11">
        <v>4</v>
      </c>
      <c r="I582" s="11">
        <v>0</v>
      </c>
      <c r="J582" s="11">
        <v>1</v>
      </c>
      <c r="K582" s="11">
        <v>13</v>
      </c>
      <c r="L582" s="11">
        <v>4</v>
      </c>
      <c r="M582" s="11">
        <v>6</v>
      </c>
      <c r="N582" s="11">
        <v>0</v>
      </c>
      <c r="O582" s="11">
        <v>15</v>
      </c>
      <c r="P582" s="11">
        <f t="shared" si="29"/>
        <v>0.88888888888888884</v>
      </c>
      <c r="Q582" s="11">
        <f t="shared" si="30"/>
        <v>0.53333333333333333</v>
      </c>
      <c r="R582" s="11">
        <f t="shared" si="31"/>
        <v>1</v>
      </c>
    </row>
    <row r="583" spans="1:18">
      <c r="A583" s="11" t="s">
        <v>434</v>
      </c>
      <c r="B583" s="11" t="s">
        <v>435</v>
      </c>
      <c r="C583" s="11" t="s">
        <v>975</v>
      </c>
      <c r="D583" s="11" t="s">
        <v>952</v>
      </c>
      <c r="E583" s="11">
        <v>10</v>
      </c>
      <c r="F583" s="11">
        <v>3</v>
      </c>
      <c r="G583" s="11">
        <v>0</v>
      </c>
      <c r="H583" s="11">
        <v>4</v>
      </c>
      <c r="I583" s="11">
        <v>1</v>
      </c>
      <c r="J583" s="11">
        <v>0</v>
      </c>
      <c r="K583" s="11">
        <v>15</v>
      </c>
      <c r="L583" s="11">
        <v>7</v>
      </c>
      <c r="M583" s="11">
        <v>3</v>
      </c>
      <c r="N583" s="11">
        <v>1</v>
      </c>
      <c r="O583" s="11">
        <v>15</v>
      </c>
      <c r="P583" s="11">
        <f t="shared" si="29"/>
        <v>0.88888888888888884</v>
      </c>
      <c r="Q583" s="11">
        <f t="shared" si="30"/>
        <v>0.53333333333333333</v>
      </c>
      <c r="R583" s="11">
        <f t="shared" si="31"/>
        <v>1</v>
      </c>
    </row>
    <row r="584" spans="1:18">
      <c r="A584" s="11" t="s">
        <v>405</v>
      </c>
      <c r="B584" s="11" t="s">
        <v>1020</v>
      </c>
      <c r="C584" s="11" t="s">
        <v>2</v>
      </c>
      <c r="D584" s="11" t="s">
        <v>955</v>
      </c>
      <c r="E584" s="11">
        <v>8</v>
      </c>
      <c r="F584" s="11">
        <v>1</v>
      </c>
      <c r="G584" s="11">
        <v>0</v>
      </c>
      <c r="H584" s="11">
        <v>4</v>
      </c>
      <c r="I584" s="11">
        <v>1</v>
      </c>
      <c r="J584" s="11">
        <v>1</v>
      </c>
      <c r="K584" s="11">
        <v>12</v>
      </c>
      <c r="L584" s="11">
        <v>5</v>
      </c>
      <c r="M584" s="11">
        <v>5</v>
      </c>
      <c r="N584" s="11">
        <v>0</v>
      </c>
      <c r="O584" s="11">
        <v>15</v>
      </c>
      <c r="P584" s="11">
        <f t="shared" si="29"/>
        <v>0.88888888888888884</v>
      </c>
      <c r="Q584" s="11">
        <f t="shared" si="30"/>
        <v>0.53333333333333333</v>
      </c>
      <c r="R584" s="11">
        <f t="shared" si="31"/>
        <v>1</v>
      </c>
    </row>
    <row r="585" spans="1:18">
      <c r="A585" s="11" t="s">
        <v>79</v>
      </c>
      <c r="B585" s="11" t="s">
        <v>67</v>
      </c>
      <c r="C585" s="11" t="s">
        <v>2</v>
      </c>
      <c r="D585" s="11" t="s">
        <v>956</v>
      </c>
      <c r="E585" s="11">
        <v>7</v>
      </c>
      <c r="F585" s="11">
        <v>2</v>
      </c>
      <c r="G585" s="11">
        <v>0</v>
      </c>
      <c r="H585" s="11">
        <v>3</v>
      </c>
      <c r="I585" s="11">
        <v>0</v>
      </c>
      <c r="J585" s="11">
        <v>1</v>
      </c>
      <c r="K585" s="11">
        <v>13</v>
      </c>
      <c r="L585" s="11">
        <v>7</v>
      </c>
      <c r="M585" s="11">
        <v>3</v>
      </c>
      <c r="N585" s="11">
        <v>0</v>
      </c>
      <c r="O585" s="11">
        <v>15</v>
      </c>
      <c r="P585" s="11">
        <f t="shared" si="29"/>
        <v>0.88888888888888884</v>
      </c>
      <c r="Q585" s="11">
        <f t="shared" si="30"/>
        <v>0.53333333333333333</v>
      </c>
      <c r="R585" s="11">
        <f t="shared" si="31"/>
        <v>1</v>
      </c>
    </row>
    <row r="586" spans="1:18">
      <c r="A586" s="11" t="s">
        <v>1210</v>
      </c>
      <c r="B586" s="11" t="s">
        <v>385</v>
      </c>
      <c r="C586" s="11" t="s">
        <v>975</v>
      </c>
      <c r="D586" s="11" t="s">
        <v>967</v>
      </c>
      <c r="E586" s="11">
        <v>7</v>
      </c>
      <c r="F586" s="11">
        <v>1</v>
      </c>
      <c r="G586" s="11">
        <v>0</v>
      </c>
      <c r="H586" s="11">
        <v>2</v>
      </c>
      <c r="I586" s="11">
        <v>0</v>
      </c>
      <c r="J586" s="11">
        <v>1</v>
      </c>
      <c r="K586" s="11">
        <v>8</v>
      </c>
      <c r="L586" s="11">
        <v>3</v>
      </c>
      <c r="M586" s="11">
        <v>4</v>
      </c>
      <c r="N586" s="11">
        <v>0</v>
      </c>
      <c r="O586" s="11">
        <v>14</v>
      </c>
      <c r="P586" s="11">
        <f t="shared" si="29"/>
        <v>0.82962962962962961</v>
      </c>
      <c r="Q586" s="11">
        <f t="shared" si="30"/>
        <v>0.49777777777777776</v>
      </c>
      <c r="R586" s="11">
        <f t="shared" si="31"/>
        <v>1</v>
      </c>
    </row>
    <row r="587" spans="1:18">
      <c r="A587" s="11" t="s">
        <v>1221</v>
      </c>
      <c r="B587" s="11" t="s">
        <v>275</v>
      </c>
      <c r="C587" s="11" t="s">
        <v>2</v>
      </c>
      <c r="D587" s="11" t="s">
        <v>952</v>
      </c>
      <c r="E587" s="11">
        <v>8</v>
      </c>
      <c r="F587" s="11">
        <v>2</v>
      </c>
      <c r="G587" s="11">
        <v>1</v>
      </c>
      <c r="H587" s="11">
        <v>1</v>
      </c>
      <c r="I587" s="11">
        <v>1</v>
      </c>
      <c r="J587" s="11">
        <v>0</v>
      </c>
      <c r="K587" s="11">
        <v>13</v>
      </c>
      <c r="L587" s="11">
        <v>6</v>
      </c>
      <c r="M587" s="11">
        <v>2</v>
      </c>
      <c r="N587" s="11">
        <v>4</v>
      </c>
      <c r="O587" s="11">
        <v>14</v>
      </c>
      <c r="P587" s="11">
        <f t="shared" si="29"/>
        <v>0.82962962962962961</v>
      </c>
      <c r="Q587" s="11">
        <f t="shared" si="30"/>
        <v>0.49777777777777776</v>
      </c>
      <c r="R587" s="11">
        <f t="shared" si="31"/>
        <v>1</v>
      </c>
    </row>
    <row r="588" spans="1:18">
      <c r="A588" s="11" t="s">
        <v>1614</v>
      </c>
      <c r="B588" s="11" t="s">
        <v>191</v>
      </c>
      <c r="C588" s="11" t="s">
        <v>975</v>
      </c>
      <c r="D588" s="11" t="s">
        <v>950</v>
      </c>
      <c r="E588" s="11">
        <v>6</v>
      </c>
      <c r="F588" s="11">
        <v>1</v>
      </c>
      <c r="G588" s="11">
        <v>0</v>
      </c>
      <c r="H588" s="11">
        <v>0</v>
      </c>
      <c r="I588" s="11">
        <v>0</v>
      </c>
      <c r="J588" s="11">
        <v>1</v>
      </c>
      <c r="K588" s="11">
        <v>8</v>
      </c>
      <c r="L588" s="11">
        <v>4</v>
      </c>
      <c r="M588" s="11">
        <v>6</v>
      </c>
      <c r="N588" s="11">
        <v>0</v>
      </c>
      <c r="O588" s="11">
        <v>14</v>
      </c>
      <c r="P588" s="11">
        <f t="shared" si="29"/>
        <v>0.82962962962962961</v>
      </c>
      <c r="Q588" s="11">
        <f t="shared" si="30"/>
        <v>0.49777777777777776</v>
      </c>
      <c r="R588" s="11">
        <f t="shared" si="31"/>
        <v>1</v>
      </c>
    </row>
    <row r="589" spans="1:18">
      <c r="A589" s="11" t="s">
        <v>522</v>
      </c>
      <c r="B589" s="11" t="s">
        <v>184</v>
      </c>
      <c r="C589" s="11" t="s">
        <v>3</v>
      </c>
      <c r="D589" s="11" t="s">
        <v>956</v>
      </c>
      <c r="E589" s="11">
        <v>8</v>
      </c>
      <c r="F589" s="11">
        <v>1</v>
      </c>
      <c r="G589" s="11">
        <v>0</v>
      </c>
      <c r="H589" s="11">
        <v>5</v>
      </c>
      <c r="I589" s="11">
        <v>0</v>
      </c>
      <c r="J589" s="11">
        <v>1</v>
      </c>
      <c r="K589" s="11">
        <v>15</v>
      </c>
      <c r="L589" s="11">
        <v>5</v>
      </c>
      <c r="M589" s="11">
        <v>5</v>
      </c>
      <c r="N589" s="11">
        <v>0</v>
      </c>
      <c r="O589" s="11">
        <v>14</v>
      </c>
      <c r="P589" s="11">
        <f t="shared" si="29"/>
        <v>0.82962962962962961</v>
      </c>
      <c r="Q589" s="11">
        <f t="shared" si="30"/>
        <v>0.49777777777777776</v>
      </c>
      <c r="R589" s="11">
        <f t="shared" si="31"/>
        <v>1</v>
      </c>
    </row>
    <row r="590" spans="1:18">
      <c r="A590" s="11" t="s">
        <v>1358</v>
      </c>
      <c r="B590" s="11" t="s">
        <v>473</v>
      </c>
      <c r="C590" s="11" t="s">
        <v>3</v>
      </c>
      <c r="D590" s="11" t="s">
        <v>971</v>
      </c>
      <c r="E590" s="11">
        <v>9</v>
      </c>
      <c r="F590" s="11">
        <v>2</v>
      </c>
      <c r="G590" s="11">
        <v>0</v>
      </c>
      <c r="H590" s="11">
        <v>1</v>
      </c>
      <c r="I590" s="11">
        <v>0</v>
      </c>
      <c r="J590" s="11">
        <v>0</v>
      </c>
      <c r="K590" s="11">
        <v>6</v>
      </c>
      <c r="L590" s="11">
        <v>3</v>
      </c>
      <c r="M590" s="11">
        <v>3</v>
      </c>
      <c r="N590" s="11">
        <v>0</v>
      </c>
      <c r="O590" s="11">
        <v>14</v>
      </c>
      <c r="P590" s="11">
        <f t="shared" si="29"/>
        <v>0.82962962962962961</v>
      </c>
      <c r="Q590" s="11">
        <f t="shared" si="30"/>
        <v>0.49777777777777776</v>
      </c>
      <c r="R590" s="11">
        <f t="shared" si="31"/>
        <v>1</v>
      </c>
    </row>
    <row r="591" spans="1:18">
      <c r="A591" s="11" t="s">
        <v>337</v>
      </c>
      <c r="B591" s="11" t="s">
        <v>34</v>
      </c>
      <c r="C591" s="11" t="s">
        <v>1</v>
      </c>
      <c r="D591" s="11" t="s">
        <v>958</v>
      </c>
      <c r="E591" s="11">
        <v>5</v>
      </c>
      <c r="F591" s="11">
        <v>1</v>
      </c>
      <c r="G591" s="11">
        <v>0</v>
      </c>
      <c r="H591" s="11">
        <v>3</v>
      </c>
      <c r="I591" s="11">
        <v>0</v>
      </c>
      <c r="J591" s="11">
        <v>2</v>
      </c>
      <c r="K591" s="11">
        <v>13</v>
      </c>
      <c r="L591" s="11">
        <v>4</v>
      </c>
      <c r="M591" s="11">
        <v>5</v>
      </c>
      <c r="N591" s="11">
        <v>0</v>
      </c>
      <c r="O591" s="11">
        <v>14</v>
      </c>
      <c r="P591" s="11">
        <f t="shared" si="29"/>
        <v>0.82962962962962961</v>
      </c>
      <c r="Q591" s="11">
        <f t="shared" si="30"/>
        <v>0.49777777777777776</v>
      </c>
      <c r="R591" s="11">
        <f t="shared" si="31"/>
        <v>1</v>
      </c>
    </row>
    <row r="592" spans="1:18">
      <c r="A592" s="11" t="s">
        <v>1250</v>
      </c>
      <c r="B592" s="11" t="s">
        <v>341</v>
      </c>
      <c r="C592" s="11" t="s">
        <v>981</v>
      </c>
      <c r="D592" s="11" t="s">
        <v>956</v>
      </c>
      <c r="E592" s="11">
        <v>9</v>
      </c>
      <c r="F592" s="11">
        <v>3</v>
      </c>
      <c r="G592" s="11">
        <v>0</v>
      </c>
      <c r="H592" s="11">
        <v>9</v>
      </c>
      <c r="I592" s="11">
        <v>0</v>
      </c>
      <c r="J592" s="11">
        <v>0</v>
      </c>
      <c r="K592" s="11">
        <v>21</v>
      </c>
      <c r="L592" s="11">
        <v>5</v>
      </c>
      <c r="M592" s="11">
        <v>4</v>
      </c>
      <c r="N592" s="11">
        <v>1</v>
      </c>
      <c r="O592" s="11">
        <v>13</v>
      </c>
      <c r="P592" s="11">
        <f t="shared" si="29"/>
        <v>0.77037037037037037</v>
      </c>
      <c r="Q592" s="11">
        <f t="shared" si="30"/>
        <v>0.4622222222222222</v>
      </c>
      <c r="R592" s="11">
        <f t="shared" si="31"/>
        <v>1</v>
      </c>
    </row>
    <row r="593" spans="1:18">
      <c r="A593" s="11" t="s">
        <v>3316</v>
      </c>
      <c r="B593" s="11" t="s">
        <v>191</v>
      </c>
      <c r="C593" s="11" t="s">
        <v>976</v>
      </c>
      <c r="D593" s="11" t="s">
        <v>965</v>
      </c>
      <c r="E593" s="11">
        <v>10</v>
      </c>
      <c r="F593" s="11">
        <v>1</v>
      </c>
      <c r="G593" s="11">
        <v>0</v>
      </c>
      <c r="H593" s="11">
        <v>4</v>
      </c>
      <c r="I593" s="11">
        <v>1</v>
      </c>
      <c r="J593" s="11">
        <v>1</v>
      </c>
      <c r="K593" s="11">
        <v>23</v>
      </c>
      <c r="L593" s="11">
        <v>7</v>
      </c>
      <c r="M593" s="11">
        <v>6</v>
      </c>
      <c r="N593" s="11">
        <v>4</v>
      </c>
      <c r="O593" s="11">
        <v>13</v>
      </c>
      <c r="P593" s="11">
        <f t="shared" si="29"/>
        <v>0.77037037037037037</v>
      </c>
      <c r="Q593" s="11">
        <f t="shared" si="30"/>
        <v>0.4622222222222222</v>
      </c>
      <c r="R593" s="11">
        <f t="shared" si="31"/>
        <v>1</v>
      </c>
    </row>
    <row r="594" spans="1:18">
      <c r="A594" s="11" t="s">
        <v>696</v>
      </c>
      <c r="B594" s="11" t="s">
        <v>2089</v>
      </c>
      <c r="C594" s="11" t="s">
        <v>2</v>
      </c>
      <c r="D594" s="11" t="s">
        <v>977</v>
      </c>
      <c r="E594" s="11">
        <v>18</v>
      </c>
      <c r="F594" s="11">
        <v>1</v>
      </c>
      <c r="G594" s="11">
        <v>1</v>
      </c>
      <c r="H594" s="11">
        <v>7</v>
      </c>
      <c r="I594" s="11">
        <v>2</v>
      </c>
      <c r="J594" s="11">
        <v>0</v>
      </c>
      <c r="K594" s="11">
        <v>34</v>
      </c>
      <c r="L594" s="11">
        <v>10</v>
      </c>
      <c r="M594" s="11">
        <v>2</v>
      </c>
      <c r="N594" s="11">
        <v>7</v>
      </c>
      <c r="O594" s="11">
        <v>13</v>
      </c>
      <c r="P594" s="11">
        <f t="shared" si="29"/>
        <v>0.77037037037037037</v>
      </c>
      <c r="Q594" s="11">
        <f t="shared" si="30"/>
        <v>0.4622222222222222</v>
      </c>
      <c r="R594" s="11">
        <f t="shared" si="31"/>
        <v>1</v>
      </c>
    </row>
    <row r="595" spans="1:18">
      <c r="A595" s="11" t="s">
        <v>1003</v>
      </c>
      <c r="B595" s="11" t="s">
        <v>374</v>
      </c>
      <c r="C595" s="11" t="s">
        <v>975</v>
      </c>
      <c r="D595" s="11" t="s">
        <v>943</v>
      </c>
      <c r="E595" s="11">
        <v>4</v>
      </c>
      <c r="F595" s="11">
        <v>2</v>
      </c>
      <c r="G595" s="11">
        <v>0</v>
      </c>
      <c r="H595" s="11">
        <v>2</v>
      </c>
      <c r="I595" s="11">
        <v>1</v>
      </c>
      <c r="J595" s="11">
        <v>0</v>
      </c>
      <c r="K595" s="11">
        <v>4</v>
      </c>
      <c r="L595" s="11">
        <v>4</v>
      </c>
      <c r="M595" s="11">
        <v>2</v>
      </c>
      <c r="N595" s="11">
        <v>2</v>
      </c>
      <c r="O595" s="11">
        <v>13</v>
      </c>
      <c r="P595" s="11">
        <f t="shared" si="29"/>
        <v>0.77037037037037037</v>
      </c>
      <c r="Q595" s="11">
        <f t="shared" si="30"/>
        <v>0.4622222222222222</v>
      </c>
      <c r="R595" s="11">
        <f t="shared" si="31"/>
        <v>1</v>
      </c>
    </row>
    <row r="596" spans="1:18">
      <c r="A596" s="11" t="s">
        <v>1225</v>
      </c>
      <c r="B596" s="11" t="s">
        <v>731</v>
      </c>
      <c r="C596" s="11" t="s">
        <v>949</v>
      </c>
      <c r="D596" s="11" t="s">
        <v>961</v>
      </c>
      <c r="E596" s="11">
        <v>9</v>
      </c>
      <c r="F596" s="11">
        <v>3</v>
      </c>
      <c r="G596" s="11">
        <v>0</v>
      </c>
      <c r="H596" s="11">
        <v>4</v>
      </c>
      <c r="I596" s="11">
        <v>0</v>
      </c>
      <c r="J596" s="11">
        <v>1</v>
      </c>
      <c r="K596" s="11">
        <v>21</v>
      </c>
      <c r="L596" s="11">
        <v>4</v>
      </c>
      <c r="M596" s="11">
        <v>6</v>
      </c>
      <c r="N596" s="11">
        <v>0</v>
      </c>
      <c r="O596" s="11">
        <v>12</v>
      </c>
      <c r="P596" s="11">
        <f t="shared" si="29"/>
        <v>0.71111111111111114</v>
      </c>
      <c r="Q596" s="11">
        <f t="shared" si="30"/>
        <v>0.42666666666666669</v>
      </c>
      <c r="R596" s="11">
        <f t="shared" si="31"/>
        <v>1</v>
      </c>
    </row>
    <row r="597" spans="1:18">
      <c r="A597" s="11" t="s">
        <v>739</v>
      </c>
      <c r="B597" s="11" t="s">
        <v>140</v>
      </c>
      <c r="C597" s="11" t="s">
        <v>3</v>
      </c>
      <c r="D597" s="11" t="s">
        <v>946</v>
      </c>
      <c r="E597" s="11">
        <v>10</v>
      </c>
      <c r="F597" s="11">
        <v>3</v>
      </c>
      <c r="G597" s="11">
        <v>0</v>
      </c>
      <c r="H597" s="11">
        <v>1</v>
      </c>
      <c r="I597" s="11">
        <v>1</v>
      </c>
      <c r="J597" s="11">
        <v>0</v>
      </c>
      <c r="K597" s="11">
        <v>14</v>
      </c>
      <c r="L597" s="11">
        <v>8</v>
      </c>
      <c r="M597" s="11">
        <v>2</v>
      </c>
      <c r="N597" s="11">
        <v>0</v>
      </c>
      <c r="O597" s="11">
        <v>12</v>
      </c>
      <c r="P597" s="11">
        <f t="shared" si="29"/>
        <v>0.71111111111111114</v>
      </c>
      <c r="Q597" s="11">
        <f t="shared" si="30"/>
        <v>0.42666666666666669</v>
      </c>
      <c r="R597" s="11">
        <f t="shared" si="31"/>
        <v>1</v>
      </c>
    </row>
    <row r="598" spans="1:18">
      <c r="A598" s="11" t="s">
        <v>739</v>
      </c>
      <c r="B598" s="11" t="s">
        <v>140</v>
      </c>
      <c r="C598" s="11" t="s">
        <v>1</v>
      </c>
      <c r="D598" s="11" t="s">
        <v>957</v>
      </c>
      <c r="E598" s="11">
        <v>10</v>
      </c>
      <c r="F598" s="11">
        <v>3</v>
      </c>
      <c r="G598" s="11">
        <v>0</v>
      </c>
      <c r="H598" s="11">
        <v>1</v>
      </c>
      <c r="I598" s="11">
        <v>1</v>
      </c>
      <c r="J598" s="11">
        <v>0</v>
      </c>
      <c r="K598" s="11">
        <v>14</v>
      </c>
      <c r="L598" s="11">
        <v>8</v>
      </c>
      <c r="M598" s="11">
        <v>2</v>
      </c>
      <c r="N598" s="11">
        <v>0</v>
      </c>
      <c r="O598" s="11">
        <v>12</v>
      </c>
      <c r="P598" s="11">
        <f t="shared" si="29"/>
        <v>0.71111111111111114</v>
      </c>
      <c r="Q598" s="11">
        <f t="shared" si="30"/>
        <v>0.42666666666666669</v>
      </c>
      <c r="R598" s="11">
        <f t="shared" si="31"/>
        <v>1</v>
      </c>
    </row>
    <row r="599" spans="1:18">
      <c r="A599" s="11" t="s">
        <v>1638</v>
      </c>
      <c r="B599" s="11" t="s">
        <v>432</v>
      </c>
      <c r="C599" s="11" t="s">
        <v>949</v>
      </c>
      <c r="D599" s="11" t="s">
        <v>959</v>
      </c>
      <c r="E599" s="11">
        <v>4</v>
      </c>
      <c r="F599" s="11">
        <v>1</v>
      </c>
      <c r="G599" s="11">
        <v>0</v>
      </c>
      <c r="H599" s="11">
        <v>1</v>
      </c>
      <c r="I599" s="11">
        <v>0</v>
      </c>
      <c r="J599" s="11">
        <v>0</v>
      </c>
      <c r="K599" s="11">
        <v>2</v>
      </c>
      <c r="L599" s="11">
        <v>6</v>
      </c>
      <c r="M599" s="11">
        <v>1</v>
      </c>
      <c r="N599" s="11">
        <v>0</v>
      </c>
      <c r="O599" s="11">
        <v>12</v>
      </c>
      <c r="P599" s="11">
        <f t="shared" si="29"/>
        <v>0.71111111111111114</v>
      </c>
      <c r="Q599" s="11">
        <f t="shared" si="30"/>
        <v>0.42666666666666669</v>
      </c>
      <c r="R599" s="11">
        <f t="shared" si="31"/>
        <v>1</v>
      </c>
    </row>
    <row r="600" spans="1:18">
      <c r="A600" s="11" t="s">
        <v>381</v>
      </c>
      <c r="B600" s="11" t="s">
        <v>348</v>
      </c>
      <c r="C600" s="11" t="s">
        <v>975</v>
      </c>
      <c r="D600" s="11" t="s">
        <v>943</v>
      </c>
      <c r="E600" s="11">
        <v>3</v>
      </c>
      <c r="F600" s="11">
        <v>1</v>
      </c>
      <c r="G600" s="11">
        <v>0</v>
      </c>
      <c r="H600" s="11">
        <v>2</v>
      </c>
      <c r="I600" s="11">
        <v>0</v>
      </c>
      <c r="J600" s="11">
        <v>1</v>
      </c>
      <c r="K600" s="11">
        <v>3</v>
      </c>
      <c r="L600" s="11">
        <v>1</v>
      </c>
      <c r="M600" s="11">
        <v>3</v>
      </c>
      <c r="N600" s="11">
        <v>0</v>
      </c>
      <c r="O600" s="11">
        <v>12</v>
      </c>
      <c r="P600" s="11">
        <f t="shared" si="29"/>
        <v>0.71111111111111114</v>
      </c>
      <c r="Q600" s="11">
        <f t="shared" si="30"/>
        <v>0.42666666666666669</v>
      </c>
      <c r="R600" s="11">
        <f t="shared" si="31"/>
        <v>1</v>
      </c>
    </row>
    <row r="601" spans="1:18">
      <c r="A601" s="11" t="s">
        <v>283</v>
      </c>
      <c r="B601" s="11" t="s">
        <v>284</v>
      </c>
      <c r="C601" s="11" t="s">
        <v>949</v>
      </c>
      <c r="D601" s="11" t="s">
        <v>980</v>
      </c>
      <c r="E601" s="11">
        <v>11</v>
      </c>
      <c r="F601" s="11">
        <v>2</v>
      </c>
      <c r="G601" s="11">
        <v>0</v>
      </c>
      <c r="H601" s="11">
        <v>5</v>
      </c>
      <c r="I601" s="11">
        <v>0</v>
      </c>
      <c r="J601" s="11">
        <v>1</v>
      </c>
      <c r="K601" s="11">
        <v>22</v>
      </c>
      <c r="L601" s="11">
        <v>7</v>
      </c>
      <c r="M601" s="11">
        <v>3</v>
      </c>
      <c r="N601" s="11">
        <v>0</v>
      </c>
      <c r="O601" s="11">
        <v>12</v>
      </c>
      <c r="P601" s="11">
        <f t="shared" si="29"/>
        <v>0.71111111111111114</v>
      </c>
      <c r="Q601" s="11">
        <f t="shared" si="30"/>
        <v>0.42666666666666669</v>
      </c>
      <c r="R601" s="11">
        <f t="shared" si="31"/>
        <v>1</v>
      </c>
    </row>
    <row r="602" spans="1:18">
      <c r="A602" s="11" t="s">
        <v>1033</v>
      </c>
      <c r="B602" s="11" t="s">
        <v>215</v>
      </c>
      <c r="C602" s="11" t="s">
        <v>3</v>
      </c>
      <c r="D602" s="11" t="s">
        <v>959</v>
      </c>
      <c r="E602" s="11">
        <v>7</v>
      </c>
      <c r="F602" s="11">
        <v>2</v>
      </c>
      <c r="G602" s="11">
        <v>0</v>
      </c>
      <c r="H602" s="11">
        <v>5</v>
      </c>
      <c r="I602" s="11">
        <v>0</v>
      </c>
      <c r="J602" s="11">
        <v>0</v>
      </c>
      <c r="K602" s="11">
        <v>11</v>
      </c>
      <c r="L602" s="11">
        <v>5</v>
      </c>
      <c r="M602" s="11">
        <v>2</v>
      </c>
      <c r="N602" s="11">
        <v>0</v>
      </c>
      <c r="O602" s="11">
        <v>12</v>
      </c>
      <c r="P602" s="11">
        <f t="shared" si="29"/>
        <v>0.71111111111111114</v>
      </c>
      <c r="Q602" s="11">
        <f t="shared" si="30"/>
        <v>0.42666666666666669</v>
      </c>
      <c r="R602" s="11">
        <f t="shared" si="31"/>
        <v>1</v>
      </c>
    </row>
    <row r="603" spans="1:18">
      <c r="A603" s="11" t="s">
        <v>1242</v>
      </c>
      <c r="B603" s="11" t="s">
        <v>44</v>
      </c>
      <c r="C603" s="11" t="s">
        <v>1</v>
      </c>
      <c r="D603" s="11" t="s">
        <v>977</v>
      </c>
      <c r="E603" s="11">
        <v>7</v>
      </c>
      <c r="F603" s="11">
        <v>3</v>
      </c>
      <c r="G603" s="11">
        <v>0</v>
      </c>
      <c r="H603" s="11">
        <v>4</v>
      </c>
      <c r="I603" s="11">
        <v>0</v>
      </c>
      <c r="J603" s="11">
        <v>2</v>
      </c>
      <c r="K603" s="11">
        <v>24</v>
      </c>
      <c r="L603" s="11">
        <v>5</v>
      </c>
      <c r="M603" s="11">
        <v>5</v>
      </c>
      <c r="N603" s="11">
        <v>1</v>
      </c>
      <c r="O603" s="11">
        <v>12</v>
      </c>
      <c r="P603" s="11">
        <f t="shared" si="29"/>
        <v>0.71111111111111114</v>
      </c>
      <c r="Q603" s="11">
        <f t="shared" si="30"/>
        <v>0.42666666666666669</v>
      </c>
      <c r="R603" s="11">
        <f t="shared" si="31"/>
        <v>1</v>
      </c>
    </row>
    <row r="604" spans="1:18">
      <c r="A604" s="11" t="s">
        <v>225</v>
      </c>
      <c r="B604" s="11" t="s">
        <v>1850</v>
      </c>
      <c r="C604" s="11" t="s">
        <v>3</v>
      </c>
      <c r="D604" s="11" t="s">
        <v>965</v>
      </c>
      <c r="E604" s="11">
        <v>7</v>
      </c>
      <c r="F604" s="11">
        <v>2</v>
      </c>
      <c r="G604" s="11">
        <v>0</v>
      </c>
      <c r="H604" s="11">
        <v>2</v>
      </c>
      <c r="I604" s="11">
        <v>0</v>
      </c>
      <c r="J604" s="11">
        <v>0</v>
      </c>
      <c r="K604" s="11">
        <v>12</v>
      </c>
      <c r="L604" s="11">
        <v>4</v>
      </c>
      <c r="M604" s="11">
        <v>6</v>
      </c>
      <c r="N604" s="11">
        <v>0</v>
      </c>
      <c r="O604" s="11">
        <v>11</v>
      </c>
      <c r="P604" s="11">
        <f t="shared" si="29"/>
        <v>0.6518518518518519</v>
      </c>
      <c r="Q604" s="11">
        <f t="shared" si="30"/>
        <v>0.39111111111111113</v>
      </c>
      <c r="R604" s="11">
        <f t="shared" si="31"/>
        <v>1</v>
      </c>
    </row>
    <row r="605" spans="1:18">
      <c r="A605" s="11" t="s">
        <v>1252</v>
      </c>
      <c r="B605" s="11" t="s">
        <v>1359</v>
      </c>
      <c r="C605" s="11" t="s">
        <v>2</v>
      </c>
      <c r="D605" s="11" t="s">
        <v>955</v>
      </c>
      <c r="E605" s="11">
        <v>4</v>
      </c>
      <c r="F605" s="11">
        <v>1</v>
      </c>
      <c r="G605" s="11">
        <v>0</v>
      </c>
      <c r="H605" s="11">
        <v>3</v>
      </c>
      <c r="I605" s="11">
        <v>0</v>
      </c>
      <c r="J605" s="11">
        <v>1</v>
      </c>
      <c r="K605" s="11">
        <v>10</v>
      </c>
      <c r="L605" s="11">
        <v>4</v>
      </c>
      <c r="M605" s="11">
        <v>4</v>
      </c>
      <c r="N605" s="11">
        <v>0</v>
      </c>
      <c r="O605" s="11">
        <v>11</v>
      </c>
      <c r="P605" s="11">
        <f t="shared" si="29"/>
        <v>0.6518518518518519</v>
      </c>
      <c r="Q605" s="11">
        <f t="shared" si="30"/>
        <v>0.39111111111111113</v>
      </c>
      <c r="R605" s="11">
        <f t="shared" si="31"/>
        <v>1</v>
      </c>
    </row>
    <row r="606" spans="1:18">
      <c r="A606" s="11" t="s">
        <v>1098</v>
      </c>
      <c r="B606" s="11" t="s">
        <v>306</v>
      </c>
      <c r="C606" s="11" t="s">
        <v>949</v>
      </c>
      <c r="D606" s="11" t="s">
        <v>967</v>
      </c>
      <c r="E606" s="11">
        <v>7</v>
      </c>
      <c r="F606" s="11">
        <v>3</v>
      </c>
      <c r="G606" s="11">
        <v>0</v>
      </c>
      <c r="H606" s="11">
        <v>3</v>
      </c>
      <c r="I606" s="11">
        <v>0</v>
      </c>
      <c r="J606" s="11">
        <v>0</v>
      </c>
      <c r="K606" s="11">
        <v>14</v>
      </c>
      <c r="L606" s="11">
        <v>6</v>
      </c>
      <c r="M606" s="11">
        <v>3</v>
      </c>
      <c r="N606" s="11">
        <v>0</v>
      </c>
      <c r="O606" s="11">
        <v>11</v>
      </c>
      <c r="P606" s="11">
        <f t="shared" si="29"/>
        <v>0.6518518518518519</v>
      </c>
      <c r="Q606" s="11">
        <f t="shared" si="30"/>
        <v>0.39111111111111113</v>
      </c>
      <c r="R606" s="11">
        <f t="shared" si="31"/>
        <v>1</v>
      </c>
    </row>
    <row r="607" spans="1:18">
      <c r="A607" s="11" t="s">
        <v>1420</v>
      </c>
      <c r="B607" s="11" t="s">
        <v>191</v>
      </c>
      <c r="C607" s="11" t="s">
        <v>979</v>
      </c>
      <c r="D607" s="11" t="s">
        <v>970</v>
      </c>
      <c r="E607" s="11">
        <v>10</v>
      </c>
      <c r="F607" s="11">
        <v>0</v>
      </c>
      <c r="G607" s="11">
        <v>0</v>
      </c>
      <c r="H607" s="11">
        <v>2</v>
      </c>
      <c r="I607" s="11">
        <v>0</v>
      </c>
      <c r="J607" s="11">
        <v>0</v>
      </c>
      <c r="K607" s="11">
        <v>11</v>
      </c>
      <c r="L607" s="11">
        <v>4</v>
      </c>
      <c r="M607" s="11">
        <v>4</v>
      </c>
      <c r="N607" s="11">
        <v>2</v>
      </c>
      <c r="O607" s="11">
        <v>11</v>
      </c>
      <c r="P607" s="11">
        <f t="shared" si="29"/>
        <v>0.6518518518518519</v>
      </c>
      <c r="Q607" s="11">
        <f t="shared" si="30"/>
        <v>0.39111111111111113</v>
      </c>
      <c r="R607" s="11">
        <f t="shared" si="31"/>
        <v>1</v>
      </c>
    </row>
    <row r="608" spans="1:18">
      <c r="A608" s="11" t="s">
        <v>1028</v>
      </c>
      <c r="B608" s="11" t="s">
        <v>886</v>
      </c>
      <c r="C608" s="11" t="s">
        <v>975</v>
      </c>
      <c r="D608" s="11" t="s">
        <v>947</v>
      </c>
      <c r="E608" s="11">
        <v>5</v>
      </c>
      <c r="F608" s="11">
        <v>3</v>
      </c>
      <c r="G608" s="11">
        <v>0</v>
      </c>
      <c r="H608" s="11">
        <v>4</v>
      </c>
      <c r="I608" s="11">
        <v>0</v>
      </c>
      <c r="J608" s="11">
        <v>0</v>
      </c>
      <c r="K608" s="11">
        <v>12</v>
      </c>
      <c r="L608" s="11">
        <v>4</v>
      </c>
      <c r="M608" s="11">
        <v>4</v>
      </c>
      <c r="N608" s="11">
        <v>0</v>
      </c>
      <c r="O608" s="11">
        <v>11</v>
      </c>
      <c r="P608" s="11">
        <f t="shared" si="29"/>
        <v>0.6518518518518519</v>
      </c>
      <c r="Q608" s="11">
        <f t="shared" si="30"/>
        <v>0.39111111111111113</v>
      </c>
      <c r="R608" s="11">
        <f t="shared" si="31"/>
        <v>1</v>
      </c>
    </row>
    <row r="609" spans="1:18">
      <c r="A609" s="11" t="s">
        <v>240</v>
      </c>
      <c r="B609" s="11" t="s">
        <v>241</v>
      </c>
      <c r="C609" s="11" t="s">
        <v>1</v>
      </c>
      <c r="D609" s="11" t="s">
        <v>972</v>
      </c>
      <c r="E609" s="11">
        <v>5</v>
      </c>
      <c r="F609" s="11">
        <v>1</v>
      </c>
      <c r="G609" s="11">
        <v>0</v>
      </c>
      <c r="H609" s="11">
        <v>2</v>
      </c>
      <c r="I609" s="11">
        <v>0</v>
      </c>
      <c r="J609" s="11">
        <v>0</v>
      </c>
      <c r="K609" s="11">
        <v>6</v>
      </c>
      <c r="L609" s="11">
        <v>4</v>
      </c>
      <c r="M609" s="11">
        <v>3</v>
      </c>
      <c r="N609" s="11">
        <v>1</v>
      </c>
      <c r="O609" s="11">
        <v>11</v>
      </c>
      <c r="P609" s="11">
        <f t="shared" si="29"/>
        <v>0.6518518518518519</v>
      </c>
      <c r="Q609" s="11">
        <f t="shared" si="30"/>
        <v>0.39111111111111113</v>
      </c>
      <c r="R609" s="11">
        <f t="shared" si="31"/>
        <v>1</v>
      </c>
    </row>
    <row r="610" spans="1:18">
      <c r="A610" s="11" t="s">
        <v>1431</v>
      </c>
      <c r="B610" s="11" t="s">
        <v>992</v>
      </c>
      <c r="C610" s="11" t="s">
        <v>3</v>
      </c>
      <c r="D610" s="11" t="s">
        <v>957</v>
      </c>
      <c r="E610" s="11">
        <v>4</v>
      </c>
      <c r="F610" s="11">
        <v>2</v>
      </c>
      <c r="G610" s="11">
        <v>0</v>
      </c>
      <c r="H610" s="11">
        <v>2</v>
      </c>
      <c r="I610" s="11">
        <v>0</v>
      </c>
      <c r="J610" s="11">
        <v>1</v>
      </c>
      <c r="K610" s="11">
        <v>8</v>
      </c>
      <c r="L610" s="11">
        <v>2</v>
      </c>
      <c r="M610" s="11">
        <v>3</v>
      </c>
      <c r="N610" s="11">
        <v>0</v>
      </c>
      <c r="O610" s="11">
        <v>11</v>
      </c>
      <c r="P610" s="11">
        <f t="shared" si="29"/>
        <v>0.6518518518518519</v>
      </c>
      <c r="Q610" s="11">
        <f t="shared" si="30"/>
        <v>0.39111111111111113</v>
      </c>
      <c r="R610" s="11">
        <f t="shared" si="31"/>
        <v>1</v>
      </c>
    </row>
    <row r="611" spans="1:18">
      <c r="A611" s="11" t="s">
        <v>584</v>
      </c>
      <c r="B611" s="11" t="s">
        <v>181</v>
      </c>
      <c r="C611" s="11" t="s">
        <v>3</v>
      </c>
      <c r="D611" s="11" t="s">
        <v>970</v>
      </c>
      <c r="E611" s="11">
        <v>10</v>
      </c>
      <c r="F611" s="11">
        <v>2</v>
      </c>
      <c r="G611" s="11">
        <v>0</v>
      </c>
      <c r="H611" s="11">
        <v>4</v>
      </c>
      <c r="I611" s="11">
        <v>0</v>
      </c>
      <c r="J611" s="11">
        <v>1</v>
      </c>
      <c r="K611" s="11">
        <v>22</v>
      </c>
      <c r="L611" s="11">
        <v>5</v>
      </c>
      <c r="M611" s="11">
        <v>6</v>
      </c>
      <c r="N611" s="11">
        <v>0</v>
      </c>
      <c r="O611" s="11">
        <v>11</v>
      </c>
      <c r="P611" s="11">
        <f t="shared" si="29"/>
        <v>0.6518518518518519</v>
      </c>
      <c r="Q611" s="11">
        <f t="shared" si="30"/>
        <v>0.39111111111111113</v>
      </c>
      <c r="R611" s="11">
        <f t="shared" si="31"/>
        <v>1</v>
      </c>
    </row>
    <row r="612" spans="1:18">
      <c r="A612" s="11" t="s">
        <v>2800</v>
      </c>
      <c r="B612" s="11" t="s">
        <v>496</v>
      </c>
      <c r="C612" s="11" t="s">
        <v>1</v>
      </c>
      <c r="D612" s="11" t="s">
        <v>964</v>
      </c>
      <c r="E612" s="11">
        <v>1</v>
      </c>
      <c r="F612" s="11">
        <v>3</v>
      </c>
      <c r="G612" s="11">
        <v>0</v>
      </c>
      <c r="H612" s="11">
        <v>1</v>
      </c>
      <c r="I612" s="11">
        <v>0</v>
      </c>
      <c r="J612" s="11">
        <v>1</v>
      </c>
      <c r="K612" s="11">
        <v>8</v>
      </c>
      <c r="L612" s="11">
        <v>2</v>
      </c>
      <c r="M612" s="11">
        <v>5</v>
      </c>
      <c r="N612" s="11">
        <v>0</v>
      </c>
      <c r="O612" s="11">
        <v>11</v>
      </c>
      <c r="P612" s="11">
        <f t="shared" si="29"/>
        <v>0.6518518518518519</v>
      </c>
      <c r="Q612" s="11">
        <f t="shared" si="30"/>
        <v>0.39111111111111113</v>
      </c>
      <c r="R612" s="11">
        <f t="shared" si="31"/>
        <v>1</v>
      </c>
    </row>
    <row r="613" spans="1:18">
      <c r="A613" s="11" t="s">
        <v>1621</v>
      </c>
      <c r="B613" s="11" t="s">
        <v>191</v>
      </c>
      <c r="C613" s="11" t="s">
        <v>1</v>
      </c>
      <c r="D613" s="11" t="s">
        <v>952</v>
      </c>
      <c r="E613" s="11">
        <v>7</v>
      </c>
      <c r="F613" s="11">
        <v>1</v>
      </c>
      <c r="G613" s="11">
        <v>0</v>
      </c>
      <c r="H613" s="11">
        <v>2</v>
      </c>
      <c r="I613" s="11">
        <v>0</v>
      </c>
      <c r="J613" s="11">
        <v>0</v>
      </c>
      <c r="K613" s="11">
        <v>7</v>
      </c>
      <c r="L613" s="11">
        <v>2</v>
      </c>
      <c r="M613" s="11">
        <v>4</v>
      </c>
      <c r="N613" s="11">
        <v>0</v>
      </c>
      <c r="O613" s="11">
        <v>10</v>
      </c>
      <c r="P613" s="11">
        <f t="shared" si="29"/>
        <v>0.59259259259259256</v>
      </c>
      <c r="Q613" s="11">
        <f t="shared" si="30"/>
        <v>0.35555555555555551</v>
      </c>
      <c r="R613" s="11">
        <f t="shared" si="31"/>
        <v>1</v>
      </c>
    </row>
    <row r="614" spans="1:18">
      <c r="A614" s="11" t="s">
        <v>1428</v>
      </c>
      <c r="B614" s="11" t="s">
        <v>210</v>
      </c>
      <c r="C614" s="11" t="s">
        <v>981</v>
      </c>
      <c r="D614" s="11" t="s">
        <v>960</v>
      </c>
      <c r="E614" s="11">
        <v>6</v>
      </c>
      <c r="F614" s="11">
        <v>0</v>
      </c>
      <c r="G614" s="11">
        <v>0</v>
      </c>
      <c r="H614" s="11">
        <v>2</v>
      </c>
      <c r="I614" s="11">
        <v>0</v>
      </c>
      <c r="J614" s="11">
        <v>0</v>
      </c>
      <c r="K614" s="11">
        <v>4</v>
      </c>
      <c r="L614" s="11">
        <v>4</v>
      </c>
      <c r="M614" s="11">
        <v>2</v>
      </c>
      <c r="N614" s="11">
        <v>0</v>
      </c>
      <c r="O614" s="11">
        <v>10</v>
      </c>
      <c r="P614" s="11">
        <f t="shared" si="29"/>
        <v>0.59259259259259256</v>
      </c>
      <c r="Q614" s="11">
        <f t="shared" si="30"/>
        <v>0.35555555555555551</v>
      </c>
      <c r="R614" s="11">
        <f t="shared" si="31"/>
        <v>1</v>
      </c>
    </row>
    <row r="615" spans="1:18">
      <c r="A615" s="11" t="s">
        <v>340</v>
      </c>
      <c r="B615" s="11" t="s">
        <v>341</v>
      </c>
      <c r="C615" s="11" t="s">
        <v>3</v>
      </c>
      <c r="D615" s="11" t="s">
        <v>957</v>
      </c>
      <c r="E615" s="11">
        <v>5</v>
      </c>
      <c r="F615" s="11">
        <v>2</v>
      </c>
      <c r="G615" s="11">
        <v>0</v>
      </c>
      <c r="H615" s="11">
        <v>3</v>
      </c>
      <c r="I615" s="11">
        <v>0</v>
      </c>
      <c r="J615" s="11">
        <v>0</v>
      </c>
      <c r="K615" s="11">
        <v>7</v>
      </c>
      <c r="L615" s="11">
        <v>3</v>
      </c>
      <c r="M615" s="11">
        <v>2</v>
      </c>
      <c r="N615" s="11">
        <v>0</v>
      </c>
      <c r="O615" s="11">
        <v>10</v>
      </c>
      <c r="P615" s="11">
        <f t="shared" si="29"/>
        <v>0.59259259259259256</v>
      </c>
      <c r="Q615" s="11">
        <f t="shared" si="30"/>
        <v>0.35555555555555551</v>
      </c>
      <c r="R615" s="11">
        <f t="shared" si="31"/>
        <v>1</v>
      </c>
    </row>
    <row r="616" spans="1:18">
      <c r="A616" s="11" t="s">
        <v>245</v>
      </c>
      <c r="B616" s="11" t="s">
        <v>246</v>
      </c>
      <c r="C616" s="11" t="s">
        <v>975</v>
      </c>
      <c r="D616" s="11" t="s">
        <v>948</v>
      </c>
      <c r="E616" s="11">
        <v>4</v>
      </c>
      <c r="F616" s="11">
        <v>1</v>
      </c>
      <c r="G616" s="11">
        <v>0</v>
      </c>
      <c r="H616" s="11">
        <v>3</v>
      </c>
      <c r="I616" s="11">
        <v>0</v>
      </c>
      <c r="J616" s="11">
        <v>0</v>
      </c>
      <c r="K616" s="11">
        <v>5</v>
      </c>
      <c r="L616" s="11">
        <v>3</v>
      </c>
      <c r="M616" s="11">
        <v>3</v>
      </c>
      <c r="N616" s="11">
        <v>0</v>
      </c>
      <c r="O616" s="11">
        <v>10</v>
      </c>
      <c r="P616" s="11">
        <f t="shared" si="29"/>
        <v>0.59259259259259256</v>
      </c>
      <c r="Q616" s="11">
        <f t="shared" si="30"/>
        <v>0.35555555555555551</v>
      </c>
      <c r="R616" s="11">
        <f t="shared" si="31"/>
        <v>1</v>
      </c>
    </row>
    <row r="617" spans="1:18">
      <c r="A617" s="11" t="s">
        <v>2651</v>
      </c>
      <c r="B617" s="11" t="s">
        <v>226</v>
      </c>
      <c r="C617" s="11" t="s">
        <v>949</v>
      </c>
      <c r="D617" s="11" t="s">
        <v>948</v>
      </c>
      <c r="E617" s="11">
        <v>5</v>
      </c>
      <c r="F617" s="11">
        <v>0</v>
      </c>
      <c r="G617" s="11">
        <v>0</v>
      </c>
      <c r="H617" s="11">
        <v>2</v>
      </c>
      <c r="I617" s="11">
        <v>0</v>
      </c>
      <c r="J617" s="11">
        <v>0</v>
      </c>
      <c r="K617" s="11">
        <v>1</v>
      </c>
      <c r="L617" s="11">
        <v>1</v>
      </c>
      <c r="M617" s="11">
        <v>3</v>
      </c>
      <c r="N617" s="11">
        <v>0</v>
      </c>
      <c r="O617" s="11">
        <v>10</v>
      </c>
      <c r="P617" s="11">
        <f t="shared" si="29"/>
        <v>0.59259259259259256</v>
      </c>
      <c r="Q617" s="11">
        <f t="shared" si="30"/>
        <v>0.35555555555555551</v>
      </c>
      <c r="R617" s="11">
        <f t="shared" si="31"/>
        <v>1</v>
      </c>
    </row>
    <row r="618" spans="1:18">
      <c r="A618" s="11" t="s">
        <v>1551</v>
      </c>
      <c r="B618" s="11" t="s">
        <v>1552</v>
      </c>
      <c r="C618" s="11" t="s">
        <v>975</v>
      </c>
      <c r="D618" s="11" t="s">
        <v>952</v>
      </c>
      <c r="E618" s="11">
        <v>3</v>
      </c>
      <c r="F618" s="11">
        <v>0</v>
      </c>
      <c r="G618" s="11">
        <v>0</v>
      </c>
      <c r="H618" s="11">
        <v>3</v>
      </c>
      <c r="I618" s="11">
        <v>1</v>
      </c>
      <c r="J618" s="11">
        <v>1</v>
      </c>
      <c r="K618" s="11">
        <v>4</v>
      </c>
      <c r="L618" s="11">
        <v>3</v>
      </c>
      <c r="M618" s="11">
        <v>2</v>
      </c>
      <c r="N618" s="11">
        <v>0</v>
      </c>
      <c r="O618" s="11">
        <v>10</v>
      </c>
      <c r="P618" s="11">
        <f t="shared" si="29"/>
        <v>0.59259259259259256</v>
      </c>
      <c r="Q618" s="11">
        <f t="shared" si="30"/>
        <v>0.35555555555555551</v>
      </c>
      <c r="R618" s="11">
        <f t="shared" si="31"/>
        <v>1</v>
      </c>
    </row>
    <row r="619" spans="1:18">
      <c r="A619" s="11" t="s">
        <v>453</v>
      </c>
      <c r="B619" s="11" t="s">
        <v>62</v>
      </c>
      <c r="C619" s="11" t="s">
        <v>2</v>
      </c>
      <c r="D619" s="11" t="s">
        <v>970</v>
      </c>
      <c r="E619" s="11">
        <v>3</v>
      </c>
      <c r="F619" s="11">
        <v>0</v>
      </c>
      <c r="G619" s="11">
        <v>1</v>
      </c>
      <c r="H619" s="11">
        <v>2</v>
      </c>
      <c r="I619" s="11">
        <v>1</v>
      </c>
      <c r="J619" s="11">
        <v>0</v>
      </c>
      <c r="K619" s="11">
        <v>2</v>
      </c>
      <c r="L619" s="11">
        <v>5</v>
      </c>
      <c r="M619" s="11">
        <v>0</v>
      </c>
      <c r="N619" s="11">
        <v>0</v>
      </c>
      <c r="O619" s="11">
        <v>10</v>
      </c>
      <c r="P619" s="11">
        <f t="shared" si="29"/>
        <v>0.59259259259259256</v>
      </c>
      <c r="Q619" s="11">
        <f t="shared" si="30"/>
        <v>0.35555555555555551</v>
      </c>
      <c r="R619" s="11">
        <f t="shared" si="31"/>
        <v>1</v>
      </c>
    </row>
    <row r="620" spans="1:18">
      <c r="A620" s="11" t="s">
        <v>1026</v>
      </c>
      <c r="B620" s="11" t="s">
        <v>582</v>
      </c>
      <c r="C620" s="11" t="s">
        <v>979</v>
      </c>
      <c r="D620" s="11" t="s">
        <v>968</v>
      </c>
      <c r="E620" s="11">
        <v>3</v>
      </c>
      <c r="F620" s="11">
        <v>1</v>
      </c>
      <c r="G620" s="11">
        <v>1</v>
      </c>
      <c r="H620" s="11">
        <v>3</v>
      </c>
      <c r="I620" s="11">
        <v>0</v>
      </c>
      <c r="J620" s="11">
        <v>1</v>
      </c>
      <c r="K620" s="11">
        <v>11</v>
      </c>
      <c r="L620" s="11">
        <v>2</v>
      </c>
      <c r="M620" s="11">
        <v>4</v>
      </c>
      <c r="N620" s="11">
        <v>0</v>
      </c>
      <c r="O620" s="11">
        <v>10</v>
      </c>
      <c r="P620" s="11">
        <f t="shared" si="29"/>
        <v>0.59259259259259256</v>
      </c>
      <c r="Q620" s="11">
        <f t="shared" si="30"/>
        <v>0.35555555555555551</v>
      </c>
      <c r="R620" s="11">
        <f t="shared" si="31"/>
        <v>1</v>
      </c>
    </row>
    <row r="621" spans="1:18">
      <c r="A621" s="11" t="s">
        <v>1045</v>
      </c>
      <c r="B621" s="11" t="s">
        <v>1000</v>
      </c>
      <c r="C621" s="11" t="s">
        <v>949</v>
      </c>
      <c r="D621" s="11" t="s">
        <v>977</v>
      </c>
      <c r="E621" s="11">
        <v>4</v>
      </c>
      <c r="F621" s="11">
        <v>1</v>
      </c>
      <c r="G621" s="11">
        <v>0</v>
      </c>
      <c r="H621" s="11">
        <v>2</v>
      </c>
      <c r="I621" s="11">
        <v>0</v>
      </c>
      <c r="J621" s="11">
        <v>1</v>
      </c>
      <c r="K621" s="11">
        <v>9</v>
      </c>
      <c r="L621" s="11">
        <v>3</v>
      </c>
      <c r="M621" s="11">
        <v>4</v>
      </c>
      <c r="N621" s="11">
        <v>0</v>
      </c>
      <c r="O621" s="11">
        <v>10</v>
      </c>
      <c r="P621" s="11">
        <f t="shared" si="29"/>
        <v>0.59259259259259256</v>
      </c>
      <c r="Q621" s="11">
        <f t="shared" si="30"/>
        <v>0.35555555555555551</v>
      </c>
      <c r="R621" s="11">
        <f t="shared" si="31"/>
        <v>1</v>
      </c>
    </row>
    <row r="622" spans="1:18">
      <c r="A622" s="11" t="s">
        <v>304</v>
      </c>
      <c r="B622" s="11" t="s">
        <v>243</v>
      </c>
      <c r="C622" s="11" t="s">
        <v>976</v>
      </c>
      <c r="D622" s="11" t="s">
        <v>960</v>
      </c>
      <c r="E622" s="11">
        <v>5</v>
      </c>
      <c r="F622" s="11">
        <v>3</v>
      </c>
      <c r="G622" s="11">
        <v>0</v>
      </c>
      <c r="H622" s="11">
        <v>11</v>
      </c>
      <c r="I622" s="11">
        <v>2</v>
      </c>
      <c r="J622" s="11">
        <v>2</v>
      </c>
      <c r="K622" s="11">
        <v>30</v>
      </c>
      <c r="L622" s="11">
        <v>7</v>
      </c>
      <c r="M622" s="11">
        <v>4</v>
      </c>
      <c r="N622" s="11">
        <v>0</v>
      </c>
      <c r="O622" s="11">
        <v>9</v>
      </c>
      <c r="P622" s="11">
        <f t="shared" si="29"/>
        <v>0.53333333333333333</v>
      </c>
      <c r="Q622" s="11">
        <f t="shared" si="30"/>
        <v>0.32</v>
      </c>
      <c r="R622" s="11">
        <f t="shared" si="31"/>
        <v>1</v>
      </c>
    </row>
    <row r="623" spans="1:18">
      <c r="A623" s="11" t="s">
        <v>1142</v>
      </c>
      <c r="B623" s="11" t="s">
        <v>160</v>
      </c>
      <c r="C623" s="11" t="s">
        <v>981</v>
      </c>
      <c r="D623" s="11" t="s">
        <v>980</v>
      </c>
      <c r="E623" s="11">
        <v>2</v>
      </c>
      <c r="F623" s="11">
        <v>0</v>
      </c>
      <c r="G623" s="11">
        <v>1</v>
      </c>
      <c r="H623" s="11">
        <v>1</v>
      </c>
      <c r="I623" s="11">
        <v>0</v>
      </c>
      <c r="J623" s="11">
        <v>0</v>
      </c>
      <c r="K623" s="11">
        <v>0</v>
      </c>
      <c r="L623" s="11">
        <v>2</v>
      </c>
      <c r="M623" s="11">
        <v>1</v>
      </c>
      <c r="N623" s="11">
        <v>0</v>
      </c>
      <c r="O623" s="11">
        <v>9</v>
      </c>
      <c r="P623" s="11">
        <f t="shared" si="29"/>
        <v>0.53333333333333333</v>
      </c>
      <c r="Q623" s="11">
        <f t="shared" si="30"/>
        <v>0.32</v>
      </c>
      <c r="R623" s="11">
        <f t="shared" si="31"/>
        <v>1</v>
      </c>
    </row>
    <row r="624" spans="1:18">
      <c r="A624" s="11" t="s">
        <v>108</v>
      </c>
      <c r="B624" s="11" t="s">
        <v>778</v>
      </c>
      <c r="C624" s="11" t="s">
        <v>978</v>
      </c>
      <c r="D624" s="11" t="s">
        <v>1200</v>
      </c>
      <c r="E624" s="11">
        <v>2</v>
      </c>
      <c r="F624" s="11">
        <v>1</v>
      </c>
      <c r="G624" s="11">
        <v>0</v>
      </c>
      <c r="H624" s="11">
        <v>1</v>
      </c>
      <c r="I624" s="11">
        <v>0</v>
      </c>
      <c r="J624" s="11">
        <v>0</v>
      </c>
      <c r="K624" s="11">
        <v>1</v>
      </c>
      <c r="L624" s="11">
        <v>0</v>
      </c>
      <c r="M624" s="11">
        <v>5</v>
      </c>
      <c r="N624" s="11">
        <v>0</v>
      </c>
      <c r="O624" s="11">
        <v>9</v>
      </c>
      <c r="P624" s="11">
        <f t="shared" si="29"/>
        <v>0.53333333333333333</v>
      </c>
      <c r="Q624" s="11">
        <f t="shared" si="30"/>
        <v>0.32</v>
      </c>
      <c r="R624" s="11">
        <f t="shared" si="31"/>
        <v>1</v>
      </c>
    </row>
    <row r="625" spans="1:18">
      <c r="A625" s="11" t="s">
        <v>1622</v>
      </c>
      <c r="B625" s="11" t="s">
        <v>605</v>
      </c>
      <c r="C625" s="11" t="s">
        <v>979</v>
      </c>
      <c r="D625" s="11" t="s">
        <v>980</v>
      </c>
      <c r="E625" s="11">
        <v>6</v>
      </c>
      <c r="F625" s="11">
        <v>0</v>
      </c>
      <c r="G625" s="11">
        <v>0</v>
      </c>
      <c r="H625" s="11">
        <v>3</v>
      </c>
      <c r="I625" s="11">
        <v>0</v>
      </c>
      <c r="J625" s="11">
        <v>0</v>
      </c>
      <c r="K625" s="11">
        <v>2</v>
      </c>
      <c r="L625" s="11">
        <v>2</v>
      </c>
      <c r="M625" s="11">
        <v>0</v>
      </c>
      <c r="N625" s="11">
        <v>0</v>
      </c>
      <c r="O625" s="11">
        <v>9</v>
      </c>
      <c r="P625" s="11">
        <f t="shared" si="29"/>
        <v>0.53333333333333333</v>
      </c>
      <c r="Q625" s="11">
        <f t="shared" si="30"/>
        <v>0.32</v>
      </c>
      <c r="R625" s="11">
        <f t="shared" si="31"/>
        <v>1</v>
      </c>
    </row>
    <row r="626" spans="1:18">
      <c r="A626" s="11" t="s">
        <v>1053</v>
      </c>
      <c r="B626" s="11" t="s">
        <v>136</v>
      </c>
      <c r="C626" s="11" t="s">
        <v>981</v>
      </c>
      <c r="D626" s="11" t="s">
        <v>960</v>
      </c>
      <c r="E626" s="11">
        <v>4</v>
      </c>
      <c r="F626" s="11">
        <v>2</v>
      </c>
      <c r="G626" s="11">
        <v>0</v>
      </c>
      <c r="H626" s="11">
        <v>2</v>
      </c>
      <c r="I626" s="11">
        <v>0</v>
      </c>
      <c r="J626" s="11">
        <v>0</v>
      </c>
      <c r="K626" s="11">
        <v>6</v>
      </c>
      <c r="L626" s="11">
        <v>2</v>
      </c>
      <c r="M626" s="11">
        <v>3</v>
      </c>
      <c r="N626" s="11">
        <v>0</v>
      </c>
      <c r="O626" s="11">
        <v>9</v>
      </c>
      <c r="P626" s="11">
        <f t="shared" si="29"/>
        <v>0.53333333333333333</v>
      </c>
      <c r="Q626" s="11">
        <f t="shared" si="30"/>
        <v>0.32</v>
      </c>
      <c r="R626" s="11">
        <f t="shared" si="31"/>
        <v>1</v>
      </c>
    </row>
    <row r="627" spans="1:18">
      <c r="A627" s="11" t="s">
        <v>362</v>
      </c>
      <c r="B627" s="11" t="s">
        <v>136</v>
      </c>
      <c r="C627" s="11" t="s">
        <v>1</v>
      </c>
      <c r="D627" s="11" t="s">
        <v>955</v>
      </c>
      <c r="E627" s="11">
        <v>8</v>
      </c>
      <c r="F627" s="11">
        <v>2</v>
      </c>
      <c r="G627" s="11">
        <v>0</v>
      </c>
      <c r="H627" s="11">
        <v>1</v>
      </c>
      <c r="I627" s="11">
        <v>0</v>
      </c>
      <c r="J627" s="11">
        <v>0</v>
      </c>
      <c r="K627" s="11">
        <v>10</v>
      </c>
      <c r="L627" s="11">
        <v>2</v>
      </c>
      <c r="M627" s="11">
        <v>4</v>
      </c>
      <c r="N627" s="11">
        <v>0</v>
      </c>
      <c r="O627" s="11">
        <v>9</v>
      </c>
      <c r="P627" s="11">
        <f t="shared" si="29"/>
        <v>0.53333333333333333</v>
      </c>
      <c r="Q627" s="11">
        <f t="shared" si="30"/>
        <v>0.32</v>
      </c>
      <c r="R627" s="11">
        <f t="shared" si="31"/>
        <v>1</v>
      </c>
    </row>
    <row r="628" spans="1:18">
      <c r="A628" s="11" t="s">
        <v>1440</v>
      </c>
      <c r="B628" s="11" t="s">
        <v>1001</v>
      </c>
      <c r="C628" s="11" t="s">
        <v>949</v>
      </c>
      <c r="D628" s="11" t="s">
        <v>945</v>
      </c>
      <c r="E628" s="11">
        <v>4</v>
      </c>
      <c r="F628" s="11">
        <v>4</v>
      </c>
      <c r="G628" s="11">
        <v>0</v>
      </c>
      <c r="H628" s="11">
        <v>2</v>
      </c>
      <c r="I628" s="11">
        <v>0</v>
      </c>
      <c r="J628" s="11">
        <v>0</v>
      </c>
      <c r="K628" s="11">
        <v>11</v>
      </c>
      <c r="L628" s="11">
        <v>2</v>
      </c>
      <c r="M628" s="11">
        <v>3</v>
      </c>
      <c r="N628" s="11">
        <v>0</v>
      </c>
      <c r="O628" s="11">
        <v>8</v>
      </c>
      <c r="P628" s="11">
        <f t="shared" si="29"/>
        <v>0.47407407407407409</v>
      </c>
      <c r="Q628" s="11">
        <f t="shared" si="30"/>
        <v>0.28444444444444444</v>
      </c>
      <c r="R628" s="11">
        <f t="shared" si="31"/>
        <v>1</v>
      </c>
    </row>
    <row r="629" spans="1:18">
      <c r="A629" s="11" t="s">
        <v>453</v>
      </c>
      <c r="B629" s="11" t="s">
        <v>1005</v>
      </c>
      <c r="C629" s="11" t="s">
        <v>975</v>
      </c>
      <c r="D629" s="11" t="s">
        <v>971</v>
      </c>
      <c r="E629" s="11">
        <v>6</v>
      </c>
      <c r="F629" s="11">
        <v>3</v>
      </c>
      <c r="G629" s="11">
        <v>0</v>
      </c>
      <c r="H629" s="11">
        <v>2</v>
      </c>
      <c r="I629" s="11">
        <v>1</v>
      </c>
      <c r="J629" s="11">
        <v>0</v>
      </c>
      <c r="K629" s="11">
        <v>11</v>
      </c>
      <c r="L629" s="11">
        <v>3</v>
      </c>
      <c r="M629" s="11">
        <v>3</v>
      </c>
      <c r="N629" s="11">
        <v>0</v>
      </c>
      <c r="O629" s="11">
        <v>8</v>
      </c>
      <c r="P629" s="11">
        <f t="shared" si="29"/>
        <v>0.47407407407407409</v>
      </c>
      <c r="Q629" s="11">
        <f t="shared" si="30"/>
        <v>0.28444444444444444</v>
      </c>
      <c r="R629" s="11">
        <f t="shared" si="31"/>
        <v>1</v>
      </c>
    </row>
    <row r="630" spans="1:18">
      <c r="A630" s="11" t="s">
        <v>704</v>
      </c>
      <c r="B630" s="11" t="s">
        <v>219</v>
      </c>
      <c r="C630" s="11" t="s">
        <v>981</v>
      </c>
      <c r="D630" s="11" t="s">
        <v>1200</v>
      </c>
      <c r="E630" s="11">
        <v>6</v>
      </c>
      <c r="F630" s="11">
        <v>2</v>
      </c>
      <c r="G630" s="11">
        <v>0</v>
      </c>
      <c r="H630" s="11">
        <v>2</v>
      </c>
      <c r="I630" s="11">
        <v>0</v>
      </c>
      <c r="J630" s="11">
        <v>0</v>
      </c>
      <c r="K630" s="11">
        <v>10</v>
      </c>
      <c r="L630" s="11">
        <v>2</v>
      </c>
      <c r="M630" s="11">
        <v>4</v>
      </c>
      <c r="N630" s="11">
        <v>0</v>
      </c>
      <c r="O630" s="11">
        <v>8</v>
      </c>
      <c r="P630" s="11">
        <f t="shared" si="29"/>
        <v>0.47407407407407409</v>
      </c>
      <c r="Q630" s="11">
        <f t="shared" si="30"/>
        <v>0.28444444444444444</v>
      </c>
      <c r="R630" s="11">
        <f t="shared" si="31"/>
        <v>1</v>
      </c>
    </row>
    <row r="631" spans="1:18">
      <c r="A631" s="11" t="s">
        <v>1212</v>
      </c>
      <c r="B631" s="11" t="s">
        <v>1364</v>
      </c>
      <c r="C631" s="11" t="s">
        <v>976</v>
      </c>
      <c r="D631" s="11" t="s">
        <v>962</v>
      </c>
      <c r="E631" s="11">
        <v>5</v>
      </c>
      <c r="F631" s="11">
        <v>0</v>
      </c>
      <c r="G631" s="11">
        <v>1</v>
      </c>
      <c r="H631" s="11">
        <v>3</v>
      </c>
      <c r="I631" s="11">
        <v>1</v>
      </c>
      <c r="J631" s="11">
        <v>0</v>
      </c>
      <c r="K631" s="11">
        <v>10</v>
      </c>
      <c r="L631" s="11">
        <v>4</v>
      </c>
      <c r="M631" s="11">
        <v>3</v>
      </c>
      <c r="N631" s="11">
        <v>1</v>
      </c>
      <c r="O631" s="11">
        <v>8</v>
      </c>
      <c r="P631" s="11">
        <f t="shared" si="29"/>
        <v>0.47407407407407409</v>
      </c>
      <c r="Q631" s="11">
        <f t="shared" si="30"/>
        <v>0.28444444444444444</v>
      </c>
      <c r="R631" s="11">
        <f t="shared" si="31"/>
        <v>1</v>
      </c>
    </row>
    <row r="632" spans="1:18">
      <c r="A632" s="11" t="s">
        <v>1038</v>
      </c>
      <c r="B632" s="11" t="s">
        <v>105</v>
      </c>
      <c r="C632" s="11" t="s">
        <v>1</v>
      </c>
      <c r="D632" s="11" t="s">
        <v>957</v>
      </c>
      <c r="E632" s="11">
        <v>3</v>
      </c>
      <c r="F632" s="11">
        <v>0</v>
      </c>
      <c r="G632" s="11">
        <v>0</v>
      </c>
      <c r="H632" s="11">
        <v>4</v>
      </c>
      <c r="I632" s="11">
        <v>0</v>
      </c>
      <c r="J632" s="11">
        <v>1</v>
      </c>
      <c r="K632" s="11">
        <v>8</v>
      </c>
      <c r="L632" s="11">
        <v>3</v>
      </c>
      <c r="M632" s="11">
        <v>2</v>
      </c>
      <c r="N632" s="11">
        <v>0</v>
      </c>
      <c r="O632" s="11">
        <v>8</v>
      </c>
      <c r="P632" s="11">
        <f t="shared" si="29"/>
        <v>0.47407407407407409</v>
      </c>
      <c r="Q632" s="11">
        <f t="shared" si="30"/>
        <v>0.28444444444444444</v>
      </c>
      <c r="R632" s="11">
        <f t="shared" si="31"/>
        <v>1</v>
      </c>
    </row>
    <row r="633" spans="1:18">
      <c r="A633" s="11" t="s">
        <v>1213</v>
      </c>
      <c r="B633" s="11" t="s">
        <v>130</v>
      </c>
      <c r="C633" s="11" t="s">
        <v>1</v>
      </c>
      <c r="D633" s="11" t="s">
        <v>956</v>
      </c>
      <c r="E633" s="11">
        <v>4</v>
      </c>
      <c r="F633" s="11">
        <v>2</v>
      </c>
      <c r="G633" s="11">
        <v>0</v>
      </c>
      <c r="H633" s="11">
        <v>2</v>
      </c>
      <c r="I633" s="11">
        <v>0</v>
      </c>
      <c r="J633" s="11">
        <v>0</v>
      </c>
      <c r="K633" s="11">
        <v>6</v>
      </c>
      <c r="L633" s="11">
        <v>2</v>
      </c>
      <c r="M633" s="11">
        <v>2</v>
      </c>
      <c r="N633" s="11">
        <v>0</v>
      </c>
      <c r="O633" s="11">
        <v>8</v>
      </c>
      <c r="P633" s="11">
        <f t="shared" si="29"/>
        <v>0.47407407407407409</v>
      </c>
      <c r="Q633" s="11">
        <f t="shared" si="30"/>
        <v>0.28444444444444444</v>
      </c>
      <c r="R633" s="11">
        <f t="shared" si="31"/>
        <v>1</v>
      </c>
    </row>
    <row r="634" spans="1:18">
      <c r="A634" s="11" t="s">
        <v>846</v>
      </c>
      <c r="B634" s="11" t="s">
        <v>1647</v>
      </c>
      <c r="C634" s="11" t="s">
        <v>2</v>
      </c>
      <c r="D634" s="11" t="s">
        <v>959</v>
      </c>
      <c r="E634" s="11">
        <v>6</v>
      </c>
      <c r="F634" s="11">
        <v>0</v>
      </c>
      <c r="G634" s="11">
        <v>0</v>
      </c>
      <c r="H634" s="11">
        <v>1</v>
      </c>
      <c r="I634" s="11">
        <v>0</v>
      </c>
      <c r="J634" s="11">
        <v>0</v>
      </c>
      <c r="K634" s="11">
        <v>8</v>
      </c>
      <c r="L634" s="11">
        <v>7</v>
      </c>
      <c r="M634" s="11">
        <v>2</v>
      </c>
      <c r="N634" s="11">
        <v>0</v>
      </c>
      <c r="O634" s="11">
        <v>8</v>
      </c>
      <c r="P634" s="11">
        <f t="shared" si="29"/>
        <v>0.47407407407407409</v>
      </c>
      <c r="Q634" s="11">
        <f t="shared" si="30"/>
        <v>0.28444444444444444</v>
      </c>
      <c r="R634" s="11">
        <f t="shared" si="31"/>
        <v>1</v>
      </c>
    </row>
    <row r="635" spans="1:18">
      <c r="A635" s="11" t="s">
        <v>141</v>
      </c>
      <c r="B635" s="11" t="s">
        <v>142</v>
      </c>
      <c r="C635" s="11" t="s">
        <v>949</v>
      </c>
      <c r="D635" s="11" t="s">
        <v>961</v>
      </c>
      <c r="E635" s="11">
        <v>3</v>
      </c>
      <c r="F635" s="11">
        <v>1</v>
      </c>
      <c r="G635" s="11">
        <v>0</v>
      </c>
      <c r="H635" s="11">
        <v>2</v>
      </c>
      <c r="I635" s="11">
        <v>0</v>
      </c>
      <c r="J635" s="11">
        <v>1</v>
      </c>
      <c r="K635" s="11">
        <v>8</v>
      </c>
      <c r="L635" s="11">
        <v>2</v>
      </c>
      <c r="M635" s="11">
        <v>3</v>
      </c>
      <c r="N635" s="11">
        <v>0</v>
      </c>
      <c r="O635" s="11">
        <v>8</v>
      </c>
      <c r="P635" s="11">
        <f t="shared" si="29"/>
        <v>0.47407407407407409</v>
      </c>
      <c r="Q635" s="11">
        <f t="shared" si="30"/>
        <v>0.28444444444444444</v>
      </c>
      <c r="R635" s="11">
        <f t="shared" si="31"/>
        <v>1</v>
      </c>
    </row>
    <row r="636" spans="1:18">
      <c r="A636" s="11" t="s">
        <v>1054</v>
      </c>
      <c r="B636" s="11" t="s">
        <v>996</v>
      </c>
      <c r="C636" s="11" t="s">
        <v>979</v>
      </c>
      <c r="D636" s="11" t="s">
        <v>946</v>
      </c>
      <c r="E636" s="11">
        <v>3</v>
      </c>
      <c r="F636" s="11">
        <v>0</v>
      </c>
      <c r="G636" s="11">
        <v>0</v>
      </c>
      <c r="H636" s="11">
        <v>4</v>
      </c>
      <c r="I636" s="11">
        <v>0</v>
      </c>
      <c r="J636" s="11">
        <v>1</v>
      </c>
      <c r="K636" s="11">
        <v>10</v>
      </c>
      <c r="L636" s="11">
        <v>3</v>
      </c>
      <c r="M636" s="11">
        <v>2</v>
      </c>
      <c r="N636" s="11">
        <v>2</v>
      </c>
      <c r="O636" s="11">
        <v>8</v>
      </c>
      <c r="P636" s="11">
        <f t="shared" si="29"/>
        <v>0.47407407407407409</v>
      </c>
      <c r="Q636" s="11">
        <f t="shared" si="30"/>
        <v>0.28444444444444444</v>
      </c>
      <c r="R636" s="11">
        <f t="shared" si="31"/>
        <v>1</v>
      </c>
    </row>
    <row r="637" spans="1:18">
      <c r="A637" s="11" t="s">
        <v>1760</v>
      </c>
      <c r="B637" s="11" t="s">
        <v>530</v>
      </c>
      <c r="C637" s="11" t="s">
        <v>975</v>
      </c>
      <c r="D637" s="11" t="s">
        <v>956</v>
      </c>
      <c r="E637" s="11">
        <v>7</v>
      </c>
      <c r="F637" s="11">
        <v>1</v>
      </c>
      <c r="G637" s="11">
        <v>0</v>
      </c>
      <c r="H637" s="11">
        <v>3</v>
      </c>
      <c r="I637" s="11">
        <v>0</v>
      </c>
      <c r="J637" s="11">
        <v>0</v>
      </c>
      <c r="K637" s="11">
        <v>9</v>
      </c>
      <c r="L637" s="11">
        <v>2</v>
      </c>
      <c r="M637" s="11">
        <v>0</v>
      </c>
      <c r="N637" s="11">
        <v>2</v>
      </c>
      <c r="O637" s="11">
        <v>7</v>
      </c>
      <c r="P637" s="11">
        <f t="shared" si="29"/>
        <v>0.4148148148148148</v>
      </c>
      <c r="Q637" s="11">
        <f t="shared" si="30"/>
        <v>0.24888888888888888</v>
      </c>
      <c r="R637" s="11">
        <f t="shared" si="31"/>
        <v>1</v>
      </c>
    </row>
    <row r="638" spans="1:18">
      <c r="A638" s="11" t="s">
        <v>1233</v>
      </c>
      <c r="B638" s="11" t="s">
        <v>34</v>
      </c>
      <c r="C638" s="11" t="s">
        <v>979</v>
      </c>
      <c r="D638" s="11" t="s">
        <v>943</v>
      </c>
      <c r="E638" s="11">
        <v>2</v>
      </c>
      <c r="F638" s="11">
        <v>0</v>
      </c>
      <c r="G638" s="11">
        <v>0</v>
      </c>
      <c r="H638" s="11">
        <v>0</v>
      </c>
      <c r="I638" s="11">
        <v>0</v>
      </c>
      <c r="J638" s="11">
        <v>1</v>
      </c>
      <c r="K638" s="11">
        <v>3</v>
      </c>
      <c r="L638" s="11">
        <v>3</v>
      </c>
      <c r="M638" s="11">
        <v>1</v>
      </c>
      <c r="N638" s="11">
        <v>0</v>
      </c>
      <c r="O638" s="11">
        <v>7</v>
      </c>
      <c r="P638" s="11">
        <f t="shared" si="29"/>
        <v>0.4148148148148148</v>
      </c>
      <c r="Q638" s="11">
        <f t="shared" si="30"/>
        <v>0.24888888888888888</v>
      </c>
      <c r="R638" s="11">
        <f t="shared" si="31"/>
        <v>1</v>
      </c>
    </row>
    <row r="639" spans="1:18">
      <c r="A639" s="11" t="s">
        <v>470</v>
      </c>
      <c r="B639" s="11" t="s">
        <v>1356</v>
      </c>
      <c r="C639" s="11" t="s">
        <v>949</v>
      </c>
      <c r="D639" s="11" t="s">
        <v>963</v>
      </c>
      <c r="E639" s="11">
        <v>8</v>
      </c>
      <c r="F639" s="11">
        <v>2</v>
      </c>
      <c r="G639" s="11">
        <v>0</v>
      </c>
      <c r="H639" s="11">
        <v>3</v>
      </c>
      <c r="I639" s="11">
        <v>0</v>
      </c>
      <c r="J639" s="11">
        <v>0</v>
      </c>
      <c r="K639" s="11">
        <v>16</v>
      </c>
      <c r="L639" s="11">
        <v>4</v>
      </c>
      <c r="M639" s="11">
        <v>4</v>
      </c>
      <c r="N639" s="11">
        <v>0</v>
      </c>
      <c r="O639" s="11">
        <v>7</v>
      </c>
      <c r="P639" s="11">
        <f t="shared" si="29"/>
        <v>0.4148148148148148</v>
      </c>
      <c r="Q639" s="11">
        <f t="shared" si="30"/>
        <v>0.24888888888888888</v>
      </c>
      <c r="R639" s="11">
        <f t="shared" si="31"/>
        <v>1</v>
      </c>
    </row>
    <row r="640" spans="1:18">
      <c r="A640" s="11" t="s">
        <v>114</v>
      </c>
      <c r="B640" s="11" t="s">
        <v>551</v>
      </c>
      <c r="C640" s="11" t="s">
        <v>975</v>
      </c>
      <c r="D640" s="11" t="s">
        <v>953</v>
      </c>
      <c r="E640" s="11">
        <v>2</v>
      </c>
      <c r="F640" s="11">
        <v>2</v>
      </c>
      <c r="G640" s="11">
        <v>0</v>
      </c>
      <c r="H640" s="11">
        <v>3</v>
      </c>
      <c r="I640" s="11">
        <v>0</v>
      </c>
      <c r="J640" s="11">
        <v>0</v>
      </c>
      <c r="K640" s="11">
        <v>6</v>
      </c>
      <c r="L640" s="11">
        <v>3</v>
      </c>
      <c r="M640" s="11">
        <v>1</v>
      </c>
      <c r="N640" s="11">
        <v>0</v>
      </c>
      <c r="O640" s="11">
        <v>7</v>
      </c>
      <c r="P640" s="11">
        <f t="shared" si="29"/>
        <v>0.4148148148148148</v>
      </c>
      <c r="Q640" s="11">
        <f t="shared" si="30"/>
        <v>0.24888888888888888</v>
      </c>
      <c r="R640" s="11">
        <f t="shared" si="31"/>
        <v>1</v>
      </c>
    </row>
    <row r="641" spans="1:18">
      <c r="A641" s="11" t="s">
        <v>1055</v>
      </c>
      <c r="B641" s="11" t="s">
        <v>997</v>
      </c>
      <c r="C641" s="11" t="s">
        <v>949</v>
      </c>
      <c r="D641" s="11" t="s">
        <v>961</v>
      </c>
      <c r="E641" s="11">
        <v>6</v>
      </c>
      <c r="F641" s="11">
        <v>0</v>
      </c>
      <c r="G641" s="11">
        <v>0</v>
      </c>
      <c r="H641" s="11">
        <v>1</v>
      </c>
      <c r="I641" s="11">
        <v>0</v>
      </c>
      <c r="J641" s="11">
        <v>0</v>
      </c>
      <c r="K641" s="11">
        <v>4</v>
      </c>
      <c r="L641" s="11">
        <v>1</v>
      </c>
      <c r="M641" s="11">
        <v>3</v>
      </c>
      <c r="N641" s="11">
        <v>0</v>
      </c>
      <c r="O641" s="11">
        <v>7</v>
      </c>
      <c r="P641" s="11">
        <f t="shared" si="29"/>
        <v>0.4148148148148148</v>
      </c>
      <c r="Q641" s="11">
        <f t="shared" si="30"/>
        <v>0.24888888888888888</v>
      </c>
      <c r="R641" s="11">
        <f t="shared" si="31"/>
        <v>1</v>
      </c>
    </row>
    <row r="642" spans="1:18">
      <c r="A642" s="11" t="s">
        <v>322</v>
      </c>
      <c r="B642" s="11" t="s">
        <v>105</v>
      </c>
      <c r="C642" s="11" t="s">
        <v>976</v>
      </c>
      <c r="D642" s="11" t="s">
        <v>960</v>
      </c>
      <c r="E642" s="11">
        <v>6</v>
      </c>
      <c r="F642" s="11">
        <v>1</v>
      </c>
      <c r="G642" s="11">
        <v>0</v>
      </c>
      <c r="H642" s="11">
        <v>2</v>
      </c>
      <c r="I642" s="11">
        <v>1</v>
      </c>
      <c r="J642" s="11">
        <v>0</v>
      </c>
      <c r="K642" s="11">
        <v>9</v>
      </c>
      <c r="L642" s="11">
        <v>4</v>
      </c>
      <c r="M642" s="11">
        <v>2</v>
      </c>
      <c r="N642" s="11">
        <v>1</v>
      </c>
      <c r="O642" s="11">
        <v>7</v>
      </c>
      <c r="P642" s="11">
        <f t="shared" si="29"/>
        <v>0.4148148148148148</v>
      </c>
      <c r="Q642" s="11">
        <f t="shared" si="30"/>
        <v>0.24888888888888888</v>
      </c>
      <c r="R642" s="11">
        <f t="shared" si="31"/>
        <v>1</v>
      </c>
    </row>
    <row r="643" spans="1:18">
      <c r="A643" s="11" t="s">
        <v>366</v>
      </c>
      <c r="B643" s="11" t="s">
        <v>140</v>
      </c>
      <c r="C643" s="11" t="s">
        <v>949</v>
      </c>
      <c r="D643" s="11" t="s">
        <v>946</v>
      </c>
      <c r="E643" s="11">
        <v>4</v>
      </c>
      <c r="F643" s="11">
        <v>0</v>
      </c>
      <c r="G643" s="11">
        <v>0</v>
      </c>
      <c r="H643" s="11">
        <v>3</v>
      </c>
      <c r="I643" s="11">
        <v>0</v>
      </c>
      <c r="J643" s="11">
        <v>0</v>
      </c>
      <c r="K643" s="11">
        <v>6</v>
      </c>
      <c r="L643" s="11">
        <v>3</v>
      </c>
      <c r="M643" s="11">
        <v>3</v>
      </c>
      <c r="N643" s="11">
        <v>0</v>
      </c>
      <c r="O643" s="11">
        <v>7</v>
      </c>
      <c r="P643" s="11">
        <f t="shared" ref="P643:P706" si="32">O643/16.875</f>
        <v>0.4148148148148148</v>
      </c>
      <c r="Q643" s="11">
        <f t="shared" ref="Q643:Q706" si="33">IF(O643 &gt;= 500,P643*1.1,IF(O643 &gt; 400,P643,IF(O643&gt;300,P643*0.9,IF(O643&gt;200,P643*0.8,IF(O643&gt;100,P643*0.7,P643*0.6)))))</f>
        <v>0.24888888888888888</v>
      </c>
      <c r="R643" s="11">
        <f t="shared" ref="R643:R706" si="34">IF(Q643 &lt; 1.5,1,Q643)</f>
        <v>1</v>
      </c>
    </row>
    <row r="644" spans="1:18">
      <c r="A644" s="11" t="s">
        <v>1222</v>
      </c>
      <c r="B644" s="11" t="s">
        <v>377</v>
      </c>
      <c r="C644" s="11" t="s">
        <v>2</v>
      </c>
      <c r="D644" s="11" t="s">
        <v>971</v>
      </c>
      <c r="E644" s="11">
        <v>7</v>
      </c>
      <c r="F644" s="11">
        <v>0</v>
      </c>
      <c r="G644" s="11">
        <v>0</v>
      </c>
      <c r="H644" s="11">
        <v>1</v>
      </c>
      <c r="I644" s="11">
        <v>0</v>
      </c>
      <c r="J644" s="11">
        <v>0</v>
      </c>
      <c r="K644" s="11">
        <v>5</v>
      </c>
      <c r="L644" s="11">
        <v>2</v>
      </c>
      <c r="M644" s="11">
        <v>1</v>
      </c>
      <c r="N644" s="11">
        <v>1</v>
      </c>
      <c r="O644" s="11">
        <v>7</v>
      </c>
      <c r="P644" s="11">
        <f t="shared" si="32"/>
        <v>0.4148148148148148</v>
      </c>
      <c r="Q644" s="11">
        <f t="shared" si="33"/>
        <v>0.24888888888888888</v>
      </c>
      <c r="R644" s="11">
        <f t="shared" si="34"/>
        <v>1</v>
      </c>
    </row>
    <row r="645" spans="1:18">
      <c r="A645" s="11" t="s">
        <v>175</v>
      </c>
      <c r="B645" s="11" t="s">
        <v>80</v>
      </c>
      <c r="C645" s="11" t="s">
        <v>2</v>
      </c>
      <c r="D645" s="11" t="s">
        <v>952</v>
      </c>
      <c r="E645" s="11">
        <v>3</v>
      </c>
      <c r="F645" s="11">
        <v>1</v>
      </c>
      <c r="G645" s="11">
        <v>0</v>
      </c>
      <c r="H645" s="11">
        <v>2</v>
      </c>
      <c r="I645" s="11">
        <v>0</v>
      </c>
      <c r="J645" s="11">
        <v>0</v>
      </c>
      <c r="K645" s="11">
        <v>4</v>
      </c>
      <c r="L645" s="11">
        <v>2</v>
      </c>
      <c r="M645" s="11">
        <v>2</v>
      </c>
      <c r="N645" s="11">
        <v>0</v>
      </c>
      <c r="O645" s="11">
        <v>7</v>
      </c>
      <c r="P645" s="11">
        <f t="shared" si="32"/>
        <v>0.4148148148148148</v>
      </c>
      <c r="Q645" s="11">
        <f t="shared" si="33"/>
        <v>0.24888888888888888</v>
      </c>
      <c r="R645" s="11">
        <f t="shared" si="34"/>
        <v>1</v>
      </c>
    </row>
    <row r="646" spans="1:18">
      <c r="A646" s="11" t="s">
        <v>1787</v>
      </c>
      <c r="B646" s="11" t="s">
        <v>1788</v>
      </c>
      <c r="C646" s="11" t="s">
        <v>949</v>
      </c>
      <c r="D646" s="11" t="s">
        <v>947</v>
      </c>
      <c r="E646" s="11">
        <v>6</v>
      </c>
      <c r="F646" s="11">
        <v>2</v>
      </c>
      <c r="G646" s="11">
        <v>0</v>
      </c>
      <c r="H646" s="11">
        <v>0</v>
      </c>
      <c r="I646" s="11">
        <v>0</v>
      </c>
      <c r="J646" s="11">
        <v>0</v>
      </c>
      <c r="K646" s="11">
        <v>8</v>
      </c>
      <c r="L646" s="11">
        <v>1</v>
      </c>
      <c r="M646" s="11">
        <v>3</v>
      </c>
      <c r="N646" s="11">
        <v>0</v>
      </c>
      <c r="O646" s="11">
        <v>6</v>
      </c>
      <c r="P646" s="11">
        <f t="shared" si="32"/>
        <v>0.35555555555555557</v>
      </c>
      <c r="Q646" s="11">
        <f t="shared" si="33"/>
        <v>0.21333333333333335</v>
      </c>
      <c r="R646" s="11">
        <f t="shared" si="34"/>
        <v>1</v>
      </c>
    </row>
    <row r="647" spans="1:18">
      <c r="A647" s="11" t="s">
        <v>1625</v>
      </c>
      <c r="B647" s="11" t="s">
        <v>1006</v>
      </c>
      <c r="C647" s="11" t="s">
        <v>3</v>
      </c>
      <c r="D647" s="11" t="s">
        <v>943</v>
      </c>
      <c r="E647" s="11">
        <v>4</v>
      </c>
      <c r="F647" s="11">
        <v>1</v>
      </c>
      <c r="G647" s="11">
        <v>0</v>
      </c>
      <c r="H647" s="11">
        <v>0</v>
      </c>
      <c r="I647" s="11">
        <v>0</v>
      </c>
      <c r="J647" s="11">
        <v>0</v>
      </c>
      <c r="K647" s="11">
        <v>4</v>
      </c>
      <c r="L647" s="11">
        <v>4</v>
      </c>
      <c r="M647" s="11">
        <v>0</v>
      </c>
      <c r="N647" s="11">
        <v>0</v>
      </c>
      <c r="O647" s="11">
        <v>6</v>
      </c>
      <c r="P647" s="11">
        <f t="shared" si="32"/>
        <v>0.35555555555555557</v>
      </c>
      <c r="Q647" s="11">
        <f t="shared" si="33"/>
        <v>0.21333333333333335</v>
      </c>
      <c r="R647" s="11">
        <f t="shared" si="34"/>
        <v>1</v>
      </c>
    </row>
    <row r="648" spans="1:18">
      <c r="A648" s="11" t="s">
        <v>2064</v>
      </c>
      <c r="B648" s="11" t="s">
        <v>194</v>
      </c>
      <c r="C648" s="11" t="s">
        <v>1199</v>
      </c>
      <c r="D648" s="11" t="s">
        <v>951</v>
      </c>
      <c r="E648" s="11">
        <v>6</v>
      </c>
      <c r="F648" s="11">
        <v>0</v>
      </c>
      <c r="G648" s="11">
        <v>0</v>
      </c>
      <c r="H648" s="11">
        <v>0</v>
      </c>
      <c r="I648" s="11">
        <v>0</v>
      </c>
      <c r="J648" s="11">
        <v>0</v>
      </c>
      <c r="K648" s="11">
        <v>7</v>
      </c>
      <c r="L648" s="11">
        <v>2</v>
      </c>
      <c r="M648" s="11">
        <v>4</v>
      </c>
      <c r="N648" s="11">
        <v>1</v>
      </c>
      <c r="O648" s="11">
        <v>6</v>
      </c>
      <c r="P648" s="11">
        <f t="shared" si="32"/>
        <v>0.35555555555555557</v>
      </c>
      <c r="Q648" s="11">
        <f t="shared" si="33"/>
        <v>0.21333333333333335</v>
      </c>
      <c r="R648" s="11">
        <f t="shared" si="34"/>
        <v>1</v>
      </c>
    </row>
    <row r="649" spans="1:18">
      <c r="A649" s="11" t="s">
        <v>108</v>
      </c>
      <c r="B649" s="11" t="s">
        <v>272</v>
      </c>
      <c r="C649" s="11" t="s">
        <v>979</v>
      </c>
      <c r="D649" s="11" t="s">
        <v>954</v>
      </c>
      <c r="E649" s="11">
        <v>1</v>
      </c>
      <c r="F649" s="11">
        <v>1</v>
      </c>
      <c r="G649" s="11">
        <v>0</v>
      </c>
      <c r="H649" s="11">
        <v>1</v>
      </c>
      <c r="I649" s="11">
        <v>0</v>
      </c>
      <c r="J649" s="11">
        <v>1</v>
      </c>
      <c r="K649" s="11">
        <v>5</v>
      </c>
      <c r="L649" s="11">
        <v>2</v>
      </c>
      <c r="M649" s="11">
        <v>1</v>
      </c>
      <c r="N649" s="11">
        <v>0</v>
      </c>
      <c r="O649" s="11">
        <v>6</v>
      </c>
      <c r="P649" s="11">
        <f t="shared" si="32"/>
        <v>0.35555555555555557</v>
      </c>
      <c r="Q649" s="11">
        <f t="shared" si="33"/>
        <v>0.21333333333333335</v>
      </c>
      <c r="R649" s="11">
        <f t="shared" si="34"/>
        <v>1</v>
      </c>
    </row>
    <row r="650" spans="1:18">
      <c r="A650" s="11" t="s">
        <v>130</v>
      </c>
      <c r="B650" s="11" t="s">
        <v>136</v>
      </c>
      <c r="C650" s="11" t="s">
        <v>949</v>
      </c>
      <c r="D650" s="11" t="s">
        <v>963</v>
      </c>
      <c r="E650" s="11">
        <v>1</v>
      </c>
      <c r="F650" s="11">
        <v>0</v>
      </c>
      <c r="G650" s="11">
        <v>0</v>
      </c>
      <c r="H650" s="11">
        <v>0</v>
      </c>
      <c r="I650" s="11">
        <v>0</v>
      </c>
      <c r="J650" s="11">
        <v>1</v>
      </c>
      <c r="K650" s="11">
        <v>3</v>
      </c>
      <c r="L650" s="11">
        <v>1</v>
      </c>
      <c r="M650" s="11">
        <v>3</v>
      </c>
      <c r="N650" s="11">
        <v>0</v>
      </c>
      <c r="O650" s="11">
        <v>6</v>
      </c>
      <c r="P650" s="11">
        <f t="shared" si="32"/>
        <v>0.35555555555555557</v>
      </c>
      <c r="Q650" s="11">
        <f t="shared" si="33"/>
        <v>0.21333333333333335</v>
      </c>
      <c r="R650" s="11">
        <f t="shared" si="34"/>
        <v>1</v>
      </c>
    </row>
    <row r="651" spans="1:18">
      <c r="A651" s="11" t="s">
        <v>1052</v>
      </c>
      <c r="B651" s="11" t="s">
        <v>621</v>
      </c>
      <c r="C651" s="11" t="s">
        <v>949</v>
      </c>
      <c r="D651" s="11" t="s">
        <v>965</v>
      </c>
      <c r="E651" s="11">
        <v>5</v>
      </c>
      <c r="F651" s="11">
        <v>2</v>
      </c>
      <c r="G651" s="11">
        <v>0</v>
      </c>
      <c r="H651" s="11">
        <v>3</v>
      </c>
      <c r="I651" s="11">
        <v>0</v>
      </c>
      <c r="J651" s="11">
        <v>1</v>
      </c>
      <c r="K651" s="11">
        <v>18</v>
      </c>
      <c r="L651" s="11">
        <v>3</v>
      </c>
      <c r="M651" s="11">
        <v>5</v>
      </c>
      <c r="N651" s="11">
        <v>0</v>
      </c>
      <c r="O651" s="11">
        <v>6</v>
      </c>
      <c r="P651" s="11">
        <f t="shared" si="32"/>
        <v>0.35555555555555557</v>
      </c>
      <c r="Q651" s="11">
        <f t="shared" si="33"/>
        <v>0.21333333333333335</v>
      </c>
      <c r="R651" s="11">
        <f t="shared" si="34"/>
        <v>1</v>
      </c>
    </row>
    <row r="652" spans="1:18">
      <c r="A652" s="11" t="s">
        <v>158</v>
      </c>
      <c r="B652" s="11" t="s">
        <v>159</v>
      </c>
      <c r="C652" s="11" t="s">
        <v>976</v>
      </c>
      <c r="D652" s="11" t="s">
        <v>954</v>
      </c>
      <c r="E652" s="11">
        <v>4</v>
      </c>
      <c r="F652" s="11">
        <v>2</v>
      </c>
      <c r="G652" s="11">
        <v>0</v>
      </c>
      <c r="H652" s="11">
        <v>4</v>
      </c>
      <c r="I652" s="11">
        <v>1</v>
      </c>
      <c r="J652" s="11">
        <v>1</v>
      </c>
      <c r="K652" s="11">
        <v>16</v>
      </c>
      <c r="L652" s="11">
        <v>4</v>
      </c>
      <c r="M652" s="11">
        <v>2</v>
      </c>
      <c r="N652" s="11">
        <v>1</v>
      </c>
      <c r="O652" s="11">
        <v>6</v>
      </c>
      <c r="P652" s="11">
        <f t="shared" si="32"/>
        <v>0.35555555555555557</v>
      </c>
      <c r="Q652" s="11">
        <f t="shared" si="33"/>
        <v>0.21333333333333335</v>
      </c>
      <c r="R652" s="11">
        <f t="shared" si="34"/>
        <v>1</v>
      </c>
    </row>
    <row r="653" spans="1:18">
      <c r="A653" s="11" t="s">
        <v>1712</v>
      </c>
      <c r="B653" s="11" t="s">
        <v>1713</v>
      </c>
      <c r="C653" s="11" t="s">
        <v>981</v>
      </c>
      <c r="D653" s="11" t="s">
        <v>965</v>
      </c>
      <c r="E653" s="11">
        <v>3</v>
      </c>
      <c r="F653" s="11">
        <v>0</v>
      </c>
      <c r="G653" s="11">
        <v>0</v>
      </c>
      <c r="H653" s="11">
        <v>1</v>
      </c>
      <c r="I653" s="11">
        <v>0</v>
      </c>
      <c r="J653" s="11">
        <v>0</v>
      </c>
      <c r="K653" s="11">
        <v>3</v>
      </c>
      <c r="L653" s="11">
        <v>1</v>
      </c>
      <c r="M653" s="11">
        <v>2</v>
      </c>
      <c r="N653" s="11">
        <v>1</v>
      </c>
      <c r="O653" s="11">
        <v>5</v>
      </c>
      <c r="P653" s="11">
        <f t="shared" si="32"/>
        <v>0.29629629629629628</v>
      </c>
      <c r="Q653" s="11">
        <f t="shared" si="33"/>
        <v>0.17777777777777776</v>
      </c>
      <c r="R653" s="11">
        <f t="shared" si="34"/>
        <v>1</v>
      </c>
    </row>
    <row r="654" spans="1:18">
      <c r="A654" s="11" t="s">
        <v>64</v>
      </c>
      <c r="B654" s="11" t="s">
        <v>731</v>
      </c>
      <c r="C654" s="11" t="s">
        <v>2</v>
      </c>
      <c r="D654" s="11" t="s">
        <v>943</v>
      </c>
      <c r="E654" s="11">
        <v>3</v>
      </c>
      <c r="F654" s="11">
        <v>0</v>
      </c>
      <c r="G654" s="11">
        <v>0</v>
      </c>
      <c r="H654" s="11">
        <v>0</v>
      </c>
      <c r="I654" s="11">
        <v>0</v>
      </c>
      <c r="J654" s="11">
        <v>0</v>
      </c>
      <c r="K654" s="11">
        <v>0</v>
      </c>
      <c r="L654" s="11">
        <v>1</v>
      </c>
      <c r="M654" s="11">
        <v>1</v>
      </c>
      <c r="N654" s="11">
        <v>0</v>
      </c>
      <c r="O654" s="11">
        <v>5</v>
      </c>
      <c r="P654" s="11">
        <f t="shared" si="32"/>
        <v>0.29629629629629628</v>
      </c>
      <c r="Q654" s="11">
        <f t="shared" si="33"/>
        <v>0.17777777777777776</v>
      </c>
      <c r="R654" s="11">
        <f t="shared" si="34"/>
        <v>1</v>
      </c>
    </row>
    <row r="655" spans="1:18">
      <c r="A655" s="11" t="s">
        <v>3315</v>
      </c>
      <c r="B655" s="11" t="s">
        <v>128</v>
      </c>
      <c r="C655" s="11" t="s">
        <v>949</v>
      </c>
      <c r="D655" s="11" t="s">
        <v>969</v>
      </c>
      <c r="E655" s="11">
        <v>3</v>
      </c>
      <c r="F655" s="11">
        <v>1</v>
      </c>
      <c r="G655" s="11">
        <v>0</v>
      </c>
      <c r="H655" s="11">
        <v>1</v>
      </c>
      <c r="I655" s="11">
        <v>0</v>
      </c>
      <c r="J655" s="11">
        <v>0</v>
      </c>
      <c r="K655" s="11">
        <v>4</v>
      </c>
      <c r="L655" s="11">
        <v>1</v>
      </c>
      <c r="M655" s="11">
        <v>2</v>
      </c>
      <c r="N655" s="11">
        <v>0</v>
      </c>
      <c r="O655" s="11">
        <v>5</v>
      </c>
      <c r="P655" s="11">
        <f t="shared" si="32"/>
        <v>0.29629629629629628</v>
      </c>
      <c r="Q655" s="11">
        <f t="shared" si="33"/>
        <v>0.17777777777777776</v>
      </c>
      <c r="R655" s="11">
        <f t="shared" si="34"/>
        <v>1</v>
      </c>
    </row>
    <row r="656" spans="1:18">
      <c r="A656" s="11" t="s">
        <v>222</v>
      </c>
      <c r="B656" s="11" t="s">
        <v>67</v>
      </c>
      <c r="C656" s="11" t="s">
        <v>1199</v>
      </c>
      <c r="D656" s="11" t="s">
        <v>968</v>
      </c>
      <c r="E656" s="11">
        <v>0</v>
      </c>
      <c r="F656" s="11">
        <v>1</v>
      </c>
      <c r="G656" s="11">
        <v>0</v>
      </c>
      <c r="H656" s="11">
        <v>1</v>
      </c>
      <c r="I656" s="11">
        <v>0</v>
      </c>
      <c r="J656" s="11">
        <v>0</v>
      </c>
      <c r="K656" s="11">
        <v>1</v>
      </c>
      <c r="L656" s="11">
        <v>3</v>
      </c>
      <c r="M656" s="11">
        <v>0</v>
      </c>
      <c r="N656" s="11">
        <v>0</v>
      </c>
      <c r="O656" s="11">
        <v>5</v>
      </c>
      <c r="P656" s="11">
        <f t="shared" si="32"/>
        <v>0.29629629629629628</v>
      </c>
      <c r="Q656" s="11">
        <f t="shared" si="33"/>
        <v>0.17777777777777776</v>
      </c>
      <c r="R656" s="11">
        <f t="shared" si="34"/>
        <v>1</v>
      </c>
    </row>
    <row r="657" spans="1:18">
      <c r="A657" s="11" t="s">
        <v>1226</v>
      </c>
      <c r="B657" s="11" t="s">
        <v>360</v>
      </c>
      <c r="C657" s="11" t="s">
        <v>2</v>
      </c>
      <c r="D657" s="11" t="s">
        <v>946</v>
      </c>
      <c r="E657" s="11">
        <v>6</v>
      </c>
      <c r="F657" s="11">
        <v>0</v>
      </c>
      <c r="G657" s="11">
        <v>0</v>
      </c>
      <c r="H657" s="11">
        <v>2</v>
      </c>
      <c r="I657" s="11">
        <v>0</v>
      </c>
      <c r="J657" s="11">
        <v>0</v>
      </c>
      <c r="K657" s="11">
        <v>7</v>
      </c>
      <c r="L657" s="11">
        <v>3</v>
      </c>
      <c r="M657" s="11">
        <v>1</v>
      </c>
      <c r="N657" s="11">
        <v>0</v>
      </c>
      <c r="O657" s="11">
        <v>5</v>
      </c>
      <c r="P657" s="11">
        <f t="shared" si="32"/>
        <v>0.29629629629629628</v>
      </c>
      <c r="Q657" s="11">
        <f t="shared" si="33"/>
        <v>0.17777777777777776</v>
      </c>
      <c r="R657" s="11">
        <f t="shared" si="34"/>
        <v>1</v>
      </c>
    </row>
    <row r="658" spans="1:18">
      <c r="A658" s="11" t="s">
        <v>1632</v>
      </c>
      <c r="B658" s="11" t="s">
        <v>67</v>
      </c>
      <c r="C658" s="11" t="s">
        <v>3</v>
      </c>
      <c r="D658" s="11" t="s">
        <v>960</v>
      </c>
      <c r="E658" s="11">
        <v>4</v>
      </c>
      <c r="F658" s="11">
        <v>1</v>
      </c>
      <c r="G658" s="11">
        <v>0</v>
      </c>
      <c r="H658" s="11">
        <v>4</v>
      </c>
      <c r="I658" s="11">
        <v>0</v>
      </c>
      <c r="J658" s="11">
        <v>1</v>
      </c>
      <c r="K658" s="11">
        <v>16</v>
      </c>
      <c r="L658" s="11">
        <v>4</v>
      </c>
      <c r="M658" s="11">
        <v>2</v>
      </c>
      <c r="N658" s="11">
        <v>1</v>
      </c>
      <c r="O658" s="11">
        <v>5</v>
      </c>
      <c r="P658" s="11">
        <f t="shared" si="32"/>
        <v>0.29629629629629628</v>
      </c>
      <c r="Q658" s="11">
        <f t="shared" si="33"/>
        <v>0.17777777777777776</v>
      </c>
      <c r="R658" s="11">
        <f t="shared" si="34"/>
        <v>1</v>
      </c>
    </row>
    <row r="659" spans="1:18">
      <c r="A659" s="11" t="s">
        <v>1365</v>
      </c>
      <c r="B659" s="11" t="s">
        <v>286</v>
      </c>
      <c r="C659" s="11" t="s">
        <v>949</v>
      </c>
      <c r="D659" s="11" t="s">
        <v>971</v>
      </c>
      <c r="E659" s="11">
        <v>4</v>
      </c>
      <c r="F659" s="11">
        <v>0</v>
      </c>
      <c r="G659" s="11">
        <v>0</v>
      </c>
      <c r="H659" s="11">
        <v>2</v>
      </c>
      <c r="I659" s="11">
        <v>0</v>
      </c>
      <c r="J659" s="11">
        <v>0</v>
      </c>
      <c r="K659" s="11">
        <v>4</v>
      </c>
      <c r="L659" s="11">
        <v>2</v>
      </c>
      <c r="M659" s="11">
        <v>1</v>
      </c>
      <c r="N659" s="11">
        <v>0</v>
      </c>
      <c r="O659" s="11">
        <v>5</v>
      </c>
      <c r="P659" s="11">
        <f t="shared" si="32"/>
        <v>0.29629629629629628</v>
      </c>
      <c r="Q659" s="11">
        <f t="shared" si="33"/>
        <v>0.17777777777777776</v>
      </c>
      <c r="R659" s="11">
        <f t="shared" si="34"/>
        <v>1</v>
      </c>
    </row>
    <row r="660" spans="1:18">
      <c r="A660" s="11" t="s">
        <v>309</v>
      </c>
      <c r="B660" s="11" t="s">
        <v>58</v>
      </c>
      <c r="C660" s="11" t="s">
        <v>949</v>
      </c>
      <c r="D660" s="11" t="s">
        <v>962</v>
      </c>
      <c r="E660" s="11">
        <v>4</v>
      </c>
      <c r="F660" s="11">
        <v>1</v>
      </c>
      <c r="G660" s="11">
        <v>0</v>
      </c>
      <c r="H660" s="11">
        <v>1</v>
      </c>
      <c r="I660" s="11">
        <v>0</v>
      </c>
      <c r="J660" s="11">
        <v>0</v>
      </c>
      <c r="K660" s="11">
        <v>4</v>
      </c>
      <c r="L660" s="11">
        <v>0</v>
      </c>
      <c r="M660" s="11">
        <v>2</v>
      </c>
      <c r="N660" s="11">
        <v>0</v>
      </c>
      <c r="O660" s="11">
        <v>5</v>
      </c>
      <c r="P660" s="11">
        <f t="shared" si="32"/>
        <v>0.29629629629629628</v>
      </c>
      <c r="Q660" s="11">
        <f t="shared" si="33"/>
        <v>0.17777777777777776</v>
      </c>
      <c r="R660" s="11">
        <f t="shared" si="34"/>
        <v>1</v>
      </c>
    </row>
    <row r="661" spans="1:18">
      <c r="A661" s="11" t="s">
        <v>2878</v>
      </c>
      <c r="B661" s="11" t="s">
        <v>982</v>
      </c>
      <c r="C661" s="11" t="s">
        <v>975</v>
      </c>
      <c r="D661" s="11" t="s">
        <v>945</v>
      </c>
      <c r="E661" s="11">
        <v>8</v>
      </c>
      <c r="F661" s="11">
        <v>0</v>
      </c>
      <c r="G661" s="11">
        <v>0</v>
      </c>
      <c r="H661" s="11">
        <v>6</v>
      </c>
      <c r="I661" s="11">
        <v>0</v>
      </c>
      <c r="J661" s="11">
        <v>0</v>
      </c>
      <c r="K661" s="11">
        <v>14</v>
      </c>
      <c r="L661" s="11">
        <v>3</v>
      </c>
      <c r="M661" s="11">
        <v>2</v>
      </c>
      <c r="N661" s="11">
        <v>0</v>
      </c>
      <c r="O661" s="11">
        <v>5</v>
      </c>
      <c r="P661" s="11">
        <f t="shared" si="32"/>
        <v>0.29629629629629628</v>
      </c>
      <c r="Q661" s="11">
        <f t="shared" si="33"/>
        <v>0.17777777777777776</v>
      </c>
      <c r="R661" s="11">
        <f t="shared" si="34"/>
        <v>1</v>
      </c>
    </row>
    <row r="662" spans="1:18">
      <c r="A662" s="11" t="s">
        <v>1645</v>
      </c>
      <c r="B662" s="11" t="s">
        <v>121</v>
      </c>
      <c r="C662" s="11" t="s">
        <v>975</v>
      </c>
      <c r="D662" s="11" t="s">
        <v>958</v>
      </c>
      <c r="E662" s="11">
        <v>1</v>
      </c>
      <c r="F662" s="11">
        <v>1</v>
      </c>
      <c r="G662" s="11">
        <v>0</v>
      </c>
      <c r="H662" s="11">
        <v>0</v>
      </c>
      <c r="I662" s="11">
        <v>0</v>
      </c>
      <c r="J662" s="11">
        <v>0</v>
      </c>
      <c r="K662" s="11">
        <v>1</v>
      </c>
      <c r="L662" s="11">
        <v>1</v>
      </c>
      <c r="M662" s="11">
        <v>1</v>
      </c>
      <c r="N662" s="11">
        <v>0</v>
      </c>
      <c r="O662" s="11">
        <v>4</v>
      </c>
      <c r="P662" s="11">
        <f t="shared" si="32"/>
        <v>0.23703703703703705</v>
      </c>
      <c r="Q662" s="11">
        <f t="shared" si="33"/>
        <v>0.14222222222222222</v>
      </c>
      <c r="R662" s="11">
        <f t="shared" si="34"/>
        <v>1</v>
      </c>
    </row>
    <row r="663" spans="1:18">
      <c r="A663" s="11" t="s">
        <v>1073</v>
      </c>
      <c r="B663" s="11" t="s">
        <v>886</v>
      </c>
      <c r="C663" s="11" t="s">
        <v>2</v>
      </c>
      <c r="D663" s="11" t="s">
        <v>961</v>
      </c>
      <c r="E663" s="11">
        <v>4</v>
      </c>
      <c r="F663" s="11">
        <v>0</v>
      </c>
      <c r="G663" s="11">
        <v>0</v>
      </c>
      <c r="H663" s="11">
        <v>2</v>
      </c>
      <c r="I663" s="11">
        <v>0</v>
      </c>
      <c r="J663" s="11">
        <v>0</v>
      </c>
      <c r="K663" s="11">
        <v>5</v>
      </c>
      <c r="L663" s="11">
        <v>2</v>
      </c>
      <c r="M663" s="11">
        <v>1</v>
      </c>
      <c r="N663" s="11">
        <v>0</v>
      </c>
      <c r="O663" s="11">
        <v>4</v>
      </c>
      <c r="P663" s="11">
        <f t="shared" si="32"/>
        <v>0.23703703703703705</v>
      </c>
      <c r="Q663" s="11">
        <f t="shared" si="33"/>
        <v>0.14222222222222222</v>
      </c>
      <c r="R663" s="11">
        <f t="shared" si="34"/>
        <v>1</v>
      </c>
    </row>
    <row r="664" spans="1:18">
      <c r="A664" s="11" t="s">
        <v>90</v>
      </c>
      <c r="B664" s="11" t="s">
        <v>34</v>
      </c>
      <c r="C664" s="11" t="s">
        <v>975</v>
      </c>
      <c r="D664" s="11" t="s">
        <v>972</v>
      </c>
      <c r="E664" s="11">
        <v>0</v>
      </c>
      <c r="F664" s="11">
        <v>0</v>
      </c>
      <c r="G664" s="11">
        <v>0</v>
      </c>
      <c r="H664" s="11">
        <v>1</v>
      </c>
      <c r="I664" s="11">
        <v>0</v>
      </c>
      <c r="J664" s="11">
        <v>1</v>
      </c>
      <c r="K664" s="11">
        <v>3</v>
      </c>
      <c r="L664" s="11">
        <v>1</v>
      </c>
      <c r="M664" s="11">
        <v>1</v>
      </c>
      <c r="N664" s="11">
        <v>0</v>
      </c>
      <c r="O664" s="11">
        <v>4</v>
      </c>
      <c r="P664" s="11">
        <f t="shared" si="32"/>
        <v>0.23703703703703705</v>
      </c>
      <c r="Q664" s="11">
        <f t="shared" si="33"/>
        <v>0.14222222222222222</v>
      </c>
      <c r="R664" s="11">
        <f t="shared" si="34"/>
        <v>1</v>
      </c>
    </row>
    <row r="665" spans="1:18">
      <c r="A665" s="11" t="s">
        <v>3488</v>
      </c>
      <c r="B665" s="11" t="s">
        <v>474</v>
      </c>
      <c r="C665" s="11" t="s">
        <v>2</v>
      </c>
      <c r="D665" s="11" t="s">
        <v>955</v>
      </c>
      <c r="E665" s="11">
        <v>4</v>
      </c>
      <c r="F665" s="11">
        <v>1</v>
      </c>
      <c r="G665" s="11">
        <v>0</v>
      </c>
      <c r="H665" s="11">
        <v>2</v>
      </c>
      <c r="I665" s="11">
        <v>0</v>
      </c>
      <c r="J665" s="11">
        <v>0</v>
      </c>
      <c r="K665" s="11">
        <v>8</v>
      </c>
      <c r="L665" s="11">
        <v>2</v>
      </c>
      <c r="M665" s="11">
        <v>2</v>
      </c>
      <c r="N665" s="11">
        <v>0</v>
      </c>
      <c r="O665" s="11">
        <v>4</v>
      </c>
      <c r="P665" s="11">
        <f t="shared" si="32"/>
        <v>0.23703703703703705</v>
      </c>
      <c r="Q665" s="11">
        <f t="shared" si="33"/>
        <v>0.14222222222222222</v>
      </c>
      <c r="R665" s="11">
        <f t="shared" si="34"/>
        <v>1</v>
      </c>
    </row>
    <row r="666" spans="1:18">
      <c r="A666" s="11" t="s">
        <v>570</v>
      </c>
      <c r="B666" s="11" t="s">
        <v>191</v>
      </c>
      <c r="C666" s="11" t="s">
        <v>975</v>
      </c>
      <c r="D666" s="11" t="s">
        <v>946</v>
      </c>
      <c r="E666" s="11">
        <v>3</v>
      </c>
      <c r="F666" s="11">
        <v>1</v>
      </c>
      <c r="G666" s="11">
        <v>0</v>
      </c>
      <c r="H666" s="11">
        <v>1</v>
      </c>
      <c r="I666" s="11">
        <v>0</v>
      </c>
      <c r="J666" s="11">
        <v>0</v>
      </c>
      <c r="K666" s="11">
        <v>5</v>
      </c>
      <c r="L666" s="11">
        <v>2</v>
      </c>
      <c r="M666" s="11">
        <v>1</v>
      </c>
      <c r="N666" s="11">
        <v>0</v>
      </c>
      <c r="O666" s="11">
        <v>4</v>
      </c>
      <c r="P666" s="11">
        <f t="shared" si="32"/>
        <v>0.23703703703703705</v>
      </c>
      <c r="Q666" s="11">
        <f t="shared" si="33"/>
        <v>0.14222222222222222</v>
      </c>
      <c r="R666" s="11">
        <f t="shared" si="34"/>
        <v>1</v>
      </c>
    </row>
    <row r="667" spans="1:18">
      <c r="A667" s="11" t="s">
        <v>1633</v>
      </c>
      <c r="B667" s="11" t="s">
        <v>44</v>
      </c>
      <c r="C667" s="11" t="s">
        <v>979</v>
      </c>
      <c r="D667" s="11" t="s">
        <v>956</v>
      </c>
      <c r="E667" s="11">
        <v>2</v>
      </c>
      <c r="F667" s="11">
        <v>0</v>
      </c>
      <c r="G667" s="11">
        <v>0</v>
      </c>
      <c r="H667" s="11">
        <v>0</v>
      </c>
      <c r="I667" s="11">
        <v>0</v>
      </c>
      <c r="J667" s="11">
        <v>1</v>
      </c>
      <c r="K667" s="11">
        <v>6</v>
      </c>
      <c r="L667" s="11">
        <v>2</v>
      </c>
      <c r="M667" s="11">
        <v>2</v>
      </c>
      <c r="N667" s="11">
        <v>0</v>
      </c>
      <c r="O667" s="11">
        <v>4</v>
      </c>
      <c r="P667" s="11">
        <f t="shared" si="32"/>
        <v>0.23703703703703705</v>
      </c>
      <c r="Q667" s="11">
        <f t="shared" si="33"/>
        <v>0.14222222222222222</v>
      </c>
      <c r="R667" s="11">
        <f t="shared" si="34"/>
        <v>1</v>
      </c>
    </row>
    <row r="668" spans="1:18">
      <c r="A668" s="11" t="s">
        <v>1628</v>
      </c>
      <c r="B668" s="11" t="s">
        <v>70</v>
      </c>
      <c r="C668" s="11" t="s">
        <v>981</v>
      </c>
      <c r="D668" s="11" t="s">
        <v>948</v>
      </c>
      <c r="E668" s="11">
        <v>4</v>
      </c>
      <c r="F668" s="11">
        <v>2</v>
      </c>
      <c r="G668" s="11">
        <v>0</v>
      </c>
      <c r="H668" s="11">
        <v>0</v>
      </c>
      <c r="I668" s="11">
        <v>0</v>
      </c>
      <c r="J668" s="11">
        <v>0</v>
      </c>
      <c r="K668" s="11">
        <v>8</v>
      </c>
      <c r="L668" s="11">
        <v>2</v>
      </c>
      <c r="M668" s="11">
        <v>2</v>
      </c>
      <c r="N668" s="11">
        <v>0</v>
      </c>
      <c r="O668" s="11">
        <v>4</v>
      </c>
      <c r="P668" s="11">
        <f t="shared" si="32"/>
        <v>0.23703703703703705</v>
      </c>
      <c r="Q668" s="11">
        <f t="shared" si="33"/>
        <v>0.14222222222222222</v>
      </c>
      <c r="R668" s="11">
        <f t="shared" si="34"/>
        <v>1</v>
      </c>
    </row>
    <row r="669" spans="1:18">
      <c r="A669" s="11" t="s">
        <v>2064</v>
      </c>
      <c r="B669" s="11" t="s">
        <v>160</v>
      </c>
      <c r="C669" s="11" t="s">
        <v>3</v>
      </c>
      <c r="D669" s="11" t="s">
        <v>965</v>
      </c>
      <c r="E669" s="11">
        <v>2</v>
      </c>
      <c r="F669" s="11">
        <v>1</v>
      </c>
      <c r="G669" s="11">
        <v>0</v>
      </c>
      <c r="H669" s="11">
        <v>2</v>
      </c>
      <c r="I669" s="11">
        <v>0</v>
      </c>
      <c r="J669" s="11">
        <v>0</v>
      </c>
      <c r="K669" s="11">
        <v>4</v>
      </c>
      <c r="L669" s="11">
        <v>1</v>
      </c>
      <c r="M669" s="11">
        <v>1</v>
      </c>
      <c r="N669" s="11">
        <v>0</v>
      </c>
      <c r="O669" s="11">
        <v>4</v>
      </c>
      <c r="P669" s="11">
        <f t="shared" si="32"/>
        <v>0.23703703703703705</v>
      </c>
      <c r="Q669" s="11">
        <f t="shared" si="33"/>
        <v>0.14222222222222222</v>
      </c>
      <c r="R669" s="11">
        <f t="shared" si="34"/>
        <v>1</v>
      </c>
    </row>
    <row r="670" spans="1:18">
      <c r="A670" s="11" t="s">
        <v>443</v>
      </c>
      <c r="B670" s="11" t="s">
        <v>444</v>
      </c>
      <c r="C670" s="11" t="s">
        <v>949</v>
      </c>
      <c r="D670" s="11" t="s">
        <v>965</v>
      </c>
      <c r="E670" s="11">
        <v>5</v>
      </c>
      <c r="F670" s="11">
        <v>1</v>
      </c>
      <c r="G670" s="11">
        <v>0</v>
      </c>
      <c r="H670" s="11">
        <v>4</v>
      </c>
      <c r="I670" s="11">
        <v>0</v>
      </c>
      <c r="J670" s="11">
        <v>0</v>
      </c>
      <c r="K670" s="11">
        <v>11</v>
      </c>
      <c r="L670" s="11">
        <v>3</v>
      </c>
      <c r="M670" s="11">
        <v>1</v>
      </c>
      <c r="N670" s="11">
        <v>0</v>
      </c>
      <c r="O670" s="11">
        <v>4</v>
      </c>
      <c r="P670" s="11">
        <f t="shared" si="32"/>
        <v>0.23703703703703705</v>
      </c>
      <c r="Q670" s="11">
        <f t="shared" si="33"/>
        <v>0.14222222222222222</v>
      </c>
      <c r="R670" s="11">
        <f t="shared" si="34"/>
        <v>1</v>
      </c>
    </row>
    <row r="671" spans="1:18">
      <c r="A671" s="11" t="s">
        <v>1094</v>
      </c>
      <c r="B671" s="11" t="s">
        <v>147</v>
      </c>
      <c r="C671" s="11" t="s">
        <v>975</v>
      </c>
      <c r="D671" s="11" t="s">
        <v>955</v>
      </c>
      <c r="E671" s="11">
        <v>2</v>
      </c>
      <c r="F671" s="11">
        <v>0</v>
      </c>
      <c r="G671" s="11">
        <v>0</v>
      </c>
      <c r="H671" s="11">
        <v>0</v>
      </c>
      <c r="I671" s="11">
        <v>0</v>
      </c>
      <c r="J671" s="11">
        <v>0</v>
      </c>
      <c r="K671" s="11">
        <v>3</v>
      </c>
      <c r="L671" s="11">
        <v>3</v>
      </c>
      <c r="M671" s="11">
        <v>0</v>
      </c>
      <c r="N671" s="11">
        <v>2</v>
      </c>
      <c r="O671" s="11">
        <v>4</v>
      </c>
      <c r="P671" s="11">
        <f t="shared" si="32"/>
        <v>0.23703703703703705</v>
      </c>
      <c r="Q671" s="11">
        <f t="shared" si="33"/>
        <v>0.14222222222222222</v>
      </c>
      <c r="R671" s="11">
        <f t="shared" si="34"/>
        <v>1</v>
      </c>
    </row>
    <row r="672" spans="1:18">
      <c r="A672" s="11" t="s">
        <v>1060</v>
      </c>
      <c r="B672" s="11" t="s">
        <v>34</v>
      </c>
      <c r="C672" s="11" t="s">
        <v>981</v>
      </c>
      <c r="D672" s="11" t="s">
        <v>945</v>
      </c>
      <c r="E672" s="11">
        <v>1</v>
      </c>
      <c r="F672" s="11">
        <v>2</v>
      </c>
      <c r="G672" s="11">
        <v>0</v>
      </c>
      <c r="H672" s="11">
        <v>2</v>
      </c>
      <c r="I672" s="11">
        <v>0</v>
      </c>
      <c r="J672" s="11">
        <v>1</v>
      </c>
      <c r="K672" s="11">
        <v>13</v>
      </c>
      <c r="L672" s="11">
        <v>3</v>
      </c>
      <c r="M672" s="11">
        <v>3</v>
      </c>
      <c r="N672" s="11">
        <v>0</v>
      </c>
      <c r="O672" s="11">
        <v>4</v>
      </c>
      <c r="P672" s="11">
        <f t="shared" si="32"/>
        <v>0.23703703703703705</v>
      </c>
      <c r="Q672" s="11">
        <f t="shared" si="33"/>
        <v>0.14222222222222222</v>
      </c>
      <c r="R672" s="11">
        <f t="shared" si="34"/>
        <v>1</v>
      </c>
    </row>
    <row r="673" spans="1:18">
      <c r="A673" s="11" t="s">
        <v>389</v>
      </c>
      <c r="B673" s="11" t="s">
        <v>203</v>
      </c>
      <c r="C673" s="11" t="s">
        <v>949</v>
      </c>
      <c r="D673" s="11" t="s">
        <v>958</v>
      </c>
      <c r="E673" s="11">
        <v>1</v>
      </c>
      <c r="F673" s="11">
        <v>1</v>
      </c>
      <c r="G673" s="11">
        <v>0</v>
      </c>
      <c r="H673" s="11">
        <v>1</v>
      </c>
      <c r="I673" s="11">
        <v>0</v>
      </c>
      <c r="J673" s="11">
        <v>0</v>
      </c>
      <c r="K673" s="11">
        <v>2</v>
      </c>
      <c r="L673" s="11">
        <v>1</v>
      </c>
      <c r="M673" s="11">
        <v>1</v>
      </c>
      <c r="N673" s="11">
        <v>0</v>
      </c>
      <c r="O673" s="11">
        <v>4</v>
      </c>
      <c r="P673" s="11">
        <f t="shared" si="32"/>
        <v>0.23703703703703705</v>
      </c>
      <c r="Q673" s="11">
        <f t="shared" si="33"/>
        <v>0.14222222222222222</v>
      </c>
      <c r="R673" s="11">
        <f t="shared" si="34"/>
        <v>1</v>
      </c>
    </row>
    <row r="674" spans="1:18">
      <c r="A674" s="11" t="s">
        <v>1075</v>
      </c>
      <c r="B674" s="11" t="s">
        <v>369</v>
      </c>
      <c r="C674" s="11" t="s">
        <v>975</v>
      </c>
      <c r="D674" s="11" t="s">
        <v>1200</v>
      </c>
      <c r="E674" s="11">
        <v>3</v>
      </c>
      <c r="F674" s="11">
        <v>2</v>
      </c>
      <c r="G674" s="11">
        <v>0</v>
      </c>
      <c r="H674" s="11">
        <v>1</v>
      </c>
      <c r="I674" s="11">
        <v>1</v>
      </c>
      <c r="J674" s="11">
        <v>0</v>
      </c>
      <c r="K674" s="11">
        <v>7</v>
      </c>
      <c r="L674" s="11">
        <v>1</v>
      </c>
      <c r="M674" s="11">
        <v>1</v>
      </c>
      <c r="N674" s="11">
        <v>1</v>
      </c>
      <c r="O674" s="11">
        <v>3</v>
      </c>
      <c r="P674" s="11">
        <f t="shared" si="32"/>
        <v>0.17777777777777778</v>
      </c>
      <c r="Q674" s="11">
        <f t="shared" si="33"/>
        <v>0.10666666666666667</v>
      </c>
      <c r="R674" s="11">
        <f t="shared" si="34"/>
        <v>1</v>
      </c>
    </row>
    <row r="675" spans="1:18">
      <c r="A675" s="11" t="s">
        <v>66</v>
      </c>
      <c r="B675" s="11" t="s">
        <v>67</v>
      </c>
      <c r="C675" s="11" t="s">
        <v>3</v>
      </c>
      <c r="D675" s="11" t="s">
        <v>977</v>
      </c>
      <c r="E675" s="11">
        <v>5</v>
      </c>
      <c r="F675" s="11">
        <v>1</v>
      </c>
      <c r="G675" s="11">
        <v>0</v>
      </c>
      <c r="H675" s="11">
        <v>3</v>
      </c>
      <c r="I675" s="11">
        <v>0</v>
      </c>
      <c r="J675" s="11">
        <v>0</v>
      </c>
      <c r="K675" s="11">
        <v>13</v>
      </c>
      <c r="L675" s="11">
        <v>3</v>
      </c>
      <c r="M675" s="11">
        <v>3</v>
      </c>
      <c r="N675" s="11">
        <v>0</v>
      </c>
      <c r="O675" s="11">
        <v>3</v>
      </c>
      <c r="P675" s="11">
        <f t="shared" si="32"/>
        <v>0.17777777777777778</v>
      </c>
      <c r="Q675" s="11">
        <f t="shared" si="33"/>
        <v>0.10666666666666667</v>
      </c>
      <c r="R675" s="11">
        <f t="shared" si="34"/>
        <v>1</v>
      </c>
    </row>
    <row r="676" spans="1:18">
      <c r="A676" s="11" t="s">
        <v>1103</v>
      </c>
      <c r="B676" s="11" t="s">
        <v>720</v>
      </c>
      <c r="C676" s="11" t="s">
        <v>979</v>
      </c>
      <c r="D676" s="11" t="s">
        <v>943</v>
      </c>
      <c r="E676" s="11">
        <v>1</v>
      </c>
      <c r="F676" s="11">
        <v>0</v>
      </c>
      <c r="G676" s="11">
        <v>0</v>
      </c>
      <c r="H676" s="11">
        <v>0</v>
      </c>
      <c r="I676" s="11">
        <v>1</v>
      </c>
      <c r="J676" s="11">
        <v>0</v>
      </c>
      <c r="K676" s="11">
        <v>2</v>
      </c>
      <c r="L676" s="11">
        <v>2</v>
      </c>
      <c r="M676" s="11">
        <v>0</v>
      </c>
      <c r="N676" s="11">
        <v>3</v>
      </c>
      <c r="O676" s="11">
        <v>3</v>
      </c>
      <c r="P676" s="11">
        <f t="shared" si="32"/>
        <v>0.17777777777777778</v>
      </c>
      <c r="Q676" s="11">
        <f t="shared" si="33"/>
        <v>0.10666666666666667</v>
      </c>
      <c r="R676" s="11">
        <f t="shared" si="34"/>
        <v>1</v>
      </c>
    </row>
    <row r="677" spans="1:18">
      <c r="A677" s="11" t="s">
        <v>2081</v>
      </c>
      <c r="B677" s="11" t="s">
        <v>369</v>
      </c>
      <c r="C677" s="11" t="s">
        <v>1</v>
      </c>
      <c r="D677" s="11" t="s">
        <v>1200</v>
      </c>
      <c r="E677" s="11">
        <v>2</v>
      </c>
      <c r="F677" s="11">
        <v>0</v>
      </c>
      <c r="G677" s="11">
        <v>0</v>
      </c>
      <c r="H677" s="11">
        <v>0</v>
      </c>
      <c r="I677" s="11">
        <v>0</v>
      </c>
      <c r="J677" s="11">
        <v>0</v>
      </c>
      <c r="K677" s="11">
        <v>1</v>
      </c>
      <c r="L677" s="11">
        <v>1</v>
      </c>
      <c r="M677" s="11">
        <v>1</v>
      </c>
      <c r="N677" s="11">
        <v>0</v>
      </c>
      <c r="O677" s="11">
        <v>3</v>
      </c>
      <c r="P677" s="11">
        <f t="shared" si="32"/>
        <v>0.17777777777777778</v>
      </c>
      <c r="Q677" s="11">
        <f t="shared" si="33"/>
        <v>0.10666666666666667</v>
      </c>
      <c r="R677" s="11">
        <f t="shared" si="34"/>
        <v>1</v>
      </c>
    </row>
    <row r="678" spans="1:18">
      <c r="A678" s="11" t="s">
        <v>2254</v>
      </c>
      <c r="B678" s="11" t="s">
        <v>648</v>
      </c>
      <c r="C678" s="11" t="s">
        <v>2</v>
      </c>
      <c r="D678" s="11" t="s">
        <v>972</v>
      </c>
      <c r="E678" s="11">
        <v>2</v>
      </c>
      <c r="F678" s="11">
        <v>0</v>
      </c>
      <c r="G678" s="11">
        <v>0</v>
      </c>
      <c r="H678" s="11">
        <v>1</v>
      </c>
      <c r="I678" s="11">
        <v>0</v>
      </c>
      <c r="J678" s="11">
        <v>0</v>
      </c>
      <c r="K678" s="11">
        <v>2</v>
      </c>
      <c r="L678" s="11">
        <v>2</v>
      </c>
      <c r="M678" s="11">
        <v>0</v>
      </c>
      <c r="N678" s="11">
        <v>0</v>
      </c>
      <c r="O678" s="11">
        <v>3</v>
      </c>
      <c r="P678" s="11">
        <f t="shared" si="32"/>
        <v>0.17777777777777778</v>
      </c>
      <c r="Q678" s="11">
        <f t="shared" si="33"/>
        <v>0.10666666666666667</v>
      </c>
      <c r="R678" s="11">
        <f t="shared" si="34"/>
        <v>1</v>
      </c>
    </row>
    <row r="679" spans="1:18">
      <c r="A679" s="11" t="s">
        <v>266</v>
      </c>
      <c r="B679" s="11" t="s">
        <v>184</v>
      </c>
      <c r="C679" s="11" t="s">
        <v>1</v>
      </c>
      <c r="D679" s="11" t="s">
        <v>972</v>
      </c>
      <c r="E679" s="11">
        <v>2</v>
      </c>
      <c r="F679" s="11">
        <v>1</v>
      </c>
      <c r="G679" s="11">
        <v>0</v>
      </c>
      <c r="H679" s="11">
        <v>1</v>
      </c>
      <c r="I679" s="11">
        <v>0</v>
      </c>
      <c r="J679" s="11">
        <v>0</v>
      </c>
      <c r="K679" s="11">
        <v>5</v>
      </c>
      <c r="L679" s="11">
        <v>2</v>
      </c>
      <c r="M679" s="11">
        <v>1</v>
      </c>
      <c r="N679" s="11">
        <v>0</v>
      </c>
      <c r="O679" s="11">
        <v>3</v>
      </c>
      <c r="P679" s="11">
        <f t="shared" si="32"/>
        <v>0.17777777777777778</v>
      </c>
      <c r="Q679" s="11">
        <f t="shared" si="33"/>
        <v>0.10666666666666667</v>
      </c>
      <c r="R679" s="11">
        <f t="shared" si="34"/>
        <v>1</v>
      </c>
    </row>
    <row r="680" spans="1:18">
      <c r="A680" s="11" t="s">
        <v>846</v>
      </c>
      <c r="B680" s="11" t="s">
        <v>1634</v>
      </c>
      <c r="C680" s="11" t="s">
        <v>976</v>
      </c>
      <c r="D680" s="11" t="s">
        <v>980</v>
      </c>
      <c r="E680" s="11">
        <v>1</v>
      </c>
      <c r="F680" s="11">
        <v>0</v>
      </c>
      <c r="G680" s="11">
        <v>0</v>
      </c>
      <c r="H680" s="11">
        <v>0</v>
      </c>
      <c r="I680" s="11">
        <v>0</v>
      </c>
      <c r="J680" s="11">
        <v>0</v>
      </c>
      <c r="K680" s="11">
        <v>2</v>
      </c>
      <c r="L680" s="11">
        <v>2</v>
      </c>
      <c r="M680" s="11">
        <v>0</v>
      </c>
      <c r="N680" s="11">
        <v>2</v>
      </c>
      <c r="O680" s="11">
        <v>3</v>
      </c>
      <c r="P680" s="11">
        <f t="shared" si="32"/>
        <v>0.17777777777777778</v>
      </c>
      <c r="Q680" s="11">
        <f t="shared" si="33"/>
        <v>0.10666666666666667</v>
      </c>
      <c r="R680" s="11">
        <f t="shared" si="34"/>
        <v>1</v>
      </c>
    </row>
    <row r="681" spans="1:18">
      <c r="A681" s="11" t="s">
        <v>1370</v>
      </c>
      <c r="B681" s="11" t="s">
        <v>800</v>
      </c>
      <c r="C681" s="11" t="s">
        <v>3</v>
      </c>
      <c r="D681" s="11" t="s">
        <v>1200</v>
      </c>
      <c r="E681" s="11">
        <v>5</v>
      </c>
      <c r="F681" s="11">
        <v>0</v>
      </c>
      <c r="G681" s="11">
        <v>0</v>
      </c>
      <c r="H681" s="11">
        <v>0</v>
      </c>
      <c r="I681" s="11">
        <v>0</v>
      </c>
      <c r="J681" s="11">
        <v>0</v>
      </c>
      <c r="K681" s="11">
        <v>4</v>
      </c>
      <c r="L681" s="11">
        <v>1</v>
      </c>
      <c r="M681" s="11">
        <v>1</v>
      </c>
      <c r="N681" s="11">
        <v>0</v>
      </c>
      <c r="O681" s="11">
        <v>3</v>
      </c>
      <c r="P681" s="11">
        <f t="shared" si="32"/>
        <v>0.17777777777777778</v>
      </c>
      <c r="Q681" s="11">
        <f t="shared" si="33"/>
        <v>0.10666666666666667</v>
      </c>
      <c r="R681" s="11">
        <f t="shared" si="34"/>
        <v>1</v>
      </c>
    </row>
    <row r="682" spans="1:18">
      <c r="A682" s="11" t="s">
        <v>1040</v>
      </c>
      <c r="B682" s="11" t="s">
        <v>191</v>
      </c>
      <c r="C682" s="11" t="s">
        <v>949</v>
      </c>
      <c r="D682" s="11" t="s">
        <v>968</v>
      </c>
      <c r="E682" s="11">
        <v>4</v>
      </c>
      <c r="F682" s="11">
        <v>0</v>
      </c>
      <c r="G682" s="11">
        <v>0</v>
      </c>
      <c r="H682" s="11">
        <v>1</v>
      </c>
      <c r="I682" s="11">
        <v>0</v>
      </c>
      <c r="J682" s="11">
        <v>0</v>
      </c>
      <c r="K682" s="11">
        <v>4</v>
      </c>
      <c r="L682" s="11">
        <v>1</v>
      </c>
      <c r="M682" s="11">
        <v>1</v>
      </c>
      <c r="N682" s="11">
        <v>0</v>
      </c>
      <c r="O682" s="11">
        <v>3</v>
      </c>
      <c r="P682" s="11">
        <f t="shared" si="32"/>
        <v>0.17777777777777778</v>
      </c>
      <c r="Q682" s="11">
        <f t="shared" si="33"/>
        <v>0.10666666666666667</v>
      </c>
      <c r="R682" s="11">
        <f t="shared" si="34"/>
        <v>1</v>
      </c>
    </row>
    <row r="683" spans="1:18">
      <c r="A683" s="11" t="s">
        <v>2653</v>
      </c>
      <c r="B683" s="11" t="s">
        <v>232</v>
      </c>
      <c r="C683" s="11" t="s">
        <v>949</v>
      </c>
      <c r="D683" s="11" t="s">
        <v>965</v>
      </c>
      <c r="E683" s="11">
        <v>3</v>
      </c>
      <c r="F683" s="11">
        <v>0</v>
      </c>
      <c r="G683" s="11">
        <v>0</v>
      </c>
      <c r="H683" s="11">
        <v>0</v>
      </c>
      <c r="I683" s="11">
        <v>0</v>
      </c>
      <c r="J683" s="11">
        <v>0</v>
      </c>
      <c r="K683" s="11">
        <v>1</v>
      </c>
      <c r="L683" s="11">
        <v>0</v>
      </c>
      <c r="M683" s="11">
        <v>1</v>
      </c>
      <c r="N683" s="11">
        <v>0</v>
      </c>
      <c r="O683" s="11">
        <v>3</v>
      </c>
      <c r="P683" s="11">
        <f t="shared" si="32"/>
        <v>0.17777777777777778</v>
      </c>
      <c r="Q683" s="11">
        <f t="shared" si="33"/>
        <v>0.10666666666666667</v>
      </c>
      <c r="R683" s="11">
        <f t="shared" si="34"/>
        <v>1</v>
      </c>
    </row>
    <row r="684" spans="1:18">
      <c r="A684" s="11" t="s">
        <v>1635</v>
      </c>
      <c r="B684" s="11" t="s">
        <v>1125</v>
      </c>
      <c r="C684" s="11" t="s">
        <v>949</v>
      </c>
      <c r="D684" s="11" t="s">
        <v>980</v>
      </c>
      <c r="E684" s="11">
        <v>3</v>
      </c>
      <c r="F684" s="11">
        <v>1</v>
      </c>
      <c r="G684" s="11">
        <v>0</v>
      </c>
      <c r="H684" s="11">
        <v>2</v>
      </c>
      <c r="I684" s="11">
        <v>0</v>
      </c>
      <c r="J684" s="11">
        <v>0</v>
      </c>
      <c r="K684" s="11">
        <v>6</v>
      </c>
      <c r="L684" s="11">
        <v>1</v>
      </c>
      <c r="M684" s="11">
        <v>1</v>
      </c>
      <c r="N684" s="11">
        <v>0</v>
      </c>
      <c r="O684" s="11">
        <v>3</v>
      </c>
      <c r="P684" s="11">
        <f t="shared" si="32"/>
        <v>0.17777777777777778</v>
      </c>
      <c r="Q684" s="11">
        <f t="shared" si="33"/>
        <v>0.10666666666666667</v>
      </c>
      <c r="R684" s="11">
        <f t="shared" si="34"/>
        <v>1</v>
      </c>
    </row>
    <row r="685" spans="1:18">
      <c r="A685" s="11" t="s">
        <v>71</v>
      </c>
      <c r="B685" s="11" t="s">
        <v>1948</v>
      </c>
      <c r="C685" s="11" t="s">
        <v>976</v>
      </c>
      <c r="D685" s="11" t="s">
        <v>956</v>
      </c>
      <c r="E685" s="11">
        <v>3</v>
      </c>
      <c r="F685" s="11">
        <v>0</v>
      </c>
      <c r="G685" s="11">
        <v>0</v>
      </c>
      <c r="H685" s="11">
        <v>0</v>
      </c>
      <c r="I685" s="11">
        <v>1</v>
      </c>
      <c r="J685" s="11">
        <v>0</v>
      </c>
      <c r="K685" s="11">
        <v>2</v>
      </c>
      <c r="L685" s="11">
        <v>2</v>
      </c>
      <c r="M685" s="11">
        <v>1</v>
      </c>
      <c r="N685" s="11">
        <v>0</v>
      </c>
      <c r="O685" s="11">
        <v>3</v>
      </c>
      <c r="P685" s="11">
        <f t="shared" si="32"/>
        <v>0.17777777777777778</v>
      </c>
      <c r="Q685" s="11">
        <f t="shared" si="33"/>
        <v>0.10666666666666667</v>
      </c>
      <c r="R685" s="11">
        <f t="shared" si="34"/>
        <v>1</v>
      </c>
    </row>
    <row r="686" spans="1:18">
      <c r="A686" s="11" t="s">
        <v>289</v>
      </c>
      <c r="B686" s="11" t="s">
        <v>85</v>
      </c>
      <c r="C686" s="11" t="s">
        <v>975</v>
      </c>
      <c r="D686" s="11" t="s">
        <v>946</v>
      </c>
      <c r="E686" s="11">
        <v>1</v>
      </c>
      <c r="F686" s="11">
        <v>0</v>
      </c>
      <c r="G686" s="11">
        <v>0</v>
      </c>
      <c r="H686" s="11">
        <v>0</v>
      </c>
      <c r="I686" s="11">
        <v>0</v>
      </c>
      <c r="J686" s="11">
        <v>0</v>
      </c>
      <c r="K686" s="11">
        <v>2</v>
      </c>
      <c r="L686" s="11">
        <v>1</v>
      </c>
      <c r="M686" s="11">
        <v>1</v>
      </c>
      <c r="N686" s="11">
        <v>1</v>
      </c>
      <c r="O686" s="11">
        <v>2</v>
      </c>
      <c r="P686" s="11">
        <f t="shared" si="32"/>
        <v>0.11851851851851852</v>
      </c>
      <c r="Q686" s="11">
        <f t="shared" si="33"/>
        <v>7.1111111111111111E-2</v>
      </c>
      <c r="R686" s="11">
        <f t="shared" si="34"/>
        <v>1</v>
      </c>
    </row>
    <row r="687" spans="1:18">
      <c r="A687" s="11" t="s">
        <v>1960</v>
      </c>
      <c r="B687" s="11" t="s">
        <v>992</v>
      </c>
      <c r="C687" s="11" t="s">
        <v>975</v>
      </c>
      <c r="D687" s="11" t="s">
        <v>969</v>
      </c>
      <c r="E687" s="11">
        <v>0</v>
      </c>
      <c r="F687" s="11">
        <v>1</v>
      </c>
      <c r="G687" s="11">
        <v>0</v>
      </c>
      <c r="H687" s="11">
        <v>0</v>
      </c>
      <c r="I687" s="11">
        <v>0</v>
      </c>
      <c r="J687" s="11">
        <v>0</v>
      </c>
      <c r="K687" s="11">
        <v>1</v>
      </c>
      <c r="L687" s="11">
        <v>1</v>
      </c>
      <c r="M687" s="11">
        <v>0</v>
      </c>
      <c r="N687" s="11">
        <v>0</v>
      </c>
      <c r="O687" s="11">
        <v>2</v>
      </c>
      <c r="P687" s="11">
        <f t="shared" si="32"/>
        <v>0.11851851851851852</v>
      </c>
      <c r="Q687" s="11">
        <f t="shared" si="33"/>
        <v>7.1111111111111111E-2</v>
      </c>
      <c r="R687" s="11">
        <f t="shared" si="34"/>
        <v>1</v>
      </c>
    </row>
    <row r="688" spans="1:18">
      <c r="A688" s="11" t="s">
        <v>1097</v>
      </c>
      <c r="B688" s="11" t="s">
        <v>1367</v>
      </c>
      <c r="C688" s="11" t="s">
        <v>976</v>
      </c>
      <c r="D688" s="11" t="s">
        <v>967</v>
      </c>
      <c r="E688" s="11">
        <v>1</v>
      </c>
      <c r="F688" s="11">
        <v>0</v>
      </c>
      <c r="G688" s="11">
        <v>0</v>
      </c>
      <c r="H688" s="11">
        <v>0</v>
      </c>
      <c r="I688" s="11">
        <v>0</v>
      </c>
      <c r="J688" s="11">
        <v>0</v>
      </c>
      <c r="K688" s="11">
        <v>0</v>
      </c>
      <c r="L688" s="11">
        <v>1</v>
      </c>
      <c r="M688" s="11">
        <v>0</v>
      </c>
      <c r="N688" s="11">
        <v>0</v>
      </c>
      <c r="O688" s="11">
        <v>2</v>
      </c>
      <c r="P688" s="11">
        <f t="shared" si="32"/>
        <v>0.11851851851851852</v>
      </c>
      <c r="Q688" s="11">
        <f t="shared" si="33"/>
        <v>7.1111111111111111E-2</v>
      </c>
      <c r="R688" s="11">
        <f t="shared" si="34"/>
        <v>1</v>
      </c>
    </row>
    <row r="689" spans="1:18">
      <c r="A689" s="11" t="s">
        <v>472</v>
      </c>
      <c r="B689" s="11" t="s">
        <v>83</v>
      </c>
      <c r="C689" s="11" t="s">
        <v>2</v>
      </c>
      <c r="D689" s="11" t="s">
        <v>951</v>
      </c>
      <c r="E689" s="11">
        <v>2</v>
      </c>
      <c r="F689" s="11">
        <v>0</v>
      </c>
      <c r="G689" s="11">
        <v>0</v>
      </c>
      <c r="H689" s="11">
        <v>2</v>
      </c>
      <c r="I689" s="11">
        <v>0</v>
      </c>
      <c r="J689" s="11">
        <v>0</v>
      </c>
      <c r="K689" s="11">
        <v>3</v>
      </c>
      <c r="L689" s="11">
        <v>0</v>
      </c>
      <c r="M689" s="11">
        <v>1</v>
      </c>
      <c r="N689" s="11">
        <v>0</v>
      </c>
      <c r="O689" s="11">
        <v>2</v>
      </c>
      <c r="P689" s="11">
        <f t="shared" si="32"/>
        <v>0.11851851851851852</v>
      </c>
      <c r="Q689" s="11">
        <f t="shared" si="33"/>
        <v>7.1111111111111111E-2</v>
      </c>
      <c r="R689" s="11">
        <f t="shared" si="34"/>
        <v>1</v>
      </c>
    </row>
    <row r="690" spans="1:18">
      <c r="A690" s="11" t="s">
        <v>2433</v>
      </c>
      <c r="B690" s="11" t="s">
        <v>219</v>
      </c>
      <c r="C690" s="11" t="s">
        <v>976</v>
      </c>
      <c r="D690" s="11" t="s">
        <v>961</v>
      </c>
      <c r="E690" s="11">
        <v>2</v>
      </c>
      <c r="F690" s="11">
        <v>0</v>
      </c>
      <c r="G690" s="11">
        <v>0</v>
      </c>
      <c r="H690" s="11">
        <v>1</v>
      </c>
      <c r="I690" s="11">
        <v>0</v>
      </c>
      <c r="J690" s="11">
        <v>0</v>
      </c>
      <c r="K690" s="11">
        <v>1</v>
      </c>
      <c r="L690" s="11">
        <v>0</v>
      </c>
      <c r="M690" s="11">
        <v>0</v>
      </c>
      <c r="N690" s="11">
        <v>0</v>
      </c>
      <c r="O690" s="11">
        <v>2</v>
      </c>
      <c r="P690" s="11">
        <f t="shared" si="32"/>
        <v>0.11851851851851852</v>
      </c>
      <c r="Q690" s="11">
        <f t="shared" si="33"/>
        <v>7.1111111111111111E-2</v>
      </c>
      <c r="R690" s="11">
        <f t="shared" si="34"/>
        <v>1</v>
      </c>
    </row>
    <row r="691" spans="1:18">
      <c r="A691" s="11" t="s">
        <v>586</v>
      </c>
      <c r="B691" s="11" t="s">
        <v>432</v>
      </c>
      <c r="C691" s="11" t="s">
        <v>949</v>
      </c>
      <c r="D691" s="11" t="s">
        <v>977</v>
      </c>
      <c r="E691" s="11">
        <v>1</v>
      </c>
      <c r="F691" s="11">
        <v>1</v>
      </c>
      <c r="G691" s="11">
        <v>0</v>
      </c>
      <c r="H691" s="11">
        <v>1</v>
      </c>
      <c r="I691" s="11">
        <v>0</v>
      </c>
      <c r="J691" s="11">
        <v>0</v>
      </c>
      <c r="K691" s="11">
        <v>4</v>
      </c>
      <c r="L691" s="11">
        <v>1</v>
      </c>
      <c r="M691" s="11">
        <v>1</v>
      </c>
      <c r="N691" s="11">
        <v>0</v>
      </c>
      <c r="O691" s="11">
        <v>2</v>
      </c>
      <c r="P691" s="11">
        <f t="shared" si="32"/>
        <v>0.11851851851851852</v>
      </c>
      <c r="Q691" s="11">
        <f t="shared" si="33"/>
        <v>7.1111111111111111E-2</v>
      </c>
      <c r="R691" s="11">
        <f t="shared" si="34"/>
        <v>1</v>
      </c>
    </row>
    <row r="692" spans="1:18">
      <c r="A692" s="11" t="s">
        <v>1254</v>
      </c>
      <c r="B692" s="11" t="s">
        <v>1513</v>
      </c>
      <c r="C692" s="11" t="s">
        <v>949</v>
      </c>
      <c r="D692" s="11" t="s">
        <v>948</v>
      </c>
      <c r="E692" s="11">
        <v>0</v>
      </c>
      <c r="F692" s="11">
        <v>1</v>
      </c>
      <c r="G692" s="11">
        <v>0</v>
      </c>
      <c r="H692" s="11">
        <v>0</v>
      </c>
      <c r="I692" s="11">
        <v>0</v>
      </c>
      <c r="J692" s="11">
        <v>0</v>
      </c>
      <c r="K692" s="11">
        <v>1</v>
      </c>
      <c r="L692" s="11">
        <v>1</v>
      </c>
      <c r="M692" s="11">
        <v>0</v>
      </c>
      <c r="N692" s="11">
        <v>0</v>
      </c>
      <c r="O692" s="11">
        <v>2</v>
      </c>
      <c r="P692" s="11">
        <f t="shared" si="32"/>
        <v>0.11851851851851852</v>
      </c>
      <c r="Q692" s="11">
        <f t="shared" si="33"/>
        <v>7.1111111111111111E-2</v>
      </c>
      <c r="R692" s="11">
        <f t="shared" si="34"/>
        <v>1</v>
      </c>
    </row>
    <row r="693" spans="1:18">
      <c r="A693" s="11" t="s">
        <v>190</v>
      </c>
      <c r="B693" s="11" t="s">
        <v>356</v>
      </c>
      <c r="C693" s="11" t="s">
        <v>3</v>
      </c>
      <c r="D693" s="11" t="s">
        <v>957</v>
      </c>
      <c r="E693" s="11">
        <v>0</v>
      </c>
      <c r="F693" s="11">
        <v>0</v>
      </c>
      <c r="G693" s="11">
        <v>0</v>
      </c>
      <c r="H693" s="11">
        <v>0</v>
      </c>
      <c r="I693" s="11">
        <v>0</v>
      </c>
      <c r="J693" s="11">
        <v>0</v>
      </c>
      <c r="K693" s="11">
        <v>0</v>
      </c>
      <c r="L693" s="11">
        <v>2</v>
      </c>
      <c r="M693" s="11">
        <v>0</v>
      </c>
      <c r="N693" s="11">
        <v>0</v>
      </c>
      <c r="O693" s="11">
        <v>2</v>
      </c>
      <c r="P693" s="11">
        <f t="shared" si="32"/>
        <v>0.11851851851851852</v>
      </c>
      <c r="Q693" s="11">
        <f t="shared" si="33"/>
        <v>7.1111111111111111E-2</v>
      </c>
      <c r="R693" s="11">
        <f t="shared" si="34"/>
        <v>1</v>
      </c>
    </row>
    <row r="694" spans="1:18">
      <c r="A694" s="11" t="s">
        <v>190</v>
      </c>
      <c r="B694" s="11" t="s">
        <v>232</v>
      </c>
      <c r="C694" s="11" t="s">
        <v>981</v>
      </c>
      <c r="D694" s="11" t="s">
        <v>1200</v>
      </c>
      <c r="E694" s="11">
        <v>2</v>
      </c>
      <c r="F694" s="11">
        <v>0</v>
      </c>
      <c r="G694" s="11">
        <v>0</v>
      </c>
      <c r="H694" s="11">
        <v>0</v>
      </c>
      <c r="I694" s="11">
        <v>0</v>
      </c>
      <c r="J694" s="11">
        <v>0</v>
      </c>
      <c r="K694" s="11">
        <v>2</v>
      </c>
      <c r="L694" s="11">
        <v>2</v>
      </c>
      <c r="M694" s="11">
        <v>0</v>
      </c>
      <c r="N694" s="11">
        <v>0</v>
      </c>
      <c r="O694" s="11">
        <v>2</v>
      </c>
      <c r="P694" s="11">
        <f t="shared" si="32"/>
        <v>0.11851851851851852</v>
      </c>
      <c r="Q694" s="11">
        <f t="shared" si="33"/>
        <v>7.1111111111111111E-2</v>
      </c>
      <c r="R694" s="11">
        <f t="shared" si="34"/>
        <v>1</v>
      </c>
    </row>
    <row r="695" spans="1:18">
      <c r="A695" s="11" t="s">
        <v>133</v>
      </c>
      <c r="B695" s="11" t="s">
        <v>243</v>
      </c>
      <c r="C695" s="11" t="s">
        <v>979</v>
      </c>
      <c r="D695" s="11" t="s">
        <v>952</v>
      </c>
      <c r="E695" s="11">
        <v>0</v>
      </c>
      <c r="F695" s="11">
        <v>0</v>
      </c>
      <c r="G695" s="11">
        <v>0</v>
      </c>
      <c r="H695" s="11">
        <v>0</v>
      </c>
      <c r="I695" s="11">
        <v>0</v>
      </c>
      <c r="J695" s="11">
        <v>0</v>
      </c>
      <c r="K695" s="11">
        <v>0</v>
      </c>
      <c r="L695" s="11">
        <v>1</v>
      </c>
      <c r="M695" s="11">
        <v>0</v>
      </c>
      <c r="N695" s="11">
        <v>0</v>
      </c>
      <c r="O695" s="11">
        <v>1</v>
      </c>
      <c r="P695" s="11">
        <f t="shared" si="32"/>
        <v>5.9259259259259262E-2</v>
      </c>
      <c r="Q695" s="11">
        <f t="shared" si="33"/>
        <v>3.5555555555555556E-2</v>
      </c>
      <c r="R695" s="11">
        <f t="shared" si="34"/>
        <v>1</v>
      </c>
    </row>
    <row r="696" spans="1:18">
      <c r="A696" s="11" t="s">
        <v>405</v>
      </c>
      <c r="B696" s="11" t="s">
        <v>1369</v>
      </c>
      <c r="C696" s="11" t="s">
        <v>1</v>
      </c>
      <c r="D696" s="11" t="s">
        <v>946</v>
      </c>
      <c r="E696" s="11">
        <v>1</v>
      </c>
      <c r="F696" s="11">
        <v>0</v>
      </c>
      <c r="G696" s="11">
        <v>0</v>
      </c>
      <c r="H696" s="11">
        <v>1</v>
      </c>
      <c r="I696" s="11">
        <v>0</v>
      </c>
      <c r="J696" s="11">
        <v>0</v>
      </c>
      <c r="K696" s="11">
        <v>1</v>
      </c>
      <c r="L696" s="11">
        <v>0</v>
      </c>
      <c r="M696" s="11">
        <v>0</v>
      </c>
      <c r="N696" s="11">
        <v>0</v>
      </c>
      <c r="O696" s="11">
        <v>1</v>
      </c>
      <c r="P696" s="11">
        <f t="shared" si="32"/>
        <v>5.9259259259259262E-2</v>
      </c>
      <c r="Q696" s="11">
        <f t="shared" si="33"/>
        <v>3.5555555555555556E-2</v>
      </c>
      <c r="R696" s="11">
        <f t="shared" si="34"/>
        <v>1</v>
      </c>
    </row>
    <row r="697" spans="1:18">
      <c r="A697" s="11" t="s">
        <v>1520</v>
      </c>
      <c r="B697" s="11" t="s">
        <v>667</v>
      </c>
      <c r="C697" s="11" t="s">
        <v>975</v>
      </c>
      <c r="D697" s="11" t="s">
        <v>960</v>
      </c>
      <c r="E697" s="11">
        <v>2</v>
      </c>
      <c r="F697" s="11">
        <v>0</v>
      </c>
      <c r="G697" s="11">
        <v>0</v>
      </c>
      <c r="H697" s="11">
        <v>0</v>
      </c>
      <c r="I697" s="11">
        <v>0</v>
      </c>
      <c r="J697" s="11">
        <v>0</v>
      </c>
      <c r="K697" s="11">
        <v>3</v>
      </c>
      <c r="L697" s="11">
        <v>1</v>
      </c>
      <c r="M697" s="11">
        <v>1</v>
      </c>
      <c r="N697" s="11">
        <v>0</v>
      </c>
      <c r="O697" s="11">
        <v>1</v>
      </c>
      <c r="P697" s="11">
        <f t="shared" si="32"/>
        <v>5.9259259259259262E-2</v>
      </c>
      <c r="Q697" s="11">
        <f t="shared" si="33"/>
        <v>3.5555555555555556E-2</v>
      </c>
      <c r="R697" s="11">
        <f t="shared" si="34"/>
        <v>1</v>
      </c>
    </row>
    <row r="698" spans="1:18">
      <c r="A698" s="11" t="s">
        <v>2162</v>
      </c>
      <c r="B698" s="11" t="s">
        <v>549</v>
      </c>
      <c r="C698" s="11" t="s">
        <v>1</v>
      </c>
      <c r="D698" s="11" t="s">
        <v>964</v>
      </c>
      <c r="E698" s="11">
        <v>1</v>
      </c>
      <c r="F698" s="11">
        <v>0</v>
      </c>
      <c r="G698" s="11">
        <v>0</v>
      </c>
      <c r="H698" s="11">
        <v>1</v>
      </c>
      <c r="I698" s="11">
        <v>0</v>
      </c>
      <c r="J698" s="11">
        <v>0</v>
      </c>
      <c r="K698" s="11">
        <v>3</v>
      </c>
      <c r="L698" s="11">
        <v>1</v>
      </c>
      <c r="M698" s="11">
        <v>1</v>
      </c>
      <c r="N698" s="11">
        <v>0</v>
      </c>
      <c r="O698" s="11">
        <v>1</v>
      </c>
      <c r="P698" s="11">
        <f t="shared" si="32"/>
        <v>5.9259259259259262E-2</v>
      </c>
      <c r="Q698" s="11">
        <f t="shared" si="33"/>
        <v>3.5555555555555556E-2</v>
      </c>
      <c r="R698" s="11">
        <f t="shared" si="34"/>
        <v>1</v>
      </c>
    </row>
    <row r="699" spans="1:18">
      <c r="A699" s="11" t="s">
        <v>1067</v>
      </c>
      <c r="B699" s="11" t="s">
        <v>831</v>
      </c>
      <c r="C699" s="11" t="s">
        <v>976</v>
      </c>
      <c r="D699" s="11" t="s">
        <v>952</v>
      </c>
      <c r="E699" s="11">
        <v>1</v>
      </c>
      <c r="F699" s="11">
        <v>0</v>
      </c>
      <c r="G699" s="11">
        <v>0</v>
      </c>
      <c r="H699" s="11">
        <v>0</v>
      </c>
      <c r="I699" s="11">
        <v>2</v>
      </c>
      <c r="J699" s="11">
        <v>0</v>
      </c>
      <c r="K699" s="11">
        <v>2</v>
      </c>
      <c r="L699" s="11">
        <v>2</v>
      </c>
      <c r="M699" s="11">
        <v>0</v>
      </c>
      <c r="N699" s="11">
        <v>2</v>
      </c>
      <c r="O699" s="11">
        <v>1</v>
      </c>
      <c r="P699" s="11">
        <f t="shared" si="32"/>
        <v>5.9259259259259262E-2</v>
      </c>
      <c r="Q699" s="11">
        <f t="shared" si="33"/>
        <v>3.5555555555555556E-2</v>
      </c>
      <c r="R699" s="11">
        <f t="shared" si="34"/>
        <v>1</v>
      </c>
    </row>
    <row r="700" spans="1:18">
      <c r="A700" s="11" t="s">
        <v>2423</v>
      </c>
      <c r="B700" s="11" t="s">
        <v>881</v>
      </c>
      <c r="C700" s="11" t="s">
        <v>949</v>
      </c>
      <c r="D700" s="11" t="s">
        <v>962</v>
      </c>
      <c r="E700" s="11">
        <v>2</v>
      </c>
      <c r="F700" s="11">
        <v>0</v>
      </c>
      <c r="G700" s="11">
        <v>0</v>
      </c>
      <c r="H700" s="11">
        <v>0</v>
      </c>
      <c r="I700" s="11">
        <v>0</v>
      </c>
      <c r="J700" s="11">
        <v>0</v>
      </c>
      <c r="K700" s="11">
        <v>2</v>
      </c>
      <c r="L700" s="11">
        <v>0</v>
      </c>
      <c r="M700" s="11">
        <v>1</v>
      </c>
      <c r="N700" s="11">
        <v>0</v>
      </c>
      <c r="O700" s="11">
        <v>1</v>
      </c>
      <c r="P700" s="11">
        <f t="shared" si="32"/>
        <v>5.9259259259259262E-2</v>
      </c>
      <c r="Q700" s="11">
        <f t="shared" si="33"/>
        <v>3.5555555555555556E-2</v>
      </c>
      <c r="R700" s="11">
        <f t="shared" si="34"/>
        <v>1</v>
      </c>
    </row>
    <row r="701" spans="1:18">
      <c r="A701" s="11" t="s">
        <v>2493</v>
      </c>
      <c r="B701" s="11" t="s">
        <v>2494</v>
      </c>
      <c r="C701" s="11" t="s">
        <v>981</v>
      </c>
      <c r="D701" s="11" t="s">
        <v>945</v>
      </c>
      <c r="E701" s="11">
        <v>1</v>
      </c>
      <c r="F701" s="11">
        <v>0</v>
      </c>
      <c r="G701" s="11">
        <v>0</v>
      </c>
      <c r="H701" s="11">
        <v>0</v>
      </c>
      <c r="I701" s="11">
        <v>0</v>
      </c>
      <c r="J701" s="11">
        <v>0</v>
      </c>
      <c r="K701" s="11">
        <v>2</v>
      </c>
      <c r="L701" s="11">
        <v>1</v>
      </c>
      <c r="M701" s="11">
        <v>1</v>
      </c>
      <c r="N701" s="11">
        <v>0</v>
      </c>
      <c r="O701" s="11">
        <v>1</v>
      </c>
      <c r="P701" s="11">
        <f t="shared" si="32"/>
        <v>5.9259259259259262E-2</v>
      </c>
      <c r="Q701" s="11">
        <f t="shared" si="33"/>
        <v>3.5555555555555556E-2</v>
      </c>
      <c r="R701" s="11">
        <f t="shared" si="34"/>
        <v>1</v>
      </c>
    </row>
    <row r="702" spans="1:18">
      <c r="A702" s="11" t="s">
        <v>2559</v>
      </c>
      <c r="B702" s="11" t="s">
        <v>174</v>
      </c>
      <c r="C702" s="11" t="s">
        <v>949</v>
      </c>
      <c r="D702" s="11" t="s">
        <v>955</v>
      </c>
      <c r="E702" s="11">
        <v>1</v>
      </c>
      <c r="F702" s="11">
        <v>0</v>
      </c>
      <c r="G702" s="11">
        <v>0</v>
      </c>
      <c r="H702" s="11">
        <v>0</v>
      </c>
      <c r="I702" s="11">
        <v>0</v>
      </c>
      <c r="J702" s="11">
        <v>0</v>
      </c>
      <c r="K702" s="11">
        <v>3</v>
      </c>
      <c r="L702" s="11">
        <v>2</v>
      </c>
      <c r="M702" s="11">
        <v>1</v>
      </c>
      <c r="N702" s="11">
        <v>0</v>
      </c>
      <c r="O702" s="11">
        <v>1</v>
      </c>
      <c r="P702" s="11">
        <f t="shared" si="32"/>
        <v>5.9259259259259262E-2</v>
      </c>
      <c r="Q702" s="11">
        <f t="shared" si="33"/>
        <v>3.5555555555555556E-2</v>
      </c>
      <c r="R702" s="11">
        <f t="shared" si="34"/>
        <v>1</v>
      </c>
    </row>
    <row r="703" spans="1:18">
      <c r="A703" s="11" t="s">
        <v>170</v>
      </c>
      <c r="B703" s="11" t="s">
        <v>278</v>
      </c>
      <c r="C703" s="11" t="s">
        <v>976</v>
      </c>
      <c r="D703" s="11" t="s">
        <v>972</v>
      </c>
      <c r="E703" s="11">
        <v>2</v>
      </c>
      <c r="F703" s="11">
        <v>0</v>
      </c>
      <c r="G703" s="11">
        <v>0</v>
      </c>
      <c r="H703" s="11">
        <v>0</v>
      </c>
      <c r="I703" s="11">
        <v>0</v>
      </c>
      <c r="J703" s="11">
        <v>0</v>
      </c>
      <c r="K703" s="11">
        <v>3</v>
      </c>
      <c r="L703" s="11">
        <v>2</v>
      </c>
      <c r="M703" s="11">
        <v>0</v>
      </c>
      <c r="N703" s="11">
        <v>0</v>
      </c>
      <c r="O703" s="11">
        <v>1</v>
      </c>
      <c r="P703" s="11">
        <f t="shared" si="32"/>
        <v>5.9259259259259262E-2</v>
      </c>
      <c r="Q703" s="11">
        <f t="shared" si="33"/>
        <v>3.5555555555555556E-2</v>
      </c>
      <c r="R703" s="11">
        <f t="shared" si="34"/>
        <v>1</v>
      </c>
    </row>
    <row r="704" spans="1:18">
      <c r="A704" s="11" t="s">
        <v>1626</v>
      </c>
      <c r="B704" s="11" t="s">
        <v>1627</v>
      </c>
      <c r="C704" s="11" t="s">
        <v>979</v>
      </c>
      <c r="D704" s="11" t="s">
        <v>977</v>
      </c>
      <c r="E704" s="11">
        <v>0</v>
      </c>
      <c r="F704" s="11">
        <v>0</v>
      </c>
      <c r="G704" s="11">
        <v>0</v>
      </c>
      <c r="H704" s="11">
        <v>0</v>
      </c>
      <c r="I704" s="11">
        <v>0</v>
      </c>
      <c r="J704" s="11">
        <v>0</v>
      </c>
      <c r="K704" s="11">
        <v>2</v>
      </c>
      <c r="L704" s="11">
        <v>2</v>
      </c>
      <c r="M704" s="11">
        <v>1</v>
      </c>
      <c r="N704" s="11">
        <v>0</v>
      </c>
      <c r="O704" s="11">
        <v>1</v>
      </c>
      <c r="P704" s="11">
        <f t="shared" si="32"/>
        <v>5.9259259259259262E-2</v>
      </c>
      <c r="Q704" s="11">
        <f t="shared" si="33"/>
        <v>3.5555555555555556E-2</v>
      </c>
      <c r="R704" s="11">
        <f t="shared" si="34"/>
        <v>1</v>
      </c>
    </row>
    <row r="705" spans="1:18">
      <c r="A705" s="11" t="s">
        <v>401</v>
      </c>
      <c r="B705" s="11" t="s">
        <v>3317</v>
      </c>
      <c r="C705" s="11" t="s">
        <v>949</v>
      </c>
      <c r="D705" s="11" t="s">
        <v>967</v>
      </c>
      <c r="E705" s="11">
        <v>3</v>
      </c>
      <c r="F705" s="11">
        <v>1</v>
      </c>
      <c r="G705" s="11">
        <v>0</v>
      </c>
      <c r="H705" s="11">
        <v>1</v>
      </c>
      <c r="I705" s="11">
        <v>0</v>
      </c>
      <c r="J705" s="11">
        <v>0</v>
      </c>
      <c r="K705" s="11">
        <v>9</v>
      </c>
      <c r="L705" s="11">
        <v>3</v>
      </c>
      <c r="M705" s="11">
        <v>1</v>
      </c>
      <c r="N705" s="11">
        <v>0</v>
      </c>
      <c r="O705" s="11">
        <v>1</v>
      </c>
      <c r="P705" s="11">
        <f t="shared" si="32"/>
        <v>5.9259259259259262E-2</v>
      </c>
      <c r="Q705" s="11">
        <f t="shared" si="33"/>
        <v>3.5555555555555556E-2</v>
      </c>
      <c r="R705" s="11">
        <f t="shared" si="34"/>
        <v>1</v>
      </c>
    </row>
    <row r="706" spans="1:18">
      <c r="A706" s="11" t="s">
        <v>1651</v>
      </c>
      <c r="B706" s="11" t="s">
        <v>1988</v>
      </c>
      <c r="C706" s="11" t="s">
        <v>2</v>
      </c>
      <c r="D706" s="11" t="s">
        <v>943</v>
      </c>
      <c r="E706" s="11">
        <v>0</v>
      </c>
      <c r="F706" s="11">
        <v>0</v>
      </c>
      <c r="G706" s="11">
        <v>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1">
        <v>0</v>
      </c>
      <c r="P706" s="11">
        <f t="shared" si="32"/>
        <v>0</v>
      </c>
      <c r="Q706" s="11">
        <f t="shared" si="33"/>
        <v>0</v>
      </c>
      <c r="R706" s="11">
        <f t="shared" si="34"/>
        <v>1</v>
      </c>
    </row>
    <row r="707" spans="1:18">
      <c r="A707" s="11" t="s">
        <v>1653</v>
      </c>
      <c r="B707" s="11" t="s">
        <v>105</v>
      </c>
      <c r="C707" s="11" t="s">
        <v>979</v>
      </c>
      <c r="D707" s="11" t="s">
        <v>945</v>
      </c>
      <c r="E707" s="11">
        <v>0</v>
      </c>
      <c r="F707" s="11">
        <v>0</v>
      </c>
      <c r="G707" s="11">
        <v>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1">
        <v>0</v>
      </c>
      <c r="P707" s="11">
        <f t="shared" ref="P707:P770" si="35">O707/16.875</f>
        <v>0</v>
      </c>
      <c r="Q707" s="11">
        <f t="shared" ref="Q707:Q770" si="36">IF(O707 &gt;= 500,P707*1.1,IF(O707 &gt; 400,P707,IF(O707&gt;300,P707*0.9,IF(O707&gt;200,P707*0.8,IF(O707&gt;100,P707*0.7,P707*0.6)))))</f>
        <v>0</v>
      </c>
      <c r="R707" s="11">
        <f t="shared" ref="R707:R770" si="37">IF(Q707 &lt; 1.5,1,Q707)</f>
        <v>1</v>
      </c>
    </row>
    <row r="708" spans="1:18">
      <c r="A708" s="11" t="s">
        <v>1654</v>
      </c>
      <c r="B708" s="11" t="s">
        <v>1655</v>
      </c>
      <c r="C708" s="11" t="s">
        <v>975</v>
      </c>
      <c r="D708" s="11" t="s">
        <v>954</v>
      </c>
      <c r="E708" s="11">
        <v>0</v>
      </c>
      <c r="F708" s="11">
        <v>0</v>
      </c>
      <c r="G708" s="11">
        <v>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1">
        <v>0</v>
      </c>
      <c r="P708" s="11">
        <f t="shared" si="35"/>
        <v>0</v>
      </c>
      <c r="Q708" s="11">
        <f t="shared" si="36"/>
        <v>0</v>
      </c>
      <c r="R708" s="11">
        <f t="shared" si="37"/>
        <v>1</v>
      </c>
    </row>
    <row r="709" spans="1:18">
      <c r="A709" s="11" t="s">
        <v>1656</v>
      </c>
      <c r="B709" s="11" t="s">
        <v>348</v>
      </c>
      <c r="C709" s="11" t="s">
        <v>979</v>
      </c>
      <c r="D709" s="11" t="s">
        <v>953</v>
      </c>
      <c r="E709" s="11">
        <v>0</v>
      </c>
      <c r="F709" s="11">
        <v>0</v>
      </c>
      <c r="G709" s="11">
        <v>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1">
        <v>0</v>
      </c>
      <c r="P709" s="11">
        <f t="shared" si="35"/>
        <v>0</v>
      </c>
      <c r="Q709" s="11">
        <f t="shared" si="36"/>
        <v>0</v>
      </c>
      <c r="R709" s="11">
        <f t="shared" si="37"/>
        <v>1</v>
      </c>
    </row>
    <row r="710" spans="1:18">
      <c r="A710" s="11" t="s">
        <v>1070</v>
      </c>
      <c r="B710" s="11" t="s">
        <v>100</v>
      </c>
      <c r="C710" s="11" t="s">
        <v>1</v>
      </c>
      <c r="D710" s="11" t="s">
        <v>968</v>
      </c>
      <c r="E710" s="11">
        <v>0</v>
      </c>
      <c r="F710" s="11">
        <v>0</v>
      </c>
      <c r="G710" s="11">
        <v>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1">
        <v>0</v>
      </c>
      <c r="P710" s="11">
        <f t="shared" si="35"/>
        <v>0</v>
      </c>
      <c r="Q710" s="11">
        <f t="shared" si="36"/>
        <v>0</v>
      </c>
      <c r="R710" s="11">
        <f t="shared" si="37"/>
        <v>1</v>
      </c>
    </row>
    <row r="711" spans="1:18">
      <c r="A711" s="11" t="s">
        <v>1657</v>
      </c>
      <c r="B711" s="11" t="s">
        <v>1658</v>
      </c>
      <c r="C711" s="11" t="s">
        <v>1</v>
      </c>
      <c r="D711" s="11" t="s">
        <v>972</v>
      </c>
      <c r="E711" s="11">
        <v>0</v>
      </c>
      <c r="F711" s="11">
        <v>0</v>
      </c>
      <c r="G711" s="11">
        <v>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1">
        <v>0</v>
      </c>
      <c r="P711" s="11">
        <f t="shared" si="35"/>
        <v>0</v>
      </c>
      <c r="Q711" s="11">
        <f t="shared" si="36"/>
        <v>0</v>
      </c>
      <c r="R711" s="11">
        <f t="shared" si="37"/>
        <v>1</v>
      </c>
    </row>
    <row r="712" spans="1:18">
      <c r="A712" s="11" t="s">
        <v>2960</v>
      </c>
      <c r="B712" s="11" t="s">
        <v>296</v>
      </c>
      <c r="C712" s="11" t="s">
        <v>981</v>
      </c>
      <c r="D712" s="11" t="s">
        <v>958</v>
      </c>
      <c r="E712" s="11">
        <v>0</v>
      </c>
      <c r="F712" s="11">
        <v>0</v>
      </c>
      <c r="G712" s="11">
        <v>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1">
        <v>0</v>
      </c>
      <c r="P712" s="11">
        <f t="shared" si="35"/>
        <v>0</v>
      </c>
      <c r="Q712" s="11">
        <f t="shared" si="36"/>
        <v>0</v>
      </c>
      <c r="R712" s="11">
        <f t="shared" si="37"/>
        <v>1</v>
      </c>
    </row>
    <row r="713" spans="1:18">
      <c r="A713" s="11" t="s">
        <v>1659</v>
      </c>
      <c r="B713" s="11" t="s">
        <v>1660</v>
      </c>
      <c r="C713" s="11" t="s">
        <v>3</v>
      </c>
      <c r="D713" s="11" t="s">
        <v>954</v>
      </c>
      <c r="E713" s="11">
        <v>0</v>
      </c>
      <c r="F713" s="11">
        <v>0</v>
      </c>
      <c r="G713" s="11">
        <v>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1">
        <v>0</v>
      </c>
      <c r="P713" s="11">
        <f t="shared" si="35"/>
        <v>0</v>
      </c>
      <c r="Q713" s="11">
        <f t="shared" si="36"/>
        <v>0</v>
      </c>
      <c r="R713" s="11">
        <f t="shared" si="37"/>
        <v>1</v>
      </c>
    </row>
    <row r="714" spans="1:18">
      <c r="A714" s="11" t="s">
        <v>1661</v>
      </c>
      <c r="B714" s="11" t="s">
        <v>987</v>
      </c>
      <c r="C714" s="11" t="s">
        <v>975</v>
      </c>
      <c r="D714" s="11" t="s">
        <v>967</v>
      </c>
      <c r="E714" s="11">
        <v>0</v>
      </c>
      <c r="F714" s="11">
        <v>0</v>
      </c>
      <c r="G714" s="11">
        <v>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1">
        <v>0</v>
      </c>
      <c r="P714" s="11">
        <f t="shared" si="35"/>
        <v>0</v>
      </c>
      <c r="Q714" s="11">
        <f t="shared" si="36"/>
        <v>0</v>
      </c>
      <c r="R714" s="11">
        <f t="shared" si="37"/>
        <v>1</v>
      </c>
    </row>
    <row r="715" spans="1:18">
      <c r="A715" s="11" t="s">
        <v>1662</v>
      </c>
      <c r="B715" s="11" t="s">
        <v>1663</v>
      </c>
      <c r="C715" s="11" t="s">
        <v>976</v>
      </c>
      <c r="D715" s="11" t="s">
        <v>958</v>
      </c>
      <c r="E715" s="11">
        <v>0</v>
      </c>
      <c r="F715" s="11">
        <v>0</v>
      </c>
      <c r="G715" s="11">
        <v>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1">
        <v>0</v>
      </c>
      <c r="P715" s="11">
        <f t="shared" si="35"/>
        <v>0</v>
      </c>
      <c r="Q715" s="11">
        <f t="shared" si="36"/>
        <v>0</v>
      </c>
      <c r="R715" s="11">
        <f t="shared" si="37"/>
        <v>1</v>
      </c>
    </row>
    <row r="716" spans="1:18">
      <c r="A716" s="11" t="s">
        <v>785</v>
      </c>
      <c r="B716" s="11" t="s">
        <v>1568</v>
      </c>
      <c r="C716" s="11" t="s">
        <v>1199</v>
      </c>
      <c r="D716" s="11" t="s">
        <v>954</v>
      </c>
      <c r="E716" s="11">
        <v>0</v>
      </c>
      <c r="F716" s="11">
        <v>0</v>
      </c>
      <c r="G716" s="11">
        <v>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1">
        <v>0</v>
      </c>
      <c r="P716" s="11">
        <f t="shared" si="35"/>
        <v>0</v>
      </c>
      <c r="Q716" s="11">
        <f t="shared" si="36"/>
        <v>0</v>
      </c>
      <c r="R716" s="11">
        <f t="shared" si="37"/>
        <v>1</v>
      </c>
    </row>
    <row r="717" spans="1:18">
      <c r="A717" s="11" t="s">
        <v>280</v>
      </c>
      <c r="B717" s="11" t="s">
        <v>181</v>
      </c>
      <c r="C717" s="11" t="s">
        <v>981</v>
      </c>
      <c r="D717" s="11" t="s">
        <v>956</v>
      </c>
      <c r="E717" s="11">
        <v>0</v>
      </c>
      <c r="F717" s="11">
        <v>0</v>
      </c>
      <c r="G717" s="11">
        <v>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1">
        <v>0</v>
      </c>
      <c r="P717" s="11">
        <f t="shared" si="35"/>
        <v>0</v>
      </c>
      <c r="Q717" s="11">
        <f t="shared" si="36"/>
        <v>0</v>
      </c>
      <c r="R717" s="11">
        <f t="shared" si="37"/>
        <v>1</v>
      </c>
    </row>
    <row r="718" spans="1:18">
      <c r="A718" s="11" t="s">
        <v>1664</v>
      </c>
      <c r="B718" s="11" t="s">
        <v>348</v>
      </c>
      <c r="C718" s="11" t="s">
        <v>1</v>
      </c>
      <c r="D718" s="11" t="s">
        <v>959</v>
      </c>
      <c r="E718" s="11">
        <v>0</v>
      </c>
      <c r="F718" s="11">
        <v>0</v>
      </c>
      <c r="G718" s="11">
        <v>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1">
        <v>0</v>
      </c>
      <c r="P718" s="11">
        <f t="shared" si="35"/>
        <v>0</v>
      </c>
      <c r="Q718" s="11">
        <f t="shared" si="36"/>
        <v>0</v>
      </c>
      <c r="R718" s="11">
        <f t="shared" si="37"/>
        <v>1</v>
      </c>
    </row>
    <row r="719" spans="1:18">
      <c r="A719" s="11" t="s">
        <v>1665</v>
      </c>
      <c r="B719" s="11" t="s">
        <v>171</v>
      </c>
      <c r="C719" s="11" t="s">
        <v>949</v>
      </c>
      <c r="D719" s="11" t="s">
        <v>965</v>
      </c>
      <c r="E719" s="11">
        <v>0</v>
      </c>
      <c r="F719" s="11">
        <v>0</v>
      </c>
      <c r="G719" s="11">
        <v>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1">
        <v>0</v>
      </c>
      <c r="P719" s="11">
        <f t="shared" si="35"/>
        <v>0</v>
      </c>
      <c r="Q719" s="11">
        <f t="shared" si="36"/>
        <v>0</v>
      </c>
      <c r="R719" s="11">
        <f t="shared" si="37"/>
        <v>1</v>
      </c>
    </row>
    <row r="720" spans="1:18">
      <c r="A720" s="11" t="s">
        <v>1666</v>
      </c>
      <c r="B720" s="11" t="s">
        <v>81</v>
      </c>
      <c r="C720" s="11" t="s">
        <v>981</v>
      </c>
      <c r="D720" s="11" t="s">
        <v>956</v>
      </c>
      <c r="E720" s="11">
        <v>0</v>
      </c>
      <c r="F720" s="11">
        <v>0</v>
      </c>
      <c r="G720" s="11">
        <v>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1">
        <v>0</v>
      </c>
      <c r="P720" s="11">
        <f t="shared" si="35"/>
        <v>0</v>
      </c>
      <c r="Q720" s="11">
        <f t="shared" si="36"/>
        <v>0</v>
      </c>
      <c r="R720" s="11">
        <f t="shared" si="37"/>
        <v>1</v>
      </c>
    </row>
    <row r="721" spans="1:18">
      <c r="A721" s="11" t="s">
        <v>1667</v>
      </c>
      <c r="B721" s="11" t="s">
        <v>136</v>
      </c>
      <c r="C721" s="11" t="s">
        <v>975</v>
      </c>
      <c r="D721" s="11" t="s">
        <v>971</v>
      </c>
      <c r="E721" s="11">
        <v>0</v>
      </c>
      <c r="F721" s="11">
        <v>0</v>
      </c>
      <c r="G721" s="11">
        <v>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1">
        <v>0</v>
      </c>
      <c r="P721" s="11">
        <f t="shared" si="35"/>
        <v>0</v>
      </c>
      <c r="Q721" s="11">
        <f t="shared" si="36"/>
        <v>0</v>
      </c>
      <c r="R721" s="11">
        <f t="shared" si="37"/>
        <v>1</v>
      </c>
    </row>
    <row r="722" spans="1:18">
      <c r="A722" s="11" t="s">
        <v>66</v>
      </c>
      <c r="B722" s="11" t="s">
        <v>115</v>
      </c>
      <c r="C722" s="11" t="s">
        <v>976</v>
      </c>
      <c r="D722" s="11" t="s">
        <v>954</v>
      </c>
      <c r="E722" s="11">
        <v>0</v>
      </c>
      <c r="F722" s="11">
        <v>0</v>
      </c>
      <c r="G722" s="11">
        <v>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1">
        <v>0</v>
      </c>
      <c r="P722" s="11">
        <f t="shared" si="35"/>
        <v>0</v>
      </c>
      <c r="Q722" s="11">
        <f t="shared" si="36"/>
        <v>0</v>
      </c>
      <c r="R722" s="11">
        <f t="shared" si="37"/>
        <v>1</v>
      </c>
    </row>
    <row r="723" spans="1:18">
      <c r="A723" s="11" t="s">
        <v>800</v>
      </c>
      <c r="B723" s="11" t="s">
        <v>263</v>
      </c>
      <c r="C723" s="11" t="s">
        <v>981</v>
      </c>
      <c r="D723" s="11" t="s">
        <v>970</v>
      </c>
      <c r="E723" s="11">
        <v>0</v>
      </c>
      <c r="F723" s="11">
        <v>0</v>
      </c>
      <c r="G723" s="11">
        <v>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1">
        <v>0</v>
      </c>
      <c r="P723" s="11">
        <f t="shared" si="35"/>
        <v>0</v>
      </c>
      <c r="Q723" s="11">
        <f t="shared" si="36"/>
        <v>0</v>
      </c>
      <c r="R723" s="11">
        <f t="shared" si="37"/>
        <v>1</v>
      </c>
    </row>
    <row r="724" spans="1:18">
      <c r="A724" s="11" t="s">
        <v>1668</v>
      </c>
      <c r="B724" s="11" t="s">
        <v>62</v>
      </c>
      <c r="C724" s="11" t="s">
        <v>949</v>
      </c>
      <c r="D724" s="11" t="s">
        <v>972</v>
      </c>
      <c r="E724" s="11">
        <v>0</v>
      </c>
      <c r="F724" s="11">
        <v>0</v>
      </c>
      <c r="G724" s="11">
        <v>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1">
        <v>0</v>
      </c>
      <c r="P724" s="11">
        <f t="shared" si="35"/>
        <v>0</v>
      </c>
      <c r="Q724" s="11">
        <f t="shared" si="36"/>
        <v>0</v>
      </c>
      <c r="R724" s="11">
        <f t="shared" si="37"/>
        <v>1</v>
      </c>
    </row>
    <row r="725" spans="1:18">
      <c r="A725" s="11" t="s">
        <v>519</v>
      </c>
      <c r="B725" s="11" t="s">
        <v>1669</v>
      </c>
      <c r="C725" s="11" t="s">
        <v>3</v>
      </c>
      <c r="D725" s="11" t="s">
        <v>957</v>
      </c>
      <c r="E725" s="11">
        <v>0</v>
      </c>
      <c r="F725" s="11">
        <v>0</v>
      </c>
      <c r="G725" s="11">
        <v>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1">
        <v>0</v>
      </c>
      <c r="P725" s="11">
        <f t="shared" si="35"/>
        <v>0</v>
      </c>
      <c r="Q725" s="11">
        <f t="shared" si="36"/>
        <v>0</v>
      </c>
      <c r="R725" s="11">
        <f t="shared" si="37"/>
        <v>1</v>
      </c>
    </row>
    <row r="726" spans="1:18">
      <c r="A726" s="11" t="s">
        <v>3328</v>
      </c>
      <c r="B726" s="11" t="s">
        <v>393</v>
      </c>
      <c r="C726" s="11" t="s">
        <v>3</v>
      </c>
      <c r="D726" s="11" t="s">
        <v>957</v>
      </c>
      <c r="E726" s="11">
        <v>0</v>
      </c>
      <c r="F726" s="11">
        <v>0</v>
      </c>
      <c r="G726" s="11">
        <v>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1">
        <v>0</v>
      </c>
      <c r="P726" s="11">
        <f t="shared" si="35"/>
        <v>0</v>
      </c>
      <c r="Q726" s="11">
        <f t="shared" si="36"/>
        <v>0</v>
      </c>
      <c r="R726" s="11">
        <f t="shared" si="37"/>
        <v>1</v>
      </c>
    </row>
    <row r="727" spans="1:18">
      <c r="A727" s="11" t="s">
        <v>1670</v>
      </c>
      <c r="B727" s="11" t="s">
        <v>306</v>
      </c>
      <c r="C727" s="11" t="s">
        <v>1199</v>
      </c>
      <c r="D727" s="11" t="s">
        <v>967</v>
      </c>
      <c r="E727" s="11">
        <v>0</v>
      </c>
      <c r="F727" s="11">
        <v>0</v>
      </c>
      <c r="G727" s="11">
        <v>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1">
        <v>0</v>
      </c>
      <c r="P727" s="11">
        <f t="shared" si="35"/>
        <v>0</v>
      </c>
      <c r="Q727" s="11">
        <f t="shared" si="36"/>
        <v>0</v>
      </c>
      <c r="R727" s="11">
        <f t="shared" si="37"/>
        <v>1</v>
      </c>
    </row>
    <row r="728" spans="1:18">
      <c r="A728" s="11" t="s">
        <v>1671</v>
      </c>
      <c r="B728" s="11" t="s">
        <v>476</v>
      </c>
      <c r="C728" s="11" t="s">
        <v>981</v>
      </c>
      <c r="D728" s="11" t="s">
        <v>946</v>
      </c>
      <c r="E728" s="11">
        <v>0</v>
      </c>
      <c r="F728" s="11">
        <v>0</v>
      </c>
      <c r="G728" s="11">
        <v>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1">
        <v>0</v>
      </c>
      <c r="P728" s="11">
        <f t="shared" si="35"/>
        <v>0</v>
      </c>
      <c r="Q728" s="11">
        <f t="shared" si="36"/>
        <v>0</v>
      </c>
      <c r="R728" s="11">
        <f t="shared" si="37"/>
        <v>1</v>
      </c>
    </row>
    <row r="729" spans="1:18">
      <c r="A729" s="11" t="s">
        <v>568</v>
      </c>
      <c r="B729" s="11" t="s">
        <v>611</v>
      </c>
      <c r="C729" s="11" t="s">
        <v>976</v>
      </c>
      <c r="D729" s="11" t="s">
        <v>959</v>
      </c>
      <c r="E729" s="11">
        <v>0</v>
      </c>
      <c r="F729" s="11">
        <v>0</v>
      </c>
      <c r="G729" s="11">
        <v>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1">
        <v>0</v>
      </c>
      <c r="P729" s="11">
        <f t="shared" si="35"/>
        <v>0</v>
      </c>
      <c r="Q729" s="11">
        <f t="shared" si="36"/>
        <v>0</v>
      </c>
      <c r="R729" s="11">
        <f t="shared" si="37"/>
        <v>1</v>
      </c>
    </row>
    <row r="730" spans="1:18">
      <c r="A730" s="11" t="s">
        <v>484</v>
      </c>
      <c r="B730" s="11" t="s">
        <v>232</v>
      </c>
      <c r="C730" s="11" t="s">
        <v>975</v>
      </c>
      <c r="D730" s="11" t="s">
        <v>968</v>
      </c>
      <c r="E730" s="11">
        <v>0</v>
      </c>
      <c r="F730" s="11">
        <v>0</v>
      </c>
      <c r="G730" s="11">
        <v>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1">
        <v>0</v>
      </c>
      <c r="P730" s="11">
        <f t="shared" si="35"/>
        <v>0</v>
      </c>
      <c r="Q730" s="11">
        <f t="shared" si="36"/>
        <v>0</v>
      </c>
      <c r="R730" s="11">
        <f t="shared" si="37"/>
        <v>1</v>
      </c>
    </row>
    <row r="731" spans="1:18">
      <c r="A731" s="11" t="s">
        <v>1672</v>
      </c>
      <c r="B731" s="11" t="s">
        <v>703</v>
      </c>
      <c r="C731" s="11" t="s">
        <v>2</v>
      </c>
      <c r="D731" s="11" t="s">
        <v>963</v>
      </c>
      <c r="E731" s="11">
        <v>0</v>
      </c>
      <c r="F731" s="11">
        <v>0</v>
      </c>
      <c r="G731" s="11">
        <v>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1">
        <v>0</v>
      </c>
      <c r="P731" s="11">
        <f t="shared" si="35"/>
        <v>0</v>
      </c>
      <c r="Q731" s="11">
        <f t="shared" si="36"/>
        <v>0</v>
      </c>
      <c r="R731" s="11">
        <f t="shared" si="37"/>
        <v>1</v>
      </c>
    </row>
    <row r="732" spans="1:18">
      <c r="A732" s="11" t="s">
        <v>1674</v>
      </c>
      <c r="B732" s="11" t="s">
        <v>1675</v>
      </c>
      <c r="C732" s="11" t="s">
        <v>975</v>
      </c>
      <c r="D732" s="11" t="s">
        <v>980</v>
      </c>
      <c r="E732" s="11">
        <v>0</v>
      </c>
      <c r="F732" s="11">
        <v>0</v>
      </c>
      <c r="G732" s="11">
        <v>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1">
        <v>0</v>
      </c>
      <c r="P732" s="11">
        <f t="shared" si="35"/>
        <v>0</v>
      </c>
      <c r="Q732" s="11">
        <f t="shared" si="36"/>
        <v>0</v>
      </c>
      <c r="R732" s="11">
        <f t="shared" si="37"/>
        <v>1</v>
      </c>
    </row>
    <row r="733" spans="1:18">
      <c r="A733" s="11" t="s">
        <v>1061</v>
      </c>
      <c r="B733" s="11" t="s">
        <v>44</v>
      </c>
      <c r="C733" s="11" t="s">
        <v>975</v>
      </c>
      <c r="D733" s="11" t="s">
        <v>947</v>
      </c>
      <c r="E733" s="11">
        <v>0</v>
      </c>
      <c r="F733" s="11">
        <v>0</v>
      </c>
      <c r="G733" s="11">
        <v>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1">
        <v>0</v>
      </c>
      <c r="P733" s="11">
        <f t="shared" si="35"/>
        <v>0</v>
      </c>
      <c r="Q733" s="11">
        <f t="shared" si="36"/>
        <v>0</v>
      </c>
      <c r="R733" s="11">
        <f t="shared" si="37"/>
        <v>1</v>
      </c>
    </row>
    <row r="734" spans="1:18">
      <c r="A734" s="11" t="s">
        <v>911</v>
      </c>
      <c r="B734" s="11" t="s">
        <v>3329</v>
      </c>
      <c r="C734" s="11" t="s">
        <v>1</v>
      </c>
      <c r="D734" s="11" t="s">
        <v>971</v>
      </c>
      <c r="E734" s="11">
        <v>0</v>
      </c>
      <c r="F734" s="11">
        <v>0</v>
      </c>
      <c r="G734" s="11">
        <v>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1">
        <v>0</v>
      </c>
      <c r="P734" s="11">
        <f t="shared" si="35"/>
        <v>0</v>
      </c>
      <c r="Q734" s="11">
        <f t="shared" si="36"/>
        <v>0</v>
      </c>
      <c r="R734" s="11">
        <f t="shared" si="37"/>
        <v>1</v>
      </c>
    </row>
    <row r="735" spans="1:18">
      <c r="A735" s="11" t="s">
        <v>580</v>
      </c>
      <c r="B735" s="11" t="s">
        <v>1676</v>
      </c>
      <c r="C735" s="11" t="s">
        <v>981</v>
      </c>
      <c r="D735" s="11" t="s">
        <v>962</v>
      </c>
      <c r="E735" s="11">
        <v>0</v>
      </c>
      <c r="F735" s="11">
        <v>0</v>
      </c>
      <c r="G735" s="11">
        <v>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1">
        <v>0</v>
      </c>
      <c r="P735" s="11">
        <f t="shared" si="35"/>
        <v>0</v>
      </c>
      <c r="Q735" s="11">
        <f t="shared" si="36"/>
        <v>0</v>
      </c>
      <c r="R735" s="11">
        <f t="shared" si="37"/>
        <v>1</v>
      </c>
    </row>
    <row r="736" spans="1:18">
      <c r="A736" s="11" t="s">
        <v>1217</v>
      </c>
      <c r="B736" s="11" t="s">
        <v>348</v>
      </c>
      <c r="C736" s="11" t="s">
        <v>976</v>
      </c>
      <c r="D736" s="11" t="s">
        <v>967</v>
      </c>
      <c r="E736" s="11">
        <v>0</v>
      </c>
      <c r="F736" s="11">
        <v>0</v>
      </c>
      <c r="G736" s="11">
        <v>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1">
        <v>0</v>
      </c>
      <c r="P736" s="11">
        <f t="shared" si="35"/>
        <v>0</v>
      </c>
      <c r="Q736" s="11">
        <f t="shared" si="36"/>
        <v>0</v>
      </c>
      <c r="R736" s="11">
        <f t="shared" si="37"/>
        <v>1</v>
      </c>
    </row>
    <row r="737" spans="1:18">
      <c r="A737" s="11" t="s">
        <v>1021</v>
      </c>
      <c r="B737" s="11" t="s">
        <v>1462</v>
      </c>
      <c r="C737" s="11" t="s">
        <v>1</v>
      </c>
      <c r="D737" s="11" t="s">
        <v>956</v>
      </c>
      <c r="E737" s="11">
        <v>0</v>
      </c>
      <c r="F737" s="11">
        <v>0</v>
      </c>
      <c r="G737" s="11">
        <v>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1">
        <v>0</v>
      </c>
      <c r="P737" s="11">
        <f t="shared" si="35"/>
        <v>0</v>
      </c>
      <c r="Q737" s="11">
        <f t="shared" si="36"/>
        <v>0</v>
      </c>
      <c r="R737" s="11">
        <f t="shared" si="37"/>
        <v>1</v>
      </c>
    </row>
    <row r="738" spans="1:18">
      <c r="A738" s="11" t="s">
        <v>1677</v>
      </c>
      <c r="B738" s="11" t="s">
        <v>432</v>
      </c>
      <c r="C738" s="11" t="s">
        <v>1</v>
      </c>
      <c r="D738" s="11" t="s">
        <v>947</v>
      </c>
      <c r="E738" s="11">
        <v>0</v>
      </c>
      <c r="F738" s="11">
        <v>0</v>
      </c>
      <c r="G738" s="11">
        <v>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1">
        <v>0</v>
      </c>
      <c r="P738" s="11">
        <f t="shared" si="35"/>
        <v>0</v>
      </c>
      <c r="Q738" s="11">
        <f t="shared" si="36"/>
        <v>0</v>
      </c>
      <c r="R738" s="11">
        <f t="shared" si="37"/>
        <v>1</v>
      </c>
    </row>
    <row r="739" spans="1:18">
      <c r="A739" s="11" t="s">
        <v>3330</v>
      </c>
      <c r="B739" s="11" t="s">
        <v>153</v>
      </c>
      <c r="C739" s="11" t="s">
        <v>2</v>
      </c>
      <c r="D739" s="11" t="s">
        <v>953</v>
      </c>
      <c r="E739" s="11">
        <v>0</v>
      </c>
      <c r="F739" s="11">
        <v>0</v>
      </c>
      <c r="G739" s="11">
        <v>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1">
        <v>0</v>
      </c>
      <c r="P739" s="11">
        <f t="shared" si="35"/>
        <v>0</v>
      </c>
      <c r="Q739" s="11">
        <f t="shared" si="36"/>
        <v>0</v>
      </c>
      <c r="R739" s="11">
        <f t="shared" si="37"/>
        <v>1</v>
      </c>
    </row>
    <row r="740" spans="1:18">
      <c r="A740" s="11" t="s">
        <v>2402</v>
      </c>
      <c r="B740" s="11" t="s">
        <v>3331</v>
      </c>
      <c r="C740" s="11" t="s">
        <v>1</v>
      </c>
      <c r="D740" s="11" t="s">
        <v>962</v>
      </c>
      <c r="E740" s="11">
        <v>0</v>
      </c>
      <c r="F740" s="11">
        <v>0</v>
      </c>
      <c r="G740" s="11">
        <v>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1">
        <v>0</v>
      </c>
      <c r="P740" s="11">
        <f t="shared" si="35"/>
        <v>0</v>
      </c>
      <c r="Q740" s="11">
        <f t="shared" si="36"/>
        <v>0</v>
      </c>
      <c r="R740" s="11">
        <f t="shared" si="37"/>
        <v>1</v>
      </c>
    </row>
    <row r="741" spans="1:18">
      <c r="A741" s="11" t="s">
        <v>487</v>
      </c>
      <c r="B741" s="11" t="s">
        <v>3332</v>
      </c>
      <c r="C741" s="11" t="s">
        <v>2</v>
      </c>
      <c r="D741" s="11" t="s">
        <v>965</v>
      </c>
      <c r="E741" s="11">
        <v>0</v>
      </c>
      <c r="F741" s="11">
        <v>0</v>
      </c>
      <c r="G741" s="11">
        <v>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1">
        <v>0</v>
      </c>
      <c r="P741" s="11">
        <f t="shared" si="35"/>
        <v>0</v>
      </c>
      <c r="Q741" s="11">
        <f t="shared" si="36"/>
        <v>0</v>
      </c>
      <c r="R741" s="11">
        <f t="shared" si="37"/>
        <v>1</v>
      </c>
    </row>
    <row r="742" spans="1:18">
      <c r="A742" s="11" t="s">
        <v>1678</v>
      </c>
      <c r="B742" s="11" t="s">
        <v>1004</v>
      </c>
      <c r="C742" s="11" t="s">
        <v>976</v>
      </c>
      <c r="D742" s="11" t="s">
        <v>946</v>
      </c>
      <c r="E742" s="11">
        <v>0</v>
      </c>
      <c r="F742" s="11">
        <v>0</v>
      </c>
      <c r="G742" s="11">
        <v>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1">
        <v>0</v>
      </c>
      <c r="P742" s="11">
        <f t="shared" si="35"/>
        <v>0</v>
      </c>
      <c r="Q742" s="11">
        <f t="shared" si="36"/>
        <v>0</v>
      </c>
      <c r="R742" s="11">
        <f t="shared" si="37"/>
        <v>1</v>
      </c>
    </row>
    <row r="743" spans="1:18">
      <c r="A743" s="11" t="s">
        <v>1064</v>
      </c>
      <c r="B743" s="11" t="s">
        <v>992</v>
      </c>
      <c r="C743" s="11" t="s">
        <v>975</v>
      </c>
      <c r="D743" s="11" t="s">
        <v>968</v>
      </c>
      <c r="E743" s="11">
        <v>0</v>
      </c>
      <c r="F743" s="11">
        <v>0</v>
      </c>
      <c r="G743" s="11">
        <v>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1">
        <v>0</v>
      </c>
      <c r="P743" s="11">
        <f t="shared" si="35"/>
        <v>0</v>
      </c>
      <c r="Q743" s="11">
        <f t="shared" si="36"/>
        <v>0</v>
      </c>
      <c r="R743" s="11">
        <f t="shared" si="37"/>
        <v>1</v>
      </c>
    </row>
    <row r="744" spans="1:18">
      <c r="A744" s="11" t="s">
        <v>1680</v>
      </c>
      <c r="B744" s="11" t="s">
        <v>1681</v>
      </c>
      <c r="C744" s="11" t="s">
        <v>981</v>
      </c>
      <c r="D744" s="11" t="s">
        <v>968</v>
      </c>
      <c r="E744" s="11">
        <v>0</v>
      </c>
      <c r="F744" s="11">
        <v>0</v>
      </c>
      <c r="G744" s="11">
        <v>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1">
        <v>0</v>
      </c>
      <c r="P744" s="11">
        <f t="shared" si="35"/>
        <v>0</v>
      </c>
      <c r="Q744" s="11">
        <f t="shared" si="36"/>
        <v>0</v>
      </c>
      <c r="R744" s="11">
        <f t="shared" si="37"/>
        <v>1</v>
      </c>
    </row>
    <row r="745" spans="1:18">
      <c r="A745" s="11" t="s">
        <v>1682</v>
      </c>
      <c r="B745" s="11" t="s">
        <v>1683</v>
      </c>
      <c r="C745" s="11" t="s">
        <v>2</v>
      </c>
      <c r="D745" s="11" t="s">
        <v>968</v>
      </c>
      <c r="E745" s="11">
        <v>0</v>
      </c>
      <c r="F745" s="11">
        <v>0</v>
      </c>
      <c r="G745" s="11">
        <v>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1">
        <v>0</v>
      </c>
      <c r="P745" s="11">
        <f t="shared" si="35"/>
        <v>0</v>
      </c>
      <c r="Q745" s="11">
        <f t="shared" si="36"/>
        <v>0</v>
      </c>
      <c r="R745" s="11">
        <f t="shared" si="37"/>
        <v>1</v>
      </c>
    </row>
    <row r="746" spans="1:18">
      <c r="A746" s="11" t="s">
        <v>2961</v>
      </c>
      <c r="B746" s="11" t="s">
        <v>987</v>
      </c>
      <c r="C746" s="11" t="s">
        <v>949</v>
      </c>
      <c r="D746" s="11" t="s">
        <v>967</v>
      </c>
      <c r="E746" s="11">
        <v>0</v>
      </c>
      <c r="F746" s="11">
        <v>0</v>
      </c>
      <c r="G746" s="11">
        <v>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1">
        <v>0</v>
      </c>
      <c r="P746" s="11">
        <f t="shared" si="35"/>
        <v>0</v>
      </c>
      <c r="Q746" s="11">
        <f t="shared" si="36"/>
        <v>0</v>
      </c>
      <c r="R746" s="11">
        <f t="shared" si="37"/>
        <v>1</v>
      </c>
    </row>
    <row r="747" spans="1:18">
      <c r="A747" s="11" t="s">
        <v>1684</v>
      </c>
      <c r="B747" s="11" t="s">
        <v>473</v>
      </c>
      <c r="C747" s="11" t="s">
        <v>949</v>
      </c>
      <c r="D747" s="11" t="s">
        <v>965</v>
      </c>
      <c r="E747" s="11">
        <v>0</v>
      </c>
      <c r="F747" s="11">
        <v>0</v>
      </c>
      <c r="G747" s="11">
        <v>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1">
        <v>0</v>
      </c>
      <c r="P747" s="11">
        <f t="shared" si="35"/>
        <v>0</v>
      </c>
      <c r="Q747" s="11">
        <f t="shared" si="36"/>
        <v>0</v>
      </c>
      <c r="R747" s="11">
        <f t="shared" si="37"/>
        <v>1</v>
      </c>
    </row>
    <row r="748" spans="1:18">
      <c r="A748" s="11" t="s">
        <v>3019</v>
      </c>
      <c r="B748" s="11" t="s">
        <v>48</v>
      </c>
      <c r="C748" s="11" t="s">
        <v>949</v>
      </c>
      <c r="D748" s="11" t="s">
        <v>980</v>
      </c>
      <c r="E748" s="11">
        <v>0</v>
      </c>
      <c r="F748" s="11">
        <v>0</v>
      </c>
      <c r="G748" s="11">
        <v>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1">
        <v>0</v>
      </c>
      <c r="P748" s="11">
        <f t="shared" si="35"/>
        <v>0</v>
      </c>
      <c r="Q748" s="11">
        <f t="shared" si="36"/>
        <v>0</v>
      </c>
      <c r="R748" s="11">
        <f t="shared" si="37"/>
        <v>1</v>
      </c>
    </row>
    <row r="749" spans="1:18">
      <c r="A749" s="11" t="s">
        <v>1685</v>
      </c>
      <c r="B749" s="11" t="s">
        <v>1686</v>
      </c>
      <c r="C749" s="11" t="s">
        <v>979</v>
      </c>
      <c r="D749" s="11" t="s">
        <v>950</v>
      </c>
      <c r="E749" s="11">
        <v>0</v>
      </c>
      <c r="F749" s="11">
        <v>0</v>
      </c>
      <c r="G749" s="11">
        <v>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1">
        <v>0</v>
      </c>
      <c r="P749" s="11">
        <f t="shared" si="35"/>
        <v>0</v>
      </c>
      <c r="Q749" s="11">
        <f t="shared" si="36"/>
        <v>0</v>
      </c>
      <c r="R749" s="11">
        <f t="shared" si="37"/>
        <v>1</v>
      </c>
    </row>
    <row r="750" spans="1:18">
      <c r="A750" s="11" t="s">
        <v>351</v>
      </c>
      <c r="B750" s="11" t="s">
        <v>1398</v>
      </c>
      <c r="C750" s="11" t="s">
        <v>2</v>
      </c>
      <c r="D750" s="11" t="s">
        <v>967</v>
      </c>
      <c r="E750" s="11">
        <v>0</v>
      </c>
      <c r="F750" s="11">
        <v>0</v>
      </c>
      <c r="G750" s="11">
        <v>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1">
        <v>0</v>
      </c>
      <c r="P750" s="11">
        <f t="shared" si="35"/>
        <v>0</v>
      </c>
      <c r="Q750" s="11">
        <f t="shared" si="36"/>
        <v>0</v>
      </c>
      <c r="R750" s="11">
        <f t="shared" si="37"/>
        <v>1</v>
      </c>
    </row>
    <row r="751" spans="1:18">
      <c r="A751" s="11" t="s">
        <v>586</v>
      </c>
      <c r="B751" s="11" t="s">
        <v>1504</v>
      </c>
      <c r="C751" s="11" t="s">
        <v>949</v>
      </c>
      <c r="D751" s="11" t="s">
        <v>960</v>
      </c>
      <c r="E751" s="11">
        <v>0</v>
      </c>
      <c r="F751" s="11">
        <v>0</v>
      </c>
      <c r="G751" s="11">
        <v>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1">
        <v>0</v>
      </c>
      <c r="P751" s="11">
        <f t="shared" si="35"/>
        <v>0</v>
      </c>
      <c r="Q751" s="11">
        <f t="shared" si="36"/>
        <v>0</v>
      </c>
      <c r="R751" s="11">
        <f t="shared" si="37"/>
        <v>1</v>
      </c>
    </row>
    <row r="752" spans="1:18">
      <c r="A752" s="11" t="s">
        <v>83</v>
      </c>
      <c r="B752" s="11" t="s">
        <v>931</v>
      </c>
      <c r="C752" s="11" t="s">
        <v>975</v>
      </c>
      <c r="D752" s="11" t="s">
        <v>969</v>
      </c>
      <c r="E752" s="11">
        <v>0</v>
      </c>
      <c r="F752" s="11">
        <v>0</v>
      </c>
      <c r="G752" s="11">
        <v>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1">
        <v>0</v>
      </c>
      <c r="P752" s="11">
        <f t="shared" si="35"/>
        <v>0</v>
      </c>
      <c r="Q752" s="11">
        <f t="shared" si="36"/>
        <v>0</v>
      </c>
      <c r="R752" s="11">
        <f t="shared" si="37"/>
        <v>1</v>
      </c>
    </row>
    <row r="753" spans="1:18">
      <c r="A753" s="11" t="s">
        <v>1465</v>
      </c>
      <c r="B753" s="11" t="s">
        <v>356</v>
      </c>
      <c r="C753" s="11" t="s">
        <v>3</v>
      </c>
      <c r="D753" s="11" t="s">
        <v>962</v>
      </c>
      <c r="E753" s="11">
        <v>0</v>
      </c>
      <c r="F753" s="11">
        <v>0</v>
      </c>
      <c r="G753" s="11">
        <v>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1">
        <v>0</v>
      </c>
      <c r="P753" s="11">
        <f t="shared" si="35"/>
        <v>0</v>
      </c>
      <c r="Q753" s="11">
        <f t="shared" si="36"/>
        <v>0</v>
      </c>
      <c r="R753" s="11">
        <f t="shared" si="37"/>
        <v>1</v>
      </c>
    </row>
    <row r="754" spans="1:18">
      <c r="A754" s="11" t="s">
        <v>193</v>
      </c>
      <c r="B754" s="11" t="s">
        <v>50</v>
      </c>
      <c r="C754" s="11" t="s">
        <v>981</v>
      </c>
      <c r="D754" s="11" t="s">
        <v>1200</v>
      </c>
      <c r="E754" s="11">
        <v>0</v>
      </c>
      <c r="F754" s="11">
        <v>0</v>
      </c>
      <c r="G754" s="11">
        <v>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1">
        <v>0</v>
      </c>
      <c r="P754" s="11">
        <f t="shared" si="35"/>
        <v>0</v>
      </c>
      <c r="Q754" s="11">
        <f t="shared" si="36"/>
        <v>0</v>
      </c>
      <c r="R754" s="11">
        <f t="shared" si="37"/>
        <v>1</v>
      </c>
    </row>
    <row r="755" spans="1:18">
      <c r="A755" s="11" t="s">
        <v>1687</v>
      </c>
      <c r="B755" s="11" t="s">
        <v>46</v>
      </c>
      <c r="C755" s="11" t="s">
        <v>975</v>
      </c>
      <c r="D755" s="11" t="s">
        <v>943</v>
      </c>
      <c r="E755" s="11">
        <v>0</v>
      </c>
      <c r="F755" s="11">
        <v>0</v>
      </c>
      <c r="G755" s="11">
        <v>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1">
        <v>0</v>
      </c>
      <c r="P755" s="11">
        <f t="shared" si="35"/>
        <v>0</v>
      </c>
      <c r="Q755" s="11">
        <f t="shared" si="36"/>
        <v>0</v>
      </c>
      <c r="R755" s="11">
        <f t="shared" si="37"/>
        <v>1</v>
      </c>
    </row>
    <row r="756" spans="1:18">
      <c r="A756" s="11" t="s">
        <v>1688</v>
      </c>
      <c r="B756" s="11" t="s">
        <v>995</v>
      </c>
      <c r="C756" s="11" t="s">
        <v>3</v>
      </c>
      <c r="D756" s="11" t="s">
        <v>977</v>
      </c>
      <c r="E756" s="11">
        <v>0</v>
      </c>
      <c r="F756" s="11">
        <v>0</v>
      </c>
      <c r="G756" s="11">
        <v>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1">
        <v>0</v>
      </c>
      <c r="P756" s="11">
        <f t="shared" si="35"/>
        <v>0</v>
      </c>
      <c r="Q756" s="11">
        <f t="shared" si="36"/>
        <v>0</v>
      </c>
      <c r="R756" s="11">
        <f t="shared" si="37"/>
        <v>1</v>
      </c>
    </row>
    <row r="757" spans="1:18">
      <c r="A757" s="11" t="s">
        <v>1499</v>
      </c>
      <c r="B757" s="11" t="s">
        <v>341</v>
      </c>
      <c r="C757" s="11" t="s">
        <v>981</v>
      </c>
      <c r="D757" s="11" t="s">
        <v>957</v>
      </c>
      <c r="E757" s="11">
        <v>0</v>
      </c>
      <c r="F757" s="11">
        <v>0</v>
      </c>
      <c r="G757" s="11">
        <v>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1">
        <v>0</v>
      </c>
      <c r="P757" s="11">
        <f t="shared" si="35"/>
        <v>0</v>
      </c>
      <c r="Q757" s="11">
        <f t="shared" si="36"/>
        <v>0</v>
      </c>
      <c r="R757" s="11">
        <f t="shared" si="37"/>
        <v>1</v>
      </c>
    </row>
    <row r="758" spans="1:18">
      <c r="A758" s="11" t="s">
        <v>847</v>
      </c>
      <c r="B758" s="11" t="s">
        <v>1689</v>
      </c>
      <c r="C758" s="11" t="s">
        <v>949</v>
      </c>
      <c r="D758" s="11" t="s">
        <v>954</v>
      </c>
      <c r="E758" s="11">
        <v>0</v>
      </c>
      <c r="F758" s="11">
        <v>0</v>
      </c>
      <c r="G758" s="11">
        <v>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1">
        <v>0</v>
      </c>
      <c r="P758" s="11">
        <f t="shared" si="35"/>
        <v>0</v>
      </c>
      <c r="Q758" s="11">
        <f t="shared" si="36"/>
        <v>0</v>
      </c>
      <c r="R758" s="11">
        <f t="shared" si="37"/>
        <v>1</v>
      </c>
    </row>
    <row r="759" spans="1:18">
      <c r="A759" s="11" t="s">
        <v>1690</v>
      </c>
      <c r="B759" s="11" t="s">
        <v>191</v>
      </c>
      <c r="C759" s="11" t="s">
        <v>3</v>
      </c>
      <c r="D759" s="11" t="s">
        <v>948</v>
      </c>
      <c r="E759" s="11">
        <v>0</v>
      </c>
      <c r="F759" s="11">
        <v>0</v>
      </c>
      <c r="G759" s="11">
        <v>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1">
        <v>0</v>
      </c>
      <c r="P759" s="11">
        <f t="shared" si="35"/>
        <v>0</v>
      </c>
      <c r="Q759" s="11">
        <f t="shared" si="36"/>
        <v>0</v>
      </c>
      <c r="R759" s="11">
        <f t="shared" si="37"/>
        <v>1</v>
      </c>
    </row>
    <row r="760" spans="1:18">
      <c r="A760" s="11" t="s">
        <v>1691</v>
      </c>
      <c r="B760" s="11" t="s">
        <v>99</v>
      </c>
      <c r="C760" s="11" t="s">
        <v>981</v>
      </c>
      <c r="D760" s="11" t="s">
        <v>968</v>
      </c>
      <c r="E760" s="11">
        <v>0</v>
      </c>
      <c r="F760" s="11">
        <v>0</v>
      </c>
      <c r="G760" s="11">
        <v>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1">
        <v>0</v>
      </c>
      <c r="P760" s="11">
        <f t="shared" si="35"/>
        <v>0</v>
      </c>
      <c r="Q760" s="11">
        <f t="shared" si="36"/>
        <v>0</v>
      </c>
      <c r="R760" s="11">
        <f t="shared" si="37"/>
        <v>1</v>
      </c>
    </row>
    <row r="761" spans="1:18">
      <c r="A761" s="11" t="s">
        <v>1692</v>
      </c>
      <c r="B761" s="11" t="s">
        <v>34</v>
      </c>
      <c r="C761" s="11" t="s">
        <v>2</v>
      </c>
      <c r="D761" s="11" t="s">
        <v>970</v>
      </c>
      <c r="E761" s="11">
        <v>0</v>
      </c>
      <c r="F761" s="11">
        <v>0</v>
      </c>
      <c r="G761" s="11">
        <v>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1">
        <v>0</v>
      </c>
      <c r="P761" s="11">
        <f t="shared" si="35"/>
        <v>0</v>
      </c>
      <c r="Q761" s="11">
        <f t="shared" si="36"/>
        <v>0</v>
      </c>
      <c r="R761" s="11">
        <f t="shared" si="37"/>
        <v>1</v>
      </c>
    </row>
    <row r="762" spans="1:18">
      <c r="A762" s="11" t="s">
        <v>3193</v>
      </c>
      <c r="B762" s="11" t="s">
        <v>379</v>
      </c>
      <c r="C762" s="11" t="s">
        <v>949</v>
      </c>
      <c r="D762" s="11" t="s">
        <v>969</v>
      </c>
      <c r="E762" s="11">
        <v>0</v>
      </c>
      <c r="F762" s="11">
        <v>0</v>
      </c>
      <c r="G762" s="11">
        <v>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1">
        <v>0</v>
      </c>
      <c r="P762" s="11">
        <f t="shared" si="35"/>
        <v>0</v>
      </c>
      <c r="Q762" s="11">
        <f t="shared" si="36"/>
        <v>0</v>
      </c>
      <c r="R762" s="11">
        <f t="shared" si="37"/>
        <v>1</v>
      </c>
    </row>
    <row r="763" spans="1:18">
      <c r="A763" s="11" t="s">
        <v>1693</v>
      </c>
      <c r="B763" s="11" t="s">
        <v>885</v>
      </c>
      <c r="C763" s="11" t="s">
        <v>3</v>
      </c>
      <c r="D763" s="11" t="s">
        <v>950</v>
      </c>
      <c r="E763" s="11">
        <v>0</v>
      </c>
      <c r="F763" s="11">
        <v>0</v>
      </c>
      <c r="G763" s="11">
        <v>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1">
        <v>0</v>
      </c>
      <c r="P763" s="11">
        <f t="shared" si="35"/>
        <v>0</v>
      </c>
      <c r="Q763" s="11">
        <f t="shared" si="36"/>
        <v>0</v>
      </c>
      <c r="R763" s="11">
        <f t="shared" si="37"/>
        <v>1</v>
      </c>
    </row>
    <row r="764" spans="1:18">
      <c r="A764" s="11" t="s">
        <v>2324</v>
      </c>
      <c r="B764" s="11" t="s">
        <v>83</v>
      </c>
      <c r="C764" s="11" t="s">
        <v>1199</v>
      </c>
      <c r="D764" s="11" t="s">
        <v>963</v>
      </c>
      <c r="E764" s="11">
        <v>0</v>
      </c>
      <c r="F764" s="11">
        <v>0</v>
      </c>
      <c r="G764" s="11">
        <v>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1">
        <v>0</v>
      </c>
      <c r="P764" s="11">
        <f t="shared" si="35"/>
        <v>0</v>
      </c>
      <c r="Q764" s="11">
        <f t="shared" si="36"/>
        <v>0</v>
      </c>
      <c r="R764" s="11">
        <f t="shared" si="37"/>
        <v>1</v>
      </c>
    </row>
    <row r="765" spans="1:18">
      <c r="A765" s="11" t="s">
        <v>1695</v>
      </c>
      <c r="B765" s="11" t="s">
        <v>67</v>
      </c>
      <c r="C765" s="11" t="s">
        <v>975</v>
      </c>
      <c r="D765" s="11" t="s">
        <v>964</v>
      </c>
      <c r="E765" s="11">
        <v>0</v>
      </c>
      <c r="F765" s="11">
        <v>0</v>
      </c>
      <c r="G765" s="11">
        <v>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1">
        <v>0</v>
      </c>
      <c r="P765" s="11">
        <f t="shared" si="35"/>
        <v>0</v>
      </c>
      <c r="Q765" s="11">
        <f t="shared" si="36"/>
        <v>0</v>
      </c>
      <c r="R765" s="11">
        <f t="shared" si="37"/>
        <v>1</v>
      </c>
    </row>
    <row r="766" spans="1:18">
      <c r="A766" s="11" t="s">
        <v>1696</v>
      </c>
      <c r="B766" s="11" t="s">
        <v>1697</v>
      </c>
      <c r="C766" s="11" t="s">
        <v>949</v>
      </c>
      <c r="D766" s="11" t="s">
        <v>956</v>
      </c>
      <c r="E766" s="11">
        <v>0</v>
      </c>
      <c r="F766" s="11">
        <v>0</v>
      </c>
      <c r="G766" s="11">
        <v>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1">
        <v>0</v>
      </c>
      <c r="P766" s="11">
        <f t="shared" si="35"/>
        <v>0</v>
      </c>
      <c r="Q766" s="11">
        <f t="shared" si="36"/>
        <v>0</v>
      </c>
      <c r="R766" s="11">
        <f t="shared" si="37"/>
        <v>1</v>
      </c>
    </row>
    <row r="767" spans="1:18">
      <c r="A767" s="11" t="s">
        <v>348</v>
      </c>
      <c r="B767" s="11" t="s">
        <v>58</v>
      </c>
      <c r="C767" s="11" t="s">
        <v>979</v>
      </c>
      <c r="D767" s="11" t="s">
        <v>960</v>
      </c>
      <c r="E767" s="11">
        <v>0</v>
      </c>
      <c r="F767" s="11">
        <v>0</v>
      </c>
      <c r="G767" s="11">
        <v>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1">
        <v>0</v>
      </c>
      <c r="P767" s="11">
        <f t="shared" si="35"/>
        <v>0</v>
      </c>
      <c r="Q767" s="11">
        <f t="shared" si="36"/>
        <v>0</v>
      </c>
      <c r="R767" s="11">
        <f t="shared" si="37"/>
        <v>1</v>
      </c>
    </row>
    <row r="768" spans="1:18">
      <c r="A768" s="11" t="s">
        <v>1698</v>
      </c>
      <c r="B768" s="11" t="s">
        <v>3020</v>
      </c>
      <c r="C768" s="11" t="s">
        <v>975</v>
      </c>
      <c r="D768" s="11" t="s">
        <v>945</v>
      </c>
      <c r="E768" s="11">
        <v>0</v>
      </c>
      <c r="F768" s="11">
        <v>0</v>
      </c>
      <c r="G768" s="11">
        <v>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1">
        <v>0</v>
      </c>
      <c r="P768" s="11">
        <f t="shared" si="35"/>
        <v>0</v>
      </c>
      <c r="Q768" s="11">
        <f t="shared" si="36"/>
        <v>0</v>
      </c>
      <c r="R768" s="11">
        <f t="shared" si="37"/>
        <v>1</v>
      </c>
    </row>
    <row r="769" spans="1:18">
      <c r="A769" s="11" t="s">
        <v>1699</v>
      </c>
      <c r="B769" s="11" t="s">
        <v>181</v>
      </c>
      <c r="C769" s="11" t="s">
        <v>1</v>
      </c>
      <c r="D769" s="11" t="s">
        <v>954</v>
      </c>
      <c r="E769" s="11">
        <v>0</v>
      </c>
      <c r="F769" s="11">
        <v>0</v>
      </c>
      <c r="G769" s="11">
        <v>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1">
        <v>0</v>
      </c>
      <c r="P769" s="11">
        <f t="shared" si="35"/>
        <v>0</v>
      </c>
      <c r="Q769" s="11">
        <f t="shared" si="36"/>
        <v>0</v>
      </c>
      <c r="R769" s="11">
        <f t="shared" si="37"/>
        <v>1</v>
      </c>
    </row>
    <row r="770" spans="1:18">
      <c r="A770" s="11" t="s">
        <v>1700</v>
      </c>
      <c r="B770" s="11" t="s">
        <v>1689</v>
      </c>
      <c r="C770" s="11" t="s">
        <v>949</v>
      </c>
      <c r="D770" s="11" t="s">
        <v>959</v>
      </c>
      <c r="E770" s="11">
        <v>0</v>
      </c>
      <c r="F770" s="11">
        <v>0</v>
      </c>
      <c r="G770" s="11">
        <v>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1">
        <v>0</v>
      </c>
      <c r="P770" s="11">
        <f t="shared" si="35"/>
        <v>0</v>
      </c>
      <c r="Q770" s="11">
        <f t="shared" si="36"/>
        <v>0</v>
      </c>
      <c r="R770" s="11">
        <f t="shared" si="37"/>
        <v>1</v>
      </c>
    </row>
    <row r="771" spans="1:18">
      <c r="A771" s="11" t="s">
        <v>1701</v>
      </c>
      <c r="B771" s="11" t="s">
        <v>203</v>
      </c>
      <c r="C771" s="11" t="s">
        <v>976</v>
      </c>
      <c r="D771" s="11" t="s">
        <v>957</v>
      </c>
      <c r="E771" s="11">
        <v>0</v>
      </c>
      <c r="F771" s="11">
        <v>0</v>
      </c>
      <c r="G771" s="11">
        <v>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1">
        <v>0</v>
      </c>
      <c r="P771" s="11">
        <f t="shared" ref="P771:P834" si="38">O771/16.875</f>
        <v>0</v>
      </c>
      <c r="Q771" s="11">
        <f t="shared" ref="Q771:Q834" si="39">IF(O771 &gt;= 500,P771*1.1,IF(O771 &gt; 400,P771,IF(O771&gt;300,P771*0.9,IF(O771&gt;200,P771*0.8,IF(O771&gt;100,P771*0.7,P771*0.6)))))</f>
        <v>0</v>
      </c>
      <c r="R771" s="11">
        <f t="shared" ref="R771:R834" si="40">IF(Q771 &lt; 1.5,1,Q771)</f>
        <v>1</v>
      </c>
    </row>
    <row r="772" spans="1:18">
      <c r="A772" s="11" t="s">
        <v>1702</v>
      </c>
      <c r="B772" s="11" t="s">
        <v>32</v>
      </c>
      <c r="C772" s="11" t="s">
        <v>976</v>
      </c>
      <c r="D772" s="11" t="s">
        <v>943</v>
      </c>
      <c r="E772" s="11">
        <v>0</v>
      </c>
      <c r="F772" s="11">
        <v>0</v>
      </c>
      <c r="G772" s="11">
        <v>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1">
        <v>0</v>
      </c>
      <c r="P772" s="11">
        <f t="shared" si="38"/>
        <v>0</v>
      </c>
      <c r="Q772" s="11">
        <f t="shared" si="39"/>
        <v>0</v>
      </c>
      <c r="R772" s="11">
        <f t="shared" si="40"/>
        <v>1</v>
      </c>
    </row>
    <row r="773" spans="1:18">
      <c r="A773" s="11" t="s">
        <v>1704</v>
      </c>
      <c r="B773" s="11" t="s">
        <v>1705</v>
      </c>
      <c r="C773" s="11" t="s">
        <v>976</v>
      </c>
      <c r="D773" s="11" t="s">
        <v>945</v>
      </c>
      <c r="E773" s="11">
        <v>0</v>
      </c>
      <c r="F773" s="11">
        <v>0</v>
      </c>
      <c r="G773" s="11">
        <v>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1">
        <v>0</v>
      </c>
      <c r="P773" s="11">
        <f t="shared" si="38"/>
        <v>0</v>
      </c>
      <c r="Q773" s="11">
        <f t="shared" si="39"/>
        <v>0</v>
      </c>
      <c r="R773" s="11">
        <f t="shared" si="40"/>
        <v>1</v>
      </c>
    </row>
    <row r="774" spans="1:18">
      <c r="A774" s="11" t="s">
        <v>1706</v>
      </c>
      <c r="B774" s="11" t="s">
        <v>1448</v>
      </c>
      <c r="C774" s="11" t="s">
        <v>3</v>
      </c>
      <c r="D774" s="11" t="s">
        <v>972</v>
      </c>
      <c r="E774" s="11">
        <v>0</v>
      </c>
      <c r="F774" s="11">
        <v>0</v>
      </c>
      <c r="G774" s="11">
        <v>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1">
        <v>0</v>
      </c>
      <c r="P774" s="11">
        <f t="shared" si="38"/>
        <v>0</v>
      </c>
      <c r="Q774" s="11">
        <f t="shared" si="39"/>
        <v>0</v>
      </c>
      <c r="R774" s="11">
        <f t="shared" si="40"/>
        <v>1</v>
      </c>
    </row>
    <row r="775" spans="1:18">
      <c r="A775" s="11" t="s">
        <v>493</v>
      </c>
      <c r="B775" s="11" t="s">
        <v>100</v>
      </c>
      <c r="C775" s="11" t="s">
        <v>949</v>
      </c>
      <c r="D775" s="11" t="s">
        <v>957</v>
      </c>
      <c r="E775" s="11">
        <v>0</v>
      </c>
      <c r="F775" s="11">
        <v>0</v>
      </c>
      <c r="G775" s="11">
        <v>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1">
        <v>0</v>
      </c>
      <c r="P775" s="11">
        <f t="shared" si="38"/>
        <v>0</v>
      </c>
      <c r="Q775" s="11">
        <f t="shared" si="39"/>
        <v>0</v>
      </c>
      <c r="R775" s="11">
        <f t="shared" si="40"/>
        <v>1</v>
      </c>
    </row>
    <row r="776" spans="1:18">
      <c r="A776" s="11" t="s">
        <v>1102</v>
      </c>
      <c r="B776" s="11" t="s">
        <v>1707</v>
      </c>
      <c r="C776" s="11" t="s">
        <v>3</v>
      </c>
      <c r="D776" s="11" t="s">
        <v>947</v>
      </c>
      <c r="E776" s="11">
        <v>0</v>
      </c>
      <c r="F776" s="11">
        <v>0</v>
      </c>
      <c r="G776" s="11">
        <v>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1">
        <v>0</v>
      </c>
      <c r="P776" s="11">
        <f t="shared" si="38"/>
        <v>0</v>
      </c>
      <c r="Q776" s="11">
        <f t="shared" si="39"/>
        <v>0</v>
      </c>
      <c r="R776" s="11">
        <f t="shared" si="40"/>
        <v>1</v>
      </c>
    </row>
    <row r="777" spans="1:18">
      <c r="A777" s="11" t="s">
        <v>1708</v>
      </c>
      <c r="B777" s="11" t="s">
        <v>1709</v>
      </c>
      <c r="C777" s="11" t="s">
        <v>2</v>
      </c>
      <c r="D777" s="11" t="s">
        <v>967</v>
      </c>
      <c r="E777" s="11">
        <v>0</v>
      </c>
      <c r="F777" s="11">
        <v>0</v>
      </c>
      <c r="G777" s="11">
        <v>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1">
        <v>0</v>
      </c>
      <c r="P777" s="11">
        <f t="shared" si="38"/>
        <v>0</v>
      </c>
      <c r="Q777" s="11">
        <f t="shared" si="39"/>
        <v>0</v>
      </c>
      <c r="R777" s="11">
        <f t="shared" si="40"/>
        <v>1</v>
      </c>
    </row>
    <row r="778" spans="1:18">
      <c r="A778" s="11" t="s">
        <v>1710</v>
      </c>
      <c r="B778" s="11" t="s">
        <v>463</v>
      </c>
      <c r="C778" s="11" t="s">
        <v>3</v>
      </c>
      <c r="D778" s="11" t="s">
        <v>959</v>
      </c>
      <c r="E778" s="11">
        <v>0</v>
      </c>
      <c r="F778" s="11">
        <v>0</v>
      </c>
      <c r="G778" s="11">
        <v>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1">
        <v>0</v>
      </c>
      <c r="P778" s="11">
        <f t="shared" si="38"/>
        <v>0</v>
      </c>
      <c r="Q778" s="11">
        <f t="shared" si="39"/>
        <v>0</v>
      </c>
      <c r="R778" s="11">
        <f t="shared" si="40"/>
        <v>1</v>
      </c>
    </row>
    <row r="779" spans="1:18">
      <c r="A779" s="11" t="s">
        <v>1711</v>
      </c>
      <c r="B779" s="11" t="s">
        <v>987</v>
      </c>
      <c r="C779" s="11" t="s">
        <v>3</v>
      </c>
      <c r="D779" s="11" t="s">
        <v>943</v>
      </c>
      <c r="E779" s="11">
        <v>0</v>
      </c>
      <c r="F779" s="11">
        <v>0</v>
      </c>
      <c r="G779" s="11">
        <v>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1">
        <v>0</v>
      </c>
      <c r="P779" s="11">
        <f t="shared" si="38"/>
        <v>0</v>
      </c>
      <c r="Q779" s="11">
        <f t="shared" si="39"/>
        <v>0</v>
      </c>
      <c r="R779" s="11">
        <f t="shared" si="40"/>
        <v>1</v>
      </c>
    </row>
    <row r="780" spans="1:18">
      <c r="A780" s="11" t="s">
        <v>3333</v>
      </c>
      <c r="B780" s="11" t="s">
        <v>1771</v>
      </c>
      <c r="C780" s="11" t="s">
        <v>981</v>
      </c>
      <c r="D780" s="11" t="s">
        <v>950</v>
      </c>
      <c r="E780" s="11">
        <v>0</v>
      </c>
      <c r="F780" s="11">
        <v>0</v>
      </c>
      <c r="G780" s="11">
        <v>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1">
        <v>0</v>
      </c>
      <c r="P780" s="11">
        <f t="shared" si="38"/>
        <v>0</v>
      </c>
      <c r="Q780" s="11">
        <f t="shared" si="39"/>
        <v>0</v>
      </c>
      <c r="R780" s="11">
        <f t="shared" si="40"/>
        <v>1</v>
      </c>
    </row>
    <row r="781" spans="1:18">
      <c r="A781" s="11" t="s">
        <v>509</v>
      </c>
      <c r="B781" s="11" t="s">
        <v>140</v>
      </c>
      <c r="C781" s="11" t="s">
        <v>981</v>
      </c>
      <c r="D781" s="11" t="s">
        <v>954</v>
      </c>
      <c r="E781" s="11">
        <v>0</v>
      </c>
      <c r="F781" s="11">
        <v>0</v>
      </c>
      <c r="G781" s="11">
        <v>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1">
        <v>0</v>
      </c>
      <c r="P781" s="11">
        <f t="shared" si="38"/>
        <v>0</v>
      </c>
      <c r="Q781" s="11">
        <f t="shared" si="39"/>
        <v>0</v>
      </c>
      <c r="R781" s="11">
        <f t="shared" si="40"/>
        <v>1</v>
      </c>
    </row>
    <row r="782" spans="1:18">
      <c r="A782" s="11" t="s">
        <v>110</v>
      </c>
      <c r="B782" s="11" t="s">
        <v>313</v>
      </c>
      <c r="C782" s="11" t="s">
        <v>981</v>
      </c>
      <c r="D782" s="11" t="s">
        <v>947</v>
      </c>
      <c r="E782" s="11">
        <v>0</v>
      </c>
      <c r="F782" s="11">
        <v>0</v>
      </c>
      <c r="G782" s="11">
        <v>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1">
        <v>0</v>
      </c>
      <c r="P782" s="11">
        <f t="shared" si="38"/>
        <v>0</v>
      </c>
      <c r="Q782" s="11">
        <f t="shared" si="39"/>
        <v>0</v>
      </c>
      <c r="R782" s="11">
        <f t="shared" si="40"/>
        <v>1</v>
      </c>
    </row>
    <row r="783" spans="1:18">
      <c r="A783" s="11" t="s">
        <v>1247</v>
      </c>
      <c r="B783" s="11" t="s">
        <v>1714</v>
      </c>
      <c r="C783" s="11" t="s">
        <v>975</v>
      </c>
      <c r="D783" s="11" t="s">
        <v>952</v>
      </c>
      <c r="E783" s="11">
        <v>0</v>
      </c>
      <c r="F783" s="11">
        <v>0</v>
      </c>
      <c r="G783" s="11">
        <v>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1">
        <v>0</v>
      </c>
      <c r="P783" s="11">
        <f t="shared" si="38"/>
        <v>0</v>
      </c>
      <c r="Q783" s="11">
        <f t="shared" si="39"/>
        <v>0</v>
      </c>
      <c r="R783" s="11">
        <f t="shared" si="40"/>
        <v>1</v>
      </c>
    </row>
    <row r="784" spans="1:18">
      <c r="A784" s="11" t="s">
        <v>1715</v>
      </c>
      <c r="B784" s="11" t="s">
        <v>120</v>
      </c>
      <c r="C784" s="11" t="s">
        <v>949</v>
      </c>
      <c r="D784" s="11" t="s">
        <v>961</v>
      </c>
      <c r="E784" s="11">
        <v>0</v>
      </c>
      <c r="F784" s="11">
        <v>0</v>
      </c>
      <c r="G784" s="11">
        <v>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1">
        <v>0</v>
      </c>
      <c r="P784" s="11">
        <f t="shared" si="38"/>
        <v>0</v>
      </c>
      <c r="Q784" s="11">
        <f t="shared" si="39"/>
        <v>0</v>
      </c>
      <c r="R784" s="11">
        <f t="shared" si="40"/>
        <v>1</v>
      </c>
    </row>
    <row r="785" spans="1:18">
      <c r="A785" s="11" t="s">
        <v>3334</v>
      </c>
      <c r="B785" s="11" t="s">
        <v>306</v>
      </c>
      <c r="C785" s="11" t="s">
        <v>981</v>
      </c>
      <c r="D785" s="11" t="s">
        <v>1200</v>
      </c>
      <c r="E785" s="11">
        <v>0</v>
      </c>
      <c r="F785" s="11">
        <v>0</v>
      </c>
      <c r="G785" s="11">
        <v>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1">
        <v>0</v>
      </c>
      <c r="P785" s="11">
        <f t="shared" si="38"/>
        <v>0</v>
      </c>
      <c r="Q785" s="11">
        <f t="shared" si="39"/>
        <v>0</v>
      </c>
      <c r="R785" s="11">
        <f t="shared" si="40"/>
        <v>1</v>
      </c>
    </row>
    <row r="786" spans="1:18">
      <c r="A786" s="11" t="s">
        <v>1716</v>
      </c>
      <c r="B786" s="11" t="s">
        <v>203</v>
      </c>
      <c r="C786" s="11" t="s">
        <v>981</v>
      </c>
      <c r="D786" s="11" t="s">
        <v>946</v>
      </c>
      <c r="E786" s="11">
        <v>0</v>
      </c>
      <c r="F786" s="11">
        <v>0</v>
      </c>
      <c r="G786" s="11">
        <v>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1">
        <v>0</v>
      </c>
      <c r="P786" s="11">
        <f t="shared" si="38"/>
        <v>0</v>
      </c>
      <c r="Q786" s="11">
        <f t="shared" si="39"/>
        <v>0</v>
      </c>
      <c r="R786" s="11">
        <f t="shared" si="40"/>
        <v>1</v>
      </c>
    </row>
    <row r="787" spans="1:18">
      <c r="A787" s="11" t="s">
        <v>1717</v>
      </c>
      <c r="B787" s="11" t="s">
        <v>1620</v>
      </c>
      <c r="C787" s="11" t="s">
        <v>1199</v>
      </c>
      <c r="D787" s="11" t="s">
        <v>968</v>
      </c>
      <c r="E787" s="11">
        <v>0</v>
      </c>
      <c r="F787" s="11">
        <v>0</v>
      </c>
      <c r="G787" s="11">
        <v>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1">
        <v>0</v>
      </c>
      <c r="P787" s="11">
        <f t="shared" si="38"/>
        <v>0</v>
      </c>
      <c r="Q787" s="11">
        <f t="shared" si="39"/>
        <v>0</v>
      </c>
      <c r="R787" s="11">
        <f t="shared" si="40"/>
        <v>1</v>
      </c>
    </row>
    <row r="788" spans="1:18">
      <c r="A788" s="11" t="s">
        <v>1718</v>
      </c>
      <c r="B788" s="11" t="s">
        <v>1570</v>
      </c>
      <c r="C788" s="11" t="s">
        <v>981</v>
      </c>
      <c r="D788" s="11" t="s">
        <v>961</v>
      </c>
      <c r="E788" s="11">
        <v>0</v>
      </c>
      <c r="F788" s="11">
        <v>0</v>
      </c>
      <c r="G788" s="11">
        <v>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1">
        <v>0</v>
      </c>
      <c r="P788" s="11">
        <f t="shared" si="38"/>
        <v>0</v>
      </c>
      <c r="Q788" s="11">
        <f t="shared" si="39"/>
        <v>0</v>
      </c>
      <c r="R788" s="11">
        <f t="shared" si="40"/>
        <v>1</v>
      </c>
    </row>
    <row r="789" spans="1:18">
      <c r="A789" s="11" t="s">
        <v>1719</v>
      </c>
      <c r="B789" s="11" t="s">
        <v>191</v>
      </c>
      <c r="C789" s="11" t="s">
        <v>979</v>
      </c>
      <c r="D789" s="11" t="s">
        <v>946</v>
      </c>
      <c r="E789" s="11">
        <v>0</v>
      </c>
      <c r="F789" s="11">
        <v>0</v>
      </c>
      <c r="G789" s="11">
        <v>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1">
        <v>0</v>
      </c>
      <c r="P789" s="11">
        <f t="shared" si="38"/>
        <v>0</v>
      </c>
      <c r="Q789" s="11">
        <f t="shared" si="39"/>
        <v>0</v>
      </c>
      <c r="R789" s="11">
        <f t="shared" si="40"/>
        <v>1</v>
      </c>
    </row>
    <row r="790" spans="1:18">
      <c r="A790" s="11" t="s">
        <v>1720</v>
      </c>
      <c r="B790" s="11" t="s">
        <v>374</v>
      </c>
      <c r="C790" s="11" t="s">
        <v>1</v>
      </c>
      <c r="D790" s="11" t="s">
        <v>980</v>
      </c>
      <c r="E790" s="11">
        <v>0</v>
      </c>
      <c r="F790" s="11">
        <v>0</v>
      </c>
      <c r="G790" s="11">
        <v>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1">
        <v>0</v>
      </c>
      <c r="P790" s="11">
        <f t="shared" si="38"/>
        <v>0</v>
      </c>
      <c r="Q790" s="11">
        <f t="shared" si="39"/>
        <v>0</v>
      </c>
      <c r="R790" s="11">
        <f t="shared" si="40"/>
        <v>1</v>
      </c>
    </row>
    <row r="791" spans="1:18">
      <c r="A791" s="11" t="s">
        <v>1721</v>
      </c>
      <c r="B791" s="11" t="s">
        <v>1722</v>
      </c>
      <c r="C791" s="11" t="s">
        <v>975</v>
      </c>
      <c r="D791" s="11" t="s">
        <v>954</v>
      </c>
      <c r="E791" s="11">
        <v>0</v>
      </c>
      <c r="F791" s="11">
        <v>0</v>
      </c>
      <c r="G791" s="11">
        <v>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1">
        <v>0</v>
      </c>
      <c r="P791" s="11">
        <f t="shared" si="38"/>
        <v>0</v>
      </c>
      <c r="Q791" s="11">
        <f t="shared" si="39"/>
        <v>0</v>
      </c>
      <c r="R791" s="11">
        <f t="shared" si="40"/>
        <v>1</v>
      </c>
    </row>
    <row r="792" spans="1:18">
      <c r="A792" s="11" t="s">
        <v>240</v>
      </c>
      <c r="B792" s="11" t="s">
        <v>1666</v>
      </c>
      <c r="C792" s="11" t="s">
        <v>978</v>
      </c>
      <c r="D792" s="11" t="s">
        <v>967</v>
      </c>
      <c r="E792" s="11">
        <v>0</v>
      </c>
      <c r="F792" s="11">
        <v>0</v>
      </c>
      <c r="G792" s="11">
        <v>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1">
        <v>0</v>
      </c>
      <c r="P792" s="11">
        <f t="shared" si="38"/>
        <v>0</v>
      </c>
      <c r="Q792" s="11">
        <f t="shared" si="39"/>
        <v>0</v>
      </c>
      <c r="R792" s="11">
        <f t="shared" si="40"/>
        <v>1</v>
      </c>
    </row>
    <row r="793" spans="1:18">
      <c r="A793" s="11" t="s">
        <v>1723</v>
      </c>
      <c r="B793" s="11" t="s">
        <v>1724</v>
      </c>
      <c r="C793" s="11" t="s">
        <v>2</v>
      </c>
      <c r="D793" s="11" t="s">
        <v>946</v>
      </c>
      <c r="E793" s="11">
        <v>0</v>
      </c>
      <c r="F793" s="11">
        <v>0</v>
      </c>
      <c r="G793" s="11">
        <v>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1">
        <v>0</v>
      </c>
      <c r="P793" s="11">
        <f t="shared" si="38"/>
        <v>0</v>
      </c>
      <c r="Q793" s="11">
        <f t="shared" si="39"/>
        <v>0</v>
      </c>
      <c r="R793" s="11">
        <f t="shared" si="40"/>
        <v>1</v>
      </c>
    </row>
    <row r="794" spans="1:18">
      <c r="A794" s="11" t="s">
        <v>3335</v>
      </c>
      <c r="B794" s="11" t="s">
        <v>308</v>
      </c>
      <c r="C794" s="11" t="s">
        <v>3</v>
      </c>
      <c r="D794" s="11" t="s">
        <v>1200</v>
      </c>
      <c r="E794" s="11">
        <v>0</v>
      </c>
      <c r="F794" s="11">
        <v>0</v>
      </c>
      <c r="G794" s="11">
        <v>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1">
        <v>0</v>
      </c>
      <c r="P794" s="11">
        <f t="shared" si="38"/>
        <v>0</v>
      </c>
      <c r="Q794" s="11">
        <f t="shared" si="39"/>
        <v>0</v>
      </c>
      <c r="R794" s="11">
        <f t="shared" si="40"/>
        <v>1</v>
      </c>
    </row>
    <row r="795" spans="1:18">
      <c r="A795" s="11" t="s">
        <v>1725</v>
      </c>
      <c r="B795" s="11" t="s">
        <v>120</v>
      </c>
      <c r="C795" s="11" t="s">
        <v>949</v>
      </c>
      <c r="D795" s="11" t="s">
        <v>969</v>
      </c>
      <c r="E795" s="11">
        <v>0</v>
      </c>
      <c r="F795" s="11">
        <v>0</v>
      </c>
      <c r="G795" s="11">
        <v>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1">
        <v>0</v>
      </c>
      <c r="P795" s="11">
        <f t="shared" si="38"/>
        <v>0</v>
      </c>
      <c r="Q795" s="11">
        <f t="shared" si="39"/>
        <v>0</v>
      </c>
      <c r="R795" s="11">
        <f t="shared" si="40"/>
        <v>1</v>
      </c>
    </row>
    <row r="796" spans="1:18">
      <c r="A796" s="11" t="s">
        <v>1425</v>
      </c>
      <c r="B796" s="11" t="s">
        <v>181</v>
      </c>
      <c r="C796" s="11" t="s">
        <v>976</v>
      </c>
      <c r="D796" s="11" t="s">
        <v>960</v>
      </c>
      <c r="E796" s="11">
        <v>0</v>
      </c>
      <c r="F796" s="11">
        <v>0</v>
      </c>
      <c r="G796" s="11">
        <v>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1">
        <v>0</v>
      </c>
      <c r="P796" s="11">
        <f t="shared" si="38"/>
        <v>0</v>
      </c>
      <c r="Q796" s="11">
        <f t="shared" si="39"/>
        <v>0</v>
      </c>
      <c r="R796" s="11">
        <f t="shared" si="40"/>
        <v>1</v>
      </c>
    </row>
    <row r="797" spans="1:18">
      <c r="A797" s="11" t="s">
        <v>1442</v>
      </c>
      <c r="B797" s="11" t="s">
        <v>171</v>
      </c>
      <c r="C797" s="11" t="s">
        <v>975</v>
      </c>
      <c r="D797" s="11" t="s">
        <v>953</v>
      </c>
      <c r="E797" s="11">
        <v>0</v>
      </c>
      <c r="F797" s="11">
        <v>0</v>
      </c>
      <c r="G797" s="11">
        <v>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1">
        <v>0</v>
      </c>
      <c r="P797" s="11">
        <f t="shared" si="38"/>
        <v>0</v>
      </c>
      <c r="Q797" s="11">
        <f t="shared" si="39"/>
        <v>0</v>
      </c>
      <c r="R797" s="11">
        <f t="shared" si="40"/>
        <v>1</v>
      </c>
    </row>
    <row r="798" spans="1:18">
      <c r="A798" s="11" t="s">
        <v>1497</v>
      </c>
      <c r="B798" s="11" t="s">
        <v>919</v>
      </c>
      <c r="C798" s="11" t="s">
        <v>3</v>
      </c>
      <c r="D798" s="11" t="s">
        <v>963</v>
      </c>
      <c r="E798" s="11">
        <v>0</v>
      </c>
      <c r="F798" s="11">
        <v>0</v>
      </c>
      <c r="G798" s="11">
        <v>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1">
        <v>0</v>
      </c>
      <c r="P798" s="11">
        <f t="shared" si="38"/>
        <v>0</v>
      </c>
      <c r="Q798" s="11">
        <f t="shared" si="39"/>
        <v>0</v>
      </c>
      <c r="R798" s="11">
        <f t="shared" si="40"/>
        <v>1</v>
      </c>
    </row>
    <row r="799" spans="1:18">
      <c r="A799" s="11" t="s">
        <v>1727</v>
      </c>
      <c r="B799" s="11" t="s">
        <v>350</v>
      </c>
      <c r="C799" s="11" t="s">
        <v>979</v>
      </c>
      <c r="D799" s="11" t="s">
        <v>971</v>
      </c>
      <c r="E799" s="11">
        <v>0</v>
      </c>
      <c r="F799" s="11">
        <v>0</v>
      </c>
      <c r="G799" s="11">
        <v>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1">
        <v>0</v>
      </c>
      <c r="P799" s="11">
        <f t="shared" si="38"/>
        <v>0</v>
      </c>
      <c r="Q799" s="11">
        <f t="shared" si="39"/>
        <v>0</v>
      </c>
      <c r="R799" s="11">
        <f t="shared" si="40"/>
        <v>1</v>
      </c>
    </row>
    <row r="800" spans="1:18">
      <c r="A800" s="11" t="s">
        <v>251</v>
      </c>
      <c r="B800" s="11" t="s">
        <v>210</v>
      </c>
      <c r="C800" s="11" t="s">
        <v>981</v>
      </c>
      <c r="D800" s="11" t="s">
        <v>959</v>
      </c>
      <c r="E800" s="11">
        <v>0</v>
      </c>
      <c r="F800" s="11">
        <v>0</v>
      </c>
      <c r="G800" s="11">
        <v>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1">
        <v>0</v>
      </c>
      <c r="P800" s="11">
        <f t="shared" si="38"/>
        <v>0</v>
      </c>
      <c r="Q800" s="11">
        <f t="shared" si="39"/>
        <v>0</v>
      </c>
      <c r="R800" s="11">
        <f t="shared" si="40"/>
        <v>1</v>
      </c>
    </row>
    <row r="801" spans="1:18">
      <c r="A801" s="11" t="s">
        <v>1570</v>
      </c>
      <c r="B801" s="11" t="s">
        <v>1728</v>
      </c>
      <c r="C801" s="11" t="s">
        <v>975</v>
      </c>
      <c r="D801" s="11" t="s">
        <v>960</v>
      </c>
      <c r="E801" s="11">
        <v>0</v>
      </c>
      <c r="F801" s="11">
        <v>0</v>
      </c>
      <c r="G801" s="11">
        <v>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1">
        <v>0</v>
      </c>
      <c r="P801" s="11">
        <f t="shared" si="38"/>
        <v>0</v>
      </c>
      <c r="Q801" s="11">
        <f t="shared" si="39"/>
        <v>0</v>
      </c>
      <c r="R801" s="11">
        <f t="shared" si="40"/>
        <v>1</v>
      </c>
    </row>
    <row r="802" spans="1:18">
      <c r="A802" s="11" t="s">
        <v>1729</v>
      </c>
      <c r="B802" s="11" t="s">
        <v>667</v>
      </c>
      <c r="C802" s="11" t="s">
        <v>976</v>
      </c>
      <c r="D802" s="11" t="s">
        <v>953</v>
      </c>
      <c r="E802" s="11">
        <v>0</v>
      </c>
      <c r="F802" s="11">
        <v>0</v>
      </c>
      <c r="G802" s="11">
        <v>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1">
        <v>0</v>
      </c>
      <c r="P802" s="11">
        <f t="shared" si="38"/>
        <v>0</v>
      </c>
      <c r="Q802" s="11">
        <f t="shared" si="39"/>
        <v>0</v>
      </c>
      <c r="R802" s="11">
        <f t="shared" si="40"/>
        <v>1</v>
      </c>
    </row>
    <row r="803" spans="1:18">
      <c r="A803" s="11" t="s">
        <v>857</v>
      </c>
      <c r="B803" s="11" t="s">
        <v>3336</v>
      </c>
      <c r="C803" s="11" t="s">
        <v>979</v>
      </c>
      <c r="D803" s="11" t="s">
        <v>964</v>
      </c>
      <c r="E803" s="11">
        <v>0</v>
      </c>
      <c r="F803" s="11">
        <v>0</v>
      </c>
      <c r="G803" s="11">
        <v>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1">
        <v>0</v>
      </c>
      <c r="P803" s="11">
        <f t="shared" si="38"/>
        <v>0</v>
      </c>
      <c r="Q803" s="11">
        <f t="shared" si="39"/>
        <v>0</v>
      </c>
      <c r="R803" s="11">
        <f t="shared" si="40"/>
        <v>1</v>
      </c>
    </row>
    <row r="804" spans="1:18">
      <c r="A804" s="11" t="s">
        <v>1027</v>
      </c>
      <c r="B804" s="11" t="s">
        <v>3337</v>
      </c>
      <c r="C804" s="11" t="s">
        <v>981</v>
      </c>
      <c r="D804" s="11" t="s">
        <v>957</v>
      </c>
      <c r="E804" s="11">
        <v>0</v>
      </c>
      <c r="F804" s="11">
        <v>0</v>
      </c>
      <c r="G804" s="11">
        <v>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1">
        <v>0</v>
      </c>
      <c r="P804" s="11">
        <f t="shared" si="38"/>
        <v>0</v>
      </c>
      <c r="Q804" s="11">
        <f t="shared" si="39"/>
        <v>0</v>
      </c>
      <c r="R804" s="11">
        <f t="shared" si="40"/>
        <v>1</v>
      </c>
    </row>
    <row r="805" spans="1:18">
      <c r="A805" s="11" t="s">
        <v>2962</v>
      </c>
      <c r="B805" s="11" t="s">
        <v>356</v>
      </c>
      <c r="C805" s="11" t="s">
        <v>976</v>
      </c>
      <c r="D805" s="11" t="s">
        <v>951</v>
      </c>
      <c r="E805" s="11">
        <v>0</v>
      </c>
      <c r="F805" s="11">
        <v>0</v>
      </c>
      <c r="G805" s="11">
        <v>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1">
        <v>0</v>
      </c>
      <c r="P805" s="11">
        <f t="shared" si="38"/>
        <v>0</v>
      </c>
      <c r="Q805" s="11">
        <f t="shared" si="39"/>
        <v>0</v>
      </c>
      <c r="R805" s="11">
        <f t="shared" si="40"/>
        <v>1</v>
      </c>
    </row>
    <row r="806" spans="1:18">
      <c r="A806" s="11" t="s">
        <v>3338</v>
      </c>
      <c r="B806" s="11" t="s">
        <v>3130</v>
      </c>
      <c r="C806" s="11" t="s">
        <v>975</v>
      </c>
      <c r="D806" s="11" t="s">
        <v>943</v>
      </c>
      <c r="E806" s="11">
        <v>0</v>
      </c>
      <c r="F806" s="11">
        <v>0</v>
      </c>
      <c r="G806" s="11">
        <v>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1">
        <v>0</v>
      </c>
      <c r="P806" s="11">
        <f t="shared" si="38"/>
        <v>0</v>
      </c>
      <c r="Q806" s="11">
        <f t="shared" si="39"/>
        <v>0</v>
      </c>
      <c r="R806" s="11">
        <f t="shared" si="40"/>
        <v>1</v>
      </c>
    </row>
    <row r="807" spans="1:18">
      <c r="A807" s="11" t="s">
        <v>1731</v>
      </c>
      <c r="B807" s="11" t="s">
        <v>70</v>
      </c>
      <c r="C807" s="11" t="s">
        <v>981</v>
      </c>
      <c r="D807" s="11" t="s">
        <v>962</v>
      </c>
      <c r="E807" s="11">
        <v>0</v>
      </c>
      <c r="F807" s="11">
        <v>0</v>
      </c>
      <c r="G807" s="11">
        <v>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1">
        <v>0</v>
      </c>
      <c r="P807" s="11">
        <f t="shared" si="38"/>
        <v>0</v>
      </c>
      <c r="Q807" s="11">
        <f t="shared" si="39"/>
        <v>0</v>
      </c>
      <c r="R807" s="11">
        <f t="shared" si="40"/>
        <v>1</v>
      </c>
    </row>
    <row r="808" spans="1:18">
      <c r="A808" s="11" t="s">
        <v>1733</v>
      </c>
      <c r="B808" s="11" t="s">
        <v>157</v>
      </c>
      <c r="C808" s="11" t="s">
        <v>981</v>
      </c>
      <c r="D808" s="11" t="s">
        <v>956</v>
      </c>
      <c r="E808" s="11">
        <v>0</v>
      </c>
      <c r="F808" s="11">
        <v>0</v>
      </c>
      <c r="G808" s="11">
        <v>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1">
        <v>0</v>
      </c>
      <c r="P808" s="11">
        <f t="shared" si="38"/>
        <v>0</v>
      </c>
      <c r="Q808" s="11">
        <f t="shared" si="39"/>
        <v>0</v>
      </c>
      <c r="R808" s="11">
        <f t="shared" si="40"/>
        <v>1</v>
      </c>
    </row>
    <row r="809" spans="1:18">
      <c r="A809" s="11" t="s">
        <v>1734</v>
      </c>
      <c r="B809" s="11" t="s">
        <v>377</v>
      </c>
      <c r="C809" s="11" t="s">
        <v>949</v>
      </c>
      <c r="D809" s="11" t="s">
        <v>955</v>
      </c>
      <c r="E809" s="11">
        <v>0</v>
      </c>
      <c r="F809" s="11">
        <v>0</v>
      </c>
      <c r="G809" s="11">
        <v>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1">
        <v>0</v>
      </c>
      <c r="P809" s="11">
        <f t="shared" si="38"/>
        <v>0</v>
      </c>
      <c r="Q809" s="11">
        <f t="shared" si="39"/>
        <v>0</v>
      </c>
      <c r="R809" s="11">
        <f t="shared" si="40"/>
        <v>1</v>
      </c>
    </row>
    <row r="810" spans="1:18">
      <c r="A810" s="11" t="s">
        <v>594</v>
      </c>
      <c r="B810" s="11" t="s">
        <v>1735</v>
      </c>
      <c r="C810" s="11" t="s">
        <v>975</v>
      </c>
      <c r="D810" s="11" t="s">
        <v>956</v>
      </c>
      <c r="E810" s="11">
        <v>0</v>
      </c>
      <c r="F810" s="11">
        <v>0</v>
      </c>
      <c r="G810" s="11">
        <v>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1">
        <v>0</v>
      </c>
      <c r="P810" s="11">
        <f t="shared" si="38"/>
        <v>0</v>
      </c>
      <c r="Q810" s="11">
        <f t="shared" si="39"/>
        <v>0</v>
      </c>
      <c r="R810" s="11">
        <f t="shared" si="40"/>
        <v>1</v>
      </c>
    </row>
    <row r="811" spans="1:18">
      <c r="A811" s="11" t="s">
        <v>489</v>
      </c>
      <c r="B811" s="11" t="s">
        <v>1736</v>
      </c>
      <c r="C811" s="11" t="s">
        <v>981</v>
      </c>
      <c r="D811" s="11" t="s">
        <v>971</v>
      </c>
      <c r="E811" s="11">
        <v>0</v>
      </c>
      <c r="F811" s="11">
        <v>0</v>
      </c>
      <c r="G811" s="11">
        <v>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1">
        <v>0</v>
      </c>
      <c r="P811" s="11">
        <f t="shared" si="38"/>
        <v>0</v>
      </c>
      <c r="Q811" s="11">
        <f t="shared" si="39"/>
        <v>0</v>
      </c>
      <c r="R811" s="11">
        <f t="shared" si="40"/>
        <v>1</v>
      </c>
    </row>
    <row r="812" spans="1:18">
      <c r="A812" s="11" t="s">
        <v>1100</v>
      </c>
      <c r="B812" s="11" t="s">
        <v>377</v>
      </c>
      <c r="C812" s="11" t="s">
        <v>3</v>
      </c>
      <c r="D812" s="11" t="s">
        <v>961</v>
      </c>
      <c r="E812" s="11">
        <v>0</v>
      </c>
      <c r="F812" s="11">
        <v>0</v>
      </c>
      <c r="G812" s="11">
        <v>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1">
        <v>0</v>
      </c>
      <c r="P812" s="11">
        <f t="shared" si="38"/>
        <v>0</v>
      </c>
      <c r="Q812" s="11">
        <f t="shared" si="39"/>
        <v>0</v>
      </c>
      <c r="R812" s="11">
        <f t="shared" si="40"/>
        <v>1</v>
      </c>
    </row>
    <row r="813" spans="1:18">
      <c r="A813" s="11" t="s">
        <v>1737</v>
      </c>
      <c r="B813" s="11" t="s">
        <v>1009</v>
      </c>
      <c r="C813" s="11" t="s">
        <v>975</v>
      </c>
      <c r="D813" s="11" t="s">
        <v>956</v>
      </c>
      <c r="E813" s="11">
        <v>0</v>
      </c>
      <c r="F813" s="11">
        <v>0</v>
      </c>
      <c r="G813" s="11">
        <v>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1">
        <v>0</v>
      </c>
      <c r="P813" s="11">
        <f t="shared" si="38"/>
        <v>0</v>
      </c>
      <c r="Q813" s="11">
        <f t="shared" si="39"/>
        <v>0</v>
      </c>
      <c r="R813" s="11">
        <f t="shared" si="40"/>
        <v>1</v>
      </c>
    </row>
    <row r="814" spans="1:18">
      <c r="A814" s="11" t="s">
        <v>1738</v>
      </c>
      <c r="B814" s="11" t="s">
        <v>184</v>
      </c>
      <c r="C814" s="11" t="s">
        <v>975</v>
      </c>
      <c r="D814" s="11" t="s">
        <v>971</v>
      </c>
      <c r="E814" s="11">
        <v>0</v>
      </c>
      <c r="F814" s="11">
        <v>0</v>
      </c>
      <c r="G814" s="11">
        <v>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1">
        <v>0</v>
      </c>
      <c r="P814" s="11">
        <f t="shared" si="38"/>
        <v>0</v>
      </c>
      <c r="Q814" s="11">
        <f t="shared" si="39"/>
        <v>0</v>
      </c>
      <c r="R814" s="11">
        <f t="shared" si="40"/>
        <v>1</v>
      </c>
    </row>
    <row r="815" spans="1:18">
      <c r="A815" s="11" t="s">
        <v>3339</v>
      </c>
      <c r="B815" s="11" t="s">
        <v>3161</v>
      </c>
      <c r="C815" s="11" t="s">
        <v>1199</v>
      </c>
      <c r="D815" s="11" t="s">
        <v>970</v>
      </c>
      <c r="E815" s="11">
        <v>0</v>
      </c>
      <c r="F815" s="11">
        <v>0</v>
      </c>
      <c r="G815" s="11">
        <v>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1">
        <v>0</v>
      </c>
      <c r="P815" s="11">
        <f t="shared" si="38"/>
        <v>0</v>
      </c>
      <c r="Q815" s="11">
        <f t="shared" si="39"/>
        <v>0</v>
      </c>
      <c r="R815" s="11">
        <f t="shared" si="40"/>
        <v>1</v>
      </c>
    </row>
    <row r="816" spans="1:18">
      <c r="A816" s="11" t="s">
        <v>1739</v>
      </c>
      <c r="B816" s="11" t="s">
        <v>58</v>
      </c>
      <c r="C816" s="11" t="s">
        <v>976</v>
      </c>
      <c r="D816" s="11" t="s">
        <v>954</v>
      </c>
      <c r="E816" s="11">
        <v>0</v>
      </c>
      <c r="F816" s="11">
        <v>0</v>
      </c>
      <c r="G816" s="11">
        <v>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1">
        <v>0</v>
      </c>
      <c r="P816" s="11">
        <f t="shared" si="38"/>
        <v>0</v>
      </c>
      <c r="Q816" s="11">
        <f t="shared" si="39"/>
        <v>0</v>
      </c>
      <c r="R816" s="11">
        <f t="shared" si="40"/>
        <v>1</v>
      </c>
    </row>
    <row r="817" spans="1:18">
      <c r="A817" s="11" t="s">
        <v>83</v>
      </c>
      <c r="B817" s="11" t="s">
        <v>374</v>
      </c>
      <c r="C817" s="11" t="s">
        <v>2</v>
      </c>
      <c r="D817" s="11" t="s">
        <v>954</v>
      </c>
      <c r="E817" s="11">
        <v>0</v>
      </c>
      <c r="F817" s="11">
        <v>0</v>
      </c>
      <c r="G817" s="11">
        <v>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1">
        <v>0</v>
      </c>
      <c r="P817" s="11">
        <f t="shared" si="38"/>
        <v>0</v>
      </c>
      <c r="Q817" s="11">
        <f t="shared" si="39"/>
        <v>0</v>
      </c>
      <c r="R817" s="11">
        <f t="shared" si="40"/>
        <v>1</v>
      </c>
    </row>
    <row r="818" spans="1:18">
      <c r="A818" s="11" t="s">
        <v>394</v>
      </c>
      <c r="B818" s="11" t="s">
        <v>395</v>
      </c>
      <c r="C818" s="11" t="s">
        <v>976</v>
      </c>
      <c r="D818" s="11" t="s">
        <v>970</v>
      </c>
      <c r="E818" s="11">
        <v>0</v>
      </c>
      <c r="F818" s="11">
        <v>0</v>
      </c>
      <c r="G818" s="11">
        <v>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1">
        <v>0</v>
      </c>
      <c r="P818" s="11">
        <f t="shared" si="38"/>
        <v>0</v>
      </c>
      <c r="Q818" s="11">
        <f t="shared" si="39"/>
        <v>0</v>
      </c>
      <c r="R818" s="11">
        <f t="shared" si="40"/>
        <v>1</v>
      </c>
    </row>
    <row r="819" spans="1:18">
      <c r="A819" s="11" t="s">
        <v>1740</v>
      </c>
      <c r="B819" s="11" t="s">
        <v>1741</v>
      </c>
      <c r="C819" s="11" t="s">
        <v>2</v>
      </c>
      <c r="D819" s="11" t="s">
        <v>945</v>
      </c>
      <c r="E819" s="11">
        <v>0</v>
      </c>
      <c r="F819" s="11">
        <v>0</v>
      </c>
      <c r="G819" s="11">
        <v>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1">
        <v>0</v>
      </c>
      <c r="P819" s="11">
        <f t="shared" si="38"/>
        <v>0</v>
      </c>
      <c r="Q819" s="11">
        <f t="shared" si="39"/>
        <v>0</v>
      </c>
      <c r="R819" s="11">
        <f t="shared" si="40"/>
        <v>1</v>
      </c>
    </row>
    <row r="820" spans="1:18">
      <c r="A820" s="11" t="s">
        <v>502</v>
      </c>
      <c r="B820" s="11" t="s">
        <v>3021</v>
      </c>
      <c r="C820" s="11" t="s">
        <v>949</v>
      </c>
      <c r="D820" s="11" t="s">
        <v>977</v>
      </c>
      <c r="E820" s="11">
        <v>0</v>
      </c>
      <c r="F820" s="11">
        <v>0</v>
      </c>
      <c r="G820" s="11">
        <v>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1">
        <v>0</v>
      </c>
      <c r="P820" s="11">
        <f t="shared" si="38"/>
        <v>0</v>
      </c>
      <c r="Q820" s="11">
        <f t="shared" si="39"/>
        <v>0</v>
      </c>
      <c r="R820" s="11">
        <f t="shared" si="40"/>
        <v>1</v>
      </c>
    </row>
    <row r="821" spans="1:18">
      <c r="A821" s="11" t="s">
        <v>388</v>
      </c>
      <c r="B821" s="11" t="s">
        <v>201</v>
      </c>
      <c r="C821" s="11" t="s">
        <v>975</v>
      </c>
      <c r="D821" s="11" t="s">
        <v>970</v>
      </c>
      <c r="E821" s="11">
        <v>0</v>
      </c>
      <c r="F821" s="11">
        <v>0</v>
      </c>
      <c r="G821" s="11">
        <v>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1">
        <v>0</v>
      </c>
      <c r="P821" s="11">
        <f t="shared" si="38"/>
        <v>0</v>
      </c>
      <c r="Q821" s="11">
        <f t="shared" si="39"/>
        <v>0</v>
      </c>
      <c r="R821" s="11">
        <f t="shared" si="40"/>
        <v>1</v>
      </c>
    </row>
    <row r="822" spans="1:18">
      <c r="A822" s="11" t="s">
        <v>1742</v>
      </c>
      <c r="B822" s="11" t="s">
        <v>46</v>
      </c>
      <c r="C822" s="11" t="s">
        <v>3</v>
      </c>
      <c r="D822" s="11" t="s">
        <v>948</v>
      </c>
      <c r="E822" s="11">
        <v>0</v>
      </c>
      <c r="F822" s="11">
        <v>0</v>
      </c>
      <c r="G822" s="11">
        <v>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1">
        <v>0</v>
      </c>
      <c r="P822" s="11">
        <f t="shared" si="38"/>
        <v>0</v>
      </c>
      <c r="Q822" s="11">
        <f t="shared" si="39"/>
        <v>0</v>
      </c>
      <c r="R822" s="11">
        <f t="shared" si="40"/>
        <v>1</v>
      </c>
    </row>
    <row r="823" spans="1:18">
      <c r="A823" s="11" t="s">
        <v>436</v>
      </c>
      <c r="B823" s="11" t="s">
        <v>1014</v>
      </c>
      <c r="C823" s="11" t="s">
        <v>981</v>
      </c>
      <c r="D823" s="11" t="s">
        <v>957</v>
      </c>
      <c r="E823" s="11">
        <v>0</v>
      </c>
      <c r="F823" s="11">
        <v>0</v>
      </c>
      <c r="G823" s="11">
        <v>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1">
        <v>0</v>
      </c>
      <c r="P823" s="11">
        <f t="shared" si="38"/>
        <v>0</v>
      </c>
      <c r="Q823" s="11">
        <f t="shared" si="39"/>
        <v>0</v>
      </c>
      <c r="R823" s="11">
        <f t="shared" si="40"/>
        <v>1</v>
      </c>
    </row>
    <row r="824" spans="1:18">
      <c r="A824" s="11" t="s">
        <v>3206</v>
      </c>
      <c r="B824" s="11" t="s">
        <v>1666</v>
      </c>
      <c r="C824" s="11" t="s">
        <v>981</v>
      </c>
      <c r="D824" s="11" t="s">
        <v>943</v>
      </c>
      <c r="E824" s="11">
        <v>0</v>
      </c>
      <c r="F824" s="11">
        <v>0</v>
      </c>
      <c r="G824" s="11">
        <v>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1">
        <v>0</v>
      </c>
      <c r="P824" s="11">
        <f t="shared" si="38"/>
        <v>0</v>
      </c>
      <c r="Q824" s="11">
        <f t="shared" si="39"/>
        <v>0</v>
      </c>
      <c r="R824" s="11">
        <f t="shared" si="40"/>
        <v>1</v>
      </c>
    </row>
    <row r="825" spans="1:18">
      <c r="A825" s="11" t="s">
        <v>1743</v>
      </c>
      <c r="B825" s="11" t="s">
        <v>261</v>
      </c>
      <c r="C825" s="11" t="s">
        <v>2</v>
      </c>
      <c r="D825" s="11" t="s">
        <v>955</v>
      </c>
      <c r="E825" s="11">
        <v>0</v>
      </c>
      <c r="F825" s="11">
        <v>0</v>
      </c>
      <c r="G825" s="11">
        <v>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1">
        <v>0</v>
      </c>
      <c r="P825" s="11">
        <f t="shared" si="38"/>
        <v>0</v>
      </c>
      <c r="Q825" s="11">
        <f t="shared" si="39"/>
        <v>0</v>
      </c>
      <c r="R825" s="11">
        <f t="shared" si="40"/>
        <v>1</v>
      </c>
    </row>
    <row r="826" spans="1:18">
      <c r="A826" s="11" t="s">
        <v>1289</v>
      </c>
      <c r="B826" s="11" t="s">
        <v>3340</v>
      </c>
      <c r="C826" s="11" t="s">
        <v>1</v>
      </c>
      <c r="D826" s="11" t="s">
        <v>961</v>
      </c>
      <c r="E826" s="11">
        <v>0</v>
      </c>
      <c r="F826" s="11">
        <v>0</v>
      </c>
      <c r="G826" s="11">
        <v>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1">
        <v>0</v>
      </c>
      <c r="P826" s="11">
        <f t="shared" si="38"/>
        <v>0</v>
      </c>
      <c r="Q826" s="11">
        <f t="shared" si="39"/>
        <v>0</v>
      </c>
      <c r="R826" s="11">
        <f t="shared" si="40"/>
        <v>1</v>
      </c>
    </row>
    <row r="827" spans="1:18">
      <c r="A827" s="11" t="s">
        <v>3341</v>
      </c>
      <c r="B827" s="11" t="s">
        <v>3342</v>
      </c>
      <c r="C827" s="11" t="s">
        <v>981</v>
      </c>
      <c r="D827" s="11" t="s">
        <v>943</v>
      </c>
      <c r="E827" s="11">
        <v>0</v>
      </c>
      <c r="F827" s="11">
        <v>0</v>
      </c>
      <c r="G827" s="11">
        <v>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1">
        <v>0</v>
      </c>
      <c r="P827" s="11">
        <f t="shared" si="38"/>
        <v>0</v>
      </c>
      <c r="Q827" s="11">
        <f t="shared" si="39"/>
        <v>0</v>
      </c>
      <c r="R827" s="11">
        <f t="shared" si="40"/>
        <v>1</v>
      </c>
    </row>
    <row r="828" spans="1:18">
      <c r="A828" s="11" t="s">
        <v>802</v>
      </c>
      <c r="B828" s="11" t="s">
        <v>147</v>
      </c>
      <c r="C828" s="11" t="s">
        <v>949</v>
      </c>
      <c r="D828" s="11" t="s">
        <v>970</v>
      </c>
      <c r="E828" s="11">
        <v>0</v>
      </c>
      <c r="F828" s="11">
        <v>0</v>
      </c>
      <c r="G828" s="11">
        <v>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1">
        <v>0</v>
      </c>
      <c r="P828" s="11">
        <f t="shared" si="38"/>
        <v>0</v>
      </c>
      <c r="Q828" s="11">
        <f t="shared" si="39"/>
        <v>0</v>
      </c>
      <c r="R828" s="11">
        <f t="shared" si="40"/>
        <v>1</v>
      </c>
    </row>
    <row r="829" spans="1:18">
      <c r="A829" s="11" t="s">
        <v>192</v>
      </c>
      <c r="B829" s="11" t="s">
        <v>1570</v>
      </c>
      <c r="C829" s="11" t="s">
        <v>979</v>
      </c>
      <c r="D829" s="11" t="s">
        <v>958</v>
      </c>
      <c r="E829" s="11">
        <v>0</v>
      </c>
      <c r="F829" s="11">
        <v>0</v>
      </c>
      <c r="G829" s="11">
        <v>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1">
        <v>0</v>
      </c>
      <c r="P829" s="11">
        <f t="shared" si="38"/>
        <v>0</v>
      </c>
      <c r="Q829" s="11">
        <f t="shared" si="39"/>
        <v>0</v>
      </c>
      <c r="R829" s="11">
        <f t="shared" si="40"/>
        <v>1</v>
      </c>
    </row>
    <row r="830" spans="1:18">
      <c r="A830" s="11" t="s">
        <v>3343</v>
      </c>
      <c r="B830" s="11" t="s">
        <v>259</v>
      </c>
      <c r="C830" s="11" t="s">
        <v>981</v>
      </c>
      <c r="D830" s="11" t="s">
        <v>957</v>
      </c>
      <c r="E830" s="11">
        <v>0</v>
      </c>
      <c r="F830" s="11">
        <v>0</v>
      </c>
      <c r="G830" s="11">
        <v>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1">
        <v>0</v>
      </c>
      <c r="P830" s="11">
        <f t="shared" si="38"/>
        <v>0</v>
      </c>
      <c r="Q830" s="11">
        <f t="shared" si="39"/>
        <v>0</v>
      </c>
      <c r="R830" s="11">
        <f t="shared" si="40"/>
        <v>1</v>
      </c>
    </row>
    <row r="831" spans="1:18">
      <c r="A831" s="11" t="s">
        <v>1217</v>
      </c>
      <c r="B831" s="11" t="s">
        <v>58</v>
      </c>
      <c r="C831" s="11" t="s">
        <v>975</v>
      </c>
      <c r="D831" s="11" t="s">
        <v>970</v>
      </c>
      <c r="E831" s="11">
        <v>0</v>
      </c>
      <c r="F831" s="11">
        <v>0</v>
      </c>
      <c r="G831" s="11">
        <v>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1">
        <v>0</v>
      </c>
      <c r="P831" s="11">
        <f t="shared" si="38"/>
        <v>0</v>
      </c>
      <c r="Q831" s="11">
        <f t="shared" si="39"/>
        <v>0</v>
      </c>
      <c r="R831" s="11">
        <f t="shared" si="40"/>
        <v>1</v>
      </c>
    </row>
    <row r="832" spans="1:18">
      <c r="A832" s="11" t="s">
        <v>1744</v>
      </c>
      <c r="B832" s="11" t="s">
        <v>140</v>
      </c>
      <c r="C832" s="11" t="s">
        <v>979</v>
      </c>
      <c r="D832" s="11" t="s">
        <v>952</v>
      </c>
      <c r="E832" s="11">
        <v>0</v>
      </c>
      <c r="F832" s="11">
        <v>0</v>
      </c>
      <c r="G832" s="11">
        <v>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1">
        <v>0</v>
      </c>
      <c r="P832" s="11">
        <f t="shared" si="38"/>
        <v>0</v>
      </c>
      <c r="Q832" s="11">
        <f t="shared" si="39"/>
        <v>0</v>
      </c>
      <c r="R832" s="11">
        <f t="shared" si="40"/>
        <v>1</v>
      </c>
    </row>
    <row r="833" spans="1:18">
      <c r="A833" s="11" t="s">
        <v>2963</v>
      </c>
      <c r="B833" s="11" t="s">
        <v>70</v>
      </c>
      <c r="C833" s="11" t="s">
        <v>979</v>
      </c>
      <c r="D833" s="11" t="s">
        <v>970</v>
      </c>
      <c r="E833" s="11">
        <v>0</v>
      </c>
      <c r="F833" s="11">
        <v>0</v>
      </c>
      <c r="G833" s="11">
        <v>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1">
        <v>0</v>
      </c>
      <c r="P833" s="11">
        <f t="shared" si="38"/>
        <v>0</v>
      </c>
      <c r="Q833" s="11">
        <f t="shared" si="39"/>
        <v>0</v>
      </c>
      <c r="R833" s="11">
        <f t="shared" si="40"/>
        <v>1</v>
      </c>
    </row>
    <row r="834" spans="1:18">
      <c r="A834" s="11" t="s">
        <v>1745</v>
      </c>
      <c r="B834" s="11" t="s">
        <v>377</v>
      </c>
      <c r="C834" s="11" t="s">
        <v>981</v>
      </c>
      <c r="D834" s="11" t="s">
        <v>970</v>
      </c>
      <c r="E834" s="11">
        <v>0</v>
      </c>
      <c r="F834" s="11">
        <v>0</v>
      </c>
      <c r="G834" s="11">
        <v>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1">
        <v>0</v>
      </c>
      <c r="P834" s="11">
        <f t="shared" si="38"/>
        <v>0</v>
      </c>
      <c r="Q834" s="11">
        <f t="shared" si="39"/>
        <v>0</v>
      </c>
      <c r="R834" s="11">
        <f t="shared" si="40"/>
        <v>1</v>
      </c>
    </row>
    <row r="835" spans="1:18">
      <c r="A835" s="11" t="s">
        <v>175</v>
      </c>
      <c r="B835" s="11" t="s">
        <v>208</v>
      </c>
      <c r="C835" s="11" t="s">
        <v>949</v>
      </c>
      <c r="D835" s="11" t="s">
        <v>959</v>
      </c>
      <c r="E835" s="11">
        <v>0</v>
      </c>
      <c r="F835" s="11">
        <v>0</v>
      </c>
      <c r="G835" s="11">
        <v>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1">
        <v>0</v>
      </c>
      <c r="P835" s="11">
        <f t="shared" ref="P835:P898" si="41">O835/16.875</f>
        <v>0</v>
      </c>
      <c r="Q835" s="11">
        <f t="shared" ref="Q835:Q898" si="42">IF(O835 &gt;= 500,P835*1.1,IF(O835 &gt; 400,P835,IF(O835&gt;300,P835*0.9,IF(O835&gt;200,P835*0.8,IF(O835&gt;100,P835*0.7,P835*0.6)))))</f>
        <v>0</v>
      </c>
      <c r="R835" s="11">
        <f t="shared" ref="R835:R898" si="43">IF(Q835 &lt; 1.5,1,Q835)</f>
        <v>1</v>
      </c>
    </row>
    <row r="836" spans="1:18">
      <c r="A836" s="11" t="s">
        <v>1746</v>
      </c>
      <c r="B836" s="11" t="s">
        <v>447</v>
      </c>
      <c r="C836" s="11" t="s">
        <v>2</v>
      </c>
      <c r="D836" s="11" t="s">
        <v>969</v>
      </c>
      <c r="E836" s="11">
        <v>0</v>
      </c>
      <c r="F836" s="11">
        <v>0</v>
      </c>
      <c r="G836" s="11">
        <v>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1">
        <v>0</v>
      </c>
      <c r="P836" s="11">
        <f t="shared" si="41"/>
        <v>0</v>
      </c>
      <c r="Q836" s="11">
        <f t="shared" si="42"/>
        <v>0</v>
      </c>
      <c r="R836" s="11">
        <f t="shared" si="43"/>
        <v>1</v>
      </c>
    </row>
    <row r="837" spans="1:18">
      <c r="A837" s="11" t="s">
        <v>1747</v>
      </c>
      <c r="B837" s="11" t="s">
        <v>1658</v>
      </c>
      <c r="C837" s="11" t="s">
        <v>3</v>
      </c>
      <c r="D837" s="11" t="s">
        <v>955</v>
      </c>
      <c r="E837" s="11">
        <v>0</v>
      </c>
      <c r="F837" s="11">
        <v>0</v>
      </c>
      <c r="G837" s="11">
        <v>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1">
        <v>0</v>
      </c>
      <c r="P837" s="11">
        <f t="shared" si="41"/>
        <v>0</v>
      </c>
      <c r="Q837" s="11">
        <f t="shared" si="42"/>
        <v>0</v>
      </c>
      <c r="R837" s="11">
        <f t="shared" si="43"/>
        <v>1</v>
      </c>
    </row>
    <row r="838" spans="1:18">
      <c r="A838" s="11" t="s">
        <v>318</v>
      </c>
      <c r="B838" s="11" t="s">
        <v>3344</v>
      </c>
      <c r="C838" s="11" t="s">
        <v>3</v>
      </c>
      <c r="D838" s="11" t="s">
        <v>963</v>
      </c>
      <c r="E838" s="11">
        <v>0</v>
      </c>
      <c r="F838" s="11">
        <v>0</v>
      </c>
      <c r="G838" s="11">
        <v>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1">
        <v>0</v>
      </c>
      <c r="P838" s="11">
        <f t="shared" si="41"/>
        <v>0</v>
      </c>
      <c r="Q838" s="11">
        <f t="shared" si="42"/>
        <v>0</v>
      </c>
      <c r="R838" s="11">
        <f t="shared" si="43"/>
        <v>1</v>
      </c>
    </row>
    <row r="839" spans="1:18">
      <c r="A839" s="11" t="s">
        <v>1748</v>
      </c>
      <c r="B839" s="11" t="s">
        <v>1749</v>
      </c>
      <c r="C839" s="11" t="s">
        <v>3</v>
      </c>
      <c r="D839" s="11" t="s">
        <v>958</v>
      </c>
      <c r="E839" s="11">
        <v>0</v>
      </c>
      <c r="F839" s="11">
        <v>0</v>
      </c>
      <c r="G839" s="11">
        <v>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1">
        <v>0</v>
      </c>
      <c r="P839" s="11">
        <f t="shared" si="41"/>
        <v>0</v>
      </c>
      <c r="Q839" s="11">
        <f t="shared" si="42"/>
        <v>0</v>
      </c>
      <c r="R839" s="11">
        <f t="shared" si="43"/>
        <v>1</v>
      </c>
    </row>
    <row r="840" spans="1:18">
      <c r="A840" s="11" t="s">
        <v>3345</v>
      </c>
      <c r="B840" s="11" t="s">
        <v>205</v>
      </c>
      <c r="C840" s="11" t="s">
        <v>1</v>
      </c>
      <c r="D840" s="11" t="s">
        <v>963</v>
      </c>
      <c r="E840" s="11">
        <v>0</v>
      </c>
      <c r="F840" s="11">
        <v>0</v>
      </c>
      <c r="G840" s="11">
        <v>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1">
        <v>0</v>
      </c>
      <c r="P840" s="11">
        <f t="shared" si="41"/>
        <v>0</v>
      </c>
      <c r="Q840" s="11">
        <f t="shared" si="42"/>
        <v>0</v>
      </c>
      <c r="R840" s="11">
        <f t="shared" si="43"/>
        <v>1</v>
      </c>
    </row>
    <row r="841" spans="1:18">
      <c r="A841" s="11" t="s">
        <v>1751</v>
      </c>
      <c r="B841" s="11" t="s">
        <v>199</v>
      </c>
      <c r="C841" s="11" t="s">
        <v>3</v>
      </c>
      <c r="D841" s="11" t="s">
        <v>958</v>
      </c>
      <c r="E841" s="11">
        <v>0</v>
      </c>
      <c r="F841" s="11">
        <v>0</v>
      </c>
      <c r="G841" s="11">
        <v>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1">
        <v>0</v>
      </c>
      <c r="P841" s="11">
        <f t="shared" si="41"/>
        <v>0</v>
      </c>
      <c r="Q841" s="11">
        <f t="shared" si="42"/>
        <v>0</v>
      </c>
      <c r="R841" s="11">
        <f t="shared" si="43"/>
        <v>1</v>
      </c>
    </row>
    <row r="842" spans="1:18">
      <c r="A842" s="11" t="s">
        <v>1752</v>
      </c>
      <c r="B842" s="11" t="s">
        <v>889</v>
      </c>
      <c r="C842" s="11" t="s">
        <v>975</v>
      </c>
      <c r="D842" s="11" t="s">
        <v>960</v>
      </c>
      <c r="E842" s="11">
        <v>0</v>
      </c>
      <c r="F842" s="11">
        <v>0</v>
      </c>
      <c r="G842" s="11">
        <v>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1">
        <v>0</v>
      </c>
      <c r="P842" s="11">
        <f t="shared" si="41"/>
        <v>0</v>
      </c>
      <c r="Q842" s="11">
        <f t="shared" si="42"/>
        <v>0</v>
      </c>
      <c r="R842" s="11">
        <f t="shared" si="43"/>
        <v>1</v>
      </c>
    </row>
    <row r="843" spans="1:18">
      <c r="A843" s="11" t="s">
        <v>1753</v>
      </c>
      <c r="B843" s="11" t="s">
        <v>989</v>
      </c>
      <c r="C843" s="11" t="s">
        <v>3</v>
      </c>
      <c r="D843" s="11" t="s">
        <v>964</v>
      </c>
      <c r="E843" s="11">
        <v>0</v>
      </c>
      <c r="F843" s="11">
        <v>0</v>
      </c>
      <c r="G843" s="11">
        <v>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1">
        <v>0</v>
      </c>
      <c r="P843" s="11">
        <f t="shared" si="41"/>
        <v>0</v>
      </c>
      <c r="Q843" s="11">
        <f t="shared" si="42"/>
        <v>0</v>
      </c>
      <c r="R843" s="11">
        <f t="shared" si="43"/>
        <v>1</v>
      </c>
    </row>
    <row r="844" spans="1:18">
      <c r="A844" s="11" t="s">
        <v>1643</v>
      </c>
      <c r="B844" s="11" t="s">
        <v>865</v>
      </c>
      <c r="C844" s="11" t="s">
        <v>949</v>
      </c>
      <c r="D844" s="11" t="s">
        <v>961</v>
      </c>
      <c r="E844" s="11">
        <v>2</v>
      </c>
      <c r="F844" s="11">
        <v>0</v>
      </c>
      <c r="G844" s="11">
        <v>0</v>
      </c>
      <c r="H844" s="11">
        <v>0</v>
      </c>
      <c r="I844" s="11">
        <v>0</v>
      </c>
      <c r="J844" s="11">
        <v>0</v>
      </c>
      <c r="K844" s="11">
        <v>3</v>
      </c>
      <c r="L844" s="11">
        <v>0</v>
      </c>
      <c r="M844" s="11">
        <v>1</v>
      </c>
      <c r="N844" s="11">
        <v>0</v>
      </c>
      <c r="O844" s="11">
        <v>0</v>
      </c>
      <c r="P844" s="11">
        <f t="shared" si="41"/>
        <v>0</v>
      </c>
      <c r="Q844" s="11">
        <f t="shared" si="42"/>
        <v>0</v>
      </c>
      <c r="R844" s="11">
        <f t="shared" si="43"/>
        <v>1</v>
      </c>
    </row>
    <row r="845" spans="1:18">
      <c r="A845" s="11" t="s">
        <v>1567</v>
      </c>
      <c r="B845" s="11" t="s">
        <v>100</v>
      </c>
      <c r="C845" s="11" t="s">
        <v>976</v>
      </c>
      <c r="D845" s="11" t="s">
        <v>977</v>
      </c>
      <c r="E845" s="11">
        <v>0</v>
      </c>
      <c r="F845" s="11">
        <v>0</v>
      </c>
      <c r="G845" s="11">
        <v>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1">
        <v>0</v>
      </c>
      <c r="P845" s="11">
        <f t="shared" si="41"/>
        <v>0</v>
      </c>
      <c r="Q845" s="11">
        <f t="shared" si="42"/>
        <v>0</v>
      </c>
      <c r="R845" s="11">
        <f t="shared" si="43"/>
        <v>1</v>
      </c>
    </row>
    <row r="846" spans="1:18">
      <c r="A846" s="11" t="s">
        <v>864</v>
      </c>
      <c r="B846" s="11" t="s">
        <v>1754</v>
      </c>
      <c r="C846" s="11" t="s">
        <v>2</v>
      </c>
      <c r="D846" s="11" t="s">
        <v>971</v>
      </c>
      <c r="E846" s="11">
        <v>0</v>
      </c>
      <c r="F846" s="11">
        <v>0</v>
      </c>
      <c r="G846" s="11">
        <v>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1">
        <v>0</v>
      </c>
      <c r="P846" s="11">
        <f t="shared" si="41"/>
        <v>0</v>
      </c>
      <c r="Q846" s="11">
        <f t="shared" si="42"/>
        <v>0</v>
      </c>
      <c r="R846" s="11">
        <f t="shared" si="43"/>
        <v>1</v>
      </c>
    </row>
    <row r="847" spans="1:18">
      <c r="A847" s="11" t="s">
        <v>1755</v>
      </c>
      <c r="B847" s="11" t="s">
        <v>62</v>
      </c>
      <c r="C847" s="11" t="s">
        <v>981</v>
      </c>
      <c r="D847" s="11" t="s">
        <v>972</v>
      </c>
      <c r="E847" s="11">
        <v>0</v>
      </c>
      <c r="F847" s="11">
        <v>0</v>
      </c>
      <c r="G847" s="11">
        <v>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1">
        <v>0</v>
      </c>
      <c r="P847" s="11">
        <f t="shared" si="41"/>
        <v>0</v>
      </c>
      <c r="Q847" s="11">
        <f t="shared" si="42"/>
        <v>0</v>
      </c>
      <c r="R847" s="11">
        <f t="shared" si="43"/>
        <v>1</v>
      </c>
    </row>
    <row r="848" spans="1:18">
      <c r="A848" s="11" t="s">
        <v>1756</v>
      </c>
      <c r="B848" s="11" t="s">
        <v>931</v>
      </c>
      <c r="C848" s="11" t="s">
        <v>3</v>
      </c>
      <c r="D848" s="11" t="s">
        <v>961</v>
      </c>
      <c r="E848" s="11">
        <v>0</v>
      </c>
      <c r="F848" s="11">
        <v>0</v>
      </c>
      <c r="G848" s="11">
        <v>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1">
        <v>0</v>
      </c>
      <c r="P848" s="11">
        <f t="shared" si="41"/>
        <v>0</v>
      </c>
      <c r="Q848" s="11">
        <f t="shared" si="42"/>
        <v>0</v>
      </c>
      <c r="R848" s="11">
        <f t="shared" si="43"/>
        <v>1</v>
      </c>
    </row>
    <row r="849" spans="1:18">
      <c r="A849" s="11" t="s">
        <v>1757</v>
      </c>
      <c r="B849" s="11" t="s">
        <v>136</v>
      </c>
      <c r="C849" s="11" t="s">
        <v>3</v>
      </c>
      <c r="D849" s="11" t="s">
        <v>968</v>
      </c>
      <c r="E849" s="11">
        <v>0</v>
      </c>
      <c r="F849" s="11">
        <v>0</v>
      </c>
      <c r="G849" s="11">
        <v>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1">
        <v>0</v>
      </c>
      <c r="P849" s="11">
        <f t="shared" si="41"/>
        <v>0</v>
      </c>
      <c r="Q849" s="11">
        <f t="shared" si="42"/>
        <v>0</v>
      </c>
      <c r="R849" s="11">
        <f t="shared" si="43"/>
        <v>1</v>
      </c>
    </row>
    <row r="850" spans="1:18">
      <c r="A850" s="11" t="s">
        <v>1758</v>
      </c>
      <c r="B850" s="11" t="s">
        <v>188</v>
      </c>
      <c r="C850" s="11" t="s">
        <v>1</v>
      </c>
      <c r="D850" s="11" t="s">
        <v>958</v>
      </c>
      <c r="E850" s="11">
        <v>0</v>
      </c>
      <c r="F850" s="11">
        <v>0</v>
      </c>
      <c r="G850" s="11">
        <v>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1">
        <v>0</v>
      </c>
      <c r="P850" s="11">
        <f t="shared" si="41"/>
        <v>0</v>
      </c>
      <c r="Q850" s="11">
        <f t="shared" si="42"/>
        <v>0</v>
      </c>
      <c r="R850" s="11">
        <f t="shared" si="43"/>
        <v>1</v>
      </c>
    </row>
    <row r="851" spans="1:18">
      <c r="A851" s="11" t="s">
        <v>1759</v>
      </c>
      <c r="B851" s="11" t="s">
        <v>374</v>
      </c>
      <c r="C851" s="11" t="s">
        <v>975</v>
      </c>
      <c r="D851" s="11" t="s">
        <v>954</v>
      </c>
      <c r="E851" s="11">
        <v>0</v>
      </c>
      <c r="F851" s="11">
        <v>0</v>
      </c>
      <c r="G851" s="11">
        <v>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1">
        <v>0</v>
      </c>
      <c r="P851" s="11">
        <f t="shared" si="41"/>
        <v>0</v>
      </c>
      <c r="Q851" s="11">
        <f t="shared" si="42"/>
        <v>0</v>
      </c>
      <c r="R851" s="11">
        <f t="shared" si="43"/>
        <v>1</v>
      </c>
    </row>
    <row r="852" spans="1:18">
      <c r="A852" s="11" t="s">
        <v>1761</v>
      </c>
      <c r="B852" s="11" t="s">
        <v>1658</v>
      </c>
      <c r="C852" s="11" t="s">
        <v>2</v>
      </c>
      <c r="D852" s="11" t="s">
        <v>943</v>
      </c>
      <c r="E852" s="11">
        <v>0</v>
      </c>
      <c r="F852" s="11">
        <v>0</v>
      </c>
      <c r="G852" s="11">
        <v>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1">
        <v>0</v>
      </c>
      <c r="P852" s="11">
        <f t="shared" si="41"/>
        <v>0</v>
      </c>
      <c r="Q852" s="11">
        <f t="shared" si="42"/>
        <v>0</v>
      </c>
      <c r="R852" s="11">
        <f t="shared" si="43"/>
        <v>1</v>
      </c>
    </row>
    <row r="853" spans="1:18">
      <c r="A853" s="11" t="s">
        <v>1762</v>
      </c>
      <c r="B853" s="11" t="s">
        <v>869</v>
      </c>
      <c r="C853" s="11" t="s">
        <v>3</v>
      </c>
      <c r="D853" s="11" t="s">
        <v>969</v>
      </c>
      <c r="E853" s="11">
        <v>0</v>
      </c>
      <c r="F853" s="11">
        <v>0</v>
      </c>
      <c r="G853" s="11">
        <v>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1">
        <v>0</v>
      </c>
      <c r="P853" s="11">
        <f t="shared" si="41"/>
        <v>0</v>
      </c>
      <c r="Q853" s="11">
        <f t="shared" si="42"/>
        <v>0</v>
      </c>
      <c r="R853" s="11">
        <f t="shared" si="43"/>
        <v>1</v>
      </c>
    </row>
    <row r="854" spans="1:18">
      <c r="A854" s="11" t="s">
        <v>1763</v>
      </c>
      <c r="B854" s="11" t="s">
        <v>1764</v>
      </c>
      <c r="C854" s="11" t="s">
        <v>2</v>
      </c>
      <c r="D854" s="11" t="s">
        <v>962</v>
      </c>
      <c r="E854" s="11">
        <v>0</v>
      </c>
      <c r="F854" s="11">
        <v>0</v>
      </c>
      <c r="G854" s="11">
        <v>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1">
        <v>0</v>
      </c>
      <c r="P854" s="11">
        <f t="shared" si="41"/>
        <v>0</v>
      </c>
      <c r="Q854" s="11">
        <f t="shared" si="42"/>
        <v>0</v>
      </c>
      <c r="R854" s="11">
        <f t="shared" si="43"/>
        <v>1</v>
      </c>
    </row>
    <row r="855" spans="1:18">
      <c r="A855" s="11" t="s">
        <v>1765</v>
      </c>
      <c r="B855" s="11" t="s">
        <v>579</v>
      </c>
      <c r="C855" s="11" t="s">
        <v>981</v>
      </c>
      <c r="D855" s="11" t="s">
        <v>1200</v>
      </c>
      <c r="E855" s="11">
        <v>0</v>
      </c>
      <c r="F855" s="11">
        <v>0</v>
      </c>
      <c r="G855" s="11">
        <v>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1">
        <v>0</v>
      </c>
      <c r="P855" s="11">
        <f t="shared" si="41"/>
        <v>0</v>
      </c>
      <c r="Q855" s="11">
        <f t="shared" si="42"/>
        <v>0</v>
      </c>
      <c r="R855" s="11">
        <f t="shared" si="43"/>
        <v>1</v>
      </c>
    </row>
    <row r="856" spans="1:18">
      <c r="A856" s="11" t="s">
        <v>1766</v>
      </c>
      <c r="B856" s="11" t="s">
        <v>496</v>
      </c>
      <c r="C856" s="11" t="s">
        <v>1</v>
      </c>
      <c r="D856" s="11" t="s">
        <v>967</v>
      </c>
      <c r="E856" s="11">
        <v>0</v>
      </c>
      <c r="F856" s="11">
        <v>0</v>
      </c>
      <c r="G856" s="11">
        <v>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1">
        <v>0</v>
      </c>
      <c r="P856" s="11">
        <f t="shared" si="41"/>
        <v>0</v>
      </c>
      <c r="Q856" s="11">
        <f t="shared" si="42"/>
        <v>0</v>
      </c>
      <c r="R856" s="11">
        <f t="shared" si="43"/>
        <v>1</v>
      </c>
    </row>
    <row r="857" spans="1:18">
      <c r="A857" s="11" t="s">
        <v>3158</v>
      </c>
      <c r="B857" s="11" t="s">
        <v>1801</v>
      </c>
      <c r="C857" s="11" t="s">
        <v>981</v>
      </c>
      <c r="D857" s="11" t="s">
        <v>964</v>
      </c>
      <c r="E857" s="11">
        <v>0</v>
      </c>
      <c r="F857" s="11">
        <v>0</v>
      </c>
      <c r="G857" s="11">
        <v>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1">
        <v>0</v>
      </c>
      <c r="P857" s="11">
        <f t="shared" si="41"/>
        <v>0</v>
      </c>
      <c r="Q857" s="11">
        <f t="shared" si="42"/>
        <v>0</v>
      </c>
      <c r="R857" s="11">
        <f t="shared" si="43"/>
        <v>1</v>
      </c>
    </row>
    <row r="858" spans="1:18">
      <c r="A858" s="11" t="s">
        <v>1629</v>
      </c>
      <c r="B858" s="11" t="s">
        <v>136</v>
      </c>
      <c r="C858" s="11" t="s">
        <v>1</v>
      </c>
      <c r="D858" s="11" t="s">
        <v>961</v>
      </c>
      <c r="E858" s="11">
        <v>0</v>
      </c>
      <c r="F858" s="11">
        <v>0</v>
      </c>
      <c r="G858" s="11">
        <v>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1">
        <v>0</v>
      </c>
      <c r="P858" s="11">
        <f t="shared" si="41"/>
        <v>0</v>
      </c>
      <c r="Q858" s="11">
        <f t="shared" si="42"/>
        <v>0</v>
      </c>
      <c r="R858" s="11">
        <f t="shared" si="43"/>
        <v>1</v>
      </c>
    </row>
    <row r="859" spans="1:18">
      <c r="A859" s="11" t="s">
        <v>805</v>
      </c>
      <c r="B859" s="11" t="s">
        <v>374</v>
      </c>
      <c r="C859" s="11" t="s">
        <v>2</v>
      </c>
      <c r="D859" s="11" t="s">
        <v>963</v>
      </c>
      <c r="E859" s="11">
        <v>0</v>
      </c>
      <c r="F859" s="11">
        <v>0</v>
      </c>
      <c r="G859" s="11">
        <v>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1">
        <v>0</v>
      </c>
      <c r="P859" s="11">
        <f t="shared" si="41"/>
        <v>0</v>
      </c>
      <c r="Q859" s="11">
        <f t="shared" si="42"/>
        <v>0</v>
      </c>
      <c r="R859" s="11">
        <f t="shared" si="43"/>
        <v>1</v>
      </c>
    </row>
    <row r="860" spans="1:18">
      <c r="A860" s="11" t="s">
        <v>1767</v>
      </c>
      <c r="B860" s="11" t="s">
        <v>1768</v>
      </c>
      <c r="C860" s="11" t="s">
        <v>1</v>
      </c>
      <c r="D860" s="11" t="s">
        <v>943</v>
      </c>
      <c r="E860" s="11">
        <v>0</v>
      </c>
      <c r="F860" s="11">
        <v>0</v>
      </c>
      <c r="G860" s="11">
        <v>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1">
        <v>0</v>
      </c>
      <c r="P860" s="11">
        <f t="shared" si="41"/>
        <v>0</v>
      </c>
      <c r="Q860" s="11">
        <f t="shared" si="42"/>
        <v>0</v>
      </c>
      <c r="R860" s="11">
        <f t="shared" si="43"/>
        <v>1</v>
      </c>
    </row>
    <row r="861" spans="1:18">
      <c r="A861" s="11" t="s">
        <v>1149</v>
      </c>
      <c r="B861" s="11" t="s">
        <v>191</v>
      </c>
      <c r="C861" s="11" t="s">
        <v>1</v>
      </c>
      <c r="D861" s="11" t="s">
        <v>964</v>
      </c>
      <c r="E861" s="11">
        <v>0</v>
      </c>
      <c r="F861" s="11">
        <v>0</v>
      </c>
      <c r="G861" s="11">
        <v>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1">
        <v>0</v>
      </c>
      <c r="P861" s="11">
        <f t="shared" si="41"/>
        <v>0</v>
      </c>
      <c r="Q861" s="11">
        <f t="shared" si="42"/>
        <v>0</v>
      </c>
      <c r="R861" s="11">
        <f t="shared" si="43"/>
        <v>1</v>
      </c>
    </row>
    <row r="862" spans="1:18">
      <c r="A862" s="11" t="s">
        <v>3346</v>
      </c>
      <c r="B862" s="11" t="s">
        <v>72</v>
      </c>
      <c r="C862" s="11" t="s">
        <v>949</v>
      </c>
      <c r="D862" s="11" t="s">
        <v>977</v>
      </c>
      <c r="E862" s="11">
        <v>0</v>
      </c>
      <c r="F862" s="11">
        <v>0</v>
      </c>
      <c r="G862" s="11">
        <v>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1">
        <v>0</v>
      </c>
      <c r="P862" s="11">
        <f t="shared" si="41"/>
        <v>0</v>
      </c>
      <c r="Q862" s="11">
        <f t="shared" si="42"/>
        <v>0</v>
      </c>
      <c r="R862" s="11">
        <f t="shared" si="43"/>
        <v>1</v>
      </c>
    </row>
    <row r="863" spans="1:18">
      <c r="A863" s="11" t="s">
        <v>43</v>
      </c>
      <c r="B863" s="11" t="s">
        <v>286</v>
      </c>
      <c r="C863" s="11" t="s">
        <v>3</v>
      </c>
      <c r="D863" s="11" t="s">
        <v>952</v>
      </c>
      <c r="E863" s="11">
        <v>0</v>
      </c>
      <c r="F863" s="11">
        <v>0</v>
      </c>
      <c r="G863" s="11">
        <v>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1">
        <v>0</v>
      </c>
      <c r="P863" s="11">
        <f t="shared" si="41"/>
        <v>0</v>
      </c>
      <c r="Q863" s="11">
        <f t="shared" si="42"/>
        <v>0</v>
      </c>
      <c r="R863" s="11">
        <f t="shared" si="43"/>
        <v>1</v>
      </c>
    </row>
    <row r="864" spans="1:18">
      <c r="A864" s="11" t="s">
        <v>1770</v>
      </c>
      <c r="B864" s="11" t="s">
        <v>1771</v>
      </c>
      <c r="C864" s="11" t="s">
        <v>975</v>
      </c>
      <c r="D864" s="11" t="s">
        <v>967</v>
      </c>
      <c r="E864" s="11">
        <v>0</v>
      </c>
      <c r="F864" s="11">
        <v>0</v>
      </c>
      <c r="G864" s="11">
        <v>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1">
        <v>0</v>
      </c>
      <c r="P864" s="11">
        <f t="shared" si="41"/>
        <v>0</v>
      </c>
      <c r="Q864" s="11">
        <f t="shared" si="42"/>
        <v>0</v>
      </c>
      <c r="R864" s="11">
        <f t="shared" si="43"/>
        <v>1</v>
      </c>
    </row>
    <row r="865" spans="1:18">
      <c r="A865" s="11" t="s">
        <v>252</v>
      </c>
      <c r="B865" s="11" t="s">
        <v>181</v>
      </c>
      <c r="C865" s="11" t="s">
        <v>2</v>
      </c>
      <c r="D865" s="11" t="s">
        <v>959</v>
      </c>
      <c r="E865" s="11">
        <v>0</v>
      </c>
      <c r="F865" s="11">
        <v>0</v>
      </c>
      <c r="G865" s="11">
        <v>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1">
        <v>0</v>
      </c>
      <c r="P865" s="11">
        <f t="shared" si="41"/>
        <v>0</v>
      </c>
      <c r="Q865" s="11">
        <f t="shared" si="42"/>
        <v>0</v>
      </c>
      <c r="R865" s="11">
        <f t="shared" si="43"/>
        <v>1</v>
      </c>
    </row>
    <row r="866" spans="1:18">
      <c r="A866" s="11" t="s">
        <v>1772</v>
      </c>
      <c r="B866" s="11" t="s">
        <v>188</v>
      </c>
      <c r="C866" s="11" t="s">
        <v>1</v>
      </c>
      <c r="D866" s="11" t="s">
        <v>954</v>
      </c>
      <c r="E866" s="11">
        <v>0</v>
      </c>
      <c r="F866" s="11">
        <v>0</v>
      </c>
      <c r="G866" s="11">
        <v>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1">
        <v>0</v>
      </c>
      <c r="P866" s="11">
        <f t="shared" si="41"/>
        <v>0</v>
      </c>
      <c r="Q866" s="11">
        <f t="shared" si="42"/>
        <v>0</v>
      </c>
      <c r="R866" s="11">
        <f t="shared" si="43"/>
        <v>1</v>
      </c>
    </row>
    <row r="867" spans="1:18">
      <c r="A867" s="11" t="s">
        <v>586</v>
      </c>
      <c r="B867" s="11" t="s">
        <v>731</v>
      </c>
      <c r="C867" s="11" t="s">
        <v>981</v>
      </c>
      <c r="D867" s="11" t="s">
        <v>977</v>
      </c>
      <c r="E867" s="11">
        <v>0</v>
      </c>
      <c r="F867" s="11">
        <v>0</v>
      </c>
      <c r="G867" s="11">
        <v>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1">
        <v>0</v>
      </c>
      <c r="P867" s="11">
        <f t="shared" si="41"/>
        <v>0</v>
      </c>
      <c r="Q867" s="11">
        <f t="shared" si="42"/>
        <v>0</v>
      </c>
      <c r="R867" s="11">
        <f t="shared" si="43"/>
        <v>1</v>
      </c>
    </row>
    <row r="868" spans="1:18">
      <c r="A868" s="11" t="s">
        <v>1509</v>
      </c>
      <c r="B868" s="11" t="s">
        <v>210</v>
      </c>
      <c r="C868" s="11" t="s">
        <v>975</v>
      </c>
      <c r="D868" s="11" t="s">
        <v>963</v>
      </c>
      <c r="E868" s="11">
        <v>0</v>
      </c>
      <c r="F868" s="11">
        <v>0</v>
      </c>
      <c r="G868" s="11">
        <v>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1">
        <v>0</v>
      </c>
      <c r="P868" s="11">
        <f t="shared" si="41"/>
        <v>0</v>
      </c>
      <c r="Q868" s="11">
        <f t="shared" si="42"/>
        <v>0</v>
      </c>
      <c r="R868" s="11">
        <f t="shared" si="43"/>
        <v>1</v>
      </c>
    </row>
    <row r="869" spans="1:18">
      <c r="A869" s="11" t="s">
        <v>914</v>
      </c>
      <c r="B869" s="11" t="s">
        <v>1003</v>
      </c>
      <c r="C869" s="11" t="s">
        <v>949</v>
      </c>
      <c r="D869" s="11" t="s">
        <v>954</v>
      </c>
      <c r="E869" s="11">
        <v>0</v>
      </c>
      <c r="F869" s="11">
        <v>0</v>
      </c>
      <c r="G869" s="11">
        <v>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1">
        <v>0</v>
      </c>
      <c r="P869" s="11">
        <f t="shared" si="41"/>
        <v>0</v>
      </c>
      <c r="Q869" s="11">
        <f t="shared" si="42"/>
        <v>0</v>
      </c>
      <c r="R869" s="11">
        <f t="shared" si="43"/>
        <v>1</v>
      </c>
    </row>
    <row r="870" spans="1:18">
      <c r="A870" s="11" t="s">
        <v>1774</v>
      </c>
      <c r="B870" s="11" t="s">
        <v>136</v>
      </c>
      <c r="C870" s="11" t="s">
        <v>949</v>
      </c>
      <c r="D870" s="11" t="s">
        <v>951</v>
      </c>
      <c r="E870" s="11">
        <v>0</v>
      </c>
      <c r="F870" s="11">
        <v>0</v>
      </c>
      <c r="G870" s="11">
        <v>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1">
        <v>0</v>
      </c>
      <c r="P870" s="11">
        <f t="shared" si="41"/>
        <v>0</v>
      </c>
      <c r="Q870" s="11">
        <f t="shared" si="42"/>
        <v>0</v>
      </c>
      <c r="R870" s="11">
        <f t="shared" si="43"/>
        <v>1</v>
      </c>
    </row>
    <row r="871" spans="1:18">
      <c r="A871" s="11" t="s">
        <v>1775</v>
      </c>
      <c r="B871" s="11" t="s">
        <v>582</v>
      </c>
      <c r="C871" s="11" t="s">
        <v>976</v>
      </c>
      <c r="D871" s="11" t="s">
        <v>961</v>
      </c>
      <c r="E871" s="11">
        <v>0</v>
      </c>
      <c r="F871" s="11">
        <v>0</v>
      </c>
      <c r="G871" s="11">
        <v>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1">
        <v>0</v>
      </c>
      <c r="P871" s="11">
        <f t="shared" si="41"/>
        <v>0</v>
      </c>
      <c r="Q871" s="11">
        <f t="shared" si="42"/>
        <v>0</v>
      </c>
      <c r="R871" s="11">
        <f t="shared" si="43"/>
        <v>1</v>
      </c>
    </row>
    <row r="872" spans="1:18">
      <c r="A872" s="11" t="s">
        <v>1776</v>
      </c>
      <c r="B872" s="11" t="s">
        <v>50</v>
      </c>
      <c r="C872" s="11" t="s">
        <v>981</v>
      </c>
      <c r="D872" s="11" t="s">
        <v>943</v>
      </c>
      <c r="E872" s="11">
        <v>0</v>
      </c>
      <c r="F872" s="11">
        <v>0</v>
      </c>
      <c r="G872" s="11">
        <v>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1">
        <v>0</v>
      </c>
      <c r="P872" s="11">
        <f t="shared" si="41"/>
        <v>0</v>
      </c>
      <c r="Q872" s="11">
        <f t="shared" si="42"/>
        <v>0</v>
      </c>
      <c r="R872" s="11">
        <f t="shared" si="43"/>
        <v>1</v>
      </c>
    </row>
    <row r="873" spans="1:18">
      <c r="A873" s="11" t="s">
        <v>152</v>
      </c>
      <c r="B873" s="11" t="s">
        <v>156</v>
      </c>
      <c r="C873" s="11" t="s">
        <v>981</v>
      </c>
      <c r="D873" s="11" t="s">
        <v>959</v>
      </c>
      <c r="E873" s="11">
        <v>0</v>
      </c>
      <c r="F873" s="11">
        <v>0</v>
      </c>
      <c r="G873" s="11">
        <v>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1">
        <v>0</v>
      </c>
      <c r="P873" s="11">
        <f t="shared" si="41"/>
        <v>0</v>
      </c>
      <c r="Q873" s="11">
        <f t="shared" si="42"/>
        <v>0</v>
      </c>
      <c r="R873" s="11">
        <f t="shared" si="43"/>
        <v>1</v>
      </c>
    </row>
    <row r="874" spans="1:18">
      <c r="A874" s="11" t="s">
        <v>459</v>
      </c>
      <c r="B874" s="11" t="s">
        <v>81</v>
      </c>
      <c r="C874" s="11" t="s">
        <v>949</v>
      </c>
      <c r="D874" s="11" t="s">
        <v>953</v>
      </c>
      <c r="E874" s="11">
        <v>0</v>
      </c>
      <c r="F874" s="11">
        <v>0</v>
      </c>
      <c r="G874" s="11">
        <v>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1">
        <v>0</v>
      </c>
      <c r="P874" s="11">
        <f t="shared" si="41"/>
        <v>0</v>
      </c>
      <c r="Q874" s="11">
        <f t="shared" si="42"/>
        <v>0</v>
      </c>
      <c r="R874" s="11">
        <f t="shared" si="43"/>
        <v>1</v>
      </c>
    </row>
    <row r="875" spans="1:18">
      <c r="A875" s="11" t="s">
        <v>472</v>
      </c>
      <c r="B875" s="11" t="s">
        <v>1777</v>
      </c>
      <c r="C875" s="11" t="s">
        <v>976</v>
      </c>
      <c r="D875" s="11" t="s">
        <v>951</v>
      </c>
      <c r="E875" s="11">
        <v>0</v>
      </c>
      <c r="F875" s="11">
        <v>0</v>
      </c>
      <c r="G875" s="11">
        <v>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1">
        <v>0</v>
      </c>
      <c r="P875" s="11">
        <f t="shared" si="41"/>
        <v>0</v>
      </c>
      <c r="Q875" s="11">
        <f t="shared" si="42"/>
        <v>0</v>
      </c>
      <c r="R875" s="11">
        <f t="shared" si="43"/>
        <v>1</v>
      </c>
    </row>
    <row r="876" spans="1:18">
      <c r="A876" s="11" t="s">
        <v>141</v>
      </c>
      <c r="B876" s="11" t="s">
        <v>1868</v>
      </c>
      <c r="C876" s="11" t="s">
        <v>976</v>
      </c>
      <c r="D876" s="11" t="s">
        <v>969</v>
      </c>
      <c r="E876" s="11">
        <v>0</v>
      </c>
      <c r="F876" s="11">
        <v>0</v>
      </c>
      <c r="G876" s="11">
        <v>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1">
        <v>0</v>
      </c>
      <c r="P876" s="11">
        <f t="shared" si="41"/>
        <v>0</v>
      </c>
      <c r="Q876" s="11">
        <f t="shared" si="42"/>
        <v>0</v>
      </c>
      <c r="R876" s="11">
        <f t="shared" si="43"/>
        <v>1</v>
      </c>
    </row>
    <row r="877" spans="1:18">
      <c r="A877" s="11" t="s">
        <v>1778</v>
      </c>
      <c r="B877" s="11" t="s">
        <v>1779</v>
      </c>
      <c r="C877" s="11" t="s">
        <v>981</v>
      </c>
      <c r="D877" s="11" t="s">
        <v>948</v>
      </c>
      <c r="E877" s="11">
        <v>0</v>
      </c>
      <c r="F877" s="11">
        <v>0</v>
      </c>
      <c r="G877" s="11">
        <v>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1">
        <v>0</v>
      </c>
      <c r="P877" s="11">
        <f t="shared" si="41"/>
        <v>0</v>
      </c>
      <c r="Q877" s="11">
        <f t="shared" si="42"/>
        <v>0</v>
      </c>
      <c r="R877" s="11">
        <f t="shared" si="43"/>
        <v>1</v>
      </c>
    </row>
    <row r="878" spans="1:18">
      <c r="A878" s="11" t="s">
        <v>1780</v>
      </c>
      <c r="B878" s="11" t="s">
        <v>1781</v>
      </c>
      <c r="C878" s="11" t="s">
        <v>949</v>
      </c>
      <c r="D878" s="11" t="s">
        <v>958</v>
      </c>
      <c r="E878" s="11">
        <v>0</v>
      </c>
      <c r="F878" s="11">
        <v>0</v>
      </c>
      <c r="G878" s="11">
        <v>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1">
        <v>0</v>
      </c>
      <c r="P878" s="11">
        <f t="shared" si="41"/>
        <v>0</v>
      </c>
      <c r="Q878" s="11">
        <f t="shared" si="42"/>
        <v>0</v>
      </c>
      <c r="R878" s="11">
        <f t="shared" si="43"/>
        <v>1</v>
      </c>
    </row>
    <row r="879" spans="1:18">
      <c r="A879" s="11" t="s">
        <v>1782</v>
      </c>
      <c r="B879" s="11" t="s">
        <v>615</v>
      </c>
      <c r="C879" s="11" t="s">
        <v>949</v>
      </c>
      <c r="D879" s="11" t="s">
        <v>950</v>
      </c>
      <c r="E879" s="11">
        <v>0</v>
      </c>
      <c r="F879" s="11">
        <v>0</v>
      </c>
      <c r="G879" s="11">
        <v>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1">
        <v>0</v>
      </c>
      <c r="P879" s="11">
        <f t="shared" si="41"/>
        <v>0</v>
      </c>
      <c r="Q879" s="11">
        <f t="shared" si="42"/>
        <v>0</v>
      </c>
      <c r="R879" s="11">
        <f t="shared" si="43"/>
        <v>1</v>
      </c>
    </row>
    <row r="880" spans="1:18">
      <c r="A880" s="11" t="s">
        <v>1783</v>
      </c>
      <c r="B880" s="11" t="s">
        <v>335</v>
      </c>
      <c r="C880" s="11" t="s">
        <v>949</v>
      </c>
      <c r="D880" s="11" t="s">
        <v>962</v>
      </c>
      <c r="E880" s="11">
        <v>0</v>
      </c>
      <c r="F880" s="11">
        <v>0</v>
      </c>
      <c r="G880" s="11">
        <v>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1">
        <v>0</v>
      </c>
      <c r="P880" s="11">
        <f t="shared" si="41"/>
        <v>0</v>
      </c>
      <c r="Q880" s="11">
        <f t="shared" si="42"/>
        <v>0</v>
      </c>
      <c r="R880" s="11">
        <f t="shared" si="43"/>
        <v>1</v>
      </c>
    </row>
    <row r="881" spans="1:18">
      <c r="A881" s="11" t="s">
        <v>1784</v>
      </c>
      <c r="B881" s="11" t="s">
        <v>1785</v>
      </c>
      <c r="C881" s="11" t="s">
        <v>1</v>
      </c>
      <c r="D881" s="11" t="s">
        <v>957</v>
      </c>
      <c r="E881" s="11">
        <v>0</v>
      </c>
      <c r="F881" s="11">
        <v>0</v>
      </c>
      <c r="G881" s="11">
        <v>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1">
        <v>0</v>
      </c>
      <c r="P881" s="11">
        <f t="shared" si="41"/>
        <v>0</v>
      </c>
      <c r="Q881" s="11">
        <f t="shared" si="42"/>
        <v>0</v>
      </c>
      <c r="R881" s="11">
        <f t="shared" si="43"/>
        <v>1</v>
      </c>
    </row>
    <row r="882" spans="1:18">
      <c r="A882" s="11" t="s">
        <v>1786</v>
      </c>
      <c r="B882" s="11" t="s">
        <v>308</v>
      </c>
      <c r="C882" s="11" t="s">
        <v>949</v>
      </c>
      <c r="D882" s="11" t="s">
        <v>952</v>
      </c>
      <c r="E882" s="11">
        <v>0</v>
      </c>
      <c r="F882" s="11">
        <v>0</v>
      </c>
      <c r="G882" s="11">
        <v>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1">
        <v>0</v>
      </c>
      <c r="P882" s="11">
        <f t="shared" si="41"/>
        <v>0</v>
      </c>
      <c r="Q882" s="11">
        <f t="shared" si="42"/>
        <v>0</v>
      </c>
      <c r="R882" s="11">
        <f t="shared" si="43"/>
        <v>1</v>
      </c>
    </row>
    <row r="883" spans="1:18">
      <c r="A883" s="11" t="s">
        <v>1644</v>
      </c>
      <c r="B883" s="11" t="s">
        <v>80</v>
      </c>
      <c r="C883" s="11" t="s">
        <v>1</v>
      </c>
      <c r="D883" s="11" t="s">
        <v>947</v>
      </c>
      <c r="E883" s="11">
        <v>2</v>
      </c>
      <c r="F883" s="11">
        <v>0</v>
      </c>
      <c r="G883" s="11">
        <v>0</v>
      </c>
      <c r="H883" s="11">
        <v>0</v>
      </c>
      <c r="I883" s="11">
        <v>0</v>
      </c>
      <c r="J883" s="11">
        <v>0</v>
      </c>
      <c r="K883" s="11">
        <v>5</v>
      </c>
      <c r="L883" s="11">
        <v>1</v>
      </c>
      <c r="M883" s="11">
        <v>2</v>
      </c>
      <c r="N883" s="11">
        <v>0</v>
      </c>
      <c r="O883" s="11">
        <v>0</v>
      </c>
      <c r="P883" s="11">
        <f t="shared" si="41"/>
        <v>0</v>
      </c>
      <c r="Q883" s="11">
        <f t="shared" si="42"/>
        <v>0</v>
      </c>
      <c r="R883" s="11">
        <f t="shared" si="43"/>
        <v>1</v>
      </c>
    </row>
    <row r="884" spans="1:18">
      <c r="A884" s="11" t="s">
        <v>1789</v>
      </c>
      <c r="B884" s="11" t="s">
        <v>731</v>
      </c>
      <c r="C884" s="11" t="s">
        <v>979</v>
      </c>
      <c r="D884" s="11" t="s">
        <v>947</v>
      </c>
      <c r="E884" s="11">
        <v>0</v>
      </c>
      <c r="F884" s="11">
        <v>0</v>
      </c>
      <c r="G884" s="11">
        <v>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1">
        <v>0</v>
      </c>
      <c r="P884" s="11">
        <f t="shared" si="41"/>
        <v>0</v>
      </c>
      <c r="Q884" s="11">
        <f t="shared" si="42"/>
        <v>0</v>
      </c>
      <c r="R884" s="11">
        <f t="shared" si="43"/>
        <v>1</v>
      </c>
    </row>
    <row r="885" spans="1:18">
      <c r="A885" s="11" t="s">
        <v>1790</v>
      </c>
      <c r="B885" s="11" t="s">
        <v>432</v>
      </c>
      <c r="C885" s="11" t="s">
        <v>3</v>
      </c>
      <c r="D885" s="11" t="s">
        <v>959</v>
      </c>
      <c r="E885" s="11">
        <v>0</v>
      </c>
      <c r="F885" s="11">
        <v>0</v>
      </c>
      <c r="G885" s="11">
        <v>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1">
        <v>0</v>
      </c>
      <c r="P885" s="11">
        <f t="shared" si="41"/>
        <v>0</v>
      </c>
      <c r="Q885" s="11">
        <f t="shared" si="42"/>
        <v>0</v>
      </c>
      <c r="R885" s="11">
        <f t="shared" si="43"/>
        <v>1</v>
      </c>
    </row>
    <row r="886" spans="1:18">
      <c r="A886" s="11" t="s">
        <v>1336</v>
      </c>
      <c r="B886" s="11" t="s">
        <v>219</v>
      </c>
      <c r="C886" s="11" t="s">
        <v>2</v>
      </c>
      <c r="D886" s="11" t="s">
        <v>968</v>
      </c>
      <c r="E886" s="11">
        <v>0</v>
      </c>
      <c r="F886" s="11">
        <v>0</v>
      </c>
      <c r="G886" s="11">
        <v>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1">
        <v>0</v>
      </c>
      <c r="P886" s="11">
        <f t="shared" si="41"/>
        <v>0</v>
      </c>
      <c r="Q886" s="11">
        <f t="shared" si="42"/>
        <v>0</v>
      </c>
      <c r="R886" s="11">
        <f t="shared" si="43"/>
        <v>1</v>
      </c>
    </row>
    <row r="887" spans="1:18">
      <c r="A887" s="11" t="s">
        <v>586</v>
      </c>
      <c r="B887" s="11" t="s">
        <v>3022</v>
      </c>
      <c r="C887" s="11" t="s">
        <v>2</v>
      </c>
      <c r="D887" s="11" t="s">
        <v>951</v>
      </c>
      <c r="E887" s="11">
        <v>0</v>
      </c>
      <c r="F887" s="11">
        <v>0</v>
      </c>
      <c r="G887" s="11">
        <v>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1">
        <v>0</v>
      </c>
      <c r="P887" s="11">
        <f t="shared" si="41"/>
        <v>0</v>
      </c>
      <c r="Q887" s="11">
        <f t="shared" si="42"/>
        <v>0</v>
      </c>
      <c r="R887" s="11">
        <f t="shared" si="43"/>
        <v>1</v>
      </c>
    </row>
    <row r="888" spans="1:18">
      <c r="A888" s="11" t="s">
        <v>1687</v>
      </c>
      <c r="B888" s="11" t="s">
        <v>191</v>
      </c>
      <c r="C888" s="11" t="s">
        <v>1</v>
      </c>
      <c r="D888" s="11" t="s">
        <v>952</v>
      </c>
      <c r="E888" s="11">
        <v>0</v>
      </c>
      <c r="F888" s="11">
        <v>0</v>
      </c>
      <c r="G888" s="11">
        <v>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1">
        <v>0</v>
      </c>
      <c r="P888" s="11">
        <f t="shared" si="41"/>
        <v>0</v>
      </c>
      <c r="Q888" s="11">
        <f t="shared" si="42"/>
        <v>0</v>
      </c>
      <c r="R888" s="11">
        <f t="shared" si="43"/>
        <v>1</v>
      </c>
    </row>
    <row r="889" spans="1:18">
      <c r="A889" s="11" t="s">
        <v>1446</v>
      </c>
      <c r="B889" s="11" t="s">
        <v>345</v>
      </c>
      <c r="C889" s="11" t="s">
        <v>979</v>
      </c>
      <c r="D889" s="11" t="s">
        <v>947</v>
      </c>
      <c r="E889" s="11">
        <v>0</v>
      </c>
      <c r="F889" s="11">
        <v>0</v>
      </c>
      <c r="G889" s="11">
        <v>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1">
        <v>0</v>
      </c>
      <c r="P889" s="11">
        <f t="shared" si="41"/>
        <v>0</v>
      </c>
      <c r="Q889" s="11">
        <f t="shared" si="42"/>
        <v>0</v>
      </c>
      <c r="R889" s="11">
        <f t="shared" si="43"/>
        <v>1</v>
      </c>
    </row>
    <row r="890" spans="1:18">
      <c r="A890" s="11" t="s">
        <v>1791</v>
      </c>
      <c r="B890" s="11" t="s">
        <v>226</v>
      </c>
      <c r="C890" s="11" t="s">
        <v>981</v>
      </c>
      <c r="D890" s="11" t="s">
        <v>952</v>
      </c>
      <c r="E890" s="11">
        <v>0</v>
      </c>
      <c r="F890" s="11">
        <v>0</v>
      </c>
      <c r="G890" s="11">
        <v>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1">
        <v>0</v>
      </c>
      <c r="P890" s="11">
        <f t="shared" si="41"/>
        <v>0</v>
      </c>
      <c r="Q890" s="11">
        <f t="shared" si="42"/>
        <v>0</v>
      </c>
      <c r="R890" s="11">
        <f t="shared" si="43"/>
        <v>1</v>
      </c>
    </row>
    <row r="891" spans="1:18">
      <c r="A891" s="11" t="s">
        <v>1512</v>
      </c>
      <c r="B891" s="11" t="s">
        <v>67</v>
      </c>
      <c r="C891" s="11" t="s">
        <v>949</v>
      </c>
      <c r="D891" s="11" t="s">
        <v>977</v>
      </c>
      <c r="E891" s="11">
        <v>0</v>
      </c>
      <c r="F891" s="11">
        <v>0</v>
      </c>
      <c r="G891" s="11">
        <v>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1">
        <v>0</v>
      </c>
      <c r="P891" s="11">
        <f t="shared" si="41"/>
        <v>0</v>
      </c>
      <c r="Q891" s="11">
        <f t="shared" si="42"/>
        <v>0</v>
      </c>
      <c r="R891" s="11">
        <f t="shared" si="43"/>
        <v>1</v>
      </c>
    </row>
    <row r="892" spans="1:18">
      <c r="A892" s="11" t="s">
        <v>1792</v>
      </c>
      <c r="B892" s="11" t="s">
        <v>1793</v>
      </c>
      <c r="C892" s="11" t="s">
        <v>981</v>
      </c>
      <c r="D892" s="11" t="s">
        <v>950</v>
      </c>
      <c r="E892" s="11">
        <v>0</v>
      </c>
      <c r="F892" s="11">
        <v>0</v>
      </c>
      <c r="G892" s="11">
        <v>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1">
        <v>0</v>
      </c>
      <c r="P892" s="11">
        <f t="shared" si="41"/>
        <v>0</v>
      </c>
      <c r="Q892" s="11">
        <f t="shared" si="42"/>
        <v>0</v>
      </c>
      <c r="R892" s="11">
        <f t="shared" si="43"/>
        <v>1</v>
      </c>
    </row>
    <row r="893" spans="1:18">
      <c r="A893" s="11" t="s">
        <v>1794</v>
      </c>
      <c r="B893" s="11" t="s">
        <v>3347</v>
      </c>
      <c r="C893" s="11" t="s">
        <v>949</v>
      </c>
      <c r="D893" s="11" t="s">
        <v>961</v>
      </c>
      <c r="E893" s="11">
        <v>0</v>
      </c>
      <c r="F893" s="11">
        <v>0</v>
      </c>
      <c r="G893" s="11">
        <v>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1">
        <v>0</v>
      </c>
      <c r="P893" s="11">
        <f t="shared" si="41"/>
        <v>0</v>
      </c>
      <c r="Q893" s="11">
        <f t="shared" si="42"/>
        <v>0</v>
      </c>
      <c r="R893" s="11">
        <f t="shared" si="43"/>
        <v>1</v>
      </c>
    </row>
    <row r="894" spans="1:18">
      <c r="A894" s="11" t="s">
        <v>502</v>
      </c>
      <c r="B894" s="11" t="s">
        <v>1019</v>
      </c>
      <c r="C894" s="11" t="s">
        <v>3</v>
      </c>
      <c r="D894" s="11" t="s">
        <v>960</v>
      </c>
      <c r="E894" s="11">
        <v>0</v>
      </c>
      <c r="F894" s="11">
        <v>0</v>
      </c>
      <c r="G894" s="11">
        <v>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1">
        <v>0</v>
      </c>
      <c r="P894" s="11">
        <f t="shared" si="41"/>
        <v>0</v>
      </c>
      <c r="Q894" s="11">
        <f t="shared" si="42"/>
        <v>0</v>
      </c>
      <c r="R894" s="11">
        <f t="shared" si="43"/>
        <v>1</v>
      </c>
    </row>
    <row r="895" spans="1:18">
      <c r="A895" s="11" t="s">
        <v>617</v>
      </c>
      <c r="B895" s="11" t="s">
        <v>1768</v>
      </c>
      <c r="C895" s="11" t="s">
        <v>949</v>
      </c>
      <c r="D895" s="11" t="s">
        <v>972</v>
      </c>
      <c r="E895" s="11">
        <v>0</v>
      </c>
      <c r="F895" s="11">
        <v>0</v>
      </c>
      <c r="G895" s="11">
        <v>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1">
        <v>0</v>
      </c>
      <c r="P895" s="11">
        <f t="shared" si="41"/>
        <v>0</v>
      </c>
      <c r="Q895" s="11">
        <f t="shared" si="42"/>
        <v>0</v>
      </c>
      <c r="R895" s="11">
        <f t="shared" si="43"/>
        <v>1</v>
      </c>
    </row>
    <row r="896" spans="1:18">
      <c r="A896" s="11" t="s">
        <v>1498</v>
      </c>
      <c r="B896" s="11" t="s">
        <v>598</v>
      </c>
      <c r="C896" s="11" t="s">
        <v>3</v>
      </c>
      <c r="D896" s="11" t="s">
        <v>977</v>
      </c>
      <c r="E896" s="11">
        <v>0</v>
      </c>
      <c r="F896" s="11">
        <v>0</v>
      </c>
      <c r="G896" s="11">
        <v>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1">
        <v>0</v>
      </c>
      <c r="P896" s="11">
        <f t="shared" si="41"/>
        <v>0</v>
      </c>
      <c r="Q896" s="11">
        <f t="shared" si="42"/>
        <v>0</v>
      </c>
      <c r="R896" s="11">
        <f t="shared" si="43"/>
        <v>1</v>
      </c>
    </row>
    <row r="897" spans="1:18">
      <c r="A897" s="11" t="s">
        <v>502</v>
      </c>
      <c r="B897" s="11" t="s">
        <v>80</v>
      </c>
      <c r="C897" s="11" t="s">
        <v>979</v>
      </c>
      <c r="D897" s="11" t="s">
        <v>961</v>
      </c>
      <c r="E897" s="11">
        <v>0</v>
      </c>
      <c r="F897" s="11">
        <v>0</v>
      </c>
      <c r="G897" s="11">
        <v>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1">
        <v>0</v>
      </c>
      <c r="P897" s="11">
        <f t="shared" si="41"/>
        <v>0</v>
      </c>
      <c r="Q897" s="11">
        <f t="shared" si="42"/>
        <v>0</v>
      </c>
      <c r="R897" s="11">
        <f t="shared" si="43"/>
        <v>1</v>
      </c>
    </row>
    <row r="898" spans="1:18">
      <c r="A898" s="11" t="s">
        <v>1796</v>
      </c>
      <c r="B898" s="11" t="s">
        <v>184</v>
      </c>
      <c r="C898" s="11" t="s">
        <v>981</v>
      </c>
      <c r="D898" s="11" t="s">
        <v>947</v>
      </c>
      <c r="E898" s="11">
        <v>0</v>
      </c>
      <c r="F898" s="11">
        <v>0</v>
      </c>
      <c r="G898" s="11">
        <v>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1">
        <v>0</v>
      </c>
      <c r="P898" s="11">
        <f t="shared" si="41"/>
        <v>0</v>
      </c>
      <c r="Q898" s="11">
        <f t="shared" si="42"/>
        <v>0</v>
      </c>
      <c r="R898" s="11">
        <f t="shared" si="43"/>
        <v>1</v>
      </c>
    </row>
    <row r="899" spans="1:18">
      <c r="A899" s="11" t="s">
        <v>1797</v>
      </c>
      <c r="B899" s="11" t="s">
        <v>377</v>
      </c>
      <c r="C899" s="11" t="s">
        <v>2</v>
      </c>
      <c r="D899" s="11" t="s">
        <v>963</v>
      </c>
      <c r="E899" s="11">
        <v>0</v>
      </c>
      <c r="F899" s="11">
        <v>0</v>
      </c>
      <c r="G899" s="11">
        <v>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1">
        <v>0</v>
      </c>
      <c r="P899" s="11">
        <f t="shared" ref="P899:P962" si="44">O899/16.875</f>
        <v>0</v>
      </c>
      <c r="Q899" s="11">
        <f t="shared" ref="Q899:Q962" si="45">IF(O899 &gt;= 500,P899*1.1,IF(O899 &gt; 400,P899,IF(O899&gt;300,P899*0.9,IF(O899&gt;200,P899*0.8,IF(O899&gt;100,P899*0.7,P899*0.6)))))</f>
        <v>0</v>
      </c>
      <c r="R899" s="11">
        <f t="shared" ref="R899:R962" si="46">IF(Q899 &lt; 1.5,1,Q899)</f>
        <v>1</v>
      </c>
    </row>
    <row r="900" spans="1:18">
      <c r="A900" s="11" t="s">
        <v>1798</v>
      </c>
      <c r="B900" s="11" t="s">
        <v>226</v>
      </c>
      <c r="C900" s="11" t="s">
        <v>1</v>
      </c>
      <c r="D900" s="11" t="s">
        <v>947</v>
      </c>
      <c r="E900" s="11">
        <v>0</v>
      </c>
      <c r="F900" s="11">
        <v>0</v>
      </c>
      <c r="G900" s="11">
        <v>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1">
        <v>0</v>
      </c>
      <c r="P900" s="11">
        <f t="shared" si="44"/>
        <v>0</v>
      </c>
      <c r="Q900" s="11">
        <f t="shared" si="45"/>
        <v>0</v>
      </c>
      <c r="R900" s="11">
        <f t="shared" si="46"/>
        <v>1</v>
      </c>
    </row>
    <row r="901" spans="1:18">
      <c r="A901" s="11" t="s">
        <v>1799</v>
      </c>
      <c r="B901" s="11" t="s">
        <v>29</v>
      </c>
      <c r="C901" s="11" t="s">
        <v>981</v>
      </c>
      <c r="D901" s="11" t="s">
        <v>968</v>
      </c>
      <c r="E901" s="11">
        <v>0</v>
      </c>
      <c r="F901" s="11">
        <v>0</v>
      </c>
      <c r="G901" s="11">
        <v>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1">
        <v>0</v>
      </c>
      <c r="P901" s="11">
        <f t="shared" si="44"/>
        <v>0</v>
      </c>
      <c r="Q901" s="11">
        <f t="shared" si="45"/>
        <v>0</v>
      </c>
      <c r="R901" s="11">
        <f t="shared" si="46"/>
        <v>1</v>
      </c>
    </row>
    <row r="902" spans="1:18">
      <c r="A902" s="11" t="s">
        <v>1092</v>
      </c>
      <c r="B902" s="11" t="s">
        <v>281</v>
      </c>
      <c r="C902" s="11" t="s">
        <v>975</v>
      </c>
      <c r="D902" s="11" t="s">
        <v>972</v>
      </c>
      <c r="E902" s="11">
        <v>0</v>
      </c>
      <c r="F902" s="11">
        <v>0</v>
      </c>
      <c r="G902" s="11">
        <v>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1">
        <v>0</v>
      </c>
      <c r="P902" s="11">
        <f t="shared" si="44"/>
        <v>0</v>
      </c>
      <c r="Q902" s="11">
        <f t="shared" si="45"/>
        <v>0</v>
      </c>
      <c r="R902" s="11">
        <f t="shared" si="46"/>
        <v>1</v>
      </c>
    </row>
    <row r="903" spans="1:18">
      <c r="A903" s="11" t="s">
        <v>318</v>
      </c>
      <c r="B903" s="11" t="s">
        <v>3348</v>
      </c>
      <c r="C903" s="11" t="s">
        <v>1199</v>
      </c>
      <c r="D903" s="11" t="s">
        <v>945</v>
      </c>
      <c r="E903" s="11">
        <v>0</v>
      </c>
      <c r="F903" s="11">
        <v>0</v>
      </c>
      <c r="G903" s="11">
        <v>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1">
        <v>0</v>
      </c>
      <c r="P903" s="11">
        <f t="shared" si="44"/>
        <v>0</v>
      </c>
      <c r="Q903" s="11">
        <f t="shared" si="45"/>
        <v>0</v>
      </c>
      <c r="R903" s="11">
        <f t="shared" si="46"/>
        <v>1</v>
      </c>
    </row>
    <row r="904" spans="1:18">
      <c r="A904" s="11" t="s">
        <v>1800</v>
      </c>
      <c r="B904" s="11" t="s">
        <v>1801</v>
      </c>
      <c r="C904" s="11" t="s">
        <v>981</v>
      </c>
      <c r="D904" s="11" t="s">
        <v>980</v>
      </c>
      <c r="E904" s="11">
        <v>0</v>
      </c>
      <c r="F904" s="11">
        <v>0</v>
      </c>
      <c r="G904" s="11">
        <v>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1">
        <v>0</v>
      </c>
      <c r="P904" s="11">
        <f t="shared" si="44"/>
        <v>0</v>
      </c>
      <c r="Q904" s="11">
        <f t="shared" si="45"/>
        <v>0</v>
      </c>
      <c r="R904" s="11">
        <f t="shared" si="46"/>
        <v>1</v>
      </c>
    </row>
    <row r="905" spans="1:18">
      <c r="A905" s="11" t="s">
        <v>1802</v>
      </c>
      <c r="B905" s="11" t="s">
        <v>243</v>
      </c>
      <c r="C905" s="11" t="s">
        <v>979</v>
      </c>
      <c r="D905" s="11" t="s">
        <v>958</v>
      </c>
      <c r="E905" s="11">
        <v>0</v>
      </c>
      <c r="F905" s="11">
        <v>0</v>
      </c>
      <c r="G905" s="11">
        <v>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1">
        <v>0</v>
      </c>
      <c r="P905" s="11">
        <f t="shared" si="44"/>
        <v>0</v>
      </c>
      <c r="Q905" s="11">
        <f t="shared" si="45"/>
        <v>0</v>
      </c>
      <c r="R905" s="11">
        <f t="shared" si="46"/>
        <v>1</v>
      </c>
    </row>
    <row r="906" spans="1:18">
      <c r="A906" s="11" t="s">
        <v>472</v>
      </c>
      <c r="B906" s="11" t="s">
        <v>1803</v>
      </c>
      <c r="C906" s="11" t="s">
        <v>3</v>
      </c>
      <c r="D906" s="11" t="s">
        <v>965</v>
      </c>
      <c r="E906" s="11">
        <v>0</v>
      </c>
      <c r="F906" s="11">
        <v>0</v>
      </c>
      <c r="G906" s="11">
        <v>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1">
        <v>0</v>
      </c>
      <c r="P906" s="11">
        <f t="shared" si="44"/>
        <v>0</v>
      </c>
      <c r="Q906" s="11">
        <f t="shared" si="45"/>
        <v>0</v>
      </c>
      <c r="R906" s="11">
        <f t="shared" si="46"/>
        <v>1</v>
      </c>
    </row>
    <row r="907" spans="1:18">
      <c r="A907" s="11" t="s">
        <v>1804</v>
      </c>
      <c r="B907" s="11" t="s">
        <v>232</v>
      </c>
      <c r="C907" s="11" t="s">
        <v>975</v>
      </c>
      <c r="D907" s="11" t="s">
        <v>956</v>
      </c>
      <c r="E907" s="11">
        <v>0</v>
      </c>
      <c r="F907" s="11">
        <v>0</v>
      </c>
      <c r="G907" s="11">
        <v>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1">
        <v>0</v>
      </c>
      <c r="P907" s="11">
        <f t="shared" si="44"/>
        <v>0</v>
      </c>
      <c r="Q907" s="11">
        <f t="shared" si="45"/>
        <v>0</v>
      </c>
      <c r="R907" s="11">
        <f t="shared" si="46"/>
        <v>1</v>
      </c>
    </row>
    <row r="908" spans="1:18">
      <c r="A908" s="11" t="s">
        <v>1805</v>
      </c>
      <c r="B908" s="11" t="s">
        <v>1806</v>
      </c>
      <c r="C908" s="11" t="s">
        <v>949</v>
      </c>
      <c r="D908" s="11" t="s">
        <v>945</v>
      </c>
      <c r="E908" s="11">
        <v>0</v>
      </c>
      <c r="F908" s="11">
        <v>0</v>
      </c>
      <c r="G908" s="11">
        <v>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1">
        <v>0</v>
      </c>
      <c r="P908" s="11">
        <f t="shared" si="44"/>
        <v>0</v>
      </c>
      <c r="Q908" s="11">
        <f t="shared" si="45"/>
        <v>0</v>
      </c>
      <c r="R908" s="11">
        <f t="shared" si="46"/>
        <v>1</v>
      </c>
    </row>
    <row r="909" spans="1:18">
      <c r="A909" s="11" t="s">
        <v>1807</v>
      </c>
      <c r="B909" s="11" t="s">
        <v>1808</v>
      </c>
      <c r="C909" s="11" t="s">
        <v>979</v>
      </c>
      <c r="D909" s="11" t="s">
        <v>972</v>
      </c>
      <c r="E909" s="11">
        <v>0</v>
      </c>
      <c r="F909" s="11">
        <v>0</v>
      </c>
      <c r="G909" s="11">
        <v>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1">
        <v>0</v>
      </c>
      <c r="P909" s="11">
        <f t="shared" si="44"/>
        <v>0</v>
      </c>
      <c r="Q909" s="11">
        <f t="shared" si="45"/>
        <v>0</v>
      </c>
      <c r="R909" s="11">
        <f t="shared" si="46"/>
        <v>1</v>
      </c>
    </row>
    <row r="910" spans="1:18">
      <c r="A910" s="11" t="s">
        <v>3489</v>
      </c>
      <c r="B910" s="11" t="s">
        <v>377</v>
      </c>
      <c r="C910" s="11" t="s">
        <v>1199</v>
      </c>
      <c r="D910" s="11" t="s">
        <v>957</v>
      </c>
      <c r="E910" s="11">
        <v>0</v>
      </c>
      <c r="F910" s="11">
        <v>0</v>
      </c>
      <c r="G910" s="11">
        <v>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1">
        <v>0</v>
      </c>
      <c r="P910" s="11">
        <f t="shared" si="44"/>
        <v>0</v>
      </c>
      <c r="Q910" s="11">
        <f t="shared" si="45"/>
        <v>0</v>
      </c>
      <c r="R910" s="11">
        <f t="shared" si="46"/>
        <v>1</v>
      </c>
    </row>
    <row r="911" spans="1:18">
      <c r="A911" s="11" t="s">
        <v>279</v>
      </c>
      <c r="B911" s="11" t="s">
        <v>140</v>
      </c>
      <c r="C911" s="11" t="s">
        <v>981</v>
      </c>
      <c r="D911" s="11" t="s">
        <v>970</v>
      </c>
      <c r="E911" s="11">
        <v>0</v>
      </c>
      <c r="F911" s="11">
        <v>0</v>
      </c>
      <c r="G911" s="11">
        <v>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1">
        <v>0</v>
      </c>
      <c r="P911" s="11">
        <f t="shared" si="44"/>
        <v>0</v>
      </c>
      <c r="Q911" s="11">
        <f t="shared" si="45"/>
        <v>0</v>
      </c>
      <c r="R911" s="11">
        <f t="shared" si="46"/>
        <v>1</v>
      </c>
    </row>
    <row r="912" spans="1:18">
      <c r="A912" s="11" t="s">
        <v>1809</v>
      </c>
      <c r="B912" s="11" t="s">
        <v>1810</v>
      </c>
      <c r="C912" s="11" t="s">
        <v>975</v>
      </c>
      <c r="D912" s="11" t="s">
        <v>968</v>
      </c>
      <c r="E912" s="11">
        <v>0</v>
      </c>
      <c r="F912" s="11">
        <v>0</v>
      </c>
      <c r="G912" s="11">
        <v>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1">
        <v>0</v>
      </c>
      <c r="P912" s="11">
        <f t="shared" si="44"/>
        <v>0</v>
      </c>
      <c r="Q912" s="11">
        <f t="shared" si="45"/>
        <v>0</v>
      </c>
      <c r="R912" s="11">
        <f t="shared" si="46"/>
        <v>1</v>
      </c>
    </row>
    <row r="913" spans="1:18">
      <c r="A913" s="11" t="s">
        <v>1811</v>
      </c>
      <c r="B913" s="11" t="s">
        <v>184</v>
      </c>
      <c r="C913" s="11" t="s">
        <v>3</v>
      </c>
      <c r="D913" s="11" t="s">
        <v>945</v>
      </c>
      <c r="E913" s="11">
        <v>0</v>
      </c>
      <c r="F913" s="11">
        <v>0</v>
      </c>
      <c r="G913" s="11">
        <v>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1">
        <v>0</v>
      </c>
      <c r="P913" s="11">
        <f t="shared" si="44"/>
        <v>0</v>
      </c>
      <c r="Q913" s="11">
        <f t="shared" si="45"/>
        <v>0</v>
      </c>
      <c r="R913" s="11">
        <f t="shared" si="46"/>
        <v>1</v>
      </c>
    </row>
    <row r="914" spans="1:18">
      <c r="A914" s="11" t="s">
        <v>1812</v>
      </c>
      <c r="B914" s="11" t="s">
        <v>153</v>
      </c>
      <c r="C914" s="11" t="s">
        <v>975</v>
      </c>
      <c r="D914" s="11" t="s">
        <v>954</v>
      </c>
      <c r="E914" s="11">
        <v>0</v>
      </c>
      <c r="F914" s="11">
        <v>0</v>
      </c>
      <c r="G914" s="11">
        <v>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1">
        <v>0</v>
      </c>
      <c r="P914" s="11">
        <f t="shared" si="44"/>
        <v>0</v>
      </c>
      <c r="Q914" s="11">
        <f t="shared" si="45"/>
        <v>0</v>
      </c>
      <c r="R914" s="11">
        <f t="shared" si="46"/>
        <v>1</v>
      </c>
    </row>
    <row r="915" spans="1:18">
      <c r="A915" s="11" t="s">
        <v>927</v>
      </c>
      <c r="B915" s="11" t="s">
        <v>1813</v>
      </c>
      <c r="C915" s="11" t="s">
        <v>981</v>
      </c>
      <c r="D915" s="11" t="s">
        <v>945</v>
      </c>
      <c r="E915" s="11">
        <v>0</v>
      </c>
      <c r="F915" s="11">
        <v>0</v>
      </c>
      <c r="G915" s="11">
        <v>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1">
        <v>0</v>
      </c>
      <c r="P915" s="11">
        <f t="shared" si="44"/>
        <v>0</v>
      </c>
      <c r="Q915" s="11">
        <f t="shared" si="45"/>
        <v>0</v>
      </c>
      <c r="R915" s="11">
        <f t="shared" si="46"/>
        <v>1</v>
      </c>
    </row>
    <row r="916" spans="1:18">
      <c r="A916" s="11" t="s">
        <v>1099</v>
      </c>
      <c r="B916" s="11" t="s">
        <v>127</v>
      </c>
      <c r="C916" s="11" t="s">
        <v>949</v>
      </c>
      <c r="D916" s="11" t="s">
        <v>954</v>
      </c>
      <c r="E916" s="11">
        <v>0</v>
      </c>
      <c r="F916" s="11">
        <v>0</v>
      </c>
      <c r="G916" s="11">
        <v>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1">
        <v>0</v>
      </c>
      <c r="P916" s="11">
        <f t="shared" si="44"/>
        <v>0</v>
      </c>
      <c r="Q916" s="11">
        <f t="shared" si="45"/>
        <v>0</v>
      </c>
      <c r="R916" s="11">
        <f t="shared" si="46"/>
        <v>1</v>
      </c>
    </row>
    <row r="917" spans="1:18">
      <c r="A917" s="11" t="s">
        <v>1815</v>
      </c>
      <c r="B917" s="11" t="s">
        <v>239</v>
      </c>
      <c r="C917" s="11" t="s">
        <v>949</v>
      </c>
      <c r="D917" s="11" t="s">
        <v>968</v>
      </c>
      <c r="E917" s="11">
        <v>0</v>
      </c>
      <c r="F917" s="11">
        <v>0</v>
      </c>
      <c r="G917" s="11">
        <v>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1">
        <v>0</v>
      </c>
      <c r="P917" s="11">
        <f t="shared" si="44"/>
        <v>0</v>
      </c>
      <c r="Q917" s="11">
        <f t="shared" si="45"/>
        <v>0</v>
      </c>
      <c r="R917" s="11">
        <f t="shared" si="46"/>
        <v>1</v>
      </c>
    </row>
    <row r="918" spans="1:18">
      <c r="A918" s="11" t="s">
        <v>1816</v>
      </c>
      <c r="B918" s="11" t="s">
        <v>377</v>
      </c>
      <c r="C918" s="11" t="s">
        <v>975</v>
      </c>
      <c r="D918" s="11" t="s">
        <v>961</v>
      </c>
      <c r="E918" s="11">
        <v>0</v>
      </c>
      <c r="F918" s="11">
        <v>0</v>
      </c>
      <c r="G918" s="11">
        <v>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1">
        <v>0</v>
      </c>
      <c r="P918" s="11">
        <f t="shared" si="44"/>
        <v>0</v>
      </c>
      <c r="Q918" s="11">
        <f t="shared" si="45"/>
        <v>0</v>
      </c>
      <c r="R918" s="11">
        <f t="shared" si="46"/>
        <v>1</v>
      </c>
    </row>
    <row r="919" spans="1:18">
      <c r="A919" s="11" t="s">
        <v>3349</v>
      </c>
      <c r="B919" s="11" t="s">
        <v>70</v>
      </c>
      <c r="C919" s="11" t="s">
        <v>2</v>
      </c>
      <c r="D919" s="11" t="s">
        <v>960</v>
      </c>
      <c r="E919" s="11">
        <v>0</v>
      </c>
      <c r="F919" s="11">
        <v>0</v>
      </c>
      <c r="G919" s="11">
        <v>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1">
        <v>0</v>
      </c>
      <c r="P919" s="11">
        <f t="shared" si="44"/>
        <v>0</v>
      </c>
      <c r="Q919" s="11">
        <f t="shared" si="45"/>
        <v>0</v>
      </c>
      <c r="R919" s="11">
        <f t="shared" si="46"/>
        <v>1</v>
      </c>
    </row>
    <row r="920" spans="1:18">
      <c r="A920" s="11" t="s">
        <v>1817</v>
      </c>
      <c r="B920" s="11" t="s">
        <v>50</v>
      </c>
      <c r="C920" s="11" t="s">
        <v>1</v>
      </c>
      <c r="D920" s="11" t="s">
        <v>950</v>
      </c>
      <c r="E920" s="11">
        <v>0</v>
      </c>
      <c r="F920" s="11">
        <v>0</v>
      </c>
      <c r="G920" s="11">
        <v>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1">
        <v>0</v>
      </c>
      <c r="P920" s="11">
        <f t="shared" si="44"/>
        <v>0</v>
      </c>
      <c r="Q920" s="11">
        <f t="shared" si="45"/>
        <v>0</v>
      </c>
      <c r="R920" s="11">
        <f t="shared" si="46"/>
        <v>1</v>
      </c>
    </row>
    <row r="921" spans="1:18">
      <c r="A921" s="11" t="s">
        <v>1818</v>
      </c>
      <c r="B921" s="11" t="s">
        <v>697</v>
      </c>
      <c r="C921" s="11" t="s">
        <v>3</v>
      </c>
      <c r="D921" s="11" t="s">
        <v>956</v>
      </c>
      <c r="E921" s="11">
        <v>0</v>
      </c>
      <c r="F921" s="11">
        <v>0</v>
      </c>
      <c r="G921" s="11">
        <v>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1">
        <v>0</v>
      </c>
      <c r="P921" s="11">
        <f t="shared" si="44"/>
        <v>0</v>
      </c>
      <c r="Q921" s="11">
        <f t="shared" si="45"/>
        <v>0</v>
      </c>
      <c r="R921" s="11">
        <f t="shared" si="46"/>
        <v>1</v>
      </c>
    </row>
    <row r="922" spans="1:18">
      <c r="A922" s="11" t="s">
        <v>1381</v>
      </c>
      <c r="B922" s="11" t="s">
        <v>136</v>
      </c>
      <c r="C922" s="11" t="s">
        <v>3</v>
      </c>
      <c r="D922" s="11" t="s">
        <v>961</v>
      </c>
      <c r="E922" s="11">
        <v>0</v>
      </c>
      <c r="F922" s="11">
        <v>0</v>
      </c>
      <c r="G922" s="11">
        <v>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1">
        <v>0</v>
      </c>
      <c r="P922" s="11">
        <f t="shared" si="44"/>
        <v>0</v>
      </c>
      <c r="Q922" s="11">
        <f t="shared" si="45"/>
        <v>0</v>
      </c>
      <c r="R922" s="11">
        <f t="shared" si="46"/>
        <v>1</v>
      </c>
    </row>
    <row r="923" spans="1:18">
      <c r="A923" s="11" t="s">
        <v>1819</v>
      </c>
      <c r="B923" s="11" t="s">
        <v>231</v>
      </c>
      <c r="C923" s="11" t="s">
        <v>981</v>
      </c>
      <c r="D923" s="11" t="s">
        <v>943</v>
      </c>
      <c r="E923" s="11">
        <v>0</v>
      </c>
      <c r="F923" s="11">
        <v>0</v>
      </c>
      <c r="G923" s="11">
        <v>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1">
        <v>0</v>
      </c>
      <c r="P923" s="11">
        <f t="shared" si="44"/>
        <v>0</v>
      </c>
      <c r="Q923" s="11">
        <f t="shared" si="45"/>
        <v>0</v>
      </c>
      <c r="R923" s="11">
        <f t="shared" si="46"/>
        <v>1</v>
      </c>
    </row>
    <row r="924" spans="1:18">
      <c r="A924" s="11" t="s">
        <v>1820</v>
      </c>
      <c r="B924" s="11" t="s">
        <v>341</v>
      </c>
      <c r="C924" s="11" t="s">
        <v>3</v>
      </c>
      <c r="D924" s="11" t="s">
        <v>971</v>
      </c>
      <c r="E924" s="11">
        <v>0</v>
      </c>
      <c r="F924" s="11">
        <v>0</v>
      </c>
      <c r="G924" s="11">
        <v>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1">
        <v>0</v>
      </c>
      <c r="P924" s="11">
        <f t="shared" si="44"/>
        <v>0</v>
      </c>
      <c r="Q924" s="11">
        <f t="shared" si="45"/>
        <v>0</v>
      </c>
      <c r="R924" s="11">
        <f t="shared" si="46"/>
        <v>1</v>
      </c>
    </row>
    <row r="925" spans="1:18">
      <c r="A925" s="11" t="s">
        <v>1821</v>
      </c>
      <c r="B925" s="11" t="s">
        <v>191</v>
      </c>
      <c r="C925" s="11" t="s">
        <v>976</v>
      </c>
      <c r="D925" s="11" t="s">
        <v>960</v>
      </c>
      <c r="E925" s="11">
        <v>0</v>
      </c>
      <c r="F925" s="11">
        <v>0</v>
      </c>
      <c r="G925" s="11">
        <v>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1">
        <v>0</v>
      </c>
      <c r="P925" s="11">
        <f t="shared" si="44"/>
        <v>0</v>
      </c>
      <c r="Q925" s="11">
        <f t="shared" si="45"/>
        <v>0</v>
      </c>
      <c r="R925" s="11">
        <f t="shared" si="46"/>
        <v>1</v>
      </c>
    </row>
    <row r="926" spans="1:18">
      <c r="A926" s="11" t="s">
        <v>1822</v>
      </c>
      <c r="B926" s="11" t="s">
        <v>1459</v>
      </c>
      <c r="C926" s="11" t="s">
        <v>981</v>
      </c>
      <c r="D926" s="11" t="s">
        <v>965</v>
      </c>
      <c r="E926" s="11">
        <v>0</v>
      </c>
      <c r="F926" s="11">
        <v>0</v>
      </c>
      <c r="G926" s="11">
        <v>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1">
        <v>0</v>
      </c>
      <c r="P926" s="11">
        <f t="shared" si="44"/>
        <v>0</v>
      </c>
      <c r="Q926" s="11">
        <f t="shared" si="45"/>
        <v>0</v>
      </c>
      <c r="R926" s="11">
        <f t="shared" si="46"/>
        <v>1</v>
      </c>
    </row>
    <row r="927" spans="1:18">
      <c r="A927" s="11" t="s">
        <v>1102</v>
      </c>
      <c r="B927" s="11" t="s">
        <v>989</v>
      </c>
      <c r="C927" s="11" t="s">
        <v>976</v>
      </c>
      <c r="D927" s="11" t="s">
        <v>967</v>
      </c>
      <c r="E927" s="11">
        <v>0</v>
      </c>
      <c r="F927" s="11">
        <v>0</v>
      </c>
      <c r="G927" s="11">
        <v>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1">
        <v>0</v>
      </c>
      <c r="P927" s="11">
        <f t="shared" si="44"/>
        <v>0</v>
      </c>
      <c r="Q927" s="11">
        <f t="shared" si="45"/>
        <v>0</v>
      </c>
      <c r="R927" s="11">
        <f t="shared" si="46"/>
        <v>1</v>
      </c>
    </row>
    <row r="928" spans="1:18">
      <c r="A928" s="11" t="s">
        <v>2602</v>
      </c>
      <c r="B928" s="11" t="s">
        <v>203</v>
      </c>
      <c r="C928" s="11" t="s">
        <v>1</v>
      </c>
      <c r="D928" s="11" t="s">
        <v>970</v>
      </c>
      <c r="E928" s="11">
        <v>0</v>
      </c>
      <c r="F928" s="11">
        <v>0</v>
      </c>
      <c r="G928" s="11">
        <v>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1">
        <v>0</v>
      </c>
      <c r="P928" s="11">
        <f t="shared" si="44"/>
        <v>0</v>
      </c>
      <c r="Q928" s="11">
        <f t="shared" si="45"/>
        <v>0</v>
      </c>
      <c r="R928" s="11">
        <f t="shared" si="46"/>
        <v>1</v>
      </c>
    </row>
    <row r="929" spans="1:18">
      <c r="A929" s="11" t="s">
        <v>1823</v>
      </c>
      <c r="B929" s="11" t="s">
        <v>186</v>
      </c>
      <c r="C929" s="11" t="s">
        <v>2</v>
      </c>
      <c r="D929" s="11" t="s">
        <v>1200</v>
      </c>
      <c r="E929" s="11">
        <v>0</v>
      </c>
      <c r="F929" s="11">
        <v>0</v>
      </c>
      <c r="G929" s="11">
        <v>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1">
        <v>0</v>
      </c>
      <c r="P929" s="11">
        <f t="shared" si="44"/>
        <v>0</v>
      </c>
      <c r="Q929" s="11">
        <f t="shared" si="45"/>
        <v>0</v>
      </c>
      <c r="R929" s="11">
        <f t="shared" si="46"/>
        <v>1</v>
      </c>
    </row>
    <row r="930" spans="1:18">
      <c r="A930" s="11" t="s">
        <v>3350</v>
      </c>
      <c r="B930" s="11" t="s">
        <v>46</v>
      </c>
      <c r="C930" s="11" t="s">
        <v>975</v>
      </c>
      <c r="D930" s="11" t="s">
        <v>953</v>
      </c>
      <c r="E930" s="11">
        <v>0</v>
      </c>
      <c r="F930" s="11">
        <v>0</v>
      </c>
      <c r="G930" s="11">
        <v>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1">
        <v>0</v>
      </c>
      <c r="P930" s="11">
        <f t="shared" si="44"/>
        <v>0</v>
      </c>
      <c r="Q930" s="11">
        <f t="shared" si="45"/>
        <v>0</v>
      </c>
      <c r="R930" s="11">
        <f t="shared" si="46"/>
        <v>1</v>
      </c>
    </row>
    <row r="931" spans="1:18">
      <c r="A931" s="11" t="s">
        <v>243</v>
      </c>
      <c r="B931" s="11" t="s">
        <v>105</v>
      </c>
      <c r="C931" s="11" t="s">
        <v>981</v>
      </c>
      <c r="D931" s="11" t="s">
        <v>943</v>
      </c>
      <c r="E931" s="11">
        <v>0</v>
      </c>
      <c r="F931" s="11">
        <v>0</v>
      </c>
      <c r="G931" s="11">
        <v>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1">
        <v>0</v>
      </c>
      <c r="P931" s="11">
        <f t="shared" si="44"/>
        <v>0</v>
      </c>
      <c r="Q931" s="11">
        <f t="shared" si="45"/>
        <v>0</v>
      </c>
      <c r="R931" s="11">
        <f t="shared" si="46"/>
        <v>1</v>
      </c>
    </row>
    <row r="932" spans="1:18">
      <c r="A932" s="11" t="s">
        <v>1824</v>
      </c>
      <c r="B932" s="11" t="s">
        <v>621</v>
      </c>
      <c r="C932" s="11" t="s">
        <v>981</v>
      </c>
      <c r="D932" s="11" t="s">
        <v>946</v>
      </c>
      <c r="E932" s="11">
        <v>0</v>
      </c>
      <c r="F932" s="11">
        <v>0</v>
      </c>
      <c r="G932" s="11">
        <v>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1">
        <v>0</v>
      </c>
      <c r="P932" s="11">
        <f t="shared" si="44"/>
        <v>0</v>
      </c>
      <c r="Q932" s="11">
        <f t="shared" si="45"/>
        <v>0</v>
      </c>
      <c r="R932" s="11">
        <f t="shared" si="46"/>
        <v>1</v>
      </c>
    </row>
    <row r="933" spans="1:18">
      <c r="A933" s="11" t="s">
        <v>2054</v>
      </c>
      <c r="B933" s="11" t="s">
        <v>933</v>
      </c>
      <c r="C933" s="11" t="s">
        <v>975</v>
      </c>
      <c r="D933" s="11" t="s">
        <v>947</v>
      </c>
      <c r="E933" s="11">
        <v>0</v>
      </c>
      <c r="F933" s="11">
        <v>0</v>
      </c>
      <c r="G933" s="11">
        <v>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1">
        <v>0</v>
      </c>
      <c r="P933" s="11">
        <f t="shared" si="44"/>
        <v>0</v>
      </c>
      <c r="Q933" s="11">
        <f t="shared" si="45"/>
        <v>0</v>
      </c>
      <c r="R933" s="11">
        <f t="shared" si="46"/>
        <v>1</v>
      </c>
    </row>
    <row r="934" spans="1:18">
      <c r="A934" s="11" t="s">
        <v>586</v>
      </c>
      <c r="B934" s="11" t="s">
        <v>1825</v>
      </c>
      <c r="C934" s="11" t="s">
        <v>1</v>
      </c>
      <c r="D934" s="11" t="s">
        <v>943</v>
      </c>
      <c r="E934" s="11">
        <v>0</v>
      </c>
      <c r="F934" s="11">
        <v>0</v>
      </c>
      <c r="G934" s="11">
        <v>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1">
        <v>0</v>
      </c>
      <c r="P934" s="11">
        <f t="shared" si="44"/>
        <v>0</v>
      </c>
      <c r="Q934" s="11">
        <f t="shared" si="45"/>
        <v>0</v>
      </c>
      <c r="R934" s="11">
        <f t="shared" si="46"/>
        <v>1</v>
      </c>
    </row>
    <row r="935" spans="1:18">
      <c r="A935" s="11" t="s">
        <v>1826</v>
      </c>
      <c r="B935" s="11" t="s">
        <v>136</v>
      </c>
      <c r="C935" s="11" t="s">
        <v>975</v>
      </c>
      <c r="D935" s="11" t="s">
        <v>953</v>
      </c>
      <c r="E935" s="11">
        <v>0</v>
      </c>
      <c r="F935" s="11">
        <v>0</v>
      </c>
      <c r="G935" s="11">
        <v>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1">
        <v>0</v>
      </c>
      <c r="P935" s="11">
        <f t="shared" si="44"/>
        <v>0</v>
      </c>
      <c r="Q935" s="11">
        <f t="shared" si="45"/>
        <v>0</v>
      </c>
      <c r="R935" s="11">
        <f t="shared" si="46"/>
        <v>1</v>
      </c>
    </row>
    <row r="936" spans="1:18">
      <c r="A936" s="11" t="s">
        <v>2964</v>
      </c>
      <c r="B936" s="11" t="s">
        <v>621</v>
      </c>
      <c r="C936" s="11" t="s">
        <v>981</v>
      </c>
      <c r="D936" s="11" t="s">
        <v>943</v>
      </c>
      <c r="E936" s="11">
        <v>0</v>
      </c>
      <c r="F936" s="11">
        <v>0</v>
      </c>
      <c r="G936" s="11">
        <v>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1">
        <v>0</v>
      </c>
      <c r="P936" s="11">
        <f t="shared" si="44"/>
        <v>0</v>
      </c>
      <c r="Q936" s="11">
        <f t="shared" si="45"/>
        <v>0</v>
      </c>
      <c r="R936" s="11">
        <f t="shared" si="46"/>
        <v>1</v>
      </c>
    </row>
    <row r="937" spans="1:18">
      <c r="A937" s="11" t="s">
        <v>1827</v>
      </c>
      <c r="B937" s="11" t="s">
        <v>1495</v>
      </c>
      <c r="C937" s="11" t="s">
        <v>2</v>
      </c>
      <c r="D937" s="11" t="s">
        <v>968</v>
      </c>
      <c r="E937" s="11">
        <v>0</v>
      </c>
      <c r="F937" s="11">
        <v>0</v>
      </c>
      <c r="G937" s="11">
        <v>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1">
        <v>0</v>
      </c>
      <c r="P937" s="11">
        <f t="shared" si="44"/>
        <v>0</v>
      </c>
      <c r="Q937" s="11">
        <f t="shared" si="45"/>
        <v>0</v>
      </c>
      <c r="R937" s="11">
        <f t="shared" si="46"/>
        <v>1</v>
      </c>
    </row>
    <row r="938" spans="1:18">
      <c r="A938" s="11" t="s">
        <v>118</v>
      </c>
      <c r="B938" s="11" t="s">
        <v>435</v>
      </c>
      <c r="C938" s="11" t="s">
        <v>3</v>
      </c>
      <c r="D938" s="11" t="s">
        <v>963</v>
      </c>
      <c r="E938" s="11">
        <v>0</v>
      </c>
      <c r="F938" s="11">
        <v>0</v>
      </c>
      <c r="G938" s="11">
        <v>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1">
        <v>0</v>
      </c>
      <c r="P938" s="11">
        <f t="shared" si="44"/>
        <v>0</v>
      </c>
      <c r="Q938" s="11">
        <f t="shared" si="45"/>
        <v>0</v>
      </c>
      <c r="R938" s="11">
        <f t="shared" si="46"/>
        <v>1</v>
      </c>
    </row>
    <row r="939" spans="1:18">
      <c r="A939" s="11" t="s">
        <v>1828</v>
      </c>
      <c r="B939" s="11" t="s">
        <v>1829</v>
      </c>
      <c r="C939" s="11" t="s">
        <v>975</v>
      </c>
      <c r="D939" s="11" t="s">
        <v>953</v>
      </c>
      <c r="E939" s="11">
        <v>0</v>
      </c>
      <c r="F939" s="11">
        <v>0</v>
      </c>
      <c r="G939" s="11">
        <v>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1">
        <v>0</v>
      </c>
      <c r="P939" s="11">
        <f t="shared" si="44"/>
        <v>0</v>
      </c>
      <c r="Q939" s="11">
        <f t="shared" si="45"/>
        <v>0</v>
      </c>
      <c r="R939" s="11">
        <f t="shared" si="46"/>
        <v>1</v>
      </c>
    </row>
    <row r="940" spans="1:18">
      <c r="A940" s="11" t="s">
        <v>1830</v>
      </c>
      <c r="B940" s="11" t="s">
        <v>58</v>
      </c>
      <c r="C940" s="11" t="s">
        <v>975</v>
      </c>
      <c r="D940" s="11" t="s">
        <v>971</v>
      </c>
      <c r="E940" s="11">
        <v>0</v>
      </c>
      <c r="F940" s="11">
        <v>0</v>
      </c>
      <c r="G940" s="11">
        <v>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1">
        <v>0</v>
      </c>
      <c r="P940" s="11">
        <f t="shared" si="44"/>
        <v>0</v>
      </c>
      <c r="Q940" s="11">
        <f t="shared" si="45"/>
        <v>0</v>
      </c>
      <c r="R940" s="11">
        <f t="shared" si="46"/>
        <v>1</v>
      </c>
    </row>
    <row r="941" spans="1:18">
      <c r="A941" s="11" t="s">
        <v>135</v>
      </c>
      <c r="B941" s="11" t="s">
        <v>663</v>
      </c>
      <c r="C941" s="11" t="s">
        <v>975</v>
      </c>
      <c r="D941" s="11" t="s">
        <v>963</v>
      </c>
      <c r="E941" s="11">
        <v>0</v>
      </c>
      <c r="F941" s="11">
        <v>0</v>
      </c>
      <c r="G941" s="11">
        <v>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1">
        <v>0</v>
      </c>
      <c r="P941" s="11">
        <f t="shared" si="44"/>
        <v>0</v>
      </c>
      <c r="Q941" s="11">
        <f t="shared" si="45"/>
        <v>0</v>
      </c>
      <c r="R941" s="11">
        <f t="shared" si="46"/>
        <v>1</v>
      </c>
    </row>
    <row r="942" spans="1:18">
      <c r="A942" s="11" t="s">
        <v>83</v>
      </c>
      <c r="B942" s="11" t="s">
        <v>473</v>
      </c>
      <c r="C942" s="11" t="s">
        <v>981</v>
      </c>
      <c r="D942" s="11" t="s">
        <v>951</v>
      </c>
      <c r="E942" s="11">
        <v>0</v>
      </c>
      <c r="F942" s="11">
        <v>0</v>
      </c>
      <c r="G942" s="11">
        <v>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1">
        <v>0</v>
      </c>
      <c r="P942" s="11">
        <f t="shared" si="44"/>
        <v>0</v>
      </c>
      <c r="Q942" s="11">
        <f t="shared" si="45"/>
        <v>0</v>
      </c>
      <c r="R942" s="11">
        <f t="shared" si="46"/>
        <v>1</v>
      </c>
    </row>
    <row r="943" spans="1:18">
      <c r="A943" s="11" t="s">
        <v>1831</v>
      </c>
      <c r="B943" s="11" t="s">
        <v>1000</v>
      </c>
      <c r="C943" s="11" t="s">
        <v>981</v>
      </c>
      <c r="D943" s="11" t="s">
        <v>967</v>
      </c>
      <c r="E943" s="11">
        <v>0</v>
      </c>
      <c r="F943" s="11">
        <v>0</v>
      </c>
      <c r="G943" s="11">
        <v>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1">
        <v>0</v>
      </c>
      <c r="P943" s="11">
        <f t="shared" si="44"/>
        <v>0</v>
      </c>
      <c r="Q943" s="11">
        <f t="shared" si="45"/>
        <v>0</v>
      </c>
      <c r="R943" s="11">
        <f t="shared" si="46"/>
        <v>1</v>
      </c>
    </row>
    <row r="944" spans="1:18">
      <c r="A944" s="11" t="s">
        <v>1832</v>
      </c>
      <c r="B944" s="11" t="s">
        <v>356</v>
      </c>
      <c r="C944" s="11" t="s">
        <v>2</v>
      </c>
      <c r="D944" s="11" t="s">
        <v>968</v>
      </c>
      <c r="E944" s="11">
        <v>0</v>
      </c>
      <c r="F944" s="11">
        <v>0</v>
      </c>
      <c r="G944" s="11">
        <v>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1">
        <v>0</v>
      </c>
      <c r="P944" s="11">
        <f t="shared" si="44"/>
        <v>0</v>
      </c>
      <c r="Q944" s="11">
        <f t="shared" si="45"/>
        <v>0</v>
      </c>
      <c r="R944" s="11">
        <f t="shared" si="46"/>
        <v>1</v>
      </c>
    </row>
    <row r="945" spans="1:18">
      <c r="A945" s="11" t="s">
        <v>1582</v>
      </c>
      <c r="B945" s="11" t="s">
        <v>292</v>
      </c>
      <c r="C945" s="11" t="s">
        <v>981</v>
      </c>
      <c r="D945" s="11" t="s">
        <v>958</v>
      </c>
      <c r="E945" s="11">
        <v>0</v>
      </c>
      <c r="F945" s="11">
        <v>0</v>
      </c>
      <c r="G945" s="11">
        <v>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1">
        <v>0</v>
      </c>
      <c r="P945" s="11">
        <f t="shared" si="44"/>
        <v>0</v>
      </c>
      <c r="Q945" s="11">
        <f t="shared" si="45"/>
        <v>0</v>
      </c>
      <c r="R945" s="11">
        <f t="shared" si="46"/>
        <v>1</v>
      </c>
    </row>
    <row r="946" spans="1:18">
      <c r="A946" s="11" t="s">
        <v>141</v>
      </c>
      <c r="B946" s="11" t="s">
        <v>1833</v>
      </c>
      <c r="C946" s="11" t="s">
        <v>2</v>
      </c>
      <c r="D946" s="11" t="s">
        <v>948</v>
      </c>
      <c r="E946" s="11">
        <v>0</v>
      </c>
      <c r="F946" s="11">
        <v>0</v>
      </c>
      <c r="G946" s="11">
        <v>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1">
        <v>0</v>
      </c>
      <c r="P946" s="11">
        <f t="shared" si="44"/>
        <v>0</v>
      </c>
      <c r="Q946" s="11">
        <f t="shared" si="45"/>
        <v>0</v>
      </c>
      <c r="R946" s="11">
        <f t="shared" si="46"/>
        <v>1</v>
      </c>
    </row>
    <row r="947" spans="1:18">
      <c r="A947" s="11" t="s">
        <v>2965</v>
      </c>
      <c r="B947" s="11" t="s">
        <v>171</v>
      </c>
      <c r="C947" s="11" t="s">
        <v>1</v>
      </c>
      <c r="D947" s="11" t="s">
        <v>959</v>
      </c>
      <c r="E947" s="11">
        <v>0</v>
      </c>
      <c r="F947" s="11">
        <v>0</v>
      </c>
      <c r="G947" s="11">
        <v>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1">
        <v>0</v>
      </c>
      <c r="P947" s="11">
        <f t="shared" si="44"/>
        <v>0</v>
      </c>
      <c r="Q947" s="11">
        <f t="shared" si="45"/>
        <v>0</v>
      </c>
      <c r="R947" s="11">
        <f t="shared" si="46"/>
        <v>1</v>
      </c>
    </row>
    <row r="948" spans="1:18">
      <c r="A948" s="11" t="s">
        <v>484</v>
      </c>
      <c r="B948" s="11" t="s">
        <v>70</v>
      </c>
      <c r="C948" s="11" t="s">
        <v>2</v>
      </c>
      <c r="D948" s="11" t="s">
        <v>977</v>
      </c>
      <c r="E948" s="11">
        <v>0</v>
      </c>
      <c r="F948" s="11">
        <v>0</v>
      </c>
      <c r="G948" s="11">
        <v>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1">
        <v>0</v>
      </c>
      <c r="P948" s="11">
        <f t="shared" si="44"/>
        <v>0</v>
      </c>
      <c r="Q948" s="11">
        <f t="shared" si="45"/>
        <v>0</v>
      </c>
      <c r="R948" s="11">
        <f t="shared" si="46"/>
        <v>1</v>
      </c>
    </row>
    <row r="949" spans="1:18">
      <c r="A949" s="11" t="s">
        <v>1834</v>
      </c>
      <c r="B949" s="11" t="s">
        <v>995</v>
      </c>
      <c r="C949" s="11" t="s">
        <v>949</v>
      </c>
      <c r="D949" s="11" t="s">
        <v>960</v>
      </c>
      <c r="E949" s="11">
        <v>0</v>
      </c>
      <c r="F949" s="11">
        <v>0</v>
      </c>
      <c r="G949" s="11">
        <v>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1">
        <v>0</v>
      </c>
      <c r="P949" s="11">
        <f t="shared" si="44"/>
        <v>0</v>
      </c>
      <c r="Q949" s="11">
        <f t="shared" si="45"/>
        <v>0</v>
      </c>
      <c r="R949" s="11">
        <f t="shared" si="46"/>
        <v>1</v>
      </c>
    </row>
    <row r="950" spans="1:18">
      <c r="A950" s="11" t="s">
        <v>1835</v>
      </c>
      <c r="B950" s="11" t="s">
        <v>356</v>
      </c>
      <c r="C950" s="11" t="s">
        <v>975</v>
      </c>
      <c r="D950" s="11" t="s">
        <v>945</v>
      </c>
      <c r="E950" s="11">
        <v>0</v>
      </c>
      <c r="F950" s="11">
        <v>0</v>
      </c>
      <c r="G950" s="11">
        <v>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1">
        <v>0</v>
      </c>
      <c r="P950" s="11">
        <f t="shared" si="44"/>
        <v>0</v>
      </c>
      <c r="Q950" s="11">
        <f t="shared" si="45"/>
        <v>0</v>
      </c>
      <c r="R950" s="11">
        <f t="shared" si="46"/>
        <v>1</v>
      </c>
    </row>
    <row r="951" spans="1:18">
      <c r="A951" s="11" t="s">
        <v>3351</v>
      </c>
      <c r="B951" s="11" t="s">
        <v>1009</v>
      </c>
      <c r="C951" s="11" t="s">
        <v>981</v>
      </c>
      <c r="D951" s="11" t="s">
        <v>959</v>
      </c>
      <c r="E951" s="11">
        <v>0</v>
      </c>
      <c r="F951" s="11">
        <v>0</v>
      </c>
      <c r="G951" s="11">
        <v>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1">
        <v>0</v>
      </c>
      <c r="P951" s="11">
        <f t="shared" si="44"/>
        <v>0</v>
      </c>
      <c r="Q951" s="11">
        <f t="shared" si="45"/>
        <v>0</v>
      </c>
      <c r="R951" s="11">
        <f t="shared" si="46"/>
        <v>1</v>
      </c>
    </row>
    <row r="952" spans="1:18">
      <c r="A952" s="11" t="s">
        <v>1836</v>
      </c>
      <c r="B952" s="11" t="s">
        <v>58</v>
      </c>
      <c r="C952" s="11" t="s">
        <v>975</v>
      </c>
      <c r="D952" s="11" t="s">
        <v>959</v>
      </c>
      <c r="E952" s="11">
        <v>0</v>
      </c>
      <c r="F952" s="11">
        <v>0</v>
      </c>
      <c r="G952" s="11">
        <v>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1">
        <v>0</v>
      </c>
      <c r="P952" s="11">
        <f t="shared" si="44"/>
        <v>0</v>
      </c>
      <c r="Q952" s="11">
        <f t="shared" si="45"/>
        <v>0</v>
      </c>
      <c r="R952" s="11">
        <f t="shared" si="46"/>
        <v>1</v>
      </c>
    </row>
    <row r="953" spans="1:18">
      <c r="A953" s="11" t="s">
        <v>3352</v>
      </c>
      <c r="B953" s="11" t="s">
        <v>1658</v>
      </c>
      <c r="C953" s="11" t="s">
        <v>949</v>
      </c>
      <c r="D953" s="11" t="s">
        <v>950</v>
      </c>
      <c r="E953" s="11">
        <v>0</v>
      </c>
      <c r="F953" s="11">
        <v>0</v>
      </c>
      <c r="G953" s="11">
        <v>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1">
        <v>0</v>
      </c>
      <c r="P953" s="11">
        <f t="shared" si="44"/>
        <v>0</v>
      </c>
      <c r="Q953" s="11">
        <f t="shared" si="45"/>
        <v>0</v>
      </c>
      <c r="R953" s="11">
        <f t="shared" si="46"/>
        <v>1</v>
      </c>
    </row>
    <row r="954" spans="1:18">
      <c r="A954" s="11" t="s">
        <v>1837</v>
      </c>
      <c r="B954" s="11" t="s">
        <v>1698</v>
      </c>
      <c r="C954" s="11" t="s">
        <v>981</v>
      </c>
      <c r="D954" s="11" t="s">
        <v>960</v>
      </c>
      <c r="E954" s="11">
        <v>0</v>
      </c>
      <c r="F954" s="11">
        <v>0</v>
      </c>
      <c r="G954" s="11">
        <v>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1">
        <v>0</v>
      </c>
      <c r="P954" s="11">
        <f t="shared" si="44"/>
        <v>0</v>
      </c>
      <c r="Q954" s="11">
        <f t="shared" si="45"/>
        <v>0</v>
      </c>
      <c r="R954" s="11">
        <f t="shared" si="46"/>
        <v>1</v>
      </c>
    </row>
    <row r="955" spans="1:18">
      <c r="A955" s="11" t="s">
        <v>1838</v>
      </c>
      <c r="B955" s="11" t="s">
        <v>1456</v>
      </c>
      <c r="C955" s="11" t="s">
        <v>1</v>
      </c>
      <c r="D955" s="11" t="s">
        <v>948</v>
      </c>
      <c r="E955" s="11">
        <v>0</v>
      </c>
      <c r="F955" s="11">
        <v>0</v>
      </c>
      <c r="G955" s="11">
        <v>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1">
        <v>0</v>
      </c>
      <c r="P955" s="11">
        <f t="shared" si="44"/>
        <v>0</v>
      </c>
      <c r="Q955" s="11">
        <f t="shared" si="45"/>
        <v>0</v>
      </c>
      <c r="R955" s="11">
        <f t="shared" si="46"/>
        <v>1</v>
      </c>
    </row>
    <row r="956" spans="1:18">
      <c r="A956" s="11" t="s">
        <v>817</v>
      </c>
      <c r="B956" s="11" t="s">
        <v>99</v>
      </c>
      <c r="C956" s="11" t="s">
        <v>981</v>
      </c>
      <c r="D956" s="11" t="s">
        <v>977</v>
      </c>
      <c r="E956" s="11">
        <v>0</v>
      </c>
      <c r="F956" s="11">
        <v>0</v>
      </c>
      <c r="G956" s="11">
        <v>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1">
        <v>0</v>
      </c>
      <c r="P956" s="11">
        <f t="shared" si="44"/>
        <v>0</v>
      </c>
      <c r="Q956" s="11">
        <f t="shared" si="45"/>
        <v>0</v>
      </c>
      <c r="R956" s="11">
        <f t="shared" si="46"/>
        <v>1</v>
      </c>
    </row>
    <row r="957" spans="1:18">
      <c r="A957" s="11" t="s">
        <v>1839</v>
      </c>
      <c r="B957" s="11" t="s">
        <v>239</v>
      </c>
      <c r="C957" s="11" t="s">
        <v>976</v>
      </c>
      <c r="D957" s="11" t="s">
        <v>965</v>
      </c>
      <c r="E957" s="11">
        <v>0</v>
      </c>
      <c r="F957" s="11">
        <v>0</v>
      </c>
      <c r="G957" s="11">
        <v>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1">
        <v>0</v>
      </c>
      <c r="P957" s="11">
        <f t="shared" si="44"/>
        <v>0</v>
      </c>
      <c r="Q957" s="11">
        <f t="shared" si="45"/>
        <v>0</v>
      </c>
      <c r="R957" s="11">
        <f t="shared" si="46"/>
        <v>1</v>
      </c>
    </row>
    <row r="958" spans="1:18">
      <c r="A958" s="11" t="s">
        <v>3353</v>
      </c>
      <c r="B958" s="11" t="s">
        <v>261</v>
      </c>
      <c r="C958" s="11" t="s">
        <v>949</v>
      </c>
      <c r="D958" s="11" t="s">
        <v>953</v>
      </c>
      <c r="E958" s="11">
        <v>0</v>
      </c>
      <c r="F958" s="11">
        <v>0</v>
      </c>
      <c r="G958" s="11">
        <v>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1">
        <v>0</v>
      </c>
      <c r="P958" s="11">
        <f t="shared" si="44"/>
        <v>0</v>
      </c>
      <c r="Q958" s="11">
        <f t="shared" si="45"/>
        <v>0</v>
      </c>
      <c r="R958" s="11">
        <f t="shared" si="46"/>
        <v>1</v>
      </c>
    </row>
    <row r="959" spans="1:18">
      <c r="A959" s="11" t="s">
        <v>1840</v>
      </c>
      <c r="B959" s="11" t="s">
        <v>348</v>
      </c>
      <c r="C959" s="11" t="s">
        <v>981</v>
      </c>
      <c r="D959" s="11" t="s">
        <v>961</v>
      </c>
      <c r="E959" s="11">
        <v>0</v>
      </c>
      <c r="F959" s="11">
        <v>0</v>
      </c>
      <c r="G959" s="11">
        <v>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1">
        <v>0</v>
      </c>
      <c r="P959" s="11">
        <f t="shared" si="44"/>
        <v>0</v>
      </c>
      <c r="Q959" s="11">
        <f t="shared" si="45"/>
        <v>0</v>
      </c>
      <c r="R959" s="11">
        <f t="shared" si="46"/>
        <v>1</v>
      </c>
    </row>
    <row r="960" spans="1:18">
      <c r="A960" s="11" t="s">
        <v>333</v>
      </c>
      <c r="B960" s="11" t="s">
        <v>70</v>
      </c>
      <c r="C960" s="11" t="s">
        <v>981</v>
      </c>
      <c r="D960" s="11" t="s">
        <v>968</v>
      </c>
      <c r="E960" s="11">
        <v>0</v>
      </c>
      <c r="F960" s="11">
        <v>0</v>
      </c>
      <c r="G960" s="11">
        <v>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1">
        <v>0</v>
      </c>
      <c r="P960" s="11">
        <f t="shared" si="44"/>
        <v>0</v>
      </c>
      <c r="Q960" s="11">
        <f t="shared" si="45"/>
        <v>0</v>
      </c>
      <c r="R960" s="11">
        <f t="shared" si="46"/>
        <v>1</v>
      </c>
    </row>
    <row r="961" spans="1:18">
      <c r="A961" s="11" t="s">
        <v>63</v>
      </c>
      <c r="B961" s="11" t="s">
        <v>58</v>
      </c>
      <c r="C961" s="11" t="s">
        <v>975</v>
      </c>
      <c r="D961" s="11" t="s">
        <v>948</v>
      </c>
      <c r="E961" s="11">
        <v>0</v>
      </c>
      <c r="F961" s="11">
        <v>0</v>
      </c>
      <c r="G961" s="11">
        <v>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1">
        <v>0</v>
      </c>
      <c r="P961" s="11">
        <f t="shared" si="44"/>
        <v>0</v>
      </c>
      <c r="Q961" s="11">
        <f t="shared" si="45"/>
        <v>0</v>
      </c>
      <c r="R961" s="11">
        <f t="shared" si="46"/>
        <v>1</v>
      </c>
    </row>
    <row r="962" spans="1:18">
      <c r="A962" s="11" t="s">
        <v>466</v>
      </c>
      <c r="B962" s="11" t="s">
        <v>1841</v>
      </c>
      <c r="C962" s="11" t="s">
        <v>981</v>
      </c>
      <c r="D962" s="11" t="s">
        <v>947</v>
      </c>
      <c r="E962" s="11">
        <v>0</v>
      </c>
      <c r="F962" s="11">
        <v>0</v>
      </c>
      <c r="G962" s="11">
        <v>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1">
        <v>0</v>
      </c>
      <c r="P962" s="11">
        <f t="shared" si="44"/>
        <v>0</v>
      </c>
      <c r="Q962" s="11">
        <f t="shared" si="45"/>
        <v>0</v>
      </c>
      <c r="R962" s="11">
        <f t="shared" si="46"/>
        <v>1</v>
      </c>
    </row>
    <row r="963" spans="1:18">
      <c r="A963" s="11" t="s">
        <v>439</v>
      </c>
      <c r="B963" s="11" t="s">
        <v>131</v>
      </c>
      <c r="C963" s="11" t="s">
        <v>2</v>
      </c>
      <c r="D963" s="11" t="s">
        <v>971</v>
      </c>
      <c r="E963" s="11">
        <v>0</v>
      </c>
      <c r="F963" s="11">
        <v>0</v>
      </c>
      <c r="G963" s="11">
        <v>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1">
        <v>0</v>
      </c>
      <c r="P963" s="11">
        <f t="shared" ref="P963:P1026" si="47">O963/16.875</f>
        <v>0</v>
      </c>
      <c r="Q963" s="11">
        <f t="shared" ref="Q963:Q1026" si="48">IF(O963 &gt;= 500,P963*1.1,IF(O963 &gt; 400,P963,IF(O963&gt;300,P963*0.9,IF(O963&gt;200,P963*0.8,IF(O963&gt;100,P963*0.7,P963*0.6)))))</f>
        <v>0</v>
      </c>
      <c r="R963" s="11">
        <f t="shared" ref="R963:R1026" si="49">IF(Q963 &lt; 1.5,1,Q963)</f>
        <v>1</v>
      </c>
    </row>
    <row r="964" spans="1:18">
      <c r="A964" s="11" t="s">
        <v>1842</v>
      </c>
      <c r="B964" s="11" t="s">
        <v>181</v>
      </c>
      <c r="C964" s="11" t="s">
        <v>1</v>
      </c>
      <c r="D964" s="11" t="s">
        <v>965</v>
      </c>
      <c r="E964" s="11">
        <v>0</v>
      </c>
      <c r="F964" s="11">
        <v>0</v>
      </c>
      <c r="G964" s="11">
        <v>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1">
        <v>0</v>
      </c>
      <c r="P964" s="11">
        <f t="shared" si="47"/>
        <v>0</v>
      </c>
      <c r="Q964" s="11">
        <f t="shared" si="48"/>
        <v>0</v>
      </c>
      <c r="R964" s="11">
        <f t="shared" si="49"/>
        <v>1</v>
      </c>
    </row>
    <row r="965" spans="1:18">
      <c r="A965" s="11" t="s">
        <v>696</v>
      </c>
      <c r="B965" s="11" t="s">
        <v>889</v>
      </c>
      <c r="C965" s="11" t="s">
        <v>949</v>
      </c>
      <c r="D965" s="11" t="s">
        <v>953</v>
      </c>
      <c r="E965" s="11">
        <v>0</v>
      </c>
      <c r="F965" s="11">
        <v>0</v>
      </c>
      <c r="G965" s="11">
        <v>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1">
        <v>0</v>
      </c>
      <c r="P965" s="11">
        <f t="shared" si="47"/>
        <v>0</v>
      </c>
      <c r="Q965" s="11">
        <f t="shared" si="48"/>
        <v>0</v>
      </c>
      <c r="R965" s="11">
        <f t="shared" si="49"/>
        <v>1</v>
      </c>
    </row>
    <row r="966" spans="1:18">
      <c r="A966" s="11" t="s">
        <v>3129</v>
      </c>
      <c r="B966" s="11" t="s">
        <v>992</v>
      </c>
      <c r="C966" s="11" t="s">
        <v>949</v>
      </c>
      <c r="D966" s="11" t="s">
        <v>953</v>
      </c>
      <c r="E966" s="11">
        <v>0</v>
      </c>
      <c r="F966" s="11">
        <v>0</v>
      </c>
      <c r="G966" s="11">
        <v>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1">
        <v>0</v>
      </c>
      <c r="P966" s="11">
        <f t="shared" si="47"/>
        <v>0</v>
      </c>
      <c r="Q966" s="11">
        <f t="shared" si="48"/>
        <v>0</v>
      </c>
      <c r="R966" s="11">
        <f t="shared" si="49"/>
        <v>1</v>
      </c>
    </row>
    <row r="967" spans="1:18">
      <c r="A967" s="11" t="s">
        <v>1843</v>
      </c>
      <c r="B967" s="11" t="s">
        <v>184</v>
      </c>
      <c r="C967" s="11" t="s">
        <v>1</v>
      </c>
      <c r="D967" s="11" t="s">
        <v>1200</v>
      </c>
      <c r="E967" s="11">
        <v>0</v>
      </c>
      <c r="F967" s="11">
        <v>0</v>
      </c>
      <c r="G967" s="11">
        <v>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1">
        <v>0</v>
      </c>
      <c r="P967" s="11">
        <f t="shared" si="47"/>
        <v>0</v>
      </c>
      <c r="Q967" s="11">
        <f t="shared" si="48"/>
        <v>0</v>
      </c>
      <c r="R967" s="11">
        <f t="shared" si="49"/>
        <v>1</v>
      </c>
    </row>
    <row r="968" spans="1:18">
      <c r="A968" s="11" t="s">
        <v>1844</v>
      </c>
      <c r="B968" s="11" t="s">
        <v>582</v>
      </c>
      <c r="C968" s="11" t="s">
        <v>3</v>
      </c>
      <c r="D968" s="11" t="s">
        <v>952</v>
      </c>
      <c r="E968" s="11">
        <v>0</v>
      </c>
      <c r="F968" s="11">
        <v>0</v>
      </c>
      <c r="G968" s="11">
        <v>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1">
        <v>0</v>
      </c>
      <c r="P968" s="11">
        <f t="shared" si="47"/>
        <v>0</v>
      </c>
      <c r="Q968" s="11">
        <f t="shared" si="48"/>
        <v>0</v>
      </c>
      <c r="R968" s="11">
        <f t="shared" si="49"/>
        <v>1</v>
      </c>
    </row>
    <row r="969" spans="1:18">
      <c r="A969" s="11" t="s">
        <v>1846</v>
      </c>
      <c r="B969" s="11" t="s">
        <v>1801</v>
      </c>
      <c r="C969" s="11" t="s">
        <v>975</v>
      </c>
      <c r="D969" s="11" t="s">
        <v>969</v>
      </c>
      <c r="E969" s="11">
        <v>0</v>
      </c>
      <c r="F969" s="11">
        <v>0</v>
      </c>
      <c r="G969" s="11">
        <v>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1">
        <v>0</v>
      </c>
      <c r="P969" s="11">
        <f t="shared" si="47"/>
        <v>0</v>
      </c>
      <c r="Q969" s="11">
        <f t="shared" si="48"/>
        <v>0</v>
      </c>
      <c r="R969" s="11">
        <f t="shared" si="49"/>
        <v>1</v>
      </c>
    </row>
    <row r="970" spans="1:18">
      <c r="A970" s="11" t="s">
        <v>1847</v>
      </c>
      <c r="B970" s="11" t="s">
        <v>1848</v>
      </c>
      <c r="C970" s="11" t="s">
        <v>975</v>
      </c>
      <c r="D970" s="11" t="s">
        <v>961</v>
      </c>
      <c r="E970" s="11">
        <v>0</v>
      </c>
      <c r="F970" s="11">
        <v>0</v>
      </c>
      <c r="G970" s="11">
        <v>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1">
        <v>0</v>
      </c>
      <c r="P970" s="11">
        <f t="shared" si="47"/>
        <v>0</v>
      </c>
      <c r="Q970" s="11">
        <f t="shared" si="48"/>
        <v>0</v>
      </c>
      <c r="R970" s="11">
        <f t="shared" si="49"/>
        <v>1</v>
      </c>
    </row>
    <row r="971" spans="1:18">
      <c r="A971" s="11" t="s">
        <v>1849</v>
      </c>
      <c r="B971" s="11" t="s">
        <v>36</v>
      </c>
      <c r="C971" s="11" t="s">
        <v>976</v>
      </c>
      <c r="D971" s="11" t="s">
        <v>965</v>
      </c>
      <c r="E971" s="11">
        <v>0</v>
      </c>
      <c r="F971" s="11">
        <v>0</v>
      </c>
      <c r="G971" s="11">
        <v>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1">
        <v>0</v>
      </c>
      <c r="P971" s="11">
        <f t="shared" si="47"/>
        <v>0</v>
      </c>
      <c r="Q971" s="11">
        <f t="shared" si="48"/>
        <v>0</v>
      </c>
      <c r="R971" s="11">
        <f t="shared" si="49"/>
        <v>1</v>
      </c>
    </row>
    <row r="972" spans="1:18">
      <c r="A972" s="11" t="s">
        <v>1851</v>
      </c>
      <c r="B972" s="11" t="s">
        <v>697</v>
      </c>
      <c r="C972" s="11" t="s">
        <v>2</v>
      </c>
      <c r="D972" s="11" t="s">
        <v>977</v>
      </c>
      <c r="E972" s="11">
        <v>0</v>
      </c>
      <c r="F972" s="11">
        <v>0</v>
      </c>
      <c r="G972" s="11">
        <v>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1">
        <v>0</v>
      </c>
      <c r="P972" s="11">
        <f t="shared" si="47"/>
        <v>0</v>
      </c>
      <c r="Q972" s="11">
        <f t="shared" si="48"/>
        <v>0</v>
      </c>
      <c r="R972" s="11">
        <f t="shared" si="49"/>
        <v>1</v>
      </c>
    </row>
    <row r="973" spans="1:18">
      <c r="A973" s="11" t="s">
        <v>1852</v>
      </c>
      <c r="B973" s="11" t="s">
        <v>70</v>
      </c>
      <c r="C973" s="11" t="s">
        <v>975</v>
      </c>
      <c r="D973" s="11" t="s">
        <v>960</v>
      </c>
      <c r="E973" s="11">
        <v>0</v>
      </c>
      <c r="F973" s="11">
        <v>0</v>
      </c>
      <c r="G973" s="11">
        <v>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1">
        <v>0</v>
      </c>
      <c r="P973" s="11">
        <f t="shared" si="47"/>
        <v>0</v>
      </c>
      <c r="Q973" s="11">
        <f t="shared" si="48"/>
        <v>0</v>
      </c>
      <c r="R973" s="11">
        <f t="shared" si="49"/>
        <v>1</v>
      </c>
    </row>
    <row r="974" spans="1:18">
      <c r="A974" s="11" t="s">
        <v>1853</v>
      </c>
      <c r="B974" s="11" t="s">
        <v>159</v>
      </c>
      <c r="C974" s="11" t="s">
        <v>981</v>
      </c>
      <c r="D974" s="11" t="s">
        <v>957</v>
      </c>
      <c r="E974" s="11">
        <v>0</v>
      </c>
      <c r="F974" s="11">
        <v>0</v>
      </c>
      <c r="G974" s="11">
        <v>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1">
        <v>0</v>
      </c>
      <c r="P974" s="11">
        <f t="shared" si="47"/>
        <v>0</v>
      </c>
      <c r="Q974" s="11">
        <f t="shared" si="48"/>
        <v>0</v>
      </c>
      <c r="R974" s="11">
        <f t="shared" si="49"/>
        <v>1</v>
      </c>
    </row>
    <row r="975" spans="1:18">
      <c r="A975" s="11" t="s">
        <v>1854</v>
      </c>
      <c r="B975" s="11" t="s">
        <v>1855</v>
      </c>
      <c r="C975" s="11" t="s">
        <v>3</v>
      </c>
      <c r="D975" s="11" t="s">
        <v>967</v>
      </c>
      <c r="E975" s="11">
        <v>0</v>
      </c>
      <c r="F975" s="11">
        <v>0</v>
      </c>
      <c r="G975" s="11">
        <v>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1">
        <v>0</v>
      </c>
      <c r="P975" s="11">
        <f t="shared" si="47"/>
        <v>0</v>
      </c>
      <c r="Q975" s="11">
        <f t="shared" si="48"/>
        <v>0</v>
      </c>
      <c r="R975" s="11">
        <f t="shared" si="49"/>
        <v>1</v>
      </c>
    </row>
    <row r="976" spans="1:18">
      <c r="A976" s="11" t="s">
        <v>1856</v>
      </c>
      <c r="B976" s="11" t="s">
        <v>175</v>
      </c>
      <c r="C976" s="11" t="s">
        <v>981</v>
      </c>
      <c r="D976" s="11" t="s">
        <v>970</v>
      </c>
      <c r="E976" s="11">
        <v>0</v>
      </c>
      <c r="F976" s="11">
        <v>0</v>
      </c>
      <c r="G976" s="11">
        <v>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1">
        <v>0</v>
      </c>
      <c r="P976" s="11">
        <f t="shared" si="47"/>
        <v>0</v>
      </c>
      <c r="Q976" s="11">
        <f t="shared" si="48"/>
        <v>0</v>
      </c>
      <c r="R976" s="11">
        <f t="shared" si="49"/>
        <v>1</v>
      </c>
    </row>
    <row r="977" spans="1:18">
      <c r="A977" s="11" t="s">
        <v>1857</v>
      </c>
      <c r="B977" s="11" t="s">
        <v>377</v>
      </c>
      <c r="C977" s="11" t="s">
        <v>981</v>
      </c>
      <c r="D977" s="11" t="s">
        <v>969</v>
      </c>
      <c r="E977" s="11">
        <v>0</v>
      </c>
      <c r="F977" s="11">
        <v>0</v>
      </c>
      <c r="G977" s="11">
        <v>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1">
        <v>0</v>
      </c>
      <c r="P977" s="11">
        <f t="shared" si="47"/>
        <v>0</v>
      </c>
      <c r="Q977" s="11">
        <f t="shared" si="48"/>
        <v>0</v>
      </c>
      <c r="R977" s="11">
        <f t="shared" si="49"/>
        <v>1</v>
      </c>
    </row>
    <row r="978" spans="1:18">
      <c r="A978" s="11" t="s">
        <v>1858</v>
      </c>
      <c r="B978" s="11" t="s">
        <v>81</v>
      </c>
      <c r="C978" s="11" t="s">
        <v>2</v>
      </c>
      <c r="D978" s="11" t="s">
        <v>953</v>
      </c>
      <c r="E978" s="11">
        <v>0</v>
      </c>
      <c r="F978" s="11">
        <v>0</v>
      </c>
      <c r="G978" s="11">
        <v>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1">
        <v>0</v>
      </c>
      <c r="P978" s="11">
        <f t="shared" si="47"/>
        <v>0</v>
      </c>
      <c r="Q978" s="11">
        <f t="shared" si="48"/>
        <v>0</v>
      </c>
      <c r="R978" s="11">
        <f t="shared" si="49"/>
        <v>1</v>
      </c>
    </row>
    <row r="979" spans="1:18">
      <c r="A979" s="11" t="s">
        <v>1861</v>
      </c>
      <c r="B979" s="11" t="s">
        <v>208</v>
      </c>
      <c r="C979" s="11" t="s">
        <v>976</v>
      </c>
      <c r="D979" s="11" t="s">
        <v>943</v>
      </c>
      <c r="E979" s="11">
        <v>0</v>
      </c>
      <c r="F979" s="11">
        <v>0</v>
      </c>
      <c r="G979" s="11">
        <v>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1">
        <v>0</v>
      </c>
      <c r="P979" s="11">
        <f t="shared" si="47"/>
        <v>0</v>
      </c>
      <c r="Q979" s="11">
        <f t="shared" si="48"/>
        <v>0</v>
      </c>
      <c r="R979" s="11">
        <f t="shared" si="49"/>
        <v>1</v>
      </c>
    </row>
    <row r="980" spans="1:18">
      <c r="A980" s="11" t="s">
        <v>1862</v>
      </c>
      <c r="B980" s="11" t="s">
        <v>97</v>
      </c>
      <c r="C980" s="11" t="s">
        <v>976</v>
      </c>
      <c r="D980" s="11" t="s">
        <v>969</v>
      </c>
      <c r="E980" s="11">
        <v>0</v>
      </c>
      <c r="F980" s="11">
        <v>0</v>
      </c>
      <c r="G980" s="11">
        <v>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1">
        <v>0</v>
      </c>
      <c r="P980" s="11">
        <f t="shared" si="47"/>
        <v>0</v>
      </c>
      <c r="Q980" s="11">
        <f t="shared" si="48"/>
        <v>0</v>
      </c>
      <c r="R980" s="11">
        <f t="shared" si="49"/>
        <v>1</v>
      </c>
    </row>
    <row r="981" spans="1:18">
      <c r="A981" s="11" t="s">
        <v>2966</v>
      </c>
      <c r="B981" s="11" t="s">
        <v>343</v>
      </c>
      <c r="C981" s="11" t="s">
        <v>976</v>
      </c>
      <c r="D981" s="11" t="s">
        <v>956</v>
      </c>
      <c r="E981" s="11">
        <v>0</v>
      </c>
      <c r="F981" s="11">
        <v>0</v>
      </c>
      <c r="G981" s="11">
        <v>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1">
        <v>0</v>
      </c>
      <c r="P981" s="11">
        <f t="shared" si="47"/>
        <v>0</v>
      </c>
      <c r="Q981" s="11">
        <f t="shared" si="48"/>
        <v>0</v>
      </c>
      <c r="R981" s="11">
        <f t="shared" si="49"/>
        <v>1</v>
      </c>
    </row>
    <row r="982" spans="1:18">
      <c r="A982" s="11" t="s">
        <v>1863</v>
      </c>
      <c r="B982" s="11" t="s">
        <v>335</v>
      </c>
      <c r="C982" s="11" t="s">
        <v>981</v>
      </c>
      <c r="D982" s="11" t="s">
        <v>957</v>
      </c>
      <c r="E982" s="11">
        <v>0</v>
      </c>
      <c r="F982" s="11">
        <v>0</v>
      </c>
      <c r="G982" s="11">
        <v>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1">
        <v>0</v>
      </c>
      <c r="P982" s="11">
        <f t="shared" si="47"/>
        <v>0</v>
      </c>
      <c r="Q982" s="11">
        <f t="shared" si="48"/>
        <v>0</v>
      </c>
      <c r="R982" s="11">
        <f t="shared" si="49"/>
        <v>1</v>
      </c>
    </row>
    <row r="983" spans="1:18">
      <c r="A983" s="11" t="s">
        <v>318</v>
      </c>
      <c r="B983" s="11" t="s">
        <v>99</v>
      </c>
      <c r="C983" s="11" t="s">
        <v>1</v>
      </c>
      <c r="D983" s="11" t="s">
        <v>954</v>
      </c>
      <c r="E983" s="11">
        <v>0</v>
      </c>
      <c r="F983" s="11">
        <v>0</v>
      </c>
      <c r="G983" s="11">
        <v>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1">
        <v>0</v>
      </c>
      <c r="P983" s="11">
        <f t="shared" si="47"/>
        <v>0</v>
      </c>
      <c r="Q983" s="11">
        <f t="shared" si="48"/>
        <v>0</v>
      </c>
      <c r="R983" s="11">
        <f t="shared" si="49"/>
        <v>1</v>
      </c>
    </row>
    <row r="984" spans="1:18">
      <c r="A984" s="11" t="s">
        <v>108</v>
      </c>
      <c r="B984" s="11" t="s">
        <v>58</v>
      </c>
      <c r="C984" s="11" t="s">
        <v>949</v>
      </c>
      <c r="D984" s="11" t="s">
        <v>967</v>
      </c>
      <c r="E984" s="11">
        <v>0</v>
      </c>
      <c r="F984" s="11">
        <v>0</v>
      </c>
      <c r="G984" s="11">
        <v>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1">
        <v>0</v>
      </c>
      <c r="P984" s="11">
        <f t="shared" si="47"/>
        <v>0</v>
      </c>
      <c r="Q984" s="11">
        <f t="shared" si="48"/>
        <v>0</v>
      </c>
      <c r="R984" s="11">
        <f t="shared" si="49"/>
        <v>1</v>
      </c>
    </row>
    <row r="985" spans="1:18">
      <c r="A985" s="11" t="s">
        <v>1864</v>
      </c>
      <c r="B985" s="11" t="s">
        <v>667</v>
      </c>
      <c r="C985" s="11" t="s">
        <v>979</v>
      </c>
      <c r="D985" s="11" t="s">
        <v>961</v>
      </c>
      <c r="E985" s="11">
        <v>0</v>
      </c>
      <c r="F985" s="11">
        <v>0</v>
      </c>
      <c r="G985" s="11">
        <v>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1">
        <v>0</v>
      </c>
      <c r="P985" s="11">
        <f t="shared" si="47"/>
        <v>0</v>
      </c>
      <c r="Q985" s="11">
        <f t="shared" si="48"/>
        <v>0</v>
      </c>
      <c r="R985" s="11">
        <f t="shared" si="49"/>
        <v>1</v>
      </c>
    </row>
    <row r="986" spans="1:18">
      <c r="A986" s="11" t="s">
        <v>316</v>
      </c>
      <c r="B986" s="11" t="s">
        <v>1420</v>
      </c>
      <c r="C986" s="11" t="s">
        <v>3</v>
      </c>
      <c r="D986" s="11" t="s">
        <v>953</v>
      </c>
      <c r="E986" s="11">
        <v>0</v>
      </c>
      <c r="F986" s="11">
        <v>0</v>
      </c>
      <c r="G986" s="11">
        <v>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1">
        <v>0</v>
      </c>
      <c r="P986" s="11">
        <f t="shared" si="47"/>
        <v>0</v>
      </c>
      <c r="Q986" s="11">
        <f t="shared" si="48"/>
        <v>0</v>
      </c>
      <c r="R986" s="11">
        <f t="shared" si="49"/>
        <v>1</v>
      </c>
    </row>
    <row r="987" spans="1:18">
      <c r="A987" s="11" t="s">
        <v>251</v>
      </c>
      <c r="B987" s="11" t="s">
        <v>1000</v>
      </c>
      <c r="C987" s="11" t="s">
        <v>981</v>
      </c>
      <c r="D987" s="11" t="s">
        <v>968</v>
      </c>
      <c r="E987" s="11">
        <v>1</v>
      </c>
      <c r="F987" s="11">
        <v>0</v>
      </c>
      <c r="G987" s="11">
        <v>0</v>
      </c>
      <c r="H987" s="11">
        <v>0</v>
      </c>
      <c r="I987" s="11">
        <v>0</v>
      </c>
      <c r="J987" s="11">
        <v>0</v>
      </c>
      <c r="K987" s="11">
        <v>1</v>
      </c>
      <c r="L987" s="11">
        <v>0</v>
      </c>
      <c r="M987" s="11">
        <v>0</v>
      </c>
      <c r="N987" s="11">
        <v>0</v>
      </c>
      <c r="O987" s="11">
        <v>0</v>
      </c>
      <c r="P987" s="11">
        <f t="shared" si="47"/>
        <v>0</v>
      </c>
      <c r="Q987" s="11">
        <f t="shared" si="48"/>
        <v>0</v>
      </c>
      <c r="R987" s="11">
        <f t="shared" si="49"/>
        <v>1</v>
      </c>
    </row>
    <row r="988" spans="1:18">
      <c r="A988" s="11" t="s">
        <v>3354</v>
      </c>
      <c r="B988" s="11" t="s">
        <v>153</v>
      </c>
      <c r="C988" s="11" t="s">
        <v>949</v>
      </c>
      <c r="D988" s="11" t="s">
        <v>962</v>
      </c>
      <c r="E988" s="11">
        <v>0</v>
      </c>
      <c r="F988" s="11">
        <v>0</v>
      </c>
      <c r="G988" s="11">
        <v>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1">
        <v>0</v>
      </c>
      <c r="P988" s="11">
        <f t="shared" si="47"/>
        <v>0</v>
      </c>
      <c r="Q988" s="11">
        <f t="shared" si="48"/>
        <v>0</v>
      </c>
      <c r="R988" s="11">
        <f t="shared" si="49"/>
        <v>1</v>
      </c>
    </row>
    <row r="989" spans="1:18">
      <c r="A989" s="11" t="s">
        <v>1865</v>
      </c>
      <c r="B989" s="11" t="s">
        <v>99</v>
      </c>
      <c r="C989" s="11" t="s">
        <v>3</v>
      </c>
      <c r="D989" s="11" t="s">
        <v>955</v>
      </c>
      <c r="E989" s="11">
        <v>0</v>
      </c>
      <c r="F989" s="11">
        <v>0</v>
      </c>
      <c r="G989" s="11">
        <v>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1">
        <v>0</v>
      </c>
      <c r="P989" s="11">
        <f t="shared" si="47"/>
        <v>0</v>
      </c>
      <c r="Q989" s="11">
        <f t="shared" si="48"/>
        <v>0</v>
      </c>
      <c r="R989" s="11">
        <f t="shared" si="49"/>
        <v>1</v>
      </c>
    </row>
    <row r="990" spans="1:18">
      <c r="A990" s="11" t="s">
        <v>420</v>
      </c>
      <c r="B990" s="11" t="s">
        <v>2967</v>
      </c>
      <c r="C990" s="11" t="s">
        <v>981</v>
      </c>
      <c r="D990" s="11" t="s">
        <v>970</v>
      </c>
      <c r="E990" s="11">
        <v>0</v>
      </c>
      <c r="F990" s="11">
        <v>0</v>
      </c>
      <c r="G990" s="11">
        <v>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1">
        <v>0</v>
      </c>
      <c r="P990" s="11">
        <f t="shared" si="47"/>
        <v>0</v>
      </c>
      <c r="Q990" s="11">
        <f t="shared" si="48"/>
        <v>0</v>
      </c>
      <c r="R990" s="11">
        <f t="shared" si="49"/>
        <v>1</v>
      </c>
    </row>
    <row r="991" spans="1:18">
      <c r="A991" s="11" t="s">
        <v>466</v>
      </c>
      <c r="B991" s="11" t="s">
        <v>3355</v>
      </c>
      <c r="C991" s="11" t="s">
        <v>1199</v>
      </c>
      <c r="D991" s="11" t="s">
        <v>948</v>
      </c>
      <c r="E991" s="11">
        <v>0</v>
      </c>
      <c r="F991" s="11">
        <v>0</v>
      </c>
      <c r="G991" s="11">
        <v>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1">
        <v>0</v>
      </c>
      <c r="P991" s="11">
        <f t="shared" si="47"/>
        <v>0</v>
      </c>
      <c r="Q991" s="11">
        <f t="shared" si="48"/>
        <v>0</v>
      </c>
      <c r="R991" s="11">
        <f t="shared" si="49"/>
        <v>1</v>
      </c>
    </row>
    <row r="992" spans="1:18">
      <c r="A992" s="11" t="s">
        <v>258</v>
      </c>
      <c r="B992" s="11" t="s">
        <v>1398</v>
      </c>
      <c r="C992" s="11" t="s">
        <v>949</v>
      </c>
      <c r="D992" s="11" t="s">
        <v>961</v>
      </c>
      <c r="E992" s="11">
        <v>0</v>
      </c>
      <c r="F992" s="11">
        <v>0</v>
      </c>
      <c r="G992" s="11">
        <v>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1">
        <v>0</v>
      </c>
      <c r="P992" s="11">
        <f t="shared" si="47"/>
        <v>0</v>
      </c>
      <c r="Q992" s="11">
        <f t="shared" si="48"/>
        <v>0</v>
      </c>
      <c r="R992" s="11">
        <f t="shared" si="49"/>
        <v>1</v>
      </c>
    </row>
    <row r="993" spans="1:18">
      <c r="A993" s="11" t="s">
        <v>1866</v>
      </c>
      <c r="B993" s="11" t="s">
        <v>1801</v>
      </c>
      <c r="C993" s="11" t="s">
        <v>2</v>
      </c>
      <c r="D993" s="11" t="s">
        <v>967</v>
      </c>
      <c r="E993" s="11">
        <v>0</v>
      </c>
      <c r="F993" s="11">
        <v>0</v>
      </c>
      <c r="G993" s="11">
        <v>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1">
        <v>0</v>
      </c>
      <c r="P993" s="11">
        <f t="shared" si="47"/>
        <v>0</v>
      </c>
      <c r="Q993" s="11">
        <f t="shared" si="48"/>
        <v>0</v>
      </c>
      <c r="R993" s="11">
        <f t="shared" si="49"/>
        <v>1</v>
      </c>
    </row>
    <row r="994" spans="1:18">
      <c r="A994" s="11" t="s">
        <v>1867</v>
      </c>
      <c r="B994" s="11" t="s">
        <v>85</v>
      </c>
      <c r="C994" s="11" t="s">
        <v>949</v>
      </c>
      <c r="D994" s="11" t="s">
        <v>1200</v>
      </c>
      <c r="E994" s="11">
        <v>0</v>
      </c>
      <c r="F994" s="11">
        <v>0</v>
      </c>
      <c r="G994" s="11">
        <v>0</v>
      </c>
      <c r="H994" s="11">
        <v>1</v>
      </c>
      <c r="I994" s="11">
        <v>0</v>
      </c>
      <c r="J994" s="11">
        <v>0</v>
      </c>
      <c r="K994" s="11">
        <v>1</v>
      </c>
      <c r="L994" s="11">
        <v>0</v>
      </c>
      <c r="M994" s="11">
        <v>0</v>
      </c>
      <c r="N994" s="11">
        <v>0</v>
      </c>
      <c r="O994" s="11">
        <v>0</v>
      </c>
      <c r="P994" s="11">
        <f t="shared" si="47"/>
        <v>0</v>
      </c>
      <c r="Q994" s="11">
        <f t="shared" si="48"/>
        <v>0</v>
      </c>
      <c r="R994" s="11">
        <f t="shared" si="49"/>
        <v>1</v>
      </c>
    </row>
    <row r="995" spans="1:18">
      <c r="A995" s="11" t="s">
        <v>1868</v>
      </c>
      <c r="B995" s="11" t="s">
        <v>147</v>
      </c>
      <c r="C995" s="11" t="s">
        <v>975</v>
      </c>
      <c r="D995" s="11" t="s">
        <v>943</v>
      </c>
      <c r="E995" s="11">
        <v>0</v>
      </c>
      <c r="F995" s="11">
        <v>0</v>
      </c>
      <c r="G995" s="11">
        <v>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1">
        <v>0</v>
      </c>
      <c r="P995" s="11">
        <f t="shared" si="47"/>
        <v>0</v>
      </c>
      <c r="Q995" s="11">
        <f t="shared" si="48"/>
        <v>0</v>
      </c>
      <c r="R995" s="11">
        <f t="shared" si="49"/>
        <v>1</v>
      </c>
    </row>
    <row r="996" spans="1:18">
      <c r="A996" s="11" t="s">
        <v>1869</v>
      </c>
      <c r="B996" s="11" t="s">
        <v>1870</v>
      </c>
      <c r="C996" s="11" t="s">
        <v>981</v>
      </c>
      <c r="D996" s="11" t="s">
        <v>962</v>
      </c>
      <c r="E996" s="11">
        <v>0</v>
      </c>
      <c r="F996" s="11">
        <v>0</v>
      </c>
      <c r="G996" s="11">
        <v>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1">
        <v>0</v>
      </c>
      <c r="P996" s="11">
        <f t="shared" si="47"/>
        <v>0</v>
      </c>
      <c r="Q996" s="11">
        <f t="shared" si="48"/>
        <v>0</v>
      </c>
      <c r="R996" s="11">
        <f t="shared" si="49"/>
        <v>1</v>
      </c>
    </row>
    <row r="997" spans="1:18">
      <c r="A997" s="11" t="s">
        <v>507</v>
      </c>
      <c r="B997" s="11" t="s">
        <v>147</v>
      </c>
      <c r="C997" s="11" t="s">
        <v>2</v>
      </c>
      <c r="D997" s="11" t="s">
        <v>980</v>
      </c>
      <c r="E997" s="11">
        <v>0</v>
      </c>
      <c r="F997" s="11">
        <v>0</v>
      </c>
      <c r="G997" s="11">
        <v>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1">
        <v>0</v>
      </c>
      <c r="P997" s="11">
        <f t="shared" si="47"/>
        <v>0</v>
      </c>
      <c r="Q997" s="11">
        <f t="shared" si="48"/>
        <v>0</v>
      </c>
      <c r="R997" s="11">
        <f t="shared" si="49"/>
        <v>1</v>
      </c>
    </row>
    <row r="998" spans="1:18">
      <c r="A998" s="11" t="s">
        <v>471</v>
      </c>
      <c r="B998" s="11" t="s">
        <v>153</v>
      </c>
      <c r="C998" s="11" t="s">
        <v>949</v>
      </c>
      <c r="D998" s="11" t="s">
        <v>968</v>
      </c>
      <c r="E998" s="11">
        <v>0</v>
      </c>
      <c r="F998" s="11">
        <v>0</v>
      </c>
      <c r="G998" s="11">
        <v>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1">
        <v>0</v>
      </c>
      <c r="P998" s="11">
        <f t="shared" si="47"/>
        <v>0</v>
      </c>
      <c r="Q998" s="11">
        <f t="shared" si="48"/>
        <v>0</v>
      </c>
      <c r="R998" s="11">
        <f t="shared" si="49"/>
        <v>1</v>
      </c>
    </row>
    <row r="999" spans="1:18">
      <c r="A999" s="11" t="s">
        <v>219</v>
      </c>
      <c r="B999" s="11" t="s">
        <v>181</v>
      </c>
      <c r="C999" s="11" t="s">
        <v>2</v>
      </c>
      <c r="D999" s="11" t="s">
        <v>947</v>
      </c>
      <c r="E999" s="11">
        <v>0</v>
      </c>
      <c r="F999" s="11">
        <v>0</v>
      </c>
      <c r="G999" s="11">
        <v>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1">
        <v>0</v>
      </c>
      <c r="P999" s="11">
        <f t="shared" si="47"/>
        <v>0</v>
      </c>
      <c r="Q999" s="11">
        <f t="shared" si="48"/>
        <v>0</v>
      </c>
      <c r="R999" s="11">
        <f t="shared" si="49"/>
        <v>1</v>
      </c>
    </row>
    <row r="1000" spans="1:18">
      <c r="A1000" s="11" t="s">
        <v>1646</v>
      </c>
      <c r="B1000" s="11" t="s">
        <v>1015</v>
      </c>
      <c r="C1000" s="11" t="s">
        <v>976</v>
      </c>
      <c r="D1000" s="11" t="s">
        <v>951</v>
      </c>
      <c r="E1000" s="11">
        <v>0</v>
      </c>
      <c r="F1000" s="11">
        <v>0</v>
      </c>
      <c r="G1000" s="11">
        <v>0</v>
      </c>
      <c r="H1000" s="11">
        <v>0</v>
      </c>
      <c r="I1000" s="11">
        <v>0</v>
      </c>
      <c r="J1000" s="11">
        <v>0</v>
      </c>
      <c r="K1000" s="11">
        <v>1</v>
      </c>
      <c r="L1000" s="11">
        <v>1</v>
      </c>
      <c r="M1000" s="11">
        <v>0</v>
      </c>
      <c r="N1000" s="11">
        <v>0</v>
      </c>
      <c r="O1000" s="11">
        <v>0</v>
      </c>
      <c r="P1000" s="11">
        <f t="shared" si="47"/>
        <v>0</v>
      </c>
      <c r="Q1000" s="11">
        <f t="shared" si="48"/>
        <v>0</v>
      </c>
      <c r="R1000" s="11">
        <f t="shared" si="49"/>
        <v>1</v>
      </c>
    </row>
    <row r="1001" spans="1:18">
      <c r="A1001" s="11" t="s">
        <v>1871</v>
      </c>
      <c r="B1001" s="11" t="s">
        <v>275</v>
      </c>
      <c r="C1001" s="11" t="s">
        <v>981</v>
      </c>
      <c r="D1001" s="11" t="s">
        <v>1200</v>
      </c>
      <c r="E1001" s="11">
        <v>0</v>
      </c>
      <c r="F1001" s="11">
        <v>0</v>
      </c>
      <c r="G1001" s="11">
        <v>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1">
        <v>0</v>
      </c>
      <c r="P1001" s="11">
        <f t="shared" si="47"/>
        <v>0</v>
      </c>
      <c r="Q1001" s="11">
        <f t="shared" si="48"/>
        <v>0</v>
      </c>
      <c r="R1001" s="11">
        <f t="shared" si="49"/>
        <v>1</v>
      </c>
    </row>
    <row r="1002" spans="1:18">
      <c r="A1002" s="11" t="s">
        <v>739</v>
      </c>
      <c r="B1002" s="11" t="s">
        <v>62</v>
      </c>
      <c r="C1002" s="11" t="s">
        <v>949</v>
      </c>
      <c r="D1002" s="11" t="s">
        <v>946</v>
      </c>
      <c r="E1002" s="11">
        <v>0</v>
      </c>
      <c r="F1002" s="11">
        <v>0</v>
      </c>
      <c r="G1002" s="11">
        <v>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1">
        <v>0</v>
      </c>
      <c r="P1002" s="11">
        <f t="shared" si="47"/>
        <v>0</v>
      </c>
      <c r="Q1002" s="11">
        <f t="shared" si="48"/>
        <v>0</v>
      </c>
      <c r="R1002" s="11">
        <f t="shared" si="49"/>
        <v>1</v>
      </c>
    </row>
    <row r="1003" spans="1:18">
      <c r="A1003" s="11" t="s">
        <v>1872</v>
      </c>
      <c r="B1003" s="11" t="s">
        <v>1873</v>
      </c>
      <c r="C1003" s="11" t="s">
        <v>949</v>
      </c>
      <c r="D1003" s="11" t="s">
        <v>946</v>
      </c>
      <c r="E1003" s="11">
        <v>0</v>
      </c>
      <c r="F1003" s="11">
        <v>0</v>
      </c>
      <c r="G1003" s="11">
        <v>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1">
        <v>0</v>
      </c>
      <c r="P1003" s="11">
        <f t="shared" si="47"/>
        <v>0</v>
      </c>
      <c r="Q1003" s="11">
        <f t="shared" si="48"/>
        <v>0</v>
      </c>
      <c r="R1003" s="11">
        <f t="shared" si="49"/>
        <v>1</v>
      </c>
    </row>
    <row r="1004" spans="1:18">
      <c r="A1004" s="11" t="s">
        <v>1874</v>
      </c>
      <c r="B1004" s="11" t="s">
        <v>345</v>
      </c>
      <c r="C1004" s="11" t="s">
        <v>981</v>
      </c>
      <c r="D1004" s="11" t="s">
        <v>947</v>
      </c>
      <c r="E1004" s="11">
        <v>0</v>
      </c>
      <c r="F1004" s="11">
        <v>0</v>
      </c>
      <c r="G1004" s="11">
        <v>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1">
        <v>0</v>
      </c>
      <c r="P1004" s="11">
        <f t="shared" si="47"/>
        <v>0</v>
      </c>
      <c r="Q1004" s="11">
        <f t="shared" si="48"/>
        <v>0</v>
      </c>
      <c r="R1004" s="11">
        <f t="shared" si="49"/>
        <v>1</v>
      </c>
    </row>
    <row r="1005" spans="1:18">
      <c r="A1005" s="11" t="s">
        <v>1875</v>
      </c>
      <c r="B1005" s="11" t="s">
        <v>377</v>
      </c>
      <c r="C1005" s="11" t="s">
        <v>981</v>
      </c>
      <c r="D1005" s="11" t="s">
        <v>952</v>
      </c>
      <c r="E1005" s="11">
        <v>0</v>
      </c>
      <c r="F1005" s="11">
        <v>0</v>
      </c>
      <c r="G1005" s="11">
        <v>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1">
        <v>0</v>
      </c>
      <c r="P1005" s="11">
        <f t="shared" si="47"/>
        <v>0</v>
      </c>
      <c r="Q1005" s="11">
        <f t="shared" si="48"/>
        <v>0</v>
      </c>
      <c r="R1005" s="11">
        <f t="shared" si="49"/>
        <v>1</v>
      </c>
    </row>
    <row r="1006" spans="1:18">
      <c r="A1006" s="11" t="s">
        <v>1876</v>
      </c>
      <c r="B1006" s="11" t="s">
        <v>62</v>
      </c>
      <c r="C1006" s="11" t="s">
        <v>979</v>
      </c>
      <c r="D1006" s="11" t="s">
        <v>963</v>
      </c>
      <c r="E1006" s="11">
        <v>0</v>
      </c>
      <c r="F1006" s="11">
        <v>0</v>
      </c>
      <c r="G1006" s="11">
        <v>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1">
        <v>0</v>
      </c>
      <c r="P1006" s="11">
        <f t="shared" si="47"/>
        <v>0</v>
      </c>
      <c r="Q1006" s="11">
        <f t="shared" si="48"/>
        <v>0</v>
      </c>
      <c r="R1006" s="11">
        <f t="shared" si="49"/>
        <v>1</v>
      </c>
    </row>
    <row r="1007" spans="1:18">
      <c r="A1007" s="11" t="s">
        <v>3490</v>
      </c>
      <c r="B1007" s="11" t="s">
        <v>153</v>
      </c>
      <c r="C1007" s="11" t="s">
        <v>1</v>
      </c>
      <c r="D1007" s="11" t="s">
        <v>945</v>
      </c>
      <c r="E1007" s="11">
        <v>0</v>
      </c>
      <c r="F1007" s="11">
        <v>0</v>
      </c>
      <c r="G1007" s="11">
        <v>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1">
        <v>0</v>
      </c>
      <c r="P1007" s="11">
        <f t="shared" si="47"/>
        <v>0</v>
      </c>
      <c r="Q1007" s="11">
        <f t="shared" si="48"/>
        <v>0</v>
      </c>
      <c r="R1007" s="11">
        <f t="shared" si="49"/>
        <v>1</v>
      </c>
    </row>
    <row r="1008" spans="1:18">
      <c r="A1008" s="11" t="s">
        <v>3356</v>
      </c>
      <c r="B1008" s="11" t="s">
        <v>812</v>
      </c>
      <c r="C1008" s="11" t="s">
        <v>1199</v>
      </c>
      <c r="D1008" s="11" t="s">
        <v>953</v>
      </c>
      <c r="E1008" s="11">
        <v>0</v>
      </c>
      <c r="F1008" s="11">
        <v>0</v>
      </c>
      <c r="G1008" s="11">
        <v>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1">
        <v>0</v>
      </c>
      <c r="P1008" s="11">
        <f t="shared" si="47"/>
        <v>0</v>
      </c>
      <c r="Q1008" s="11">
        <f t="shared" si="48"/>
        <v>0</v>
      </c>
      <c r="R1008" s="11">
        <f t="shared" si="49"/>
        <v>1</v>
      </c>
    </row>
    <row r="1009" spans="1:18">
      <c r="A1009" s="11" t="s">
        <v>568</v>
      </c>
      <c r="B1009" s="11" t="s">
        <v>565</v>
      </c>
      <c r="C1009" s="11" t="s">
        <v>975</v>
      </c>
      <c r="D1009" s="11" t="s">
        <v>960</v>
      </c>
      <c r="E1009" s="11">
        <v>0</v>
      </c>
      <c r="F1009" s="11">
        <v>0</v>
      </c>
      <c r="G1009" s="11">
        <v>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1">
        <v>0</v>
      </c>
      <c r="P1009" s="11">
        <f t="shared" si="47"/>
        <v>0</v>
      </c>
      <c r="Q1009" s="11">
        <f t="shared" si="48"/>
        <v>0</v>
      </c>
      <c r="R1009" s="11">
        <f t="shared" si="49"/>
        <v>1</v>
      </c>
    </row>
    <row r="1010" spans="1:18">
      <c r="A1010" s="11" t="s">
        <v>1877</v>
      </c>
      <c r="B1010" s="11" t="s">
        <v>1771</v>
      </c>
      <c r="C1010" s="11" t="s">
        <v>949</v>
      </c>
      <c r="D1010" s="11" t="s">
        <v>969</v>
      </c>
      <c r="E1010" s="11">
        <v>0</v>
      </c>
      <c r="F1010" s="11">
        <v>0</v>
      </c>
      <c r="G1010" s="11">
        <v>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1">
        <v>0</v>
      </c>
      <c r="P1010" s="11">
        <f t="shared" si="47"/>
        <v>0</v>
      </c>
      <c r="Q1010" s="11">
        <f t="shared" si="48"/>
        <v>0</v>
      </c>
      <c r="R1010" s="11">
        <f t="shared" si="49"/>
        <v>1</v>
      </c>
    </row>
    <row r="1011" spans="1:18">
      <c r="A1011" s="11" t="s">
        <v>1878</v>
      </c>
      <c r="B1011" s="11" t="s">
        <v>184</v>
      </c>
      <c r="C1011" s="11" t="s">
        <v>1</v>
      </c>
      <c r="D1011" s="11" t="s">
        <v>955</v>
      </c>
      <c r="E1011" s="11">
        <v>0</v>
      </c>
      <c r="F1011" s="11">
        <v>0</v>
      </c>
      <c r="G1011" s="11">
        <v>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1">
        <v>0</v>
      </c>
      <c r="P1011" s="11">
        <f t="shared" si="47"/>
        <v>0</v>
      </c>
      <c r="Q1011" s="11">
        <f t="shared" si="48"/>
        <v>0</v>
      </c>
      <c r="R1011" s="11">
        <f t="shared" si="49"/>
        <v>1</v>
      </c>
    </row>
    <row r="1012" spans="1:18">
      <c r="A1012" s="11" t="s">
        <v>1879</v>
      </c>
      <c r="B1012" s="11" t="s">
        <v>105</v>
      </c>
      <c r="C1012" s="11" t="s">
        <v>975</v>
      </c>
      <c r="D1012" s="11" t="s">
        <v>950</v>
      </c>
      <c r="E1012" s="11">
        <v>0</v>
      </c>
      <c r="F1012" s="11">
        <v>0</v>
      </c>
      <c r="G1012" s="11">
        <v>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1">
        <v>0</v>
      </c>
      <c r="P1012" s="11">
        <f t="shared" si="47"/>
        <v>0</v>
      </c>
      <c r="Q1012" s="11">
        <f t="shared" si="48"/>
        <v>0</v>
      </c>
      <c r="R1012" s="11">
        <f t="shared" si="49"/>
        <v>1</v>
      </c>
    </row>
    <row r="1013" spans="1:18">
      <c r="A1013" s="11" t="s">
        <v>35</v>
      </c>
      <c r="B1013" s="11" t="s">
        <v>3357</v>
      </c>
      <c r="C1013" s="11" t="s">
        <v>979</v>
      </c>
      <c r="D1013" s="11" t="s">
        <v>955</v>
      </c>
      <c r="E1013" s="11">
        <v>0</v>
      </c>
      <c r="F1013" s="11">
        <v>0</v>
      </c>
      <c r="G1013" s="11">
        <v>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1">
        <v>0</v>
      </c>
      <c r="P1013" s="11">
        <f t="shared" si="47"/>
        <v>0</v>
      </c>
      <c r="Q1013" s="11">
        <f t="shared" si="48"/>
        <v>0</v>
      </c>
      <c r="R1013" s="11">
        <f t="shared" si="49"/>
        <v>1</v>
      </c>
    </row>
    <row r="1014" spans="1:18">
      <c r="A1014" s="11" t="s">
        <v>1773</v>
      </c>
      <c r="B1014" s="11" t="s">
        <v>303</v>
      </c>
      <c r="C1014" s="11" t="s">
        <v>1</v>
      </c>
      <c r="D1014" s="11" t="s">
        <v>959</v>
      </c>
      <c r="E1014" s="11">
        <v>0</v>
      </c>
      <c r="F1014" s="11">
        <v>0</v>
      </c>
      <c r="G1014" s="11">
        <v>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1">
        <v>0</v>
      </c>
      <c r="P1014" s="11">
        <f t="shared" si="47"/>
        <v>0</v>
      </c>
      <c r="Q1014" s="11">
        <f t="shared" si="48"/>
        <v>0</v>
      </c>
      <c r="R1014" s="11">
        <f t="shared" si="49"/>
        <v>1</v>
      </c>
    </row>
    <row r="1015" spans="1:18">
      <c r="A1015" s="11" t="s">
        <v>139</v>
      </c>
      <c r="B1015" s="11" t="s">
        <v>181</v>
      </c>
      <c r="C1015" s="11" t="s">
        <v>949</v>
      </c>
      <c r="D1015" s="11" t="s">
        <v>964</v>
      </c>
      <c r="E1015" s="11">
        <v>0</v>
      </c>
      <c r="F1015" s="11">
        <v>0</v>
      </c>
      <c r="G1015" s="11">
        <v>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1">
        <v>0</v>
      </c>
      <c r="P1015" s="11">
        <f t="shared" si="47"/>
        <v>0</v>
      </c>
      <c r="Q1015" s="11">
        <f t="shared" si="48"/>
        <v>0</v>
      </c>
      <c r="R1015" s="11">
        <f t="shared" si="49"/>
        <v>1</v>
      </c>
    </row>
    <row r="1016" spans="1:18">
      <c r="A1016" s="11" t="s">
        <v>1153</v>
      </c>
      <c r="B1016" s="11" t="s">
        <v>99</v>
      </c>
      <c r="C1016" s="11" t="s">
        <v>2</v>
      </c>
      <c r="D1016" s="11" t="s">
        <v>965</v>
      </c>
      <c r="E1016" s="11">
        <v>0</v>
      </c>
      <c r="F1016" s="11">
        <v>0</v>
      </c>
      <c r="G1016" s="11">
        <v>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1">
        <v>0</v>
      </c>
      <c r="P1016" s="11">
        <f t="shared" si="47"/>
        <v>0</v>
      </c>
      <c r="Q1016" s="11">
        <f t="shared" si="48"/>
        <v>0</v>
      </c>
      <c r="R1016" s="11">
        <f t="shared" si="49"/>
        <v>1</v>
      </c>
    </row>
    <row r="1017" spans="1:18">
      <c r="A1017" s="11" t="s">
        <v>1880</v>
      </c>
      <c r="B1017" s="11" t="s">
        <v>219</v>
      </c>
      <c r="C1017" s="11" t="s">
        <v>981</v>
      </c>
      <c r="D1017" s="11" t="s">
        <v>954</v>
      </c>
      <c r="E1017" s="11">
        <v>0</v>
      </c>
      <c r="F1017" s="11">
        <v>0</v>
      </c>
      <c r="G1017" s="11">
        <v>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1">
        <v>0</v>
      </c>
      <c r="P1017" s="11">
        <f t="shared" si="47"/>
        <v>0</v>
      </c>
      <c r="Q1017" s="11">
        <f t="shared" si="48"/>
        <v>0</v>
      </c>
      <c r="R1017" s="11">
        <f t="shared" si="49"/>
        <v>1</v>
      </c>
    </row>
    <row r="1018" spans="1:18">
      <c r="A1018" s="11" t="s">
        <v>1881</v>
      </c>
      <c r="B1018" s="11" t="s">
        <v>286</v>
      </c>
      <c r="C1018" s="11" t="s">
        <v>2</v>
      </c>
      <c r="D1018" s="11" t="s">
        <v>957</v>
      </c>
      <c r="E1018" s="11">
        <v>0</v>
      </c>
      <c r="F1018" s="11">
        <v>0</v>
      </c>
      <c r="G1018" s="11">
        <v>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1">
        <v>0</v>
      </c>
      <c r="P1018" s="11">
        <f t="shared" si="47"/>
        <v>0</v>
      </c>
      <c r="Q1018" s="11">
        <f t="shared" si="48"/>
        <v>0</v>
      </c>
      <c r="R1018" s="11">
        <f t="shared" si="49"/>
        <v>1</v>
      </c>
    </row>
    <row r="1019" spans="1:18">
      <c r="A1019" s="11" t="s">
        <v>1882</v>
      </c>
      <c r="B1019" s="11" t="s">
        <v>105</v>
      </c>
      <c r="C1019" s="11" t="s">
        <v>976</v>
      </c>
      <c r="D1019" s="11" t="s">
        <v>946</v>
      </c>
      <c r="E1019" s="11">
        <v>0</v>
      </c>
      <c r="F1019" s="11">
        <v>0</v>
      </c>
      <c r="G1019" s="11">
        <v>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1">
        <v>0</v>
      </c>
      <c r="P1019" s="11">
        <f t="shared" si="47"/>
        <v>0</v>
      </c>
      <c r="Q1019" s="11">
        <f t="shared" si="48"/>
        <v>0</v>
      </c>
      <c r="R1019" s="11">
        <f t="shared" si="49"/>
        <v>1</v>
      </c>
    </row>
    <row r="1020" spans="1:18">
      <c r="A1020" s="11" t="s">
        <v>1883</v>
      </c>
      <c r="B1020" s="11" t="s">
        <v>1884</v>
      </c>
      <c r="C1020" s="11" t="s">
        <v>3</v>
      </c>
      <c r="D1020" s="11" t="s">
        <v>947</v>
      </c>
      <c r="E1020" s="11">
        <v>0</v>
      </c>
      <c r="F1020" s="11">
        <v>0</v>
      </c>
      <c r="G1020" s="11">
        <v>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1">
        <v>0</v>
      </c>
      <c r="P1020" s="11">
        <f t="shared" si="47"/>
        <v>0</v>
      </c>
      <c r="Q1020" s="11">
        <f t="shared" si="48"/>
        <v>0</v>
      </c>
      <c r="R1020" s="11">
        <f t="shared" si="49"/>
        <v>1</v>
      </c>
    </row>
    <row r="1021" spans="1:18">
      <c r="A1021" s="11" t="s">
        <v>1885</v>
      </c>
      <c r="B1021" s="11" t="s">
        <v>100</v>
      </c>
      <c r="C1021" s="11" t="s">
        <v>949</v>
      </c>
      <c r="D1021" s="11" t="s">
        <v>969</v>
      </c>
      <c r="E1021" s="11">
        <v>0</v>
      </c>
      <c r="F1021" s="11">
        <v>0</v>
      </c>
      <c r="G1021" s="11">
        <v>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1">
        <v>0</v>
      </c>
      <c r="P1021" s="11">
        <f t="shared" si="47"/>
        <v>0</v>
      </c>
      <c r="Q1021" s="11">
        <f t="shared" si="48"/>
        <v>0</v>
      </c>
      <c r="R1021" s="11">
        <f t="shared" si="49"/>
        <v>1</v>
      </c>
    </row>
    <row r="1022" spans="1:18">
      <c r="A1022" s="11" t="s">
        <v>1467</v>
      </c>
      <c r="B1022" s="11" t="s">
        <v>1886</v>
      </c>
      <c r="C1022" s="11" t="s">
        <v>2</v>
      </c>
      <c r="D1022" s="11" t="s">
        <v>955</v>
      </c>
      <c r="E1022" s="11">
        <v>0</v>
      </c>
      <c r="F1022" s="11">
        <v>0</v>
      </c>
      <c r="G1022" s="11">
        <v>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1">
        <v>0</v>
      </c>
      <c r="P1022" s="11">
        <f t="shared" si="47"/>
        <v>0</v>
      </c>
      <c r="Q1022" s="11">
        <f t="shared" si="48"/>
        <v>0</v>
      </c>
      <c r="R1022" s="11">
        <f t="shared" si="49"/>
        <v>1</v>
      </c>
    </row>
    <row r="1023" spans="1:18">
      <c r="A1023" s="11" t="s">
        <v>3358</v>
      </c>
      <c r="B1023" s="11" t="s">
        <v>128</v>
      </c>
      <c r="C1023" s="11" t="s">
        <v>949</v>
      </c>
      <c r="D1023" s="11" t="s">
        <v>968</v>
      </c>
      <c r="E1023" s="11">
        <v>0</v>
      </c>
      <c r="F1023" s="11">
        <v>0</v>
      </c>
      <c r="G1023" s="11">
        <v>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1">
        <v>0</v>
      </c>
      <c r="P1023" s="11">
        <f t="shared" si="47"/>
        <v>0</v>
      </c>
      <c r="Q1023" s="11">
        <f t="shared" si="48"/>
        <v>0</v>
      </c>
      <c r="R1023" s="11">
        <f t="shared" si="49"/>
        <v>1</v>
      </c>
    </row>
    <row r="1024" spans="1:18">
      <c r="A1024" s="11" t="s">
        <v>829</v>
      </c>
      <c r="B1024" s="11" t="s">
        <v>140</v>
      </c>
      <c r="C1024" s="11" t="s">
        <v>2</v>
      </c>
      <c r="D1024" s="11" t="s">
        <v>972</v>
      </c>
      <c r="E1024" s="11">
        <v>0</v>
      </c>
      <c r="F1024" s="11">
        <v>0</v>
      </c>
      <c r="G1024" s="11">
        <v>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1">
        <v>0</v>
      </c>
      <c r="P1024" s="11">
        <f t="shared" si="47"/>
        <v>0</v>
      </c>
      <c r="Q1024" s="11">
        <f t="shared" si="48"/>
        <v>0</v>
      </c>
      <c r="R1024" s="11">
        <f t="shared" si="49"/>
        <v>1</v>
      </c>
    </row>
    <row r="1025" spans="1:18">
      <c r="A1025" s="11" t="s">
        <v>1887</v>
      </c>
      <c r="B1025" s="11" t="s">
        <v>181</v>
      </c>
      <c r="C1025" s="11" t="s">
        <v>979</v>
      </c>
      <c r="D1025" s="11" t="s">
        <v>954</v>
      </c>
      <c r="E1025" s="11">
        <v>0</v>
      </c>
      <c r="F1025" s="11">
        <v>0</v>
      </c>
      <c r="G1025" s="11">
        <v>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1">
        <v>0</v>
      </c>
      <c r="P1025" s="11">
        <f t="shared" si="47"/>
        <v>0</v>
      </c>
      <c r="Q1025" s="11">
        <f t="shared" si="48"/>
        <v>0</v>
      </c>
      <c r="R1025" s="11">
        <f t="shared" si="49"/>
        <v>1</v>
      </c>
    </row>
    <row r="1026" spans="1:18">
      <c r="A1026" s="11" t="s">
        <v>1888</v>
      </c>
      <c r="B1026" s="11" t="s">
        <v>530</v>
      </c>
      <c r="C1026" s="11" t="s">
        <v>2</v>
      </c>
      <c r="D1026" s="11" t="s">
        <v>969</v>
      </c>
      <c r="E1026" s="11">
        <v>0</v>
      </c>
      <c r="F1026" s="11">
        <v>0</v>
      </c>
      <c r="G1026" s="11">
        <v>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1">
        <v>0</v>
      </c>
      <c r="P1026" s="11">
        <f t="shared" si="47"/>
        <v>0</v>
      </c>
      <c r="Q1026" s="11">
        <f t="shared" si="48"/>
        <v>0</v>
      </c>
      <c r="R1026" s="11">
        <f t="shared" si="49"/>
        <v>1</v>
      </c>
    </row>
    <row r="1027" spans="1:18">
      <c r="A1027" s="11" t="s">
        <v>1889</v>
      </c>
      <c r="B1027" s="11" t="s">
        <v>1890</v>
      </c>
      <c r="C1027" s="11" t="s">
        <v>979</v>
      </c>
      <c r="D1027" s="11" t="s">
        <v>980</v>
      </c>
      <c r="E1027" s="11">
        <v>0</v>
      </c>
      <c r="F1027" s="11">
        <v>0</v>
      </c>
      <c r="G1027" s="11">
        <v>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1">
        <v>0</v>
      </c>
      <c r="P1027" s="11">
        <f t="shared" ref="P1027:P1090" si="50">O1027/16.875</f>
        <v>0</v>
      </c>
      <c r="Q1027" s="11">
        <f t="shared" ref="Q1027:Q1090" si="51">IF(O1027 &gt;= 500,P1027*1.1,IF(O1027 &gt; 400,P1027,IF(O1027&gt;300,P1027*0.9,IF(O1027&gt;200,P1027*0.8,IF(O1027&gt;100,P1027*0.7,P1027*0.6)))))</f>
        <v>0</v>
      </c>
      <c r="R1027" s="11">
        <f t="shared" ref="R1027:R1090" si="52">IF(Q1027 &lt; 1.5,1,Q1027)</f>
        <v>1</v>
      </c>
    </row>
    <row r="1028" spans="1:18">
      <c r="A1028" s="11" t="s">
        <v>1891</v>
      </c>
      <c r="B1028" s="11" t="s">
        <v>119</v>
      </c>
      <c r="C1028" s="11" t="s">
        <v>3</v>
      </c>
      <c r="D1028" s="11" t="s">
        <v>971</v>
      </c>
      <c r="E1028" s="11">
        <v>0</v>
      </c>
      <c r="F1028" s="11">
        <v>0</v>
      </c>
      <c r="G1028" s="11">
        <v>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1">
        <v>0</v>
      </c>
      <c r="P1028" s="11">
        <f t="shared" si="50"/>
        <v>0</v>
      </c>
      <c r="Q1028" s="11">
        <f t="shared" si="51"/>
        <v>0</v>
      </c>
      <c r="R1028" s="11">
        <f t="shared" si="52"/>
        <v>1</v>
      </c>
    </row>
    <row r="1029" spans="1:18">
      <c r="A1029" s="11" t="s">
        <v>1805</v>
      </c>
      <c r="B1029" s="11" t="s">
        <v>1892</v>
      </c>
      <c r="C1029" s="11" t="s">
        <v>976</v>
      </c>
      <c r="D1029" s="11" t="s">
        <v>952</v>
      </c>
      <c r="E1029" s="11">
        <v>0</v>
      </c>
      <c r="F1029" s="11">
        <v>0</v>
      </c>
      <c r="G1029" s="11">
        <v>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1">
        <v>0</v>
      </c>
      <c r="P1029" s="11">
        <f t="shared" si="50"/>
        <v>0</v>
      </c>
      <c r="Q1029" s="11">
        <f t="shared" si="51"/>
        <v>0</v>
      </c>
      <c r="R1029" s="11">
        <f t="shared" si="52"/>
        <v>1</v>
      </c>
    </row>
    <row r="1030" spans="1:18">
      <c r="A1030" s="11" t="s">
        <v>292</v>
      </c>
      <c r="B1030" s="11" t="s">
        <v>1373</v>
      </c>
      <c r="C1030" s="11" t="s">
        <v>976</v>
      </c>
      <c r="D1030" s="11" t="s">
        <v>972</v>
      </c>
      <c r="E1030" s="11">
        <v>0</v>
      </c>
      <c r="F1030" s="11">
        <v>0</v>
      </c>
      <c r="G1030" s="11">
        <v>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1">
        <v>0</v>
      </c>
      <c r="P1030" s="11">
        <f t="shared" si="50"/>
        <v>0</v>
      </c>
      <c r="Q1030" s="11">
        <f t="shared" si="51"/>
        <v>0</v>
      </c>
      <c r="R1030" s="11">
        <f t="shared" si="52"/>
        <v>1</v>
      </c>
    </row>
    <row r="1031" spans="1:18">
      <c r="A1031" s="11" t="s">
        <v>1893</v>
      </c>
      <c r="B1031" s="11" t="s">
        <v>97</v>
      </c>
      <c r="C1031" s="11" t="s">
        <v>3</v>
      </c>
      <c r="D1031" s="11" t="s">
        <v>972</v>
      </c>
      <c r="E1031" s="11">
        <v>0</v>
      </c>
      <c r="F1031" s="11">
        <v>0</v>
      </c>
      <c r="G1031" s="11">
        <v>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1">
        <v>0</v>
      </c>
      <c r="P1031" s="11">
        <f t="shared" si="50"/>
        <v>0</v>
      </c>
      <c r="Q1031" s="11">
        <f t="shared" si="51"/>
        <v>0</v>
      </c>
      <c r="R1031" s="11">
        <f t="shared" si="52"/>
        <v>1</v>
      </c>
    </row>
    <row r="1032" spans="1:18">
      <c r="A1032" s="11" t="s">
        <v>1894</v>
      </c>
      <c r="B1032" s="11" t="s">
        <v>348</v>
      </c>
      <c r="C1032" s="11" t="s">
        <v>981</v>
      </c>
      <c r="D1032" s="11" t="s">
        <v>969</v>
      </c>
      <c r="E1032" s="11">
        <v>0</v>
      </c>
      <c r="F1032" s="11">
        <v>0</v>
      </c>
      <c r="G1032" s="11">
        <v>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1">
        <v>0</v>
      </c>
      <c r="P1032" s="11">
        <f t="shared" si="50"/>
        <v>0</v>
      </c>
      <c r="Q1032" s="11">
        <f t="shared" si="51"/>
        <v>0</v>
      </c>
      <c r="R1032" s="11">
        <f t="shared" si="52"/>
        <v>1</v>
      </c>
    </row>
    <row r="1033" spans="1:18">
      <c r="A1033" s="11" t="s">
        <v>1895</v>
      </c>
      <c r="B1033" s="11" t="s">
        <v>1896</v>
      </c>
      <c r="C1033" s="11" t="s">
        <v>949</v>
      </c>
      <c r="D1033" s="11" t="s">
        <v>965</v>
      </c>
      <c r="E1033" s="11">
        <v>0</v>
      </c>
      <c r="F1033" s="11">
        <v>0</v>
      </c>
      <c r="G1033" s="11">
        <v>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1">
        <v>0</v>
      </c>
      <c r="P1033" s="11">
        <f t="shared" si="50"/>
        <v>0</v>
      </c>
      <c r="Q1033" s="11">
        <f t="shared" si="51"/>
        <v>0</v>
      </c>
      <c r="R1033" s="11">
        <f t="shared" si="52"/>
        <v>1</v>
      </c>
    </row>
    <row r="1034" spans="1:18">
      <c r="A1034" s="11" t="s">
        <v>1897</v>
      </c>
      <c r="B1034" s="11" t="s">
        <v>1510</v>
      </c>
      <c r="C1034" s="11" t="s">
        <v>981</v>
      </c>
      <c r="D1034" s="11" t="s">
        <v>977</v>
      </c>
      <c r="E1034" s="11">
        <v>0</v>
      </c>
      <c r="F1034" s="11">
        <v>0</v>
      </c>
      <c r="G1034" s="11">
        <v>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1">
        <v>0</v>
      </c>
      <c r="P1034" s="11">
        <f t="shared" si="50"/>
        <v>0</v>
      </c>
      <c r="Q1034" s="11">
        <f t="shared" si="51"/>
        <v>0</v>
      </c>
      <c r="R1034" s="11">
        <f t="shared" si="52"/>
        <v>1</v>
      </c>
    </row>
    <row r="1035" spans="1:18">
      <c r="A1035" s="11" t="s">
        <v>1086</v>
      </c>
      <c r="B1035" s="11" t="s">
        <v>1438</v>
      </c>
      <c r="C1035" s="11" t="s">
        <v>975</v>
      </c>
      <c r="D1035" s="11" t="s">
        <v>965</v>
      </c>
      <c r="E1035" s="11">
        <v>0</v>
      </c>
      <c r="F1035" s="11">
        <v>0</v>
      </c>
      <c r="G1035" s="11">
        <v>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1">
        <v>0</v>
      </c>
      <c r="P1035" s="11">
        <f t="shared" si="50"/>
        <v>0</v>
      </c>
      <c r="Q1035" s="11">
        <f t="shared" si="51"/>
        <v>0</v>
      </c>
      <c r="R1035" s="11">
        <f t="shared" si="52"/>
        <v>1</v>
      </c>
    </row>
    <row r="1036" spans="1:18">
      <c r="A1036" s="11" t="s">
        <v>1899</v>
      </c>
      <c r="B1036" s="11" t="s">
        <v>611</v>
      </c>
      <c r="C1036" s="11" t="s">
        <v>3</v>
      </c>
      <c r="D1036" s="11" t="s">
        <v>954</v>
      </c>
      <c r="E1036" s="11">
        <v>0</v>
      </c>
      <c r="F1036" s="11">
        <v>0</v>
      </c>
      <c r="G1036" s="11">
        <v>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1">
        <v>0</v>
      </c>
      <c r="P1036" s="11">
        <f t="shared" si="50"/>
        <v>0</v>
      </c>
      <c r="Q1036" s="11">
        <f t="shared" si="51"/>
        <v>0</v>
      </c>
      <c r="R1036" s="11">
        <f t="shared" si="52"/>
        <v>1</v>
      </c>
    </row>
    <row r="1037" spans="1:18">
      <c r="A1037" s="11" t="s">
        <v>3359</v>
      </c>
      <c r="B1037" s="11" t="s">
        <v>2115</v>
      </c>
      <c r="C1037" s="11" t="s">
        <v>975</v>
      </c>
      <c r="D1037" s="11" t="s">
        <v>946</v>
      </c>
      <c r="E1037" s="11">
        <v>0</v>
      </c>
      <c r="F1037" s="11">
        <v>0</v>
      </c>
      <c r="G1037" s="11">
        <v>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1">
        <v>0</v>
      </c>
      <c r="P1037" s="11">
        <f t="shared" si="50"/>
        <v>0</v>
      </c>
      <c r="Q1037" s="11">
        <f t="shared" si="51"/>
        <v>0</v>
      </c>
      <c r="R1037" s="11">
        <f t="shared" si="52"/>
        <v>1</v>
      </c>
    </row>
    <row r="1038" spans="1:18">
      <c r="A1038" s="11" t="s">
        <v>103</v>
      </c>
      <c r="B1038" s="11" t="s">
        <v>85</v>
      </c>
      <c r="C1038" s="11" t="s">
        <v>979</v>
      </c>
      <c r="D1038" s="11" t="s">
        <v>961</v>
      </c>
      <c r="E1038" s="11">
        <v>0</v>
      </c>
      <c r="F1038" s="11">
        <v>0</v>
      </c>
      <c r="G1038" s="11">
        <v>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1">
        <v>0</v>
      </c>
      <c r="P1038" s="11">
        <f t="shared" si="50"/>
        <v>0</v>
      </c>
      <c r="Q1038" s="11">
        <f t="shared" si="51"/>
        <v>0</v>
      </c>
      <c r="R1038" s="11">
        <f t="shared" si="52"/>
        <v>1</v>
      </c>
    </row>
    <row r="1039" spans="1:18">
      <c r="A1039" s="11" t="s">
        <v>97</v>
      </c>
      <c r="B1039" s="11" t="s">
        <v>85</v>
      </c>
      <c r="C1039" s="11" t="s">
        <v>976</v>
      </c>
      <c r="D1039" s="11" t="s">
        <v>959</v>
      </c>
      <c r="E1039" s="11">
        <v>0</v>
      </c>
      <c r="F1039" s="11">
        <v>0</v>
      </c>
      <c r="G1039" s="11">
        <v>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1">
        <v>0</v>
      </c>
      <c r="P1039" s="11">
        <f t="shared" si="50"/>
        <v>0</v>
      </c>
      <c r="Q1039" s="11">
        <f t="shared" si="51"/>
        <v>0</v>
      </c>
      <c r="R1039" s="11">
        <f t="shared" si="52"/>
        <v>1</v>
      </c>
    </row>
    <row r="1040" spans="1:18">
      <c r="A1040" s="11" t="s">
        <v>850</v>
      </c>
      <c r="B1040" s="11" t="s">
        <v>1009</v>
      </c>
      <c r="C1040" s="11" t="s">
        <v>949</v>
      </c>
      <c r="D1040" s="11" t="s">
        <v>977</v>
      </c>
      <c r="E1040" s="11">
        <v>0</v>
      </c>
      <c r="F1040" s="11">
        <v>0</v>
      </c>
      <c r="G1040" s="11">
        <v>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1">
        <v>0</v>
      </c>
      <c r="P1040" s="11">
        <f t="shared" si="50"/>
        <v>0</v>
      </c>
      <c r="Q1040" s="11">
        <f t="shared" si="51"/>
        <v>0</v>
      </c>
      <c r="R1040" s="11">
        <f t="shared" si="52"/>
        <v>1</v>
      </c>
    </row>
    <row r="1041" spans="1:18">
      <c r="A1041" s="11" t="s">
        <v>1900</v>
      </c>
      <c r="B1041" s="11" t="s">
        <v>345</v>
      </c>
      <c r="C1041" s="11" t="s">
        <v>949</v>
      </c>
      <c r="D1041" s="11" t="s">
        <v>953</v>
      </c>
      <c r="E1041" s="11">
        <v>0</v>
      </c>
      <c r="F1041" s="11">
        <v>0</v>
      </c>
      <c r="G1041" s="11">
        <v>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1">
        <v>0</v>
      </c>
      <c r="P1041" s="11">
        <f t="shared" si="50"/>
        <v>0</v>
      </c>
      <c r="Q1041" s="11">
        <f t="shared" si="51"/>
        <v>0</v>
      </c>
      <c r="R1041" s="11">
        <f t="shared" si="52"/>
        <v>1</v>
      </c>
    </row>
    <row r="1042" spans="1:18">
      <c r="A1042" s="11" t="s">
        <v>1901</v>
      </c>
      <c r="B1042" s="11" t="s">
        <v>186</v>
      </c>
      <c r="C1042" s="11" t="s">
        <v>1</v>
      </c>
      <c r="D1042" s="11" t="s">
        <v>960</v>
      </c>
      <c r="E1042" s="11">
        <v>0</v>
      </c>
      <c r="F1042" s="11">
        <v>0</v>
      </c>
      <c r="G1042" s="11">
        <v>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1">
        <v>0</v>
      </c>
      <c r="P1042" s="11">
        <f t="shared" si="50"/>
        <v>0</v>
      </c>
      <c r="Q1042" s="11">
        <f t="shared" si="51"/>
        <v>0</v>
      </c>
      <c r="R1042" s="11">
        <f t="shared" si="52"/>
        <v>1</v>
      </c>
    </row>
    <row r="1043" spans="1:18">
      <c r="A1043" s="11" t="s">
        <v>1902</v>
      </c>
      <c r="B1043" s="11" t="s">
        <v>1568</v>
      </c>
      <c r="C1043" s="11" t="s">
        <v>975</v>
      </c>
      <c r="D1043" s="11" t="s">
        <v>945</v>
      </c>
      <c r="E1043" s="11">
        <v>0</v>
      </c>
      <c r="F1043" s="11">
        <v>0</v>
      </c>
      <c r="G1043" s="11">
        <v>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1">
        <v>0</v>
      </c>
      <c r="P1043" s="11">
        <f t="shared" si="50"/>
        <v>0</v>
      </c>
      <c r="Q1043" s="11">
        <f t="shared" si="51"/>
        <v>0</v>
      </c>
      <c r="R1043" s="11">
        <f t="shared" si="52"/>
        <v>1</v>
      </c>
    </row>
    <row r="1044" spans="1:18">
      <c r="A1044" s="11" t="s">
        <v>1903</v>
      </c>
      <c r="B1044" s="11" t="s">
        <v>32</v>
      </c>
      <c r="C1044" s="11" t="s">
        <v>975</v>
      </c>
      <c r="D1044" s="11" t="s">
        <v>956</v>
      </c>
      <c r="E1044" s="11">
        <v>0</v>
      </c>
      <c r="F1044" s="11">
        <v>0</v>
      </c>
      <c r="G1044" s="11">
        <v>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1">
        <v>0</v>
      </c>
      <c r="P1044" s="11">
        <f t="shared" si="50"/>
        <v>0</v>
      </c>
      <c r="Q1044" s="11">
        <f t="shared" si="51"/>
        <v>0</v>
      </c>
      <c r="R1044" s="11">
        <f t="shared" si="52"/>
        <v>1</v>
      </c>
    </row>
    <row r="1045" spans="1:18">
      <c r="A1045" s="11" t="s">
        <v>1103</v>
      </c>
      <c r="B1045" s="11" t="s">
        <v>30</v>
      </c>
      <c r="C1045" s="11" t="s">
        <v>3</v>
      </c>
      <c r="D1045" s="11" t="s">
        <v>964</v>
      </c>
      <c r="E1045" s="11">
        <v>0</v>
      </c>
      <c r="F1045" s="11">
        <v>0</v>
      </c>
      <c r="G1045" s="11">
        <v>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1">
        <v>0</v>
      </c>
      <c r="P1045" s="11">
        <f t="shared" si="50"/>
        <v>0</v>
      </c>
      <c r="Q1045" s="11">
        <f t="shared" si="51"/>
        <v>0</v>
      </c>
      <c r="R1045" s="11">
        <f t="shared" si="52"/>
        <v>1</v>
      </c>
    </row>
    <row r="1046" spans="1:18">
      <c r="A1046" s="11" t="s">
        <v>315</v>
      </c>
      <c r="B1046" s="11" t="s">
        <v>99</v>
      </c>
      <c r="C1046" s="11" t="s">
        <v>976</v>
      </c>
      <c r="D1046" s="11" t="s">
        <v>968</v>
      </c>
      <c r="E1046" s="11">
        <v>0</v>
      </c>
      <c r="F1046" s="11">
        <v>0</v>
      </c>
      <c r="G1046" s="11">
        <v>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1">
        <v>0</v>
      </c>
      <c r="P1046" s="11">
        <f t="shared" si="50"/>
        <v>0</v>
      </c>
      <c r="Q1046" s="11">
        <f t="shared" si="51"/>
        <v>0</v>
      </c>
      <c r="R1046" s="11">
        <f t="shared" si="52"/>
        <v>1</v>
      </c>
    </row>
    <row r="1047" spans="1:18">
      <c r="A1047" s="11" t="s">
        <v>1904</v>
      </c>
      <c r="B1047" s="11" t="s">
        <v>232</v>
      </c>
      <c r="C1047" s="11" t="s">
        <v>2</v>
      </c>
      <c r="D1047" s="11" t="s">
        <v>959</v>
      </c>
      <c r="E1047" s="11">
        <v>0</v>
      </c>
      <c r="F1047" s="11">
        <v>0</v>
      </c>
      <c r="G1047" s="11">
        <v>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1">
        <v>0</v>
      </c>
      <c r="P1047" s="11">
        <f t="shared" si="50"/>
        <v>0</v>
      </c>
      <c r="Q1047" s="11">
        <f t="shared" si="51"/>
        <v>0</v>
      </c>
      <c r="R1047" s="11">
        <f t="shared" si="52"/>
        <v>1</v>
      </c>
    </row>
    <row r="1048" spans="1:18">
      <c r="A1048" s="11" t="s">
        <v>1906</v>
      </c>
      <c r="B1048" s="11" t="s">
        <v>598</v>
      </c>
      <c r="C1048" s="11" t="s">
        <v>979</v>
      </c>
      <c r="D1048" s="11" t="s">
        <v>956</v>
      </c>
      <c r="E1048" s="11">
        <v>0</v>
      </c>
      <c r="F1048" s="11">
        <v>0</v>
      </c>
      <c r="G1048" s="11">
        <v>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1">
        <v>0</v>
      </c>
      <c r="P1048" s="11">
        <f t="shared" si="50"/>
        <v>0</v>
      </c>
      <c r="Q1048" s="11">
        <f t="shared" si="51"/>
        <v>0</v>
      </c>
      <c r="R1048" s="11">
        <f t="shared" si="52"/>
        <v>1</v>
      </c>
    </row>
    <row r="1049" spans="1:18">
      <c r="A1049" s="11" t="s">
        <v>118</v>
      </c>
      <c r="B1049" s="11" t="s">
        <v>1907</v>
      </c>
      <c r="C1049" s="11" t="s">
        <v>3</v>
      </c>
      <c r="D1049" s="11" t="s">
        <v>964</v>
      </c>
      <c r="E1049" s="11">
        <v>0</v>
      </c>
      <c r="F1049" s="11">
        <v>0</v>
      </c>
      <c r="G1049" s="11">
        <v>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1">
        <v>0</v>
      </c>
      <c r="P1049" s="11">
        <f t="shared" si="50"/>
        <v>0</v>
      </c>
      <c r="Q1049" s="11">
        <f t="shared" si="51"/>
        <v>0</v>
      </c>
      <c r="R1049" s="11">
        <f t="shared" si="52"/>
        <v>1</v>
      </c>
    </row>
    <row r="1050" spans="1:18">
      <c r="A1050" s="11" t="s">
        <v>1908</v>
      </c>
      <c r="B1050" s="11" t="s">
        <v>348</v>
      </c>
      <c r="C1050" s="11" t="s">
        <v>949</v>
      </c>
      <c r="D1050" s="11" t="s">
        <v>950</v>
      </c>
      <c r="E1050" s="11">
        <v>0</v>
      </c>
      <c r="F1050" s="11">
        <v>0</v>
      </c>
      <c r="G1050" s="11">
        <v>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1">
        <v>0</v>
      </c>
      <c r="P1050" s="11">
        <f t="shared" si="50"/>
        <v>0</v>
      </c>
      <c r="Q1050" s="11">
        <f t="shared" si="51"/>
        <v>0</v>
      </c>
      <c r="R1050" s="11">
        <f t="shared" si="52"/>
        <v>1</v>
      </c>
    </row>
    <row r="1051" spans="1:18">
      <c r="A1051" s="11" t="s">
        <v>1909</v>
      </c>
      <c r="B1051" s="11" t="s">
        <v>1910</v>
      </c>
      <c r="C1051" s="11" t="s">
        <v>975</v>
      </c>
      <c r="D1051" s="11" t="s">
        <v>971</v>
      </c>
      <c r="E1051" s="11">
        <v>0</v>
      </c>
      <c r="F1051" s="11">
        <v>0</v>
      </c>
      <c r="G1051" s="11">
        <v>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1">
        <v>0</v>
      </c>
      <c r="P1051" s="11">
        <f t="shared" si="50"/>
        <v>0</v>
      </c>
      <c r="Q1051" s="11">
        <f t="shared" si="51"/>
        <v>0</v>
      </c>
      <c r="R1051" s="11">
        <f t="shared" si="52"/>
        <v>1</v>
      </c>
    </row>
    <row r="1052" spans="1:18">
      <c r="A1052" s="11" t="s">
        <v>3360</v>
      </c>
      <c r="B1052" s="11" t="s">
        <v>30</v>
      </c>
      <c r="C1052" s="11" t="s">
        <v>2</v>
      </c>
      <c r="D1052" s="11" t="s">
        <v>980</v>
      </c>
      <c r="E1052" s="11">
        <v>0</v>
      </c>
      <c r="F1052" s="11">
        <v>0</v>
      </c>
      <c r="G1052" s="11">
        <v>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1">
        <v>0</v>
      </c>
      <c r="P1052" s="11">
        <f t="shared" si="50"/>
        <v>0</v>
      </c>
      <c r="Q1052" s="11">
        <f t="shared" si="51"/>
        <v>0</v>
      </c>
      <c r="R1052" s="11">
        <f t="shared" si="52"/>
        <v>1</v>
      </c>
    </row>
    <row r="1053" spans="1:18">
      <c r="A1053" s="11" t="s">
        <v>1082</v>
      </c>
      <c r="B1053" s="11" t="s">
        <v>1911</v>
      </c>
      <c r="C1053" s="11" t="s">
        <v>981</v>
      </c>
      <c r="D1053" s="11" t="s">
        <v>943</v>
      </c>
      <c r="E1053" s="11">
        <v>0</v>
      </c>
      <c r="F1053" s="11">
        <v>0</v>
      </c>
      <c r="G1053" s="11">
        <v>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1">
        <v>0</v>
      </c>
      <c r="P1053" s="11">
        <f t="shared" si="50"/>
        <v>0</v>
      </c>
      <c r="Q1053" s="11">
        <f t="shared" si="51"/>
        <v>0</v>
      </c>
      <c r="R1053" s="11">
        <f t="shared" si="52"/>
        <v>1</v>
      </c>
    </row>
    <row r="1054" spans="1:18">
      <c r="A1054" s="11" t="s">
        <v>1754</v>
      </c>
      <c r="B1054" s="11" t="s">
        <v>243</v>
      </c>
      <c r="C1054" s="11" t="s">
        <v>949</v>
      </c>
      <c r="D1054" s="11" t="s">
        <v>956</v>
      </c>
      <c r="E1054" s="11">
        <v>0</v>
      </c>
      <c r="F1054" s="11">
        <v>0</v>
      </c>
      <c r="G1054" s="11">
        <v>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1">
        <v>0</v>
      </c>
      <c r="P1054" s="11">
        <f t="shared" si="50"/>
        <v>0</v>
      </c>
      <c r="Q1054" s="11">
        <f t="shared" si="51"/>
        <v>0</v>
      </c>
      <c r="R1054" s="11">
        <f t="shared" si="52"/>
        <v>1</v>
      </c>
    </row>
    <row r="1055" spans="1:18">
      <c r="A1055" s="11" t="s">
        <v>1912</v>
      </c>
      <c r="B1055" s="11" t="s">
        <v>1913</v>
      </c>
      <c r="C1055" s="11" t="s">
        <v>949</v>
      </c>
      <c r="D1055" s="11" t="s">
        <v>953</v>
      </c>
      <c r="E1055" s="11">
        <v>0</v>
      </c>
      <c r="F1055" s="11">
        <v>0</v>
      </c>
      <c r="G1055" s="11">
        <v>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1">
        <v>0</v>
      </c>
      <c r="P1055" s="11">
        <f t="shared" si="50"/>
        <v>0</v>
      </c>
      <c r="Q1055" s="11">
        <f t="shared" si="51"/>
        <v>0</v>
      </c>
      <c r="R1055" s="11">
        <f t="shared" si="52"/>
        <v>1</v>
      </c>
    </row>
    <row r="1056" spans="1:18">
      <c r="A1056" s="11" t="s">
        <v>1750</v>
      </c>
      <c r="B1056" s="11" t="s">
        <v>70</v>
      </c>
      <c r="C1056" s="11" t="s">
        <v>975</v>
      </c>
      <c r="D1056" s="11" t="s">
        <v>972</v>
      </c>
      <c r="E1056" s="11">
        <v>0</v>
      </c>
      <c r="F1056" s="11">
        <v>0</v>
      </c>
      <c r="G1056" s="11">
        <v>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1">
        <v>0</v>
      </c>
      <c r="P1056" s="11">
        <f t="shared" si="50"/>
        <v>0</v>
      </c>
      <c r="Q1056" s="11">
        <f t="shared" si="51"/>
        <v>0</v>
      </c>
      <c r="R1056" s="11">
        <f t="shared" si="52"/>
        <v>1</v>
      </c>
    </row>
    <row r="1057" spans="1:18">
      <c r="A1057" s="11" t="s">
        <v>1914</v>
      </c>
      <c r="B1057" s="11" t="s">
        <v>100</v>
      </c>
      <c r="C1057" s="11" t="s">
        <v>976</v>
      </c>
      <c r="D1057" s="11" t="s">
        <v>970</v>
      </c>
      <c r="E1057" s="11">
        <v>0</v>
      </c>
      <c r="F1057" s="11">
        <v>0</v>
      </c>
      <c r="G1057" s="11">
        <v>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1">
        <v>0</v>
      </c>
      <c r="P1057" s="11">
        <f t="shared" si="50"/>
        <v>0</v>
      </c>
      <c r="Q1057" s="11">
        <f t="shared" si="51"/>
        <v>0</v>
      </c>
      <c r="R1057" s="11">
        <f t="shared" si="52"/>
        <v>1</v>
      </c>
    </row>
    <row r="1058" spans="1:18">
      <c r="A1058" s="11" t="s">
        <v>1881</v>
      </c>
      <c r="B1058" s="11" t="s">
        <v>50</v>
      </c>
      <c r="C1058" s="11" t="s">
        <v>949</v>
      </c>
      <c r="D1058" s="11" t="s">
        <v>945</v>
      </c>
      <c r="E1058" s="11">
        <v>0</v>
      </c>
      <c r="F1058" s="11">
        <v>0</v>
      </c>
      <c r="G1058" s="11">
        <v>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1">
        <v>0</v>
      </c>
      <c r="P1058" s="11">
        <f t="shared" si="50"/>
        <v>0</v>
      </c>
      <c r="Q1058" s="11">
        <f t="shared" si="51"/>
        <v>0</v>
      </c>
      <c r="R1058" s="11">
        <f t="shared" si="52"/>
        <v>1</v>
      </c>
    </row>
    <row r="1059" spans="1:18">
      <c r="A1059" s="11" t="s">
        <v>1915</v>
      </c>
      <c r="B1059" s="11" t="s">
        <v>99</v>
      </c>
      <c r="C1059" s="11" t="s">
        <v>981</v>
      </c>
      <c r="D1059" s="11" t="s">
        <v>964</v>
      </c>
      <c r="E1059" s="11">
        <v>0</v>
      </c>
      <c r="F1059" s="11">
        <v>0</v>
      </c>
      <c r="G1059" s="11">
        <v>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1">
        <v>0</v>
      </c>
      <c r="P1059" s="11">
        <f t="shared" si="50"/>
        <v>0</v>
      </c>
      <c r="Q1059" s="11">
        <f t="shared" si="51"/>
        <v>0</v>
      </c>
      <c r="R1059" s="11">
        <f t="shared" si="52"/>
        <v>1</v>
      </c>
    </row>
    <row r="1060" spans="1:18">
      <c r="A1060" s="11" t="s">
        <v>2959</v>
      </c>
      <c r="B1060" s="11" t="s">
        <v>153</v>
      </c>
      <c r="C1060" s="11" t="s">
        <v>949</v>
      </c>
      <c r="D1060" s="11" t="s">
        <v>945</v>
      </c>
      <c r="E1060" s="11">
        <v>0</v>
      </c>
      <c r="F1060" s="11">
        <v>0</v>
      </c>
      <c r="G1060" s="11">
        <v>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1">
        <v>0</v>
      </c>
      <c r="P1060" s="11">
        <f t="shared" si="50"/>
        <v>0</v>
      </c>
      <c r="Q1060" s="11">
        <f t="shared" si="51"/>
        <v>0</v>
      </c>
      <c r="R1060" s="11">
        <f t="shared" si="52"/>
        <v>1</v>
      </c>
    </row>
    <row r="1061" spans="1:18">
      <c r="A1061" s="11" t="s">
        <v>1601</v>
      </c>
      <c r="B1061" s="11" t="s">
        <v>1916</v>
      </c>
      <c r="C1061" s="11" t="s">
        <v>976</v>
      </c>
      <c r="D1061" s="11" t="s">
        <v>946</v>
      </c>
      <c r="E1061" s="11">
        <v>0</v>
      </c>
      <c r="F1061" s="11">
        <v>0</v>
      </c>
      <c r="G1061" s="11">
        <v>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1">
        <v>0</v>
      </c>
      <c r="P1061" s="11">
        <f t="shared" si="50"/>
        <v>0</v>
      </c>
      <c r="Q1061" s="11">
        <f t="shared" si="51"/>
        <v>0</v>
      </c>
      <c r="R1061" s="11">
        <f t="shared" si="52"/>
        <v>1</v>
      </c>
    </row>
    <row r="1062" spans="1:18">
      <c r="A1062" s="11" t="s">
        <v>3361</v>
      </c>
      <c r="B1062" s="11" t="s">
        <v>1923</v>
      </c>
      <c r="C1062" s="11" t="s">
        <v>981</v>
      </c>
      <c r="D1062" s="11" t="s">
        <v>946</v>
      </c>
      <c r="E1062" s="11">
        <v>0</v>
      </c>
      <c r="F1062" s="11">
        <v>0</v>
      </c>
      <c r="G1062" s="11">
        <v>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1">
        <v>0</v>
      </c>
      <c r="P1062" s="11">
        <f t="shared" si="50"/>
        <v>0</v>
      </c>
      <c r="Q1062" s="11">
        <f t="shared" si="51"/>
        <v>0</v>
      </c>
      <c r="R1062" s="11">
        <f t="shared" si="52"/>
        <v>1</v>
      </c>
    </row>
    <row r="1063" spans="1:18">
      <c r="A1063" s="11" t="s">
        <v>1032</v>
      </c>
      <c r="B1063" s="11" t="s">
        <v>191</v>
      </c>
      <c r="C1063" s="11" t="s">
        <v>2</v>
      </c>
      <c r="D1063" s="11" t="s">
        <v>969</v>
      </c>
      <c r="E1063" s="11">
        <v>0</v>
      </c>
      <c r="F1063" s="11">
        <v>0</v>
      </c>
      <c r="G1063" s="11">
        <v>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1">
        <v>0</v>
      </c>
      <c r="P1063" s="11">
        <f t="shared" si="50"/>
        <v>0</v>
      </c>
      <c r="Q1063" s="11">
        <f t="shared" si="51"/>
        <v>0</v>
      </c>
      <c r="R1063" s="11">
        <f t="shared" si="52"/>
        <v>1</v>
      </c>
    </row>
    <row r="1064" spans="1:18">
      <c r="A1064" s="11" t="s">
        <v>1151</v>
      </c>
      <c r="B1064" s="11" t="s">
        <v>1917</v>
      </c>
      <c r="C1064" s="11" t="s">
        <v>1199</v>
      </c>
      <c r="D1064" s="11" t="s">
        <v>977</v>
      </c>
      <c r="E1064" s="11">
        <v>0</v>
      </c>
      <c r="F1064" s="11">
        <v>0</v>
      </c>
      <c r="G1064" s="11">
        <v>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1">
        <v>0</v>
      </c>
      <c r="P1064" s="11">
        <f t="shared" si="50"/>
        <v>0</v>
      </c>
      <c r="Q1064" s="11">
        <f t="shared" si="51"/>
        <v>0</v>
      </c>
      <c r="R1064" s="11">
        <f t="shared" si="52"/>
        <v>1</v>
      </c>
    </row>
    <row r="1065" spans="1:18">
      <c r="A1065" s="11" t="s">
        <v>3362</v>
      </c>
      <c r="B1065" s="11" t="s">
        <v>496</v>
      </c>
      <c r="C1065" s="11" t="s">
        <v>949</v>
      </c>
      <c r="D1065" s="11" t="s">
        <v>948</v>
      </c>
      <c r="E1065" s="11">
        <v>0</v>
      </c>
      <c r="F1065" s="11">
        <v>0</v>
      </c>
      <c r="G1065" s="11">
        <v>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1">
        <v>0</v>
      </c>
      <c r="P1065" s="11">
        <f t="shared" si="50"/>
        <v>0</v>
      </c>
      <c r="Q1065" s="11">
        <f t="shared" si="51"/>
        <v>0</v>
      </c>
      <c r="R1065" s="11">
        <f t="shared" si="52"/>
        <v>1</v>
      </c>
    </row>
    <row r="1066" spans="1:18">
      <c r="A1066" s="11" t="s">
        <v>1919</v>
      </c>
      <c r="B1066" s="11" t="s">
        <v>1920</v>
      </c>
      <c r="C1066" s="11" t="s">
        <v>975</v>
      </c>
      <c r="D1066" s="11" t="s">
        <v>977</v>
      </c>
      <c r="E1066" s="11">
        <v>0</v>
      </c>
      <c r="F1066" s="11">
        <v>0</v>
      </c>
      <c r="G1066" s="11">
        <v>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1">
        <v>0</v>
      </c>
      <c r="P1066" s="11">
        <f t="shared" si="50"/>
        <v>0</v>
      </c>
      <c r="Q1066" s="11">
        <f t="shared" si="51"/>
        <v>0</v>
      </c>
      <c r="R1066" s="11">
        <f t="shared" si="52"/>
        <v>1</v>
      </c>
    </row>
    <row r="1067" spans="1:18">
      <c r="A1067" s="11" t="s">
        <v>3491</v>
      </c>
      <c r="B1067" s="11" t="s">
        <v>1801</v>
      </c>
      <c r="C1067" s="11" t="s">
        <v>981</v>
      </c>
      <c r="D1067" s="11" t="s">
        <v>943</v>
      </c>
      <c r="E1067" s="11">
        <v>0</v>
      </c>
      <c r="F1067" s="11">
        <v>0</v>
      </c>
      <c r="G1067" s="11">
        <v>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1">
        <v>0</v>
      </c>
      <c r="P1067" s="11">
        <f t="shared" si="50"/>
        <v>0</v>
      </c>
      <c r="Q1067" s="11">
        <f t="shared" si="51"/>
        <v>0</v>
      </c>
      <c r="R1067" s="11">
        <f t="shared" si="52"/>
        <v>1</v>
      </c>
    </row>
    <row r="1068" spans="1:18">
      <c r="A1068" s="11" t="s">
        <v>2496</v>
      </c>
      <c r="B1068" s="11" t="s">
        <v>278</v>
      </c>
      <c r="C1068" s="11" t="s">
        <v>2</v>
      </c>
      <c r="D1068" s="11" t="s">
        <v>970</v>
      </c>
      <c r="E1068" s="11">
        <v>0</v>
      </c>
      <c r="F1068" s="11">
        <v>0</v>
      </c>
      <c r="G1068" s="11">
        <v>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1">
        <v>0</v>
      </c>
      <c r="P1068" s="11">
        <f t="shared" si="50"/>
        <v>0</v>
      </c>
      <c r="Q1068" s="11">
        <f t="shared" si="51"/>
        <v>0</v>
      </c>
      <c r="R1068" s="11">
        <f t="shared" si="52"/>
        <v>1</v>
      </c>
    </row>
    <row r="1069" spans="1:18">
      <c r="A1069" s="11" t="s">
        <v>458</v>
      </c>
      <c r="B1069" s="11" t="s">
        <v>335</v>
      </c>
      <c r="C1069" s="11" t="s">
        <v>981</v>
      </c>
      <c r="D1069" s="11" t="s">
        <v>946</v>
      </c>
      <c r="E1069" s="11">
        <v>0</v>
      </c>
      <c r="F1069" s="11">
        <v>0</v>
      </c>
      <c r="G1069" s="11">
        <v>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1">
        <v>0</v>
      </c>
      <c r="P1069" s="11">
        <f t="shared" si="50"/>
        <v>0</v>
      </c>
      <c r="Q1069" s="11">
        <f t="shared" si="51"/>
        <v>0</v>
      </c>
      <c r="R1069" s="11">
        <f t="shared" si="52"/>
        <v>1</v>
      </c>
    </row>
    <row r="1070" spans="1:18">
      <c r="A1070" s="11" t="s">
        <v>432</v>
      </c>
      <c r="B1070" s="11" t="s">
        <v>140</v>
      </c>
      <c r="C1070" s="11" t="s">
        <v>981</v>
      </c>
      <c r="D1070" s="11" t="s">
        <v>1200</v>
      </c>
      <c r="E1070" s="11">
        <v>0</v>
      </c>
      <c r="F1070" s="11">
        <v>0</v>
      </c>
      <c r="G1070" s="11">
        <v>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1">
        <v>0</v>
      </c>
      <c r="P1070" s="11">
        <f t="shared" si="50"/>
        <v>0</v>
      </c>
      <c r="Q1070" s="11">
        <f t="shared" si="51"/>
        <v>0</v>
      </c>
      <c r="R1070" s="11">
        <f t="shared" si="52"/>
        <v>1</v>
      </c>
    </row>
    <row r="1071" spans="1:18">
      <c r="A1071" s="11" t="s">
        <v>1922</v>
      </c>
      <c r="B1071" s="11" t="s">
        <v>1923</v>
      </c>
      <c r="C1071" s="11" t="s">
        <v>3</v>
      </c>
      <c r="D1071" s="11" t="s">
        <v>1200</v>
      </c>
      <c r="E1071" s="11">
        <v>0</v>
      </c>
      <c r="F1071" s="11">
        <v>0</v>
      </c>
      <c r="G1071" s="11">
        <v>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1">
        <v>0</v>
      </c>
      <c r="P1071" s="11">
        <f t="shared" si="50"/>
        <v>0</v>
      </c>
      <c r="Q1071" s="11">
        <f t="shared" si="51"/>
        <v>0</v>
      </c>
      <c r="R1071" s="11">
        <f t="shared" si="52"/>
        <v>1</v>
      </c>
    </row>
    <row r="1072" spans="1:18">
      <c r="A1072" s="11" t="s">
        <v>650</v>
      </c>
      <c r="B1072" s="11" t="s">
        <v>1924</v>
      </c>
      <c r="C1072" s="11" t="s">
        <v>2</v>
      </c>
      <c r="D1072" s="11" t="s">
        <v>963</v>
      </c>
      <c r="E1072" s="11">
        <v>0</v>
      </c>
      <c r="F1072" s="11">
        <v>0</v>
      </c>
      <c r="G1072" s="11">
        <v>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1">
        <v>0</v>
      </c>
      <c r="P1072" s="11">
        <f t="shared" si="50"/>
        <v>0</v>
      </c>
      <c r="Q1072" s="11">
        <f t="shared" si="51"/>
        <v>0</v>
      </c>
      <c r="R1072" s="11">
        <f t="shared" si="52"/>
        <v>1</v>
      </c>
    </row>
    <row r="1073" spans="1:18">
      <c r="A1073" s="11" t="s">
        <v>1484</v>
      </c>
      <c r="B1073" s="11" t="s">
        <v>128</v>
      </c>
      <c r="C1073" s="11" t="s">
        <v>949</v>
      </c>
      <c r="D1073" s="11" t="s">
        <v>958</v>
      </c>
      <c r="E1073" s="11">
        <v>0</v>
      </c>
      <c r="F1073" s="11">
        <v>0</v>
      </c>
      <c r="G1073" s="11">
        <v>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1">
        <v>0</v>
      </c>
      <c r="P1073" s="11">
        <f t="shared" si="50"/>
        <v>0</v>
      </c>
      <c r="Q1073" s="11">
        <f t="shared" si="51"/>
        <v>0</v>
      </c>
      <c r="R1073" s="11">
        <f t="shared" si="52"/>
        <v>1</v>
      </c>
    </row>
    <row r="1074" spans="1:18">
      <c r="A1074" s="11" t="s">
        <v>252</v>
      </c>
      <c r="B1074" s="11" t="s">
        <v>186</v>
      </c>
      <c r="C1074" s="11" t="s">
        <v>981</v>
      </c>
      <c r="D1074" s="11" t="s">
        <v>969</v>
      </c>
      <c r="E1074" s="11">
        <v>0</v>
      </c>
      <c r="F1074" s="11">
        <v>0</v>
      </c>
      <c r="G1074" s="11">
        <v>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1">
        <v>0</v>
      </c>
      <c r="P1074" s="11">
        <f t="shared" si="50"/>
        <v>0</v>
      </c>
      <c r="Q1074" s="11">
        <f t="shared" si="51"/>
        <v>0</v>
      </c>
      <c r="R1074" s="11">
        <f t="shared" si="52"/>
        <v>1</v>
      </c>
    </row>
    <row r="1075" spans="1:18">
      <c r="A1075" s="11" t="s">
        <v>1965</v>
      </c>
      <c r="B1075" s="11" t="s">
        <v>551</v>
      </c>
      <c r="C1075" s="11" t="s">
        <v>981</v>
      </c>
      <c r="D1075" s="11" t="s">
        <v>950</v>
      </c>
      <c r="E1075" s="11">
        <v>0</v>
      </c>
      <c r="F1075" s="11">
        <v>0</v>
      </c>
      <c r="G1075" s="11">
        <v>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1">
        <v>0</v>
      </c>
      <c r="P1075" s="11">
        <f t="shared" si="50"/>
        <v>0</v>
      </c>
      <c r="Q1075" s="11">
        <f t="shared" si="51"/>
        <v>0</v>
      </c>
      <c r="R1075" s="11">
        <f t="shared" si="52"/>
        <v>1</v>
      </c>
    </row>
    <row r="1076" spans="1:18">
      <c r="A1076" s="11" t="s">
        <v>1925</v>
      </c>
      <c r="B1076" s="11" t="s">
        <v>261</v>
      </c>
      <c r="C1076" s="11" t="s">
        <v>1</v>
      </c>
      <c r="D1076" s="11" t="s">
        <v>965</v>
      </c>
      <c r="E1076" s="11">
        <v>0</v>
      </c>
      <c r="F1076" s="11">
        <v>0</v>
      </c>
      <c r="G1076" s="11">
        <v>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1">
        <v>0</v>
      </c>
      <c r="P1076" s="11">
        <f t="shared" si="50"/>
        <v>0</v>
      </c>
      <c r="Q1076" s="11">
        <f t="shared" si="51"/>
        <v>0</v>
      </c>
      <c r="R1076" s="11">
        <f t="shared" si="52"/>
        <v>1</v>
      </c>
    </row>
    <row r="1077" spans="1:18">
      <c r="A1077" s="11" t="s">
        <v>1926</v>
      </c>
      <c r="B1077" s="11" t="s">
        <v>62</v>
      </c>
      <c r="C1077" s="11" t="s">
        <v>949</v>
      </c>
      <c r="D1077" s="11" t="s">
        <v>971</v>
      </c>
      <c r="E1077" s="11">
        <v>0</v>
      </c>
      <c r="F1077" s="11">
        <v>0</v>
      </c>
      <c r="G1077" s="11">
        <v>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1">
        <v>0</v>
      </c>
      <c r="P1077" s="11">
        <f t="shared" si="50"/>
        <v>0</v>
      </c>
      <c r="Q1077" s="11">
        <f t="shared" si="51"/>
        <v>0</v>
      </c>
      <c r="R1077" s="11">
        <f t="shared" si="52"/>
        <v>1</v>
      </c>
    </row>
    <row r="1078" spans="1:18">
      <c r="A1078" s="11" t="s">
        <v>1927</v>
      </c>
      <c r="B1078" s="11" t="s">
        <v>197</v>
      </c>
      <c r="C1078" s="11" t="s">
        <v>3</v>
      </c>
      <c r="D1078" s="11" t="s">
        <v>945</v>
      </c>
      <c r="E1078" s="11">
        <v>0</v>
      </c>
      <c r="F1078" s="11">
        <v>0</v>
      </c>
      <c r="G1078" s="11">
        <v>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1">
        <v>0</v>
      </c>
      <c r="P1078" s="11">
        <f t="shared" si="50"/>
        <v>0</v>
      </c>
      <c r="Q1078" s="11">
        <f t="shared" si="51"/>
        <v>0</v>
      </c>
      <c r="R1078" s="11">
        <f t="shared" si="52"/>
        <v>1</v>
      </c>
    </row>
    <row r="1079" spans="1:18">
      <c r="A1079" s="11" t="s">
        <v>175</v>
      </c>
      <c r="B1079" s="11" t="s">
        <v>1928</v>
      </c>
      <c r="C1079" s="11" t="s">
        <v>976</v>
      </c>
      <c r="D1079" s="11" t="s">
        <v>968</v>
      </c>
      <c r="E1079" s="11">
        <v>0</v>
      </c>
      <c r="F1079" s="11">
        <v>0</v>
      </c>
      <c r="G1079" s="11">
        <v>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1">
        <v>0</v>
      </c>
      <c r="P1079" s="11">
        <f t="shared" si="50"/>
        <v>0</v>
      </c>
      <c r="Q1079" s="11">
        <f t="shared" si="51"/>
        <v>0</v>
      </c>
      <c r="R1079" s="11">
        <f t="shared" si="52"/>
        <v>1</v>
      </c>
    </row>
    <row r="1080" spans="1:18">
      <c r="A1080" s="11" t="s">
        <v>1929</v>
      </c>
      <c r="B1080" s="11" t="s">
        <v>32</v>
      </c>
      <c r="C1080" s="11" t="s">
        <v>1</v>
      </c>
      <c r="D1080" s="11" t="s">
        <v>955</v>
      </c>
      <c r="E1080" s="11">
        <v>0</v>
      </c>
      <c r="F1080" s="11">
        <v>0</v>
      </c>
      <c r="G1080" s="11">
        <v>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1">
        <v>0</v>
      </c>
      <c r="P1080" s="11">
        <f t="shared" si="50"/>
        <v>0</v>
      </c>
      <c r="Q1080" s="11">
        <f t="shared" si="51"/>
        <v>0</v>
      </c>
      <c r="R1080" s="11">
        <f t="shared" si="52"/>
        <v>1</v>
      </c>
    </row>
    <row r="1081" spans="1:18">
      <c r="A1081" s="11" t="s">
        <v>3217</v>
      </c>
      <c r="B1081" s="11" t="s">
        <v>3363</v>
      </c>
      <c r="C1081" s="11" t="s">
        <v>1</v>
      </c>
      <c r="D1081" s="11" t="s">
        <v>948</v>
      </c>
      <c r="E1081" s="11">
        <v>0</v>
      </c>
      <c r="F1081" s="11">
        <v>0</v>
      </c>
      <c r="G1081" s="11">
        <v>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1">
        <v>0</v>
      </c>
      <c r="P1081" s="11">
        <f t="shared" si="50"/>
        <v>0</v>
      </c>
      <c r="Q1081" s="11">
        <f t="shared" si="51"/>
        <v>0</v>
      </c>
      <c r="R1081" s="11">
        <f t="shared" si="52"/>
        <v>1</v>
      </c>
    </row>
    <row r="1082" spans="1:18">
      <c r="A1082" s="11" t="s">
        <v>252</v>
      </c>
      <c r="B1082" s="11" t="s">
        <v>3023</v>
      </c>
      <c r="C1082" s="11" t="s">
        <v>2</v>
      </c>
      <c r="D1082" s="11" t="s">
        <v>972</v>
      </c>
      <c r="E1082" s="11">
        <v>0</v>
      </c>
      <c r="F1082" s="11">
        <v>0</v>
      </c>
      <c r="G1082" s="11">
        <v>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1">
        <v>0</v>
      </c>
      <c r="P1082" s="11">
        <f t="shared" si="50"/>
        <v>0</v>
      </c>
      <c r="Q1082" s="11">
        <f t="shared" si="51"/>
        <v>0</v>
      </c>
      <c r="R1082" s="11">
        <f t="shared" si="52"/>
        <v>1</v>
      </c>
    </row>
    <row r="1083" spans="1:18">
      <c r="A1083" s="11" t="s">
        <v>389</v>
      </c>
      <c r="B1083" s="11" t="s">
        <v>1930</v>
      </c>
      <c r="C1083" s="11" t="s">
        <v>949</v>
      </c>
      <c r="D1083" s="11" t="s">
        <v>956</v>
      </c>
      <c r="E1083" s="11">
        <v>0</v>
      </c>
      <c r="F1083" s="11">
        <v>0</v>
      </c>
      <c r="G1083" s="11">
        <v>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1">
        <v>0</v>
      </c>
      <c r="P1083" s="11">
        <f t="shared" si="50"/>
        <v>0</v>
      </c>
      <c r="Q1083" s="11">
        <f t="shared" si="51"/>
        <v>0</v>
      </c>
      <c r="R1083" s="11">
        <f t="shared" si="52"/>
        <v>1</v>
      </c>
    </row>
    <row r="1084" spans="1:18">
      <c r="A1084" s="11" t="s">
        <v>570</v>
      </c>
      <c r="B1084" s="11" t="s">
        <v>198</v>
      </c>
      <c r="C1084" s="11" t="s">
        <v>2</v>
      </c>
      <c r="D1084" s="11" t="s">
        <v>959</v>
      </c>
      <c r="E1084" s="11">
        <v>0</v>
      </c>
      <c r="F1084" s="11">
        <v>0</v>
      </c>
      <c r="G1084" s="11">
        <v>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1">
        <v>0</v>
      </c>
      <c r="P1084" s="11">
        <f t="shared" si="50"/>
        <v>0</v>
      </c>
      <c r="Q1084" s="11">
        <f t="shared" si="51"/>
        <v>0</v>
      </c>
      <c r="R1084" s="11">
        <f t="shared" si="52"/>
        <v>1</v>
      </c>
    </row>
    <row r="1085" spans="1:18">
      <c r="A1085" s="11" t="s">
        <v>1931</v>
      </c>
      <c r="B1085" s="11" t="s">
        <v>140</v>
      </c>
      <c r="C1085" s="11" t="s">
        <v>2</v>
      </c>
      <c r="D1085" s="11" t="s">
        <v>972</v>
      </c>
      <c r="E1085" s="11">
        <v>0</v>
      </c>
      <c r="F1085" s="11">
        <v>0</v>
      </c>
      <c r="G1085" s="11">
        <v>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1">
        <v>0</v>
      </c>
      <c r="P1085" s="11">
        <f t="shared" si="50"/>
        <v>0</v>
      </c>
      <c r="Q1085" s="11">
        <f t="shared" si="51"/>
        <v>0</v>
      </c>
      <c r="R1085" s="11">
        <f t="shared" si="52"/>
        <v>1</v>
      </c>
    </row>
    <row r="1086" spans="1:18">
      <c r="A1086" s="11" t="s">
        <v>452</v>
      </c>
      <c r="B1086" s="11" t="s">
        <v>174</v>
      </c>
      <c r="C1086" s="11" t="s">
        <v>981</v>
      </c>
      <c r="D1086" s="11" t="s">
        <v>943</v>
      </c>
      <c r="E1086" s="11">
        <v>0</v>
      </c>
      <c r="F1086" s="11">
        <v>0</v>
      </c>
      <c r="G1086" s="11">
        <v>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1">
        <v>0</v>
      </c>
      <c r="P1086" s="11">
        <f t="shared" si="50"/>
        <v>0</v>
      </c>
      <c r="Q1086" s="11">
        <f t="shared" si="51"/>
        <v>0</v>
      </c>
      <c r="R1086" s="11">
        <f t="shared" si="52"/>
        <v>1</v>
      </c>
    </row>
    <row r="1087" spans="1:18">
      <c r="A1087" s="11" t="s">
        <v>3492</v>
      </c>
      <c r="B1087" s="11" t="s">
        <v>345</v>
      </c>
      <c r="C1087" s="11" t="s">
        <v>949</v>
      </c>
      <c r="D1087" s="11" t="s">
        <v>946</v>
      </c>
      <c r="E1087" s="11">
        <v>0</v>
      </c>
      <c r="F1087" s="11">
        <v>0</v>
      </c>
      <c r="G1087" s="11">
        <v>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1">
        <v>0</v>
      </c>
      <c r="P1087" s="11">
        <f t="shared" si="50"/>
        <v>0</v>
      </c>
      <c r="Q1087" s="11">
        <f t="shared" si="51"/>
        <v>0</v>
      </c>
      <c r="R1087" s="11">
        <f t="shared" si="52"/>
        <v>1</v>
      </c>
    </row>
    <row r="1088" spans="1:18">
      <c r="A1088" s="11" t="s">
        <v>767</v>
      </c>
      <c r="B1088" s="11" t="s">
        <v>1932</v>
      </c>
      <c r="C1088" s="11" t="s">
        <v>979</v>
      </c>
      <c r="D1088" s="11" t="s">
        <v>963</v>
      </c>
      <c r="E1088" s="11">
        <v>0</v>
      </c>
      <c r="F1088" s="11">
        <v>0</v>
      </c>
      <c r="G1088" s="11">
        <v>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1">
        <v>0</v>
      </c>
      <c r="P1088" s="11">
        <f t="shared" si="50"/>
        <v>0</v>
      </c>
      <c r="Q1088" s="11">
        <f t="shared" si="51"/>
        <v>0</v>
      </c>
      <c r="R1088" s="11">
        <f t="shared" si="52"/>
        <v>1</v>
      </c>
    </row>
    <row r="1089" spans="1:18">
      <c r="A1089" s="11" t="s">
        <v>157</v>
      </c>
      <c r="B1089" s="11" t="s">
        <v>81</v>
      </c>
      <c r="C1089" s="11" t="s">
        <v>975</v>
      </c>
      <c r="D1089" s="11" t="s">
        <v>969</v>
      </c>
      <c r="E1089" s="11">
        <v>0</v>
      </c>
      <c r="F1089" s="11">
        <v>0</v>
      </c>
      <c r="G1089" s="11">
        <v>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1">
        <v>0</v>
      </c>
      <c r="P1089" s="11">
        <f t="shared" si="50"/>
        <v>0</v>
      </c>
      <c r="Q1089" s="11">
        <f t="shared" si="51"/>
        <v>0</v>
      </c>
      <c r="R1089" s="11">
        <f t="shared" si="52"/>
        <v>1</v>
      </c>
    </row>
    <row r="1090" spans="1:18">
      <c r="A1090" s="11" t="s">
        <v>858</v>
      </c>
      <c r="B1090" s="11" t="s">
        <v>186</v>
      </c>
      <c r="C1090" s="11" t="s">
        <v>976</v>
      </c>
      <c r="D1090" s="11" t="s">
        <v>963</v>
      </c>
      <c r="E1090" s="11">
        <v>0</v>
      </c>
      <c r="F1090" s="11">
        <v>0</v>
      </c>
      <c r="G1090" s="11">
        <v>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1">
        <v>0</v>
      </c>
      <c r="P1090" s="11">
        <f t="shared" si="50"/>
        <v>0</v>
      </c>
      <c r="Q1090" s="11">
        <f t="shared" si="51"/>
        <v>0</v>
      </c>
      <c r="R1090" s="11">
        <f t="shared" si="52"/>
        <v>1</v>
      </c>
    </row>
    <row r="1091" spans="1:18">
      <c r="A1091" s="11" t="s">
        <v>1933</v>
      </c>
      <c r="B1091" s="11" t="s">
        <v>478</v>
      </c>
      <c r="C1091" s="11" t="s">
        <v>2</v>
      </c>
      <c r="D1091" s="11" t="s">
        <v>951</v>
      </c>
      <c r="E1091" s="11">
        <v>0</v>
      </c>
      <c r="F1091" s="11">
        <v>0</v>
      </c>
      <c r="G1091" s="11">
        <v>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1">
        <v>0</v>
      </c>
      <c r="P1091" s="11">
        <f t="shared" ref="P1091:P1154" si="53">O1091/16.875</f>
        <v>0</v>
      </c>
      <c r="Q1091" s="11">
        <f t="shared" ref="Q1091:Q1154" si="54">IF(O1091 &gt;= 500,P1091*1.1,IF(O1091 &gt; 400,P1091,IF(O1091&gt;300,P1091*0.9,IF(O1091&gt;200,P1091*0.8,IF(O1091&gt;100,P1091*0.7,P1091*0.6)))))</f>
        <v>0</v>
      </c>
      <c r="R1091" s="11">
        <f t="shared" ref="R1091:R1154" si="55">IF(Q1091 &lt; 1.5,1,Q1091)</f>
        <v>1</v>
      </c>
    </row>
    <row r="1092" spans="1:18">
      <c r="A1092" s="11" t="s">
        <v>389</v>
      </c>
      <c r="B1092" s="11" t="s">
        <v>687</v>
      </c>
      <c r="C1092" s="11" t="s">
        <v>975</v>
      </c>
      <c r="D1092" s="11" t="s">
        <v>1200</v>
      </c>
      <c r="E1092" s="11">
        <v>0</v>
      </c>
      <c r="F1092" s="11">
        <v>0</v>
      </c>
      <c r="G1092" s="11">
        <v>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1">
        <v>0</v>
      </c>
      <c r="P1092" s="11">
        <f t="shared" si="53"/>
        <v>0</v>
      </c>
      <c r="Q1092" s="11">
        <f t="shared" si="54"/>
        <v>0</v>
      </c>
      <c r="R1092" s="11">
        <f t="shared" si="55"/>
        <v>1</v>
      </c>
    </row>
    <row r="1093" spans="1:18">
      <c r="A1093" s="11" t="s">
        <v>1934</v>
      </c>
      <c r="B1093" s="11" t="s">
        <v>140</v>
      </c>
      <c r="C1093" s="11" t="s">
        <v>976</v>
      </c>
      <c r="D1093" s="11" t="s">
        <v>963</v>
      </c>
      <c r="E1093" s="11">
        <v>0</v>
      </c>
      <c r="F1093" s="11">
        <v>0</v>
      </c>
      <c r="G1093" s="11">
        <v>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1">
        <v>0</v>
      </c>
      <c r="P1093" s="11">
        <f t="shared" si="53"/>
        <v>0</v>
      </c>
      <c r="Q1093" s="11">
        <f t="shared" si="54"/>
        <v>0</v>
      </c>
      <c r="R1093" s="11">
        <f t="shared" si="55"/>
        <v>1</v>
      </c>
    </row>
    <row r="1094" spans="1:18">
      <c r="A1094" s="11" t="s">
        <v>3364</v>
      </c>
      <c r="B1094" s="11" t="s">
        <v>601</v>
      </c>
      <c r="C1094" s="11" t="s">
        <v>981</v>
      </c>
      <c r="D1094" s="11" t="s">
        <v>964</v>
      </c>
      <c r="E1094" s="11">
        <v>0</v>
      </c>
      <c r="F1094" s="11">
        <v>0</v>
      </c>
      <c r="G1094" s="11">
        <v>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1">
        <v>0</v>
      </c>
      <c r="P1094" s="11">
        <f t="shared" si="53"/>
        <v>0</v>
      </c>
      <c r="Q1094" s="11">
        <f t="shared" si="54"/>
        <v>0</v>
      </c>
      <c r="R1094" s="11">
        <f t="shared" si="55"/>
        <v>1</v>
      </c>
    </row>
    <row r="1095" spans="1:18">
      <c r="A1095" s="11" t="s">
        <v>423</v>
      </c>
      <c r="B1095" s="11" t="s">
        <v>1935</v>
      </c>
      <c r="C1095" s="11" t="s">
        <v>949</v>
      </c>
      <c r="D1095" s="11" t="s">
        <v>962</v>
      </c>
      <c r="E1095" s="11">
        <v>0</v>
      </c>
      <c r="F1095" s="11">
        <v>0</v>
      </c>
      <c r="G1095" s="11">
        <v>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1">
        <v>0</v>
      </c>
      <c r="P1095" s="11">
        <f t="shared" si="53"/>
        <v>0</v>
      </c>
      <c r="Q1095" s="11">
        <f t="shared" si="54"/>
        <v>0</v>
      </c>
      <c r="R1095" s="11">
        <f t="shared" si="55"/>
        <v>1</v>
      </c>
    </row>
    <row r="1096" spans="1:18">
      <c r="A1096" s="11" t="s">
        <v>35</v>
      </c>
      <c r="B1096" s="11" t="s">
        <v>239</v>
      </c>
      <c r="C1096" s="11" t="s">
        <v>975</v>
      </c>
      <c r="D1096" s="11" t="s">
        <v>952</v>
      </c>
      <c r="E1096" s="11">
        <v>0</v>
      </c>
      <c r="F1096" s="11">
        <v>0</v>
      </c>
      <c r="G1096" s="11">
        <v>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1">
        <v>0</v>
      </c>
      <c r="P1096" s="11">
        <f t="shared" si="53"/>
        <v>0</v>
      </c>
      <c r="Q1096" s="11">
        <f t="shared" si="54"/>
        <v>0</v>
      </c>
      <c r="R1096" s="11">
        <f t="shared" si="55"/>
        <v>1</v>
      </c>
    </row>
    <row r="1097" spans="1:18">
      <c r="A1097" s="11" t="s">
        <v>1936</v>
      </c>
      <c r="B1097" s="11" t="s">
        <v>611</v>
      </c>
      <c r="C1097" s="11" t="s">
        <v>976</v>
      </c>
      <c r="D1097" s="11" t="s">
        <v>968</v>
      </c>
      <c r="E1097" s="11">
        <v>0</v>
      </c>
      <c r="F1097" s="11">
        <v>0</v>
      </c>
      <c r="G1097" s="11">
        <v>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1">
        <v>0</v>
      </c>
      <c r="P1097" s="11">
        <f t="shared" si="53"/>
        <v>0</v>
      </c>
      <c r="Q1097" s="11">
        <f t="shared" si="54"/>
        <v>0</v>
      </c>
      <c r="R1097" s="11">
        <f t="shared" si="55"/>
        <v>1</v>
      </c>
    </row>
    <row r="1098" spans="1:18">
      <c r="A1098" s="11" t="s">
        <v>1074</v>
      </c>
      <c r="B1098" s="11" t="s">
        <v>374</v>
      </c>
      <c r="C1098" s="11" t="s">
        <v>2</v>
      </c>
      <c r="D1098" s="11" t="s">
        <v>946</v>
      </c>
      <c r="E1098" s="11">
        <v>0</v>
      </c>
      <c r="F1098" s="11">
        <v>0</v>
      </c>
      <c r="G1098" s="11">
        <v>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1">
        <v>0</v>
      </c>
      <c r="P1098" s="11">
        <f t="shared" si="53"/>
        <v>0</v>
      </c>
      <c r="Q1098" s="11">
        <f t="shared" si="54"/>
        <v>0</v>
      </c>
      <c r="R1098" s="11">
        <f t="shared" si="55"/>
        <v>1</v>
      </c>
    </row>
    <row r="1099" spans="1:18">
      <c r="A1099" s="11" t="s">
        <v>279</v>
      </c>
      <c r="B1099" s="11" t="s">
        <v>1489</v>
      </c>
      <c r="C1099" s="11" t="s">
        <v>1199</v>
      </c>
      <c r="D1099" s="11" t="s">
        <v>958</v>
      </c>
      <c r="E1099" s="11">
        <v>0</v>
      </c>
      <c r="F1099" s="11">
        <v>0</v>
      </c>
      <c r="G1099" s="11">
        <v>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1">
        <v>0</v>
      </c>
      <c r="P1099" s="11">
        <f t="shared" si="53"/>
        <v>0</v>
      </c>
      <c r="Q1099" s="11">
        <f t="shared" si="54"/>
        <v>0</v>
      </c>
      <c r="R1099" s="11">
        <f t="shared" si="55"/>
        <v>1</v>
      </c>
    </row>
    <row r="1100" spans="1:18">
      <c r="A1100" s="11" t="s">
        <v>1937</v>
      </c>
      <c r="B1100" s="11" t="s">
        <v>1938</v>
      </c>
      <c r="C1100" s="11" t="s">
        <v>3</v>
      </c>
      <c r="D1100" s="11" t="s">
        <v>960</v>
      </c>
      <c r="E1100" s="11">
        <v>0</v>
      </c>
      <c r="F1100" s="11">
        <v>0</v>
      </c>
      <c r="G1100" s="11">
        <v>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1">
        <v>0</v>
      </c>
      <c r="P1100" s="11">
        <f t="shared" si="53"/>
        <v>0</v>
      </c>
      <c r="Q1100" s="11">
        <f t="shared" si="54"/>
        <v>0</v>
      </c>
      <c r="R1100" s="11">
        <f t="shared" si="55"/>
        <v>1</v>
      </c>
    </row>
    <row r="1101" spans="1:18">
      <c r="A1101" s="11" t="s">
        <v>1939</v>
      </c>
      <c r="B1101" s="11" t="s">
        <v>1940</v>
      </c>
      <c r="C1101" s="11" t="s">
        <v>949</v>
      </c>
      <c r="D1101" s="11" t="s">
        <v>980</v>
      </c>
      <c r="E1101" s="11">
        <v>0</v>
      </c>
      <c r="F1101" s="11">
        <v>0</v>
      </c>
      <c r="G1101" s="11">
        <v>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1">
        <v>0</v>
      </c>
      <c r="P1101" s="11">
        <f t="shared" si="53"/>
        <v>0</v>
      </c>
      <c r="Q1101" s="11">
        <f t="shared" si="54"/>
        <v>0</v>
      </c>
      <c r="R1101" s="11">
        <f t="shared" si="55"/>
        <v>1</v>
      </c>
    </row>
    <row r="1102" spans="1:18">
      <c r="A1102" s="11" t="s">
        <v>696</v>
      </c>
      <c r="B1102" s="11" t="s">
        <v>197</v>
      </c>
      <c r="C1102" s="11" t="s">
        <v>2</v>
      </c>
      <c r="D1102" s="11" t="s">
        <v>950</v>
      </c>
      <c r="E1102" s="11">
        <v>0</v>
      </c>
      <c r="F1102" s="11">
        <v>0</v>
      </c>
      <c r="G1102" s="11">
        <v>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1">
        <v>0</v>
      </c>
      <c r="P1102" s="11">
        <f t="shared" si="53"/>
        <v>0</v>
      </c>
      <c r="Q1102" s="11">
        <f t="shared" si="54"/>
        <v>0</v>
      </c>
      <c r="R1102" s="11">
        <f t="shared" si="55"/>
        <v>1</v>
      </c>
    </row>
    <row r="1103" spans="1:18">
      <c r="A1103" s="11" t="s">
        <v>1941</v>
      </c>
      <c r="B1103" s="11" t="s">
        <v>243</v>
      </c>
      <c r="C1103" s="11" t="s">
        <v>3</v>
      </c>
      <c r="D1103" s="11" t="s">
        <v>950</v>
      </c>
      <c r="E1103" s="11">
        <v>0</v>
      </c>
      <c r="F1103" s="11">
        <v>0</v>
      </c>
      <c r="G1103" s="11">
        <v>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1">
        <v>0</v>
      </c>
      <c r="P1103" s="11">
        <f t="shared" si="53"/>
        <v>0</v>
      </c>
      <c r="Q1103" s="11">
        <f t="shared" si="54"/>
        <v>0</v>
      </c>
      <c r="R1103" s="11">
        <f t="shared" si="55"/>
        <v>1</v>
      </c>
    </row>
    <row r="1104" spans="1:18">
      <c r="A1104" s="11" t="s">
        <v>130</v>
      </c>
      <c r="B1104" s="11" t="s">
        <v>379</v>
      </c>
      <c r="C1104" s="11" t="s">
        <v>2</v>
      </c>
      <c r="D1104" s="11" t="s">
        <v>962</v>
      </c>
      <c r="E1104" s="11">
        <v>0</v>
      </c>
      <c r="F1104" s="11">
        <v>0</v>
      </c>
      <c r="G1104" s="11">
        <v>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1">
        <v>0</v>
      </c>
      <c r="P1104" s="11">
        <f t="shared" si="53"/>
        <v>0</v>
      </c>
      <c r="Q1104" s="11">
        <f t="shared" si="54"/>
        <v>0</v>
      </c>
      <c r="R1104" s="11">
        <f t="shared" si="55"/>
        <v>1</v>
      </c>
    </row>
    <row r="1105" spans="1:18">
      <c r="A1105" s="11" t="s">
        <v>1942</v>
      </c>
      <c r="B1105" s="11" t="s">
        <v>1568</v>
      </c>
      <c r="C1105" s="11" t="s">
        <v>949</v>
      </c>
      <c r="D1105" s="11" t="s">
        <v>960</v>
      </c>
      <c r="E1105" s="11">
        <v>0</v>
      </c>
      <c r="F1105" s="11">
        <v>0</v>
      </c>
      <c r="G1105" s="11">
        <v>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1">
        <v>0</v>
      </c>
      <c r="P1105" s="11">
        <f t="shared" si="53"/>
        <v>0</v>
      </c>
      <c r="Q1105" s="11">
        <f t="shared" si="54"/>
        <v>0</v>
      </c>
      <c r="R1105" s="11">
        <f t="shared" si="55"/>
        <v>1</v>
      </c>
    </row>
    <row r="1106" spans="1:18">
      <c r="A1106" s="11" t="s">
        <v>1943</v>
      </c>
      <c r="B1106" s="11" t="s">
        <v>34</v>
      </c>
      <c r="C1106" s="11" t="s">
        <v>1199</v>
      </c>
      <c r="D1106" s="11" t="s">
        <v>965</v>
      </c>
      <c r="E1106" s="11">
        <v>0</v>
      </c>
      <c r="F1106" s="11">
        <v>0</v>
      </c>
      <c r="G1106" s="11">
        <v>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1">
        <v>0</v>
      </c>
      <c r="P1106" s="11">
        <f t="shared" si="53"/>
        <v>0</v>
      </c>
      <c r="Q1106" s="11">
        <f t="shared" si="54"/>
        <v>0</v>
      </c>
      <c r="R1106" s="11">
        <f t="shared" si="55"/>
        <v>1</v>
      </c>
    </row>
    <row r="1107" spans="1:18">
      <c r="A1107" s="11" t="s">
        <v>1944</v>
      </c>
      <c r="B1107" s="11" t="s">
        <v>191</v>
      </c>
      <c r="C1107" s="11" t="s">
        <v>949</v>
      </c>
      <c r="D1107" s="11" t="s">
        <v>954</v>
      </c>
      <c r="E1107" s="11">
        <v>0</v>
      </c>
      <c r="F1107" s="11">
        <v>0</v>
      </c>
      <c r="G1107" s="11">
        <v>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1">
        <v>0</v>
      </c>
      <c r="P1107" s="11">
        <f t="shared" si="53"/>
        <v>0</v>
      </c>
      <c r="Q1107" s="11">
        <f t="shared" si="54"/>
        <v>0</v>
      </c>
      <c r="R1107" s="11">
        <f t="shared" si="55"/>
        <v>1</v>
      </c>
    </row>
    <row r="1108" spans="1:18">
      <c r="A1108" s="11" t="s">
        <v>1945</v>
      </c>
      <c r="B1108" s="11" t="s">
        <v>1004</v>
      </c>
      <c r="C1108" s="11" t="s">
        <v>979</v>
      </c>
      <c r="D1108" s="11" t="s">
        <v>969</v>
      </c>
      <c r="E1108" s="11">
        <v>0</v>
      </c>
      <c r="F1108" s="11">
        <v>0</v>
      </c>
      <c r="G1108" s="11">
        <v>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1">
        <v>0</v>
      </c>
      <c r="P1108" s="11">
        <f t="shared" si="53"/>
        <v>0</v>
      </c>
      <c r="Q1108" s="11">
        <f t="shared" si="54"/>
        <v>0</v>
      </c>
      <c r="R1108" s="11">
        <f t="shared" si="55"/>
        <v>1</v>
      </c>
    </row>
    <row r="1109" spans="1:18">
      <c r="A1109" s="11" t="s">
        <v>252</v>
      </c>
      <c r="B1109" s="11" t="s">
        <v>416</v>
      </c>
      <c r="C1109" s="11" t="s">
        <v>2</v>
      </c>
      <c r="D1109" s="11" t="s">
        <v>952</v>
      </c>
      <c r="E1109" s="11">
        <v>0</v>
      </c>
      <c r="F1109" s="11">
        <v>0</v>
      </c>
      <c r="G1109" s="11">
        <v>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1">
        <v>0</v>
      </c>
      <c r="P1109" s="11">
        <f t="shared" si="53"/>
        <v>0</v>
      </c>
      <c r="Q1109" s="11">
        <f t="shared" si="54"/>
        <v>0</v>
      </c>
      <c r="R1109" s="11">
        <f t="shared" si="55"/>
        <v>1</v>
      </c>
    </row>
    <row r="1110" spans="1:18">
      <c r="A1110" s="11" t="s">
        <v>1946</v>
      </c>
      <c r="B1110" s="11" t="s">
        <v>105</v>
      </c>
      <c r="C1110" s="11" t="s">
        <v>1</v>
      </c>
      <c r="D1110" s="11" t="s">
        <v>1200</v>
      </c>
      <c r="E1110" s="11">
        <v>0</v>
      </c>
      <c r="F1110" s="11">
        <v>0</v>
      </c>
      <c r="G1110" s="11">
        <v>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1">
        <v>0</v>
      </c>
      <c r="P1110" s="11">
        <f t="shared" si="53"/>
        <v>0</v>
      </c>
      <c r="Q1110" s="11">
        <f t="shared" si="54"/>
        <v>0</v>
      </c>
      <c r="R1110" s="11">
        <f t="shared" si="55"/>
        <v>1</v>
      </c>
    </row>
    <row r="1111" spans="1:18">
      <c r="A1111" s="11" t="s">
        <v>1947</v>
      </c>
      <c r="B1111" s="11" t="s">
        <v>991</v>
      </c>
      <c r="C1111" s="11" t="s">
        <v>1</v>
      </c>
      <c r="D1111" s="11" t="s">
        <v>955</v>
      </c>
      <c r="E1111" s="11">
        <v>0</v>
      </c>
      <c r="F1111" s="11">
        <v>0</v>
      </c>
      <c r="G1111" s="11">
        <v>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1">
        <v>0</v>
      </c>
      <c r="P1111" s="11">
        <f t="shared" si="53"/>
        <v>0</v>
      </c>
      <c r="Q1111" s="11">
        <f t="shared" si="54"/>
        <v>0</v>
      </c>
      <c r="R1111" s="11">
        <f t="shared" si="55"/>
        <v>1</v>
      </c>
    </row>
    <row r="1112" spans="1:18">
      <c r="A1112" s="11" t="s">
        <v>376</v>
      </c>
      <c r="B1112" s="11" t="s">
        <v>101</v>
      </c>
      <c r="C1112" s="11" t="s">
        <v>3</v>
      </c>
      <c r="D1112" s="11" t="s">
        <v>1200</v>
      </c>
      <c r="E1112" s="11">
        <v>0</v>
      </c>
      <c r="F1112" s="11">
        <v>0</v>
      </c>
      <c r="G1112" s="11">
        <v>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1">
        <v>0</v>
      </c>
      <c r="P1112" s="11">
        <f t="shared" si="53"/>
        <v>0</v>
      </c>
      <c r="Q1112" s="11">
        <f t="shared" si="54"/>
        <v>0</v>
      </c>
      <c r="R1112" s="11">
        <f t="shared" si="55"/>
        <v>1</v>
      </c>
    </row>
    <row r="1113" spans="1:18">
      <c r="A1113" s="11" t="s">
        <v>1948</v>
      </c>
      <c r="B1113" s="11" t="s">
        <v>107</v>
      </c>
      <c r="C1113" s="11" t="s">
        <v>976</v>
      </c>
      <c r="D1113" s="11" t="s">
        <v>954</v>
      </c>
      <c r="E1113" s="11">
        <v>0</v>
      </c>
      <c r="F1113" s="11">
        <v>0</v>
      </c>
      <c r="G1113" s="11">
        <v>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1">
        <v>0</v>
      </c>
      <c r="P1113" s="11">
        <f t="shared" si="53"/>
        <v>0</v>
      </c>
      <c r="Q1113" s="11">
        <f t="shared" si="54"/>
        <v>0</v>
      </c>
      <c r="R1113" s="11">
        <f t="shared" si="55"/>
        <v>1</v>
      </c>
    </row>
    <row r="1114" spans="1:18">
      <c r="A1114" s="11" t="s">
        <v>1949</v>
      </c>
      <c r="B1114" s="11" t="s">
        <v>1754</v>
      </c>
      <c r="C1114" s="11" t="s">
        <v>976</v>
      </c>
      <c r="D1114" s="11" t="s">
        <v>953</v>
      </c>
      <c r="E1114" s="11">
        <v>0</v>
      </c>
      <c r="F1114" s="11">
        <v>0</v>
      </c>
      <c r="G1114" s="11">
        <v>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1">
        <v>0</v>
      </c>
      <c r="P1114" s="11">
        <f t="shared" si="53"/>
        <v>0</v>
      </c>
      <c r="Q1114" s="11">
        <f t="shared" si="54"/>
        <v>0</v>
      </c>
      <c r="R1114" s="11">
        <f t="shared" si="55"/>
        <v>1</v>
      </c>
    </row>
    <row r="1115" spans="1:18">
      <c r="A1115" s="11" t="s">
        <v>1950</v>
      </c>
      <c r="B1115" s="11" t="s">
        <v>1951</v>
      </c>
      <c r="C1115" s="11" t="s">
        <v>981</v>
      </c>
      <c r="D1115" s="11" t="s">
        <v>971</v>
      </c>
      <c r="E1115" s="11">
        <v>0</v>
      </c>
      <c r="F1115" s="11">
        <v>0</v>
      </c>
      <c r="G1115" s="11">
        <v>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1">
        <v>0</v>
      </c>
      <c r="P1115" s="11">
        <f t="shared" si="53"/>
        <v>0</v>
      </c>
      <c r="Q1115" s="11">
        <f t="shared" si="54"/>
        <v>0</v>
      </c>
      <c r="R1115" s="11">
        <f t="shared" si="55"/>
        <v>1</v>
      </c>
    </row>
    <row r="1116" spans="1:18">
      <c r="A1116" s="11" t="s">
        <v>543</v>
      </c>
      <c r="B1116" s="11" t="s">
        <v>828</v>
      </c>
      <c r="C1116" s="11" t="s">
        <v>3</v>
      </c>
      <c r="D1116" s="11" t="s">
        <v>964</v>
      </c>
      <c r="E1116" s="11">
        <v>0</v>
      </c>
      <c r="F1116" s="11">
        <v>0</v>
      </c>
      <c r="G1116" s="11">
        <v>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1">
        <v>0</v>
      </c>
      <c r="P1116" s="11">
        <f t="shared" si="53"/>
        <v>0</v>
      </c>
      <c r="Q1116" s="11">
        <f t="shared" si="54"/>
        <v>0</v>
      </c>
      <c r="R1116" s="11">
        <f t="shared" si="55"/>
        <v>1</v>
      </c>
    </row>
    <row r="1117" spans="1:18">
      <c r="A1117" s="11" t="s">
        <v>1952</v>
      </c>
      <c r="B1117" s="11" t="s">
        <v>377</v>
      </c>
      <c r="C1117" s="11" t="s">
        <v>949</v>
      </c>
      <c r="D1117" s="11" t="s">
        <v>945</v>
      </c>
      <c r="E1117" s="11">
        <v>0</v>
      </c>
      <c r="F1117" s="11">
        <v>0</v>
      </c>
      <c r="G1117" s="11">
        <v>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1">
        <v>0</v>
      </c>
      <c r="P1117" s="11">
        <f t="shared" si="53"/>
        <v>0</v>
      </c>
      <c r="Q1117" s="11">
        <f t="shared" si="54"/>
        <v>0</v>
      </c>
      <c r="R1117" s="11">
        <f t="shared" si="55"/>
        <v>1</v>
      </c>
    </row>
    <row r="1118" spans="1:18">
      <c r="A1118" s="11" t="s">
        <v>1953</v>
      </c>
      <c r="B1118" s="11" t="s">
        <v>1494</v>
      </c>
      <c r="C1118" s="11" t="s">
        <v>975</v>
      </c>
      <c r="D1118" s="11" t="s">
        <v>958</v>
      </c>
      <c r="E1118" s="11">
        <v>0</v>
      </c>
      <c r="F1118" s="11">
        <v>0</v>
      </c>
      <c r="G1118" s="11">
        <v>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1">
        <v>0</v>
      </c>
      <c r="P1118" s="11">
        <f t="shared" si="53"/>
        <v>0</v>
      </c>
      <c r="Q1118" s="11">
        <f t="shared" si="54"/>
        <v>0</v>
      </c>
      <c r="R1118" s="11">
        <f t="shared" si="55"/>
        <v>1</v>
      </c>
    </row>
    <row r="1119" spans="1:18">
      <c r="A1119" s="11" t="s">
        <v>1954</v>
      </c>
      <c r="B1119" s="11" t="s">
        <v>306</v>
      </c>
      <c r="C1119" s="11" t="s">
        <v>976</v>
      </c>
      <c r="D1119" s="11" t="s">
        <v>962</v>
      </c>
      <c r="E1119" s="11">
        <v>0</v>
      </c>
      <c r="F1119" s="11">
        <v>0</v>
      </c>
      <c r="G1119" s="11">
        <v>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1">
        <v>0</v>
      </c>
      <c r="P1119" s="11">
        <f t="shared" si="53"/>
        <v>0</v>
      </c>
      <c r="Q1119" s="11">
        <f t="shared" si="54"/>
        <v>0</v>
      </c>
      <c r="R1119" s="11">
        <f t="shared" si="55"/>
        <v>1</v>
      </c>
    </row>
    <row r="1120" spans="1:18">
      <c r="A1120" s="11" t="s">
        <v>1956</v>
      </c>
      <c r="B1120" s="11" t="s">
        <v>1647</v>
      </c>
      <c r="C1120" s="11" t="s">
        <v>2</v>
      </c>
      <c r="D1120" s="11" t="s">
        <v>950</v>
      </c>
      <c r="E1120" s="11">
        <v>0</v>
      </c>
      <c r="F1120" s="11">
        <v>0</v>
      </c>
      <c r="G1120" s="11">
        <v>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1">
        <v>0</v>
      </c>
      <c r="P1120" s="11">
        <f t="shared" si="53"/>
        <v>0</v>
      </c>
      <c r="Q1120" s="11">
        <f t="shared" si="54"/>
        <v>0</v>
      </c>
      <c r="R1120" s="11">
        <f t="shared" si="55"/>
        <v>1</v>
      </c>
    </row>
    <row r="1121" spans="1:18">
      <c r="A1121" s="11" t="s">
        <v>1955</v>
      </c>
      <c r="B1121" s="11" t="s">
        <v>1522</v>
      </c>
      <c r="C1121" s="11" t="s">
        <v>949</v>
      </c>
      <c r="D1121" s="11" t="s">
        <v>951</v>
      </c>
      <c r="E1121" s="11">
        <v>0</v>
      </c>
      <c r="F1121" s="11">
        <v>0</v>
      </c>
      <c r="G1121" s="11">
        <v>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1">
        <v>0</v>
      </c>
      <c r="P1121" s="11">
        <f t="shared" si="53"/>
        <v>0</v>
      </c>
      <c r="Q1121" s="11">
        <f t="shared" si="54"/>
        <v>0</v>
      </c>
      <c r="R1121" s="11">
        <f t="shared" si="55"/>
        <v>1</v>
      </c>
    </row>
    <row r="1122" spans="1:18">
      <c r="A1122" s="11" t="s">
        <v>1957</v>
      </c>
      <c r="B1122" s="11" t="s">
        <v>292</v>
      </c>
      <c r="C1122" s="11" t="s">
        <v>1</v>
      </c>
      <c r="D1122" s="11" t="s">
        <v>968</v>
      </c>
      <c r="E1122" s="11">
        <v>0</v>
      </c>
      <c r="F1122" s="11">
        <v>0</v>
      </c>
      <c r="G1122" s="11">
        <v>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1">
        <v>0</v>
      </c>
      <c r="P1122" s="11">
        <f t="shared" si="53"/>
        <v>0</v>
      </c>
      <c r="Q1122" s="11">
        <f t="shared" si="54"/>
        <v>0</v>
      </c>
      <c r="R1122" s="11">
        <f t="shared" si="55"/>
        <v>1</v>
      </c>
    </row>
    <row r="1123" spans="1:18">
      <c r="A1123" s="11" t="s">
        <v>1958</v>
      </c>
      <c r="B1123" s="11" t="s">
        <v>100</v>
      </c>
      <c r="C1123" s="11" t="s">
        <v>979</v>
      </c>
      <c r="D1123" s="11" t="s">
        <v>943</v>
      </c>
      <c r="E1123" s="11">
        <v>0</v>
      </c>
      <c r="F1123" s="11">
        <v>0</v>
      </c>
      <c r="G1123" s="11">
        <v>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1">
        <v>0</v>
      </c>
      <c r="P1123" s="11">
        <f t="shared" si="53"/>
        <v>0</v>
      </c>
      <c r="Q1123" s="11">
        <f t="shared" si="54"/>
        <v>0</v>
      </c>
      <c r="R1123" s="11">
        <f t="shared" si="55"/>
        <v>1</v>
      </c>
    </row>
    <row r="1124" spans="1:18">
      <c r="A1124" s="11" t="s">
        <v>1057</v>
      </c>
      <c r="B1124" s="11" t="s">
        <v>1959</v>
      </c>
      <c r="C1124" s="11" t="s">
        <v>1199</v>
      </c>
      <c r="D1124" s="11" t="s">
        <v>965</v>
      </c>
      <c r="E1124" s="11">
        <v>0</v>
      </c>
      <c r="F1124" s="11">
        <v>0</v>
      </c>
      <c r="G1124" s="11">
        <v>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1">
        <v>0</v>
      </c>
      <c r="P1124" s="11">
        <f t="shared" si="53"/>
        <v>0</v>
      </c>
      <c r="Q1124" s="11">
        <f t="shared" si="54"/>
        <v>0</v>
      </c>
      <c r="R1124" s="11">
        <f t="shared" si="55"/>
        <v>1</v>
      </c>
    </row>
    <row r="1125" spans="1:18">
      <c r="A1125" s="11" t="s">
        <v>141</v>
      </c>
      <c r="B1125" s="11" t="s">
        <v>62</v>
      </c>
      <c r="C1125" s="11" t="s">
        <v>981</v>
      </c>
      <c r="D1125" s="11" t="s">
        <v>951</v>
      </c>
      <c r="E1125" s="11">
        <v>0</v>
      </c>
      <c r="F1125" s="11">
        <v>0</v>
      </c>
      <c r="G1125" s="11">
        <v>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1">
        <v>0</v>
      </c>
      <c r="P1125" s="11">
        <f t="shared" si="53"/>
        <v>0</v>
      </c>
      <c r="Q1125" s="11">
        <f t="shared" si="54"/>
        <v>0</v>
      </c>
      <c r="R1125" s="11">
        <f t="shared" si="55"/>
        <v>1</v>
      </c>
    </row>
    <row r="1126" spans="1:18">
      <c r="A1126" s="11" t="s">
        <v>351</v>
      </c>
      <c r="B1126" s="11" t="s">
        <v>886</v>
      </c>
      <c r="C1126" s="11" t="s">
        <v>981</v>
      </c>
      <c r="D1126" s="11" t="s">
        <v>1200</v>
      </c>
      <c r="E1126" s="11">
        <v>0</v>
      </c>
      <c r="F1126" s="11">
        <v>0</v>
      </c>
      <c r="G1126" s="11">
        <v>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1">
        <v>0</v>
      </c>
      <c r="P1126" s="11">
        <f t="shared" si="53"/>
        <v>0</v>
      </c>
      <c r="Q1126" s="11">
        <f t="shared" si="54"/>
        <v>0</v>
      </c>
      <c r="R1126" s="11">
        <f t="shared" si="55"/>
        <v>1</v>
      </c>
    </row>
    <row r="1127" spans="1:18">
      <c r="A1127" s="11" t="s">
        <v>1961</v>
      </c>
      <c r="B1127" s="11" t="s">
        <v>629</v>
      </c>
      <c r="C1127" s="11" t="s">
        <v>981</v>
      </c>
      <c r="D1127" s="11" t="s">
        <v>946</v>
      </c>
      <c r="E1127" s="11">
        <v>0</v>
      </c>
      <c r="F1127" s="11">
        <v>0</v>
      </c>
      <c r="G1127" s="11">
        <v>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1">
        <v>0</v>
      </c>
      <c r="P1127" s="11">
        <f t="shared" si="53"/>
        <v>0</v>
      </c>
      <c r="Q1127" s="11">
        <f t="shared" si="54"/>
        <v>0</v>
      </c>
      <c r="R1127" s="11">
        <f t="shared" si="55"/>
        <v>1</v>
      </c>
    </row>
    <row r="1128" spans="1:18">
      <c r="A1128" s="11" t="s">
        <v>1962</v>
      </c>
      <c r="B1128" s="11" t="s">
        <v>1754</v>
      </c>
      <c r="C1128" s="11" t="s">
        <v>975</v>
      </c>
      <c r="D1128" s="11" t="s">
        <v>963</v>
      </c>
      <c r="E1128" s="11">
        <v>0</v>
      </c>
      <c r="F1128" s="11">
        <v>0</v>
      </c>
      <c r="G1128" s="11">
        <v>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1">
        <v>0</v>
      </c>
      <c r="P1128" s="11">
        <f t="shared" si="53"/>
        <v>0</v>
      </c>
      <c r="Q1128" s="11">
        <f t="shared" si="54"/>
        <v>0</v>
      </c>
      <c r="R1128" s="11">
        <f t="shared" si="55"/>
        <v>1</v>
      </c>
    </row>
    <row r="1129" spans="1:18">
      <c r="A1129" s="11" t="s">
        <v>252</v>
      </c>
      <c r="B1129" s="11" t="s">
        <v>3365</v>
      </c>
      <c r="C1129" s="11" t="s">
        <v>949</v>
      </c>
      <c r="D1129" s="11" t="s">
        <v>951</v>
      </c>
      <c r="E1129" s="11">
        <v>0</v>
      </c>
      <c r="F1129" s="11">
        <v>0</v>
      </c>
      <c r="G1129" s="11">
        <v>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1">
        <v>0</v>
      </c>
      <c r="P1129" s="11">
        <f t="shared" si="53"/>
        <v>0</v>
      </c>
      <c r="Q1129" s="11">
        <f t="shared" si="54"/>
        <v>0</v>
      </c>
      <c r="R1129" s="11">
        <f t="shared" si="55"/>
        <v>1</v>
      </c>
    </row>
    <row r="1130" spans="1:18">
      <c r="A1130" s="11" t="s">
        <v>1963</v>
      </c>
      <c r="B1130" s="11" t="s">
        <v>1964</v>
      </c>
      <c r="C1130" s="11" t="s">
        <v>979</v>
      </c>
      <c r="D1130" s="11" t="s">
        <v>960</v>
      </c>
      <c r="E1130" s="11">
        <v>0</v>
      </c>
      <c r="F1130" s="11">
        <v>0</v>
      </c>
      <c r="G1130" s="11">
        <v>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1">
        <v>0</v>
      </c>
      <c r="P1130" s="11">
        <f t="shared" si="53"/>
        <v>0</v>
      </c>
      <c r="Q1130" s="11">
        <f t="shared" si="54"/>
        <v>0</v>
      </c>
      <c r="R1130" s="11">
        <f t="shared" si="55"/>
        <v>1</v>
      </c>
    </row>
    <row r="1131" spans="1:18">
      <c r="A1131" s="11" t="s">
        <v>1967</v>
      </c>
      <c r="B1131" s="11" t="s">
        <v>889</v>
      </c>
      <c r="C1131" s="11" t="s">
        <v>1</v>
      </c>
      <c r="D1131" s="11" t="s">
        <v>964</v>
      </c>
      <c r="E1131" s="11">
        <v>0</v>
      </c>
      <c r="F1131" s="11">
        <v>0</v>
      </c>
      <c r="G1131" s="11">
        <v>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1">
        <v>0</v>
      </c>
      <c r="P1131" s="11">
        <f t="shared" si="53"/>
        <v>0</v>
      </c>
      <c r="Q1131" s="11">
        <f t="shared" si="54"/>
        <v>0</v>
      </c>
      <c r="R1131" s="11">
        <f t="shared" si="55"/>
        <v>1</v>
      </c>
    </row>
    <row r="1132" spans="1:18">
      <c r="A1132" s="11" t="s">
        <v>2511</v>
      </c>
      <c r="B1132" s="11" t="s">
        <v>120</v>
      </c>
      <c r="C1132" s="11" t="s">
        <v>981</v>
      </c>
      <c r="D1132" s="11" t="s">
        <v>968</v>
      </c>
      <c r="E1132" s="11">
        <v>0</v>
      </c>
      <c r="F1132" s="11">
        <v>0</v>
      </c>
      <c r="G1132" s="11">
        <v>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1">
        <v>0</v>
      </c>
      <c r="P1132" s="11">
        <f t="shared" si="53"/>
        <v>0</v>
      </c>
      <c r="Q1132" s="11">
        <f t="shared" si="54"/>
        <v>0</v>
      </c>
      <c r="R1132" s="11">
        <f t="shared" si="55"/>
        <v>1</v>
      </c>
    </row>
    <row r="1133" spans="1:18">
      <c r="A1133" s="11" t="s">
        <v>3493</v>
      </c>
      <c r="B1133" s="11" t="s">
        <v>1968</v>
      </c>
      <c r="C1133" s="11" t="s">
        <v>949</v>
      </c>
      <c r="D1133" s="11" t="s">
        <v>955</v>
      </c>
      <c r="E1133" s="11">
        <v>0</v>
      </c>
      <c r="F1133" s="11">
        <v>0</v>
      </c>
      <c r="G1133" s="11">
        <v>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1">
        <v>0</v>
      </c>
      <c r="P1133" s="11">
        <f t="shared" si="53"/>
        <v>0</v>
      </c>
      <c r="Q1133" s="11">
        <f t="shared" si="54"/>
        <v>0</v>
      </c>
      <c r="R1133" s="11">
        <f t="shared" si="55"/>
        <v>1</v>
      </c>
    </row>
    <row r="1134" spans="1:18">
      <c r="A1134" s="11" t="s">
        <v>314</v>
      </c>
      <c r="B1134" s="11" t="s">
        <v>345</v>
      </c>
      <c r="C1134" s="11" t="s">
        <v>976</v>
      </c>
      <c r="D1134" s="11" t="s">
        <v>948</v>
      </c>
      <c r="E1134" s="11">
        <v>0</v>
      </c>
      <c r="F1134" s="11">
        <v>0</v>
      </c>
      <c r="G1134" s="11">
        <v>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1">
        <v>0</v>
      </c>
      <c r="P1134" s="11">
        <f t="shared" si="53"/>
        <v>0</v>
      </c>
      <c r="Q1134" s="11">
        <f t="shared" si="54"/>
        <v>0</v>
      </c>
      <c r="R1134" s="11">
        <f t="shared" si="55"/>
        <v>1</v>
      </c>
    </row>
    <row r="1135" spans="1:18">
      <c r="A1135" s="11" t="s">
        <v>846</v>
      </c>
      <c r="B1135" s="11" t="s">
        <v>435</v>
      </c>
      <c r="C1135" s="11" t="s">
        <v>976</v>
      </c>
      <c r="D1135" s="11" t="s">
        <v>951</v>
      </c>
      <c r="E1135" s="11">
        <v>0</v>
      </c>
      <c r="F1135" s="11">
        <v>0</v>
      </c>
      <c r="G1135" s="11">
        <v>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1">
        <v>0</v>
      </c>
      <c r="P1135" s="11">
        <f t="shared" si="53"/>
        <v>0</v>
      </c>
      <c r="Q1135" s="11">
        <f t="shared" si="54"/>
        <v>0</v>
      </c>
      <c r="R1135" s="11">
        <f t="shared" si="55"/>
        <v>1</v>
      </c>
    </row>
    <row r="1136" spans="1:18">
      <c r="A1136" s="11" t="s">
        <v>1969</v>
      </c>
      <c r="B1136" s="11" t="s">
        <v>191</v>
      </c>
      <c r="C1136" s="11" t="s">
        <v>949</v>
      </c>
      <c r="D1136" s="11" t="s">
        <v>963</v>
      </c>
      <c r="E1136" s="11">
        <v>0</v>
      </c>
      <c r="F1136" s="11">
        <v>0</v>
      </c>
      <c r="G1136" s="11">
        <v>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1">
        <v>0</v>
      </c>
      <c r="P1136" s="11">
        <f t="shared" si="53"/>
        <v>0</v>
      </c>
      <c r="Q1136" s="11">
        <f t="shared" si="54"/>
        <v>0</v>
      </c>
      <c r="R1136" s="11">
        <f t="shared" si="55"/>
        <v>1</v>
      </c>
    </row>
    <row r="1137" spans="1:18">
      <c r="A1137" s="11" t="s">
        <v>1970</v>
      </c>
      <c r="B1137" s="11" t="s">
        <v>621</v>
      </c>
      <c r="C1137" s="11" t="s">
        <v>978</v>
      </c>
      <c r="D1137" s="11" t="s">
        <v>1200</v>
      </c>
      <c r="E1137" s="11">
        <v>0</v>
      </c>
      <c r="F1137" s="11">
        <v>0</v>
      </c>
      <c r="G1137" s="11">
        <v>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1">
        <v>0</v>
      </c>
      <c r="P1137" s="11">
        <f t="shared" si="53"/>
        <v>0</v>
      </c>
      <c r="Q1137" s="11">
        <f t="shared" si="54"/>
        <v>0</v>
      </c>
      <c r="R1137" s="11">
        <f t="shared" si="55"/>
        <v>1</v>
      </c>
    </row>
    <row r="1138" spans="1:18">
      <c r="A1138" s="11" t="s">
        <v>1971</v>
      </c>
      <c r="B1138" s="11" t="s">
        <v>1008</v>
      </c>
      <c r="C1138" s="11" t="s">
        <v>1</v>
      </c>
      <c r="D1138" s="11" t="s">
        <v>952</v>
      </c>
      <c r="E1138" s="11">
        <v>0</v>
      </c>
      <c r="F1138" s="11">
        <v>0</v>
      </c>
      <c r="G1138" s="11">
        <v>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1">
        <v>0</v>
      </c>
      <c r="P1138" s="11">
        <f t="shared" si="53"/>
        <v>0</v>
      </c>
      <c r="Q1138" s="11">
        <f t="shared" si="54"/>
        <v>0</v>
      </c>
      <c r="R1138" s="11">
        <f t="shared" si="55"/>
        <v>1</v>
      </c>
    </row>
    <row r="1139" spans="1:18">
      <c r="A1139" s="11" t="s">
        <v>1972</v>
      </c>
      <c r="B1139" s="11" t="s">
        <v>367</v>
      </c>
      <c r="C1139" s="11" t="s">
        <v>1199</v>
      </c>
      <c r="D1139" s="11" t="s">
        <v>968</v>
      </c>
      <c r="E1139" s="11">
        <v>0</v>
      </c>
      <c r="F1139" s="11">
        <v>0</v>
      </c>
      <c r="G1139" s="11">
        <v>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1">
        <v>0</v>
      </c>
      <c r="P1139" s="11">
        <f t="shared" si="53"/>
        <v>0</v>
      </c>
      <c r="Q1139" s="11">
        <f t="shared" si="54"/>
        <v>0</v>
      </c>
      <c r="R1139" s="11">
        <f t="shared" si="55"/>
        <v>1</v>
      </c>
    </row>
    <row r="1140" spans="1:18">
      <c r="A1140" s="11" t="s">
        <v>1973</v>
      </c>
      <c r="B1140" s="11" t="s">
        <v>432</v>
      </c>
      <c r="C1140" s="11" t="s">
        <v>975</v>
      </c>
      <c r="D1140" s="11" t="s">
        <v>954</v>
      </c>
      <c r="E1140" s="11">
        <v>0</v>
      </c>
      <c r="F1140" s="11">
        <v>0</v>
      </c>
      <c r="G1140" s="11">
        <v>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1">
        <v>0</v>
      </c>
      <c r="P1140" s="11">
        <f t="shared" si="53"/>
        <v>0</v>
      </c>
      <c r="Q1140" s="11">
        <f t="shared" si="54"/>
        <v>0</v>
      </c>
      <c r="R1140" s="11">
        <f t="shared" si="55"/>
        <v>1</v>
      </c>
    </row>
    <row r="1141" spans="1:18">
      <c r="A1141" s="11" t="s">
        <v>1974</v>
      </c>
      <c r="B1141" s="11" t="s">
        <v>219</v>
      </c>
      <c r="C1141" s="11" t="s">
        <v>1</v>
      </c>
      <c r="D1141" s="11" t="s">
        <v>968</v>
      </c>
      <c r="E1141" s="11">
        <v>0</v>
      </c>
      <c r="F1141" s="11">
        <v>0</v>
      </c>
      <c r="G1141" s="11">
        <v>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1">
        <v>0</v>
      </c>
      <c r="P1141" s="11">
        <f t="shared" si="53"/>
        <v>0</v>
      </c>
      <c r="Q1141" s="11">
        <f t="shared" si="54"/>
        <v>0</v>
      </c>
      <c r="R1141" s="11">
        <f t="shared" si="55"/>
        <v>1</v>
      </c>
    </row>
    <row r="1142" spans="1:18">
      <c r="A1142" s="11" t="s">
        <v>61</v>
      </c>
      <c r="B1142" s="11" t="s">
        <v>3030</v>
      </c>
      <c r="C1142" s="11" t="s">
        <v>981</v>
      </c>
      <c r="D1142" s="11" t="s">
        <v>959</v>
      </c>
      <c r="E1142" s="11">
        <v>0</v>
      </c>
      <c r="F1142" s="11">
        <v>0</v>
      </c>
      <c r="G1142" s="11">
        <v>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1">
        <v>0</v>
      </c>
      <c r="P1142" s="11">
        <f t="shared" si="53"/>
        <v>0</v>
      </c>
      <c r="Q1142" s="11">
        <f t="shared" si="54"/>
        <v>0</v>
      </c>
      <c r="R1142" s="11">
        <f t="shared" si="55"/>
        <v>1</v>
      </c>
    </row>
    <row r="1143" spans="1:18">
      <c r="A1143" s="11" t="s">
        <v>3366</v>
      </c>
      <c r="B1143" s="11" t="s">
        <v>3367</v>
      </c>
      <c r="C1143" s="11" t="s">
        <v>2</v>
      </c>
      <c r="D1143" s="11" t="s">
        <v>954</v>
      </c>
      <c r="E1143" s="11">
        <v>0</v>
      </c>
      <c r="F1143" s="11">
        <v>0</v>
      </c>
      <c r="G1143" s="11">
        <v>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1">
        <v>0</v>
      </c>
      <c r="P1143" s="11">
        <f t="shared" si="53"/>
        <v>0</v>
      </c>
      <c r="Q1143" s="11">
        <f t="shared" si="54"/>
        <v>0</v>
      </c>
      <c r="R1143" s="11">
        <f t="shared" si="55"/>
        <v>1</v>
      </c>
    </row>
    <row r="1144" spans="1:18">
      <c r="A1144" s="11" t="s">
        <v>401</v>
      </c>
      <c r="B1144" s="11" t="s">
        <v>1495</v>
      </c>
      <c r="C1144" s="11" t="s">
        <v>975</v>
      </c>
      <c r="D1144" s="11" t="s">
        <v>956</v>
      </c>
      <c r="E1144" s="11">
        <v>0</v>
      </c>
      <c r="F1144" s="11">
        <v>0</v>
      </c>
      <c r="G1144" s="11">
        <v>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1">
        <v>0</v>
      </c>
      <c r="P1144" s="11">
        <f t="shared" si="53"/>
        <v>0</v>
      </c>
      <c r="Q1144" s="11">
        <f t="shared" si="54"/>
        <v>0</v>
      </c>
      <c r="R1144" s="11">
        <f t="shared" si="55"/>
        <v>1</v>
      </c>
    </row>
    <row r="1145" spans="1:18">
      <c r="A1145" s="11" t="s">
        <v>1975</v>
      </c>
      <c r="B1145" s="11" t="s">
        <v>111</v>
      </c>
      <c r="C1145" s="11" t="s">
        <v>3</v>
      </c>
      <c r="D1145" s="11" t="s">
        <v>946</v>
      </c>
      <c r="E1145" s="11">
        <v>0</v>
      </c>
      <c r="F1145" s="11">
        <v>0</v>
      </c>
      <c r="G1145" s="11">
        <v>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1">
        <v>0</v>
      </c>
      <c r="P1145" s="11">
        <f t="shared" si="53"/>
        <v>0</v>
      </c>
      <c r="Q1145" s="11">
        <f t="shared" si="54"/>
        <v>0</v>
      </c>
      <c r="R1145" s="11">
        <f t="shared" si="55"/>
        <v>1</v>
      </c>
    </row>
    <row r="1146" spans="1:18">
      <c r="A1146" s="11" t="s">
        <v>1976</v>
      </c>
      <c r="B1146" s="11" t="s">
        <v>369</v>
      </c>
      <c r="C1146" s="11" t="s">
        <v>975</v>
      </c>
      <c r="D1146" s="11" t="s">
        <v>971</v>
      </c>
      <c r="E1146" s="11">
        <v>0</v>
      </c>
      <c r="F1146" s="11">
        <v>0</v>
      </c>
      <c r="G1146" s="11">
        <v>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1">
        <v>0</v>
      </c>
      <c r="P1146" s="11">
        <f t="shared" si="53"/>
        <v>0</v>
      </c>
      <c r="Q1146" s="11">
        <f t="shared" si="54"/>
        <v>0</v>
      </c>
      <c r="R1146" s="11">
        <f t="shared" si="55"/>
        <v>1</v>
      </c>
    </row>
    <row r="1147" spans="1:18">
      <c r="A1147" s="11" t="s">
        <v>259</v>
      </c>
      <c r="B1147" s="11" t="s">
        <v>3368</v>
      </c>
      <c r="C1147" s="11" t="s">
        <v>3</v>
      </c>
      <c r="D1147" s="11" t="s">
        <v>951</v>
      </c>
      <c r="E1147" s="11">
        <v>0</v>
      </c>
      <c r="F1147" s="11">
        <v>0</v>
      </c>
      <c r="G1147" s="11">
        <v>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1">
        <v>0</v>
      </c>
      <c r="P1147" s="11">
        <f t="shared" si="53"/>
        <v>0</v>
      </c>
      <c r="Q1147" s="11">
        <f t="shared" si="54"/>
        <v>0</v>
      </c>
      <c r="R1147" s="11">
        <f t="shared" si="55"/>
        <v>1</v>
      </c>
    </row>
    <row r="1148" spans="1:18">
      <c r="A1148" s="11" t="s">
        <v>201</v>
      </c>
      <c r="B1148" s="11" t="s">
        <v>816</v>
      </c>
      <c r="C1148" s="11" t="s">
        <v>981</v>
      </c>
      <c r="D1148" s="11" t="s">
        <v>958</v>
      </c>
      <c r="E1148" s="11">
        <v>0</v>
      </c>
      <c r="F1148" s="11">
        <v>0</v>
      </c>
      <c r="G1148" s="11">
        <v>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1">
        <v>0</v>
      </c>
      <c r="P1148" s="11">
        <f t="shared" si="53"/>
        <v>0</v>
      </c>
      <c r="Q1148" s="11">
        <f t="shared" si="54"/>
        <v>0</v>
      </c>
      <c r="R1148" s="11">
        <f t="shared" si="55"/>
        <v>1</v>
      </c>
    </row>
    <row r="1149" spans="1:18">
      <c r="A1149" s="11" t="s">
        <v>1977</v>
      </c>
      <c r="B1149" s="11" t="s">
        <v>1801</v>
      </c>
      <c r="C1149" s="11" t="s">
        <v>976</v>
      </c>
      <c r="D1149" s="11" t="s">
        <v>943</v>
      </c>
      <c r="E1149" s="11">
        <v>0</v>
      </c>
      <c r="F1149" s="11">
        <v>0</v>
      </c>
      <c r="G1149" s="11">
        <v>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1">
        <v>0</v>
      </c>
      <c r="P1149" s="11">
        <f t="shared" si="53"/>
        <v>0</v>
      </c>
      <c r="Q1149" s="11">
        <f t="shared" si="54"/>
        <v>0</v>
      </c>
      <c r="R1149" s="11">
        <f t="shared" si="55"/>
        <v>1</v>
      </c>
    </row>
    <row r="1150" spans="1:18">
      <c r="A1150" s="11" t="s">
        <v>3369</v>
      </c>
      <c r="B1150" s="11" t="s">
        <v>308</v>
      </c>
      <c r="C1150" s="11" t="s">
        <v>3</v>
      </c>
      <c r="D1150" s="11" t="s">
        <v>961</v>
      </c>
      <c r="E1150" s="11">
        <v>0</v>
      </c>
      <c r="F1150" s="11">
        <v>0</v>
      </c>
      <c r="G1150" s="11">
        <v>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1">
        <v>0</v>
      </c>
      <c r="P1150" s="11">
        <f t="shared" si="53"/>
        <v>0</v>
      </c>
      <c r="Q1150" s="11">
        <f t="shared" si="54"/>
        <v>0</v>
      </c>
      <c r="R1150" s="11">
        <f t="shared" si="55"/>
        <v>1</v>
      </c>
    </row>
    <row r="1151" spans="1:18">
      <c r="A1151" s="11" t="s">
        <v>1570</v>
      </c>
      <c r="B1151" s="11" t="s">
        <v>1978</v>
      </c>
      <c r="C1151" s="11" t="s">
        <v>2</v>
      </c>
      <c r="D1151" s="11" t="s">
        <v>967</v>
      </c>
      <c r="E1151" s="11">
        <v>0</v>
      </c>
      <c r="F1151" s="11">
        <v>0</v>
      </c>
      <c r="G1151" s="11">
        <v>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1">
        <v>0</v>
      </c>
      <c r="P1151" s="11">
        <f t="shared" si="53"/>
        <v>0</v>
      </c>
      <c r="Q1151" s="11">
        <f t="shared" si="54"/>
        <v>0</v>
      </c>
      <c r="R1151" s="11">
        <f t="shared" si="55"/>
        <v>1</v>
      </c>
    </row>
    <row r="1152" spans="1:18">
      <c r="A1152" s="11" t="s">
        <v>1979</v>
      </c>
      <c r="B1152" s="11" t="s">
        <v>99</v>
      </c>
      <c r="C1152" s="11" t="s">
        <v>981</v>
      </c>
      <c r="D1152" s="11" t="s">
        <v>972</v>
      </c>
      <c r="E1152" s="11">
        <v>0</v>
      </c>
      <c r="F1152" s="11">
        <v>0</v>
      </c>
      <c r="G1152" s="11">
        <v>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1">
        <v>0</v>
      </c>
      <c r="P1152" s="11">
        <f t="shared" si="53"/>
        <v>0</v>
      </c>
      <c r="Q1152" s="11">
        <f t="shared" si="54"/>
        <v>0</v>
      </c>
      <c r="R1152" s="11">
        <f t="shared" si="55"/>
        <v>1</v>
      </c>
    </row>
    <row r="1153" spans="1:18">
      <c r="A1153" s="11" t="s">
        <v>1980</v>
      </c>
      <c r="B1153" s="11" t="s">
        <v>393</v>
      </c>
      <c r="C1153" s="11" t="s">
        <v>949</v>
      </c>
      <c r="D1153" s="11" t="s">
        <v>958</v>
      </c>
      <c r="E1153" s="11">
        <v>0</v>
      </c>
      <c r="F1153" s="11">
        <v>0</v>
      </c>
      <c r="G1153" s="11">
        <v>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1">
        <v>0</v>
      </c>
      <c r="P1153" s="11">
        <f t="shared" si="53"/>
        <v>0</v>
      </c>
      <c r="Q1153" s="11">
        <f t="shared" si="54"/>
        <v>0</v>
      </c>
      <c r="R1153" s="11">
        <f t="shared" si="55"/>
        <v>1</v>
      </c>
    </row>
    <row r="1154" spans="1:18">
      <c r="A1154" s="11" t="s">
        <v>1981</v>
      </c>
      <c r="B1154" s="11" t="s">
        <v>1982</v>
      </c>
      <c r="C1154" s="11" t="s">
        <v>2</v>
      </c>
      <c r="D1154" s="11" t="s">
        <v>968</v>
      </c>
      <c r="E1154" s="11">
        <v>0</v>
      </c>
      <c r="F1154" s="11">
        <v>0</v>
      </c>
      <c r="G1154" s="11">
        <v>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1">
        <v>0</v>
      </c>
      <c r="P1154" s="11">
        <f t="shared" si="53"/>
        <v>0</v>
      </c>
      <c r="Q1154" s="11">
        <f t="shared" si="54"/>
        <v>0</v>
      </c>
      <c r="R1154" s="11">
        <f t="shared" si="55"/>
        <v>1</v>
      </c>
    </row>
    <row r="1155" spans="1:18">
      <c r="A1155" s="11" t="s">
        <v>1818</v>
      </c>
      <c r="B1155" s="11" t="s">
        <v>463</v>
      </c>
      <c r="C1155" s="11" t="s">
        <v>3</v>
      </c>
      <c r="D1155" s="11" t="s">
        <v>948</v>
      </c>
      <c r="E1155" s="11">
        <v>0</v>
      </c>
      <c r="F1155" s="11">
        <v>0</v>
      </c>
      <c r="G1155" s="11">
        <v>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1">
        <v>0</v>
      </c>
      <c r="P1155" s="11">
        <f t="shared" ref="P1155:P1218" si="56">O1155/16.875</f>
        <v>0</v>
      </c>
      <c r="Q1155" s="11">
        <f t="shared" ref="Q1155:Q1218" si="57">IF(O1155 &gt;= 500,P1155*1.1,IF(O1155 &gt; 400,P1155,IF(O1155&gt;300,P1155*0.9,IF(O1155&gt;200,P1155*0.8,IF(O1155&gt;100,P1155*0.7,P1155*0.6)))))</f>
        <v>0</v>
      </c>
      <c r="R1155" s="11">
        <f t="shared" ref="R1155:R1218" si="58">IF(Q1155 &lt; 1.5,1,Q1155)</f>
        <v>1</v>
      </c>
    </row>
    <row r="1156" spans="1:18">
      <c r="A1156" s="11" t="s">
        <v>1983</v>
      </c>
      <c r="B1156" s="11" t="s">
        <v>232</v>
      </c>
      <c r="C1156" s="11" t="s">
        <v>981</v>
      </c>
      <c r="D1156" s="11" t="s">
        <v>977</v>
      </c>
      <c r="E1156" s="11">
        <v>0</v>
      </c>
      <c r="F1156" s="11">
        <v>0</v>
      </c>
      <c r="G1156" s="11">
        <v>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1">
        <v>0</v>
      </c>
      <c r="P1156" s="11">
        <f t="shared" si="56"/>
        <v>0</v>
      </c>
      <c r="Q1156" s="11">
        <f t="shared" si="57"/>
        <v>0</v>
      </c>
      <c r="R1156" s="11">
        <f t="shared" si="58"/>
        <v>1</v>
      </c>
    </row>
    <row r="1157" spans="1:18">
      <c r="A1157" s="11" t="s">
        <v>1567</v>
      </c>
      <c r="B1157" s="11" t="s">
        <v>100</v>
      </c>
      <c r="C1157" s="11" t="s">
        <v>2</v>
      </c>
      <c r="D1157" s="11" t="s">
        <v>977</v>
      </c>
      <c r="E1157" s="11">
        <v>0</v>
      </c>
      <c r="F1157" s="11">
        <v>0</v>
      </c>
      <c r="G1157" s="11">
        <v>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1">
        <v>0</v>
      </c>
      <c r="P1157" s="11">
        <f t="shared" si="56"/>
        <v>0</v>
      </c>
      <c r="Q1157" s="11">
        <f t="shared" si="57"/>
        <v>0</v>
      </c>
      <c r="R1157" s="11">
        <f t="shared" si="58"/>
        <v>1</v>
      </c>
    </row>
    <row r="1158" spans="1:18">
      <c r="A1158" s="11" t="s">
        <v>79</v>
      </c>
      <c r="B1158" s="11" t="s">
        <v>553</v>
      </c>
      <c r="C1158" s="11" t="s">
        <v>949</v>
      </c>
      <c r="D1158" s="11" t="s">
        <v>950</v>
      </c>
      <c r="E1158" s="11">
        <v>0</v>
      </c>
      <c r="F1158" s="11">
        <v>0</v>
      </c>
      <c r="G1158" s="11">
        <v>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1">
        <v>0</v>
      </c>
      <c r="P1158" s="11">
        <f t="shared" si="56"/>
        <v>0</v>
      </c>
      <c r="Q1158" s="11">
        <f t="shared" si="57"/>
        <v>0</v>
      </c>
      <c r="R1158" s="11">
        <f t="shared" si="58"/>
        <v>1</v>
      </c>
    </row>
    <row r="1159" spans="1:18">
      <c r="A1159" s="11" t="s">
        <v>1984</v>
      </c>
      <c r="B1159" s="11" t="s">
        <v>1985</v>
      </c>
      <c r="C1159" s="11" t="s">
        <v>976</v>
      </c>
      <c r="D1159" s="11" t="s">
        <v>946</v>
      </c>
      <c r="E1159" s="11">
        <v>0</v>
      </c>
      <c r="F1159" s="11">
        <v>0</v>
      </c>
      <c r="G1159" s="11">
        <v>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1">
        <v>0</v>
      </c>
      <c r="P1159" s="11">
        <f t="shared" si="56"/>
        <v>0</v>
      </c>
      <c r="Q1159" s="11">
        <f t="shared" si="57"/>
        <v>0</v>
      </c>
      <c r="R1159" s="11">
        <f t="shared" si="58"/>
        <v>1</v>
      </c>
    </row>
    <row r="1160" spans="1:18">
      <c r="A1160" s="11" t="s">
        <v>1986</v>
      </c>
      <c r="B1160" s="11" t="s">
        <v>812</v>
      </c>
      <c r="C1160" s="11" t="s">
        <v>981</v>
      </c>
      <c r="D1160" s="11" t="s">
        <v>961</v>
      </c>
      <c r="E1160" s="11">
        <v>0</v>
      </c>
      <c r="F1160" s="11">
        <v>0</v>
      </c>
      <c r="G1160" s="11">
        <v>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1">
        <v>0</v>
      </c>
      <c r="P1160" s="11">
        <f t="shared" si="56"/>
        <v>0</v>
      </c>
      <c r="Q1160" s="11">
        <f t="shared" si="57"/>
        <v>0</v>
      </c>
      <c r="R1160" s="11">
        <f t="shared" si="58"/>
        <v>1</v>
      </c>
    </row>
    <row r="1161" spans="1:18">
      <c r="A1161" s="11" t="s">
        <v>1763</v>
      </c>
      <c r="B1161" s="11" t="s">
        <v>3370</v>
      </c>
      <c r="C1161" s="11" t="s">
        <v>981</v>
      </c>
      <c r="D1161" s="11" t="s">
        <v>943</v>
      </c>
      <c r="E1161" s="11">
        <v>0</v>
      </c>
      <c r="F1161" s="11">
        <v>0</v>
      </c>
      <c r="G1161" s="11">
        <v>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1">
        <v>0</v>
      </c>
      <c r="P1161" s="11">
        <f t="shared" si="56"/>
        <v>0</v>
      </c>
      <c r="Q1161" s="11">
        <f t="shared" si="57"/>
        <v>0</v>
      </c>
      <c r="R1161" s="11">
        <f t="shared" si="58"/>
        <v>1</v>
      </c>
    </row>
    <row r="1162" spans="1:18">
      <c r="A1162" s="11" t="s">
        <v>1987</v>
      </c>
      <c r="B1162" s="11" t="s">
        <v>1988</v>
      </c>
      <c r="C1162" s="11" t="s">
        <v>975</v>
      </c>
      <c r="D1162" s="11" t="s">
        <v>963</v>
      </c>
      <c r="E1162" s="11">
        <v>0</v>
      </c>
      <c r="F1162" s="11">
        <v>0</v>
      </c>
      <c r="G1162" s="11">
        <v>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1">
        <v>0</v>
      </c>
      <c r="P1162" s="11">
        <f t="shared" si="56"/>
        <v>0</v>
      </c>
      <c r="Q1162" s="11">
        <f t="shared" si="57"/>
        <v>0</v>
      </c>
      <c r="R1162" s="11">
        <f t="shared" si="58"/>
        <v>1</v>
      </c>
    </row>
    <row r="1163" spans="1:18">
      <c r="A1163" s="11" t="s">
        <v>506</v>
      </c>
      <c r="B1163" s="11" t="s">
        <v>377</v>
      </c>
      <c r="C1163" s="11" t="s">
        <v>3</v>
      </c>
      <c r="D1163" s="11" t="s">
        <v>964</v>
      </c>
      <c r="E1163" s="11">
        <v>0</v>
      </c>
      <c r="F1163" s="11">
        <v>0</v>
      </c>
      <c r="G1163" s="11">
        <v>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1">
        <v>0</v>
      </c>
      <c r="P1163" s="11">
        <f t="shared" si="56"/>
        <v>0</v>
      </c>
      <c r="Q1163" s="11">
        <f t="shared" si="57"/>
        <v>0</v>
      </c>
      <c r="R1163" s="11">
        <f t="shared" si="58"/>
        <v>1</v>
      </c>
    </row>
    <row r="1164" spans="1:18">
      <c r="A1164" s="11" t="s">
        <v>1989</v>
      </c>
      <c r="B1164" s="11" t="s">
        <v>159</v>
      </c>
      <c r="C1164" s="11" t="s">
        <v>975</v>
      </c>
      <c r="D1164" s="11" t="s">
        <v>971</v>
      </c>
      <c r="E1164" s="11">
        <v>0</v>
      </c>
      <c r="F1164" s="11">
        <v>0</v>
      </c>
      <c r="G1164" s="11">
        <v>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1">
        <v>0</v>
      </c>
      <c r="P1164" s="11">
        <f t="shared" si="56"/>
        <v>0</v>
      </c>
      <c r="Q1164" s="11">
        <f t="shared" si="57"/>
        <v>0</v>
      </c>
      <c r="R1164" s="11">
        <f t="shared" si="58"/>
        <v>1</v>
      </c>
    </row>
    <row r="1165" spans="1:18">
      <c r="A1165" s="11" t="s">
        <v>3371</v>
      </c>
      <c r="B1165" s="11" t="s">
        <v>348</v>
      </c>
      <c r="C1165" s="11" t="s">
        <v>979</v>
      </c>
      <c r="D1165" s="11" t="s">
        <v>953</v>
      </c>
      <c r="E1165" s="11">
        <v>0</v>
      </c>
      <c r="F1165" s="11">
        <v>0</v>
      </c>
      <c r="G1165" s="11">
        <v>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1">
        <v>0</v>
      </c>
      <c r="P1165" s="11">
        <f t="shared" si="56"/>
        <v>0</v>
      </c>
      <c r="Q1165" s="11">
        <f t="shared" si="57"/>
        <v>0</v>
      </c>
      <c r="R1165" s="11">
        <f t="shared" si="58"/>
        <v>1</v>
      </c>
    </row>
    <row r="1166" spans="1:18">
      <c r="A1166" s="11" t="s">
        <v>288</v>
      </c>
      <c r="B1166" s="11" t="s">
        <v>335</v>
      </c>
      <c r="C1166" s="11" t="s">
        <v>2</v>
      </c>
      <c r="D1166" s="11" t="s">
        <v>957</v>
      </c>
      <c r="E1166" s="11">
        <v>0</v>
      </c>
      <c r="F1166" s="11">
        <v>0</v>
      </c>
      <c r="G1166" s="11">
        <v>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1">
        <v>0</v>
      </c>
      <c r="P1166" s="11">
        <f t="shared" si="56"/>
        <v>0</v>
      </c>
      <c r="Q1166" s="11">
        <f t="shared" si="57"/>
        <v>0</v>
      </c>
      <c r="R1166" s="11">
        <f t="shared" si="58"/>
        <v>1</v>
      </c>
    </row>
    <row r="1167" spans="1:18">
      <c r="A1167" s="11" t="s">
        <v>1991</v>
      </c>
      <c r="B1167" s="11" t="s">
        <v>100</v>
      </c>
      <c r="C1167" s="11" t="s">
        <v>3</v>
      </c>
      <c r="D1167" s="11" t="s">
        <v>956</v>
      </c>
      <c r="E1167" s="11">
        <v>0</v>
      </c>
      <c r="F1167" s="11">
        <v>0</v>
      </c>
      <c r="G1167" s="11">
        <v>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1">
        <v>0</v>
      </c>
      <c r="P1167" s="11">
        <f t="shared" si="56"/>
        <v>0</v>
      </c>
      <c r="Q1167" s="11">
        <f t="shared" si="57"/>
        <v>0</v>
      </c>
      <c r="R1167" s="11">
        <f t="shared" si="58"/>
        <v>1</v>
      </c>
    </row>
    <row r="1168" spans="1:18">
      <c r="A1168" s="11" t="s">
        <v>3494</v>
      </c>
      <c r="B1168" s="11" t="s">
        <v>1993</v>
      </c>
      <c r="C1168" s="11" t="s">
        <v>981</v>
      </c>
      <c r="D1168" s="11" t="s">
        <v>954</v>
      </c>
      <c r="E1168" s="11">
        <v>0</v>
      </c>
      <c r="F1168" s="11">
        <v>0</v>
      </c>
      <c r="G1168" s="11">
        <v>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1">
        <v>0</v>
      </c>
      <c r="P1168" s="11">
        <f t="shared" si="56"/>
        <v>0</v>
      </c>
      <c r="Q1168" s="11">
        <f t="shared" si="57"/>
        <v>0</v>
      </c>
      <c r="R1168" s="11">
        <f t="shared" si="58"/>
        <v>1</v>
      </c>
    </row>
    <row r="1169" spans="1:18">
      <c r="A1169" s="11" t="s">
        <v>3372</v>
      </c>
      <c r="B1169" s="11" t="s">
        <v>991</v>
      </c>
      <c r="C1169" s="11" t="s">
        <v>949</v>
      </c>
      <c r="D1169" s="11" t="s">
        <v>963</v>
      </c>
      <c r="E1169" s="11">
        <v>0</v>
      </c>
      <c r="F1169" s="11">
        <v>0</v>
      </c>
      <c r="G1169" s="11">
        <v>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1">
        <v>0</v>
      </c>
      <c r="P1169" s="11">
        <f t="shared" si="56"/>
        <v>0</v>
      </c>
      <c r="Q1169" s="11">
        <f t="shared" si="57"/>
        <v>0</v>
      </c>
      <c r="R1169" s="11">
        <f t="shared" si="58"/>
        <v>1</v>
      </c>
    </row>
    <row r="1170" spans="1:18">
      <c r="A1170" s="11" t="s">
        <v>1994</v>
      </c>
      <c r="B1170" s="11" t="s">
        <v>1995</v>
      </c>
      <c r="C1170" s="11" t="s">
        <v>975</v>
      </c>
      <c r="D1170" s="11" t="s">
        <v>968</v>
      </c>
      <c r="E1170" s="11">
        <v>0</v>
      </c>
      <c r="F1170" s="11">
        <v>0</v>
      </c>
      <c r="G1170" s="11">
        <v>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1">
        <v>0</v>
      </c>
      <c r="P1170" s="11">
        <f t="shared" si="56"/>
        <v>0</v>
      </c>
      <c r="Q1170" s="11">
        <f t="shared" si="57"/>
        <v>0</v>
      </c>
      <c r="R1170" s="11">
        <f t="shared" si="58"/>
        <v>1</v>
      </c>
    </row>
    <row r="1171" spans="1:18">
      <c r="A1171" s="11" t="s">
        <v>1996</v>
      </c>
      <c r="B1171" s="11" t="s">
        <v>1568</v>
      </c>
      <c r="C1171" s="11" t="s">
        <v>949</v>
      </c>
      <c r="D1171" s="11" t="s">
        <v>977</v>
      </c>
      <c r="E1171" s="11">
        <v>0</v>
      </c>
      <c r="F1171" s="11">
        <v>0</v>
      </c>
      <c r="G1171" s="11">
        <v>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1">
        <v>0</v>
      </c>
      <c r="P1171" s="11">
        <f t="shared" si="56"/>
        <v>0</v>
      </c>
      <c r="Q1171" s="11">
        <f t="shared" si="57"/>
        <v>0</v>
      </c>
      <c r="R1171" s="11">
        <f t="shared" si="58"/>
        <v>1</v>
      </c>
    </row>
    <row r="1172" spans="1:18">
      <c r="A1172" s="11" t="s">
        <v>1476</v>
      </c>
      <c r="B1172" s="11" t="s">
        <v>1997</v>
      </c>
      <c r="C1172" s="11" t="s">
        <v>975</v>
      </c>
      <c r="D1172" s="11" t="s">
        <v>957</v>
      </c>
      <c r="E1172" s="11">
        <v>0</v>
      </c>
      <c r="F1172" s="11">
        <v>0</v>
      </c>
      <c r="G1172" s="11">
        <v>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1">
        <v>0</v>
      </c>
      <c r="P1172" s="11">
        <f t="shared" si="56"/>
        <v>0</v>
      </c>
      <c r="Q1172" s="11">
        <f t="shared" si="57"/>
        <v>0</v>
      </c>
      <c r="R1172" s="11">
        <f t="shared" si="58"/>
        <v>1</v>
      </c>
    </row>
    <row r="1173" spans="1:18">
      <c r="A1173" s="11" t="s">
        <v>1998</v>
      </c>
      <c r="B1173" s="11" t="s">
        <v>379</v>
      </c>
      <c r="C1173" s="11" t="s">
        <v>979</v>
      </c>
      <c r="D1173" s="11" t="s">
        <v>951</v>
      </c>
      <c r="E1173" s="11">
        <v>0</v>
      </c>
      <c r="F1173" s="11">
        <v>0</v>
      </c>
      <c r="G1173" s="11">
        <v>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1">
        <v>0</v>
      </c>
      <c r="P1173" s="11">
        <f t="shared" si="56"/>
        <v>0</v>
      </c>
      <c r="Q1173" s="11">
        <f t="shared" si="57"/>
        <v>0</v>
      </c>
      <c r="R1173" s="11">
        <f t="shared" si="58"/>
        <v>1</v>
      </c>
    </row>
    <row r="1174" spans="1:18">
      <c r="A1174" s="11" t="s">
        <v>1999</v>
      </c>
      <c r="B1174" s="11" t="s">
        <v>203</v>
      </c>
      <c r="C1174" s="11" t="s">
        <v>981</v>
      </c>
      <c r="D1174" s="11" t="s">
        <v>946</v>
      </c>
      <c r="E1174" s="11">
        <v>0</v>
      </c>
      <c r="F1174" s="11">
        <v>0</v>
      </c>
      <c r="G1174" s="11">
        <v>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1">
        <v>0</v>
      </c>
      <c r="P1174" s="11">
        <f t="shared" si="56"/>
        <v>0</v>
      </c>
      <c r="Q1174" s="11">
        <f t="shared" si="57"/>
        <v>0</v>
      </c>
      <c r="R1174" s="11">
        <f t="shared" si="58"/>
        <v>1</v>
      </c>
    </row>
    <row r="1175" spans="1:18">
      <c r="A1175" s="11" t="s">
        <v>2000</v>
      </c>
      <c r="B1175" s="11" t="s">
        <v>119</v>
      </c>
      <c r="C1175" s="11" t="s">
        <v>975</v>
      </c>
      <c r="D1175" s="11" t="s">
        <v>969</v>
      </c>
      <c r="E1175" s="11">
        <v>0</v>
      </c>
      <c r="F1175" s="11">
        <v>0</v>
      </c>
      <c r="G1175" s="11">
        <v>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1">
        <v>0</v>
      </c>
      <c r="P1175" s="11">
        <f t="shared" si="56"/>
        <v>0</v>
      </c>
      <c r="Q1175" s="11">
        <f t="shared" si="57"/>
        <v>0</v>
      </c>
      <c r="R1175" s="11">
        <f t="shared" si="58"/>
        <v>1</v>
      </c>
    </row>
    <row r="1176" spans="1:18">
      <c r="A1176" s="11" t="s">
        <v>251</v>
      </c>
      <c r="B1176" s="11" t="s">
        <v>1010</v>
      </c>
      <c r="C1176" s="11" t="s">
        <v>981</v>
      </c>
      <c r="D1176" s="11" t="s">
        <v>964</v>
      </c>
      <c r="E1176" s="11">
        <v>0</v>
      </c>
      <c r="F1176" s="11">
        <v>0</v>
      </c>
      <c r="G1176" s="11">
        <v>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1">
        <v>0</v>
      </c>
      <c r="P1176" s="11">
        <f t="shared" si="56"/>
        <v>0</v>
      </c>
      <c r="Q1176" s="11">
        <f t="shared" si="57"/>
        <v>0</v>
      </c>
      <c r="R1176" s="11">
        <f t="shared" si="58"/>
        <v>1</v>
      </c>
    </row>
    <row r="1177" spans="1:18">
      <c r="A1177" s="11" t="s">
        <v>252</v>
      </c>
      <c r="B1177" s="11" t="s">
        <v>1666</v>
      </c>
      <c r="C1177" s="11" t="s">
        <v>981</v>
      </c>
      <c r="D1177" s="11" t="s">
        <v>952</v>
      </c>
      <c r="E1177" s="11">
        <v>0</v>
      </c>
      <c r="F1177" s="11">
        <v>0</v>
      </c>
      <c r="G1177" s="11">
        <v>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1">
        <v>0</v>
      </c>
      <c r="P1177" s="11">
        <f t="shared" si="56"/>
        <v>0</v>
      </c>
      <c r="Q1177" s="11">
        <f t="shared" si="57"/>
        <v>0</v>
      </c>
      <c r="R1177" s="11">
        <f t="shared" si="58"/>
        <v>1</v>
      </c>
    </row>
    <row r="1178" spans="1:18">
      <c r="A1178" s="11" t="s">
        <v>2001</v>
      </c>
      <c r="B1178" s="11" t="s">
        <v>99</v>
      </c>
      <c r="C1178" s="11" t="s">
        <v>3</v>
      </c>
      <c r="D1178" s="11" t="s">
        <v>964</v>
      </c>
      <c r="E1178" s="11">
        <v>0</v>
      </c>
      <c r="F1178" s="11">
        <v>0</v>
      </c>
      <c r="G1178" s="11">
        <v>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1">
        <v>0</v>
      </c>
      <c r="P1178" s="11">
        <f t="shared" si="56"/>
        <v>0</v>
      </c>
      <c r="Q1178" s="11">
        <f t="shared" si="57"/>
        <v>0</v>
      </c>
      <c r="R1178" s="11">
        <f t="shared" si="58"/>
        <v>1</v>
      </c>
    </row>
    <row r="1179" spans="1:18">
      <c r="A1179" s="11" t="s">
        <v>2002</v>
      </c>
      <c r="B1179" s="11" t="s">
        <v>2003</v>
      </c>
      <c r="C1179" s="11" t="s">
        <v>981</v>
      </c>
      <c r="D1179" s="11" t="s">
        <v>956</v>
      </c>
      <c r="E1179" s="11">
        <v>0</v>
      </c>
      <c r="F1179" s="11">
        <v>0</v>
      </c>
      <c r="G1179" s="11">
        <v>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1">
        <v>0</v>
      </c>
      <c r="P1179" s="11">
        <f t="shared" si="56"/>
        <v>0</v>
      </c>
      <c r="Q1179" s="11">
        <f t="shared" si="57"/>
        <v>0</v>
      </c>
      <c r="R1179" s="11">
        <f t="shared" si="58"/>
        <v>1</v>
      </c>
    </row>
    <row r="1180" spans="1:18">
      <c r="A1180" s="11" t="s">
        <v>2004</v>
      </c>
      <c r="B1180" s="11" t="s">
        <v>99</v>
      </c>
      <c r="C1180" s="11" t="s">
        <v>949</v>
      </c>
      <c r="D1180" s="11" t="s">
        <v>945</v>
      </c>
      <c r="E1180" s="11">
        <v>0</v>
      </c>
      <c r="F1180" s="11">
        <v>0</v>
      </c>
      <c r="G1180" s="11">
        <v>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1">
        <v>0</v>
      </c>
      <c r="P1180" s="11">
        <f t="shared" si="56"/>
        <v>0</v>
      </c>
      <c r="Q1180" s="11">
        <f t="shared" si="57"/>
        <v>0</v>
      </c>
      <c r="R1180" s="11">
        <f t="shared" si="58"/>
        <v>1</v>
      </c>
    </row>
    <row r="1181" spans="1:18">
      <c r="A1181" s="11" t="s">
        <v>2005</v>
      </c>
      <c r="B1181" s="11" t="s">
        <v>790</v>
      </c>
      <c r="C1181" s="11" t="s">
        <v>981</v>
      </c>
      <c r="D1181" s="11" t="s">
        <v>962</v>
      </c>
      <c r="E1181" s="11">
        <v>0</v>
      </c>
      <c r="F1181" s="11">
        <v>0</v>
      </c>
      <c r="G1181" s="11">
        <v>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1">
        <v>0</v>
      </c>
      <c r="P1181" s="11">
        <f t="shared" si="56"/>
        <v>0</v>
      </c>
      <c r="Q1181" s="11">
        <f t="shared" si="57"/>
        <v>0</v>
      </c>
      <c r="R1181" s="11">
        <f t="shared" si="58"/>
        <v>1</v>
      </c>
    </row>
    <row r="1182" spans="1:18">
      <c r="A1182" s="11" t="s">
        <v>2006</v>
      </c>
      <c r="B1182" s="11" t="s">
        <v>2007</v>
      </c>
      <c r="C1182" s="11" t="s">
        <v>975</v>
      </c>
      <c r="D1182" s="11" t="s">
        <v>955</v>
      </c>
      <c r="E1182" s="11">
        <v>0</v>
      </c>
      <c r="F1182" s="11">
        <v>0</v>
      </c>
      <c r="G1182" s="11">
        <v>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1">
        <v>0</v>
      </c>
      <c r="P1182" s="11">
        <f t="shared" si="56"/>
        <v>0</v>
      </c>
      <c r="Q1182" s="11">
        <f t="shared" si="57"/>
        <v>0</v>
      </c>
      <c r="R1182" s="11">
        <f t="shared" si="58"/>
        <v>1</v>
      </c>
    </row>
    <row r="1183" spans="1:18">
      <c r="A1183" s="11" t="s">
        <v>2008</v>
      </c>
      <c r="B1183" s="11" t="s">
        <v>2009</v>
      </c>
      <c r="C1183" s="11" t="s">
        <v>975</v>
      </c>
      <c r="D1183" s="11" t="s">
        <v>970</v>
      </c>
      <c r="E1183" s="11">
        <v>0</v>
      </c>
      <c r="F1183" s="11">
        <v>0</v>
      </c>
      <c r="G1183" s="11">
        <v>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1">
        <v>0</v>
      </c>
      <c r="P1183" s="11">
        <f t="shared" si="56"/>
        <v>0</v>
      </c>
      <c r="Q1183" s="11">
        <f t="shared" si="57"/>
        <v>0</v>
      </c>
      <c r="R1183" s="11">
        <f t="shared" si="58"/>
        <v>1</v>
      </c>
    </row>
    <row r="1184" spans="1:18">
      <c r="A1184" s="11" t="s">
        <v>314</v>
      </c>
      <c r="B1184" s="11" t="s">
        <v>2010</v>
      </c>
      <c r="C1184" s="11" t="s">
        <v>976</v>
      </c>
      <c r="D1184" s="11" t="s">
        <v>954</v>
      </c>
      <c r="E1184" s="11">
        <v>0</v>
      </c>
      <c r="F1184" s="11">
        <v>0</v>
      </c>
      <c r="G1184" s="11">
        <v>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1">
        <v>0</v>
      </c>
      <c r="P1184" s="11">
        <f t="shared" si="56"/>
        <v>0</v>
      </c>
      <c r="Q1184" s="11">
        <f t="shared" si="57"/>
        <v>0</v>
      </c>
      <c r="R1184" s="11">
        <f t="shared" si="58"/>
        <v>1</v>
      </c>
    </row>
    <row r="1185" spans="1:18">
      <c r="A1185" s="11" t="s">
        <v>2011</v>
      </c>
      <c r="B1185" s="11" t="s">
        <v>191</v>
      </c>
      <c r="C1185" s="11" t="s">
        <v>976</v>
      </c>
      <c r="D1185" s="11" t="s">
        <v>954</v>
      </c>
      <c r="E1185" s="11">
        <v>0</v>
      </c>
      <c r="F1185" s="11">
        <v>0</v>
      </c>
      <c r="G1185" s="11">
        <v>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1">
        <v>0</v>
      </c>
      <c r="P1185" s="11">
        <f t="shared" si="56"/>
        <v>0</v>
      </c>
      <c r="Q1185" s="11">
        <f t="shared" si="57"/>
        <v>0</v>
      </c>
      <c r="R1185" s="11">
        <f t="shared" si="58"/>
        <v>1</v>
      </c>
    </row>
    <row r="1186" spans="1:18">
      <c r="A1186" s="11" t="s">
        <v>846</v>
      </c>
      <c r="B1186" s="11" t="s">
        <v>1516</v>
      </c>
      <c r="C1186" s="11" t="s">
        <v>3</v>
      </c>
      <c r="D1186" s="11" t="s">
        <v>971</v>
      </c>
      <c r="E1186" s="11">
        <v>0</v>
      </c>
      <c r="F1186" s="11">
        <v>0</v>
      </c>
      <c r="G1186" s="11">
        <v>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1">
        <v>0</v>
      </c>
      <c r="P1186" s="11">
        <f t="shared" si="56"/>
        <v>0</v>
      </c>
      <c r="Q1186" s="11">
        <f t="shared" si="57"/>
        <v>0</v>
      </c>
      <c r="R1186" s="11">
        <f t="shared" si="58"/>
        <v>1</v>
      </c>
    </row>
    <row r="1187" spans="1:18">
      <c r="A1187" s="11" t="s">
        <v>1435</v>
      </c>
      <c r="B1187" s="11" t="s">
        <v>74</v>
      </c>
      <c r="C1187" s="11" t="s">
        <v>2</v>
      </c>
      <c r="D1187" s="11" t="s">
        <v>957</v>
      </c>
      <c r="E1187" s="11">
        <v>0</v>
      </c>
      <c r="F1187" s="11">
        <v>0</v>
      </c>
      <c r="G1187" s="11">
        <v>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1">
        <v>0</v>
      </c>
      <c r="P1187" s="11">
        <f t="shared" si="56"/>
        <v>0</v>
      </c>
      <c r="Q1187" s="11">
        <f t="shared" si="57"/>
        <v>0</v>
      </c>
      <c r="R1187" s="11">
        <f t="shared" si="58"/>
        <v>1</v>
      </c>
    </row>
    <row r="1188" spans="1:18">
      <c r="A1188" s="11" t="s">
        <v>3373</v>
      </c>
      <c r="B1188" s="11" t="s">
        <v>1384</v>
      </c>
      <c r="C1188" s="11" t="s">
        <v>1199</v>
      </c>
      <c r="D1188" s="11" t="s">
        <v>969</v>
      </c>
      <c r="E1188" s="11">
        <v>0</v>
      </c>
      <c r="F1188" s="11">
        <v>0</v>
      </c>
      <c r="G1188" s="11">
        <v>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1">
        <v>0</v>
      </c>
      <c r="P1188" s="11">
        <f t="shared" si="56"/>
        <v>0</v>
      </c>
      <c r="Q1188" s="11">
        <f t="shared" si="57"/>
        <v>0</v>
      </c>
      <c r="R1188" s="11">
        <f t="shared" si="58"/>
        <v>1</v>
      </c>
    </row>
    <row r="1189" spans="1:18">
      <c r="A1189" s="11" t="s">
        <v>35</v>
      </c>
      <c r="B1189" s="11" t="s">
        <v>418</v>
      </c>
      <c r="C1189" s="11" t="s">
        <v>981</v>
      </c>
      <c r="D1189" s="11" t="s">
        <v>955</v>
      </c>
      <c r="E1189" s="11">
        <v>0</v>
      </c>
      <c r="F1189" s="11">
        <v>0</v>
      </c>
      <c r="G1189" s="11">
        <v>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1">
        <v>0</v>
      </c>
      <c r="P1189" s="11">
        <f t="shared" si="56"/>
        <v>0</v>
      </c>
      <c r="Q1189" s="11">
        <f t="shared" si="57"/>
        <v>0</v>
      </c>
      <c r="R1189" s="11">
        <f t="shared" si="58"/>
        <v>1</v>
      </c>
    </row>
    <row r="1190" spans="1:18">
      <c r="A1190" s="11" t="s">
        <v>1107</v>
      </c>
      <c r="B1190" s="11" t="s">
        <v>2012</v>
      </c>
      <c r="C1190" s="11" t="s">
        <v>1199</v>
      </c>
      <c r="D1190" s="11" t="s">
        <v>967</v>
      </c>
      <c r="E1190" s="11">
        <v>0</v>
      </c>
      <c r="F1190" s="11">
        <v>0</v>
      </c>
      <c r="G1190" s="11">
        <v>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1">
        <v>0</v>
      </c>
      <c r="P1190" s="11">
        <f t="shared" si="56"/>
        <v>0</v>
      </c>
      <c r="Q1190" s="11">
        <f t="shared" si="57"/>
        <v>0</v>
      </c>
      <c r="R1190" s="11">
        <f t="shared" si="58"/>
        <v>1</v>
      </c>
    </row>
    <row r="1191" spans="1:18">
      <c r="A1191" s="11" t="s">
        <v>2013</v>
      </c>
      <c r="B1191" s="11" t="s">
        <v>2014</v>
      </c>
      <c r="C1191" s="11" t="s">
        <v>976</v>
      </c>
      <c r="D1191" s="11" t="s">
        <v>1200</v>
      </c>
      <c r="E1191" s="11">
        <v>0</v>
      </c>
      <c r="F1191" s="11">
        <v>0</v>
      </c>
      <c r="G1191" s="11">
        <v>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1">
        <v>0</v>
      </c>
      <c r="P1191" s="11">
        <f t="shared" si="56"/>
        <v>0</v>
      </c>
      <c r="Q1191" s="11">
        <f t="shared" si="57"/>
        <v>0</v>
      </c>
      <c r="R1191" s="11">
        <f t="shared" si="58"/>
        <v>1</v>
      </c>
    </row>
    <row r="1192" spans="1:18">
      <c r="A1192" s="11" t="s">
        <v>911</v>
      </c>
      <c r="B1192" s="11" t="s">
        <v>3374</v>
      </c>
      <c r="C1192" s="11" t="s">
        <v>2</v>
      </c>
      <c r="D1192" s="11" t="s">
        <v>953</v>
      </c>
      <c r="E1192" s="11">
        <v>0</v>
      </c>
      <c r="F1192" s="11">
        <v>0</v>
      </c>
      <c r="G1192" s="11">
        <v>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1">
        <v>0</v>
      </c>
      <c r="P1192" s="11">
        <f t="shared" si="56"/>
        <v>0</v>
      </c>
      <c r="Q1192" s="11">
        <f t="shared" si="57"/>
        <v>0</v>
      </c>
      <c r="R1192" s="11">
        <f t="shared" si="58"/>
        <v>1</v>
      </c>
    </row>
    <row r="1193" spans="1:18">
      <c r="A1193" s="11" t="s">
        <v>470</v>
      </c>
      <c r="B1193" s="11" t="s">
        <v>2015</v>
      </c>
      <c r="C1193" s="11" t="s">
        <v>981</v>
      </c>
      <c r="D1193" s="11" t="s">
        <v>968</v>
      </c>
      <c r="E1193" s="11">
        <v>0</v>
      </c>
      <c r="F1193" s="11">
        <v>0</v>
      </c>
      <c r="G1193" s="11">
        <v>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1">
        <v>0</v>
      </c>
      <c r="P1193" s="11">
        <f t="shared" si="56"/>
        <v>0</v>
      </c>
      <c r="Q1193" s="11">
        <f t="shared" si="57"/>
        <v>0</v>
      </c>
      <c r="R1193" s="11">
        <f t="shared" si="58"/>
        <v>1</v>
      </c>
    </row>
    <row r="1194" spans="1:18">
      <c r="A1194" s="11" t="s">
        <v>2016</v>
      </c>
      <c r="B1194" s="11" t="s">
        <v>58</v>
      </c>
      <c r="C1194" s="11" t="s">
        <v>979</v>
      </c>
      <c r="D1194" s="11" t="s">
        <v>963</v>
      </c>
      <c r="E1194" s="11">
        <v>0</v>
      </c>
      <c r="F1194" s="11">
        <v>0</v>
      </c>
      <c r="G1194" s="11">
        <v>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1">
        <v>0</v>
      </c>
      <c r="P1194" s="11">
        <f t="shared" si="56"/>
        <v>0</v>
      </c>
      <c r="Q1194" s="11">
        <f t="shared" si="57"/>
        <v>0</v>
      </c>
      <c r="R1194" s="11">
        <f t="shared" si="58"/>
        <v>1</v>
      </c>
    </row>
    <row r="1195" spans="1:18">
      <c r="A1195" s="11" t="s">
        <v>108</v>
      </c>
      <c r="B1195" s="11" t="s">
        <v>3029</v>
      </c>
      <c r="C1195" s="11" t="s">
        <v>976</v>
      </c>
      <c r="D1195" s="11" t="s">
        <v>970</v>
      </c>
      <c r="E1195" s="11">
        <v>0</v>
      </c>
      <c r="F1195" s="11">
        <v>0</v>
      </c>
      <c r="G1195" s="11">
        <v>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1">
        <v>0</v>
      </c>
      <c r="P1195" s="11">
        <f t="shared" si="56"/>
        <v>0</v>
      </c>
      <c r="Q1195" s="11">
        <f t="shared" si="57"/>
        <v>0</v>
      </c>
      <c r="R1195" s="11">
        <f t="shared" si="58"/>
        <v>1</v>
      </c>
    </row>
    <row r="1196" spans="1:18">
      <c r="A1196" s="11" t="s">
        <v>2968</v>
      </c>
      <c r="B1196" s="11" t="s">
        <v>1439</v>
      </c>
      <c r="C1196" s="11" t="s">
        <v>949</v>
      </c>
      <c r="D1196" s="11" t="s">
        <v>952</v>
      </c>
      <c r="E1196" s="11">
        <v>0</v>
      </c>
      <c r="F1196" s="11">
        <v>0</v>
      </c>
      <c r="G1196" s="11">
        <v>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1">
        <v>0</v>
      </c>
      <c r="P1196" s="11">
        <f t="shared" si="56"/>
        <v>0</v>
      </c>
      <c r="Q1196" s="11">
        <f t="shared" si="57"/>
        <v>0</v>
      </c>
      <c r="R1196" s="11">
        <f t="shared" si="58"/>
        <v>1</v>
      </c>
    </row>
    <row r="1197" spans="1:18">
      <c r="A1197" s="11" t="s">
        <v>2017</v>
      </c>
      <c r="B1197" s="11" t="s">
        <v>2018</v>
      </c>
      <c r="C1197" s="11" t="s">
        <v>975</v>
      </c>
      <c r="D1197" s="11" t="s">
        <v>956</v>
      </c>
      <c r="E1197" s="11">
        <v>0</v>
      </c>
      <c r="F1197" s="11">
        <v>0</v>
      </c>
      <c r="G1197" s="11">
        <v>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1">
        <v>0</v>
      </c>
      <c r="P1197" s="11">
        <f t="shared" si="56"/>
        <v>0</v>
      </c>
      <c r="Q1197" s="11">
        <f t="shared" si="57"/>
        <v>0</v>
      </c>
      <c r="R1197" s="11">
        <f t="shared" si="58"/>
        <v>1</v>
      </c>
    </row>
    <row r="1198" spans="1:18">
      <c r="A1198" s="11" t="s">
        <v>2019</v>
      </c>
      <c r="B1198" s="11" t="s">
        <v>34</v>
      </c>
      <c r="C1198" s="11" t="s">
        <v>975</v>
      </c>
      <c r="D1198" s="11" t="s">
        <v>947</v>
      </c>
      <c r="E1198" s="11">
        <v>0</v>
      </c>
      <c r="F1198" s="11">
        <v>0</v>
      </c>
      <c r="G1198" s="11">
        <v>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1">
        <v>0</v>
      </c>
      <c r="P1198" s="11">
        <f t="shared" si="56"/>
        <v>0</v>
      </c>
      <c r="Q1198" s="11">
        <f t="shared" si="57"/>
        <v>0</v>
      </c>
      <c r="R1198" s="11">
        <f t="shared" si="58"/>
        <v>1</v>
      </c>
    </row>
    <row r="1199" spans="1:18">
      <c r="A1199" s="11" t="s">
        <v>716</v>
      </c>
      <c r="B1199" s="11" t="s">
        <v>819</v>
      </c>
      <c r="C1199" s="11" t="s">
        <v>3</v>
      </c>
      <c r="D1199" s="11" t="s">
        <v>971</v>
      </c>
      <c r="E1199" s="11">
        <v>0</v>
      </c>
      <c r="F1199" s="11">
        <v>0</v>
      </c>
      <c r="G1199" s="11">
        <v>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1">
        <v>0</v>
      </c>
      <c r="P1199" s="11">
        <f t="shared" si="56"/>
        <v>0</v>
      </c>
      <c r="Q1199" s="11">
        <f t="shared" si="57"/>
        <v>0</v>
      </c>
      <c r="R1199" s="11">
        <f t="shared" si="58"/>
        <v>1</v>
      </c>
    </row>
    <row r="1200" spans="1:18">
      <c r="A1200" s="11" t="s">
        <v>2969</v>
      </c>
      <c r="B1200" s="11" t="s">
        <v>2807</v>
      </c>
      <c r="C1200" s="11" t="s">
        <v>976</v>
      </c>
      <c r="D1200" s="11" t="s">
        <v>951</v>
      </c>
      <c r="E1200" s="11">
        <v>0</v>
      </c>
      <c r="F1200" s="11">
        <v>0</v>
      </c>
      <c r="G1200" s="11">
        <v>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1">
        <v>0</v>
      </c>
      <c r="P1200" s="11">
        <f t="shared" si="56"/>
        <v>0</v>
      </c>
      <c r="Q1200" s="11">
        <f t="shared" si="57"/>
        <v>0</v>
      </c>
      <c r="R1200" s="11">
        <f t="shared" si="58"/>
        <v>1</v>
      </c>
    </row>
    <row r="1201" spans="1:18">
      <c r="A1201" s="11" t="s">
        <v>879</v>
      </c>
      <c r="B1201" s="11" t="s">
        <v>1018</v>
      </c>
      <c r="C1201" s="11" t="s">
        <v>949</v>
      </c>
      <c r="D1201" s="11" t="s">
        <v>952</v>
      </c>
      <c r="E1201" s="11">
        <v>2</v>
      </c>
      <c r="F1201" s="11">
        <v>0</v>
      </c>
      <c r="G1201" s="11">
        <v>0</v>
      </c>
      <c r="H1201" s="11">
        <v>0</v>
      </c>
      <c r="I1201" s="11">
        <v>0</v>
      </c>
      <c r="J1201" s="11">
        <v>0</v>
      </c>
      <c r="K1201" s="11">
        <v>2</v>
      </c>
      <c r="L1201" s="11">
        <v>0</v>
      </c>
      <c r="M1201" s="11">
        <v>0</v>
      </c>
      <c r="N1201" s="11">
        <v>0</v>
      </c>
      <c r="O1201" s="11">
        <v>0</v>
      </c>
      <c r="P1201" s="11">
        <f t="shared" si="56"/>
        <v>0</v>
      </c>
      <c r="Q1201" s="11">
        <f t="shared" si="57"/>
        <v>0</v>
      </c>
      <c r="R1201" s="11">
        <f t="shared" si="58"/>
        <v>1</v>
      </c>
    </row>
    <row r="1202" spans="1:18">
      <c r="A1202" s="11" t="s">
        <v>2970</v>
      </c>
      <c r="B1202" s="11" t="s">
        <v>306</v>
      </c>
      <c r="C1202" s="11" t="s">
        <v>976</v>
      </c>
      <c r="D1202" s="11" t="s">
        <v>959</v>
      </c>
      <c r="E1202" s="11">
        <v>0</v>
      </c>
      <c r="F1202" s="11">
        <v>0</v>
      </c>
      <c r="G1202" s="11">
        <v>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1">
        <v>0</v>
      </c>
      <c r="P1202" s="11">
        <f t="shared" si="56"/>
        <v>0</v>
      </c>
      <c r="Q1202" s="11">
        <f t="shared" si="57"/>
        <v>0</v>
      </c>
      <c r="R1202" s="11">
        <f t="shared" si="58"/>
        <v>1</v>
      </c>
    </row>
    <row r="1203" spans="1:18">
      <c r="A1203" s="11" t="s">
        <v>2020</v>
      </c>
      <c r="B1203" s="11" t="s">
        <v>335</v>
      </c>
      <c r="C1203" s="11" t="s">
        <v>979</v>
      </c>
      <c r="D1203" s="11" t="s">
        <v>980</v>
      </c>
      <c r="E1203" s="11">
        <v>0</v>
      </c>
      <c r="F1203" s="11">
        <v>0</v>
      </c>
      <c r="G1203" s="11">
        <v>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1">
        <v>0</v>
      </c>
      <c r="P1203" s="11">
        <f t="shared" si="56"/>
        <v>0</v>
      </c>
      <c r="Q1203" s="11">
        <f t="shared" si="57"/>
        <v>0</v>
      </c>
      <c r="R1203" s="11">
        <f t="shared" si="58"/>
        <v>1</v>
      </c>
    </row>
    <row r="1204" spans="1:18">
      <c r="A1204" s="11" t="s">
        <v>258</v>
      </c>
      <c r="B1204" s="11" t="s">
        <v>259</v>
      </c>
      <c r="C1204" s="11" t="s">
        <v>976</v>
      </c>
      <c r="D1204" s="11" t="s">
        <v>948</v>
      </c>
      <c r="E1204" s="11">
        <v>0</v>
      </c>
      <c r="F1204" s="11">
        <v>0</v>
      </c>
      <c r="G1204" s="11">
        <v>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1">
        <v>0</v>
      </c>
      <c r="P1204" s="11">
        <f t="shared" si="56"/>
        <v>0</v>
      </c>
      <c r="Q1204" s="11">
        <f t="shared" si="57"/>
        <v>0</v>
      </c>
      <c r="R1204" s="11">
        <f t="shared" si="58"/>
        <v>1</v>
      </c>
    </row>
    <row r="1205" spans="1:18">
      <c r="A1205" s="11" t="s">
        <v>2021</v>
      </c>
      <c r="B1205" s="11" t="s">
        <v>48</v>
      </c>
      <c r="C1205" s="11" t="s">
        <v>981</v>
      </c>
      <c r="D1205" s="11" t="s">
        <v>948</v>
      </c>
      <c r="E1205" s="11">
        <v>0</v>
      </c>
      <c r="F1205" s="11">
        <v>0</v>
      </c>
      <c r="G1205" s="11">
        <v>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1">
        <v>0</v>
      </c>
      <c r="P1205" s="11">
        <f t="shared" si="56"/>
        <v>0</v>
      </c>
      <c r="Q1205" s="11">
        <f t="shared" si="57"/>
        <v>0</v>
      </c>
      <c r="R1205" s="11">
        <f t="shared" si="58"/>
        <v>1</v>
      </c>
    </row>
    <row r="1206" spans="1:18">
      <c r="A1206" s="11" t="s">
        <v>930</v>
      </c>
      <c r="B1206" s="11" t="s">
        <v>731</v>
      </c>
      <c r="C1206" s="11" t="s">
        <v>976</v>
      </c>
      <c r="D1206" s="11" t="s">
        <v>950</v>
      </c>
      <c r="E1206" s="11">
        <v>0</v>
      </c>
      <c r="F1206" s="11">
        <v>0</v>
      </c>
      <c r="G1206" s="11">
        <v>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1">
        <v>0</v>
      </c>
      <c r="P1206" s="11">
        <f t="shared" si="56"/>
        <v>0</v>
      </c>
      <c r="Q1206" s="11">
        <f t="shared" si="57"/>
        <v>0</v>
      </c>
      <c r="R1206" s="11">
        <f t="shared" si="58"/>
        <v>1</v>
      </c>
    </row>
    <row r="1207" spans="1:18">
      <c r="A1207" s="11" t="s">
        <v>270</v>
      </c>
      <c r="B1207" s="11" t="s">
        <v>1462</v>
      </c>
      <c r="C1207" s="11" t="s">
        <v>976</v>
      </c>
      <c r="D1207" s="11" t="s">
        <v>965</v>
      </c>
      <c r="E1207" s="11">
        <v>0</v>
      </c>
      <c r="F1207" s="11">
        <v>0</v>
      </c>
      <c r="G1207" s="11">
        <v>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1">
        <v>0</v>
      </c>
      <c r="P1207" s="11">
        <f t="shared" si="56"/>
        <v>0</v>
      </c>
      <c r="Q1207" s="11">
        <f t="shared" si="57"/>
        <v>0</v>
      </c>
      <c r="R1207" s="11">
        <f t="shared" si="58"/>
        <v>1</v>
      </c>
    </row>
    <row r="1208" spans="1:18">
      <c r="A1208" s="11" t="s">
        <v>2022</v>
      </c>
      <c r="B1208" s="11" t="s">
        <v>889</v>
      </c>
      <c r="C1208" s="11" t="s">
        <v>975</v>
      </c>
      <c r="D1208" s="11" t="s">
        <v>969</v>
      </c>
      <c r="E1208" s="11">
        <v>0</v>
      </c>
      <c r="F1208" s="11">
        <v>0</v>
      </c>
      <c r="G1208" s="11">
        <v>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1">
        <v>0</v>
      </c>
      <c r="P1208" s="11">
        <f t="shared" si="56"/>
        <v>0</v>
      </c>
      <c r="Q1208" s="11">
        <f t="shared" si="57"/>
        <v>0</v>
      </c>
      <c r="R1208" s="11">
        <f t="shared" si="58"/>
        <v>1</v>
      </c>
    </row>
    <row r="1209" spans="1:18">
      <c r="A1209" s="11" t="s">
        <v>343</v>
      </c>
      <c r="B1209" s="11" t="s">
        <v>621</v>
      </c>
      <c r="C1209" s="11" t="s">
        <v>976</v>
      </c>
      <c r="D1209" s="11" t="s">
        <v>952</v>
      </c>
      <c r="E1209" s="11">
        <v>0</v>
      </c>
      <c r="F1209" s="11">
        <v>0</v>
      </c>
      <c r="G1209" s="11">
        <v>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1">
        <v>0</v>
      </c>
      <c r="P1209" s="11">
        <f t="shared" si="56"/>
        <v>0</v>
      </c>
      <c r="Q1209" s="11">
        <f t="shared" si="57"/>
        <v>0</v>
      </c>
      <c r="R1209" s="11">
        <f t="shared" si="58"/>
        <v>1</v>
      </c>
    </row>
    <row r="1210" spans="1:18">
      <c r="A1210" s="11" t="s">
        <v>484</v>
      </c>
      <c r="B1210" s="11" t="s">
        <v>72</v>
      </c>
      <c r="C1210" s="11" t="s">
        <v>3</v>
      </c>
      <c r="D1210" s="11" t="s">
        <v>980</v>
      </c>
      <c r="E1210" s="11">
        <v>0</v>
      </c>
      <c r="F1210" s="11">
        <v>0</v>
      </c>
      <c r="G1210" s="11">
        <v>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1">
        <v>0</v>
      </c>
      <c r="P1210" s="11">
        <f t="shared" si="56"/>
        <v>0</v>
      </c>
      <c r="Q1210" s="11">
        <f t="shared" si="57"/>
        <v>0</v>
      </c>
      <c r="R1210" s="11">
        <f t="shared" si="58"/>
        <v>1</v>
      </c>
    </row>
    <row r="1211" spans="1:18">
      <c r="A1211" s="11" t="s">
        <v>2023</v>
      </c>
      <c r="B1211" s="11" t="s">
        <v>316</v>
      </c>
      <c r="C1211" s="11" t="s">
        <v>1</v>
      </c>
      <c r="D1211" s="11" t="s">
        <v>959</v>
      </c>
      <c r="E1211" s="11">
        <v>0</v>
      </c>
      <c r="F1211" s="11">
        <v>0</v>
      </c>
      <c r="G1211" s="11">
        <v>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1">
        <v>0</v>
      </c>
      <c r="P1211" s="11">
        <f t="shared" si="56"/>
        <v>0</v>
      </c>
      <c r="Q1211" s="11">
        <f t="shared" si="57"/>
        <v>0</v>
      </c>
      <c r="R1211" s="11">
        <f t="shared" si="58"/>
        <v>1</v>
      </c>
    </row>
    <row r="1212" spans="1:18">
      <c r="A1212" s="11" t="s">
        <v>650</v>
      </c>
      <c r="B1212" s="11" t="s">
        <v>889</v>
      </c>
      <c r="C1212" s="11" t="s">
        <v>981</v>
      </c>
      <c r="D1212" s="11" t="s">
        <v>963</v>
      </c>
      <c r="E1212" s="11">
        <v>0</v>
      </c>
      <c r="F1212" s="11">
        <v>0</v>
      </c>
      <c r="G1212" s="11">
        <v>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1">
        <v>0</v>
      </c>
      <c r="P1212" s="11">
        <f t="shared" si="56"/>
        <v>0</v>
      </c>
      <c r="Q1212" s="11">
        <f t="shared" si="57"/>
        <v>0</v>
      </c>
      <c r="R1212" s="11">
        <f t="shared" si="58"/>
        <v>1</v>
      </c>
    </row>
    <row r="1213" spans="1:18">
      <c r="A1213" s="11" t="s">
        <v>2024</v>
      </c>
      <c r="B1213" s="11" t="s">
        <v>101</v>
      </c>
      <c r="C1213" s="11" t="s">
        <v>979</v>
      </c>
      <c r="D1213" s="11" t="s">
        <v>952</v>
      </c>
      <c r="E1213" s="11">
        <v>0</v>
      </c>
      <c r="F1213" s="11">
        <v>0</v>
      </c>
      <c r="G1213" s="11">
        <v>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1">
        <v>0</v>
      </c>
      <c r="P1213" s="11">
        <f t="shared" si="56"/>
        <v>0</v>
      </c>
      <c r="Q1213" s="11">
        <f t="shared" si="57"/>
        <v>0</v>
      </c>
      <c r="R1213" s="11">
        <f t="shared" si="58"/>
        <v>1</v>
      </c>
    </row>
    <row r="1214" spans="1:18">
      <c r="A1214" s="11" t="s">
        <v>1028</v>
      </c>
      <c r="B1214" s="11" t="s">
        <v>2026</v>
      </c>
      <c r="C1214" s="11" t="s">
        <v>981</v>
      </c>
      <c r="D1214" s="11" t="s">
        <v>948</v>
      </c>
      <c r="E1214" s="11">
        <v>0</v>
      </c>
      <c r="F1214" s="11">
        <v>0</v>
      </c>
      <c r="G1214" s="11">
        <v>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1">
        <v>0</v>
      </c>
      <c r="P1214" s="11">
        <f t="shared" si="56"/>
        <v>0</v>
      </c>
      <c r="Q1214" s="11">
        <f t="shared" si="57"/>
        <v>0</v>
      </c>
      <c r="R1214" s="11">
        <f t="shared" si="58"/>
        <v>1</v>
      </c>
    </row>
    <row r="1215" spans="1:18">
      <c r="A1215" s="11" t="s">
        <v>2027</v>
      </c>
      <c r="B1215" s="11" t="s">
        <v>2028</v>
      </c>
      <c r="C1215" s="11" t="s">
        <v>949</v>
      </c>
      <c r="D1215" s="11" t="s">
        <v>962</v>
      </c>
      <c r="E1215" s="11">
        <v>0</v>
      </c>
      <c r="F1215" s="11">
        <v>0</v>
      </c>
      <c r="G1215" s="11">
        <v>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1">
        <v>0</v>
      </c>
      <c r="P1215" s="11">
        <f t="shared" si="56"/>
        <v>0</v>
      </c>
      <c r="Q1215" s="11">
        <f t="shared" si="57"/>
        <v>0</v>
      </c>
      <c r="R1215" s="11">
        <f t="shared" si="58"/>
        <v>1</v>
      </c>
    </row>
    <row r="1216" spans="1:18">
      <c r="A1216" s="11" t="s">
        <v>2029</v>
      </c>
      <c r="B1216" s="11" t="s">
        <v>2030</v>
      </c>
      <c r="C1216" s="11" t="s">
        <v>949</v>
      </c>
      <c r="D1216" s="11" t="s">
        <v>943</v>
      </c>
      <c r="E1216" s="11">
        <v>0</v>
      </c>
      <c r="F1216" s="11">
        <v>0</v>
      </c>
      <c r="G1216" s="11">
        <v>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1">
        <v>0</v>
      </c>
      <c r="P1216" s="11">
        <f t="shared" si="56"/>
        <v>0</v>
      </c>
      <c r="Q1216" s="11">
        <f t="shared" si="57"/>
        <v>0</v>
      </c>
      <c r="R1216" s="11">
        <f t="shared" si="58"/>
        <v>1</v>
      </c>
    </row>
    <row r="1217" spans="1:18">
      <c r="A1217" s="11" t="s">
        <v>2971</v>
      </c>
      <c r="B1217" s="11" t="s">
        <v>261</v>
      </c>
      <c r="C1217" s="11" t="s">
        <v>3</v>
      </c>
      <c r="D1217" s="11" t="s">
        <v>951</v>
      </c>
      <c r="E1217" s="11">
        <v>0</v>
      </c>
      <c r="F1217" s="11">
        <v>0</v>
      </c>
      <c r="G1217" s="11">
        <v>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1">
        <v>0</v>
      </c>
      <c r="P1217" s="11">
        <f t="shared" si="56"/>
        <v>0</v>
      </c>
      <c r="Q1217" s="11">
        <f t="shared" si="57"/>
        <v>0</v>
      </c>
      <c r="R1217" s="11">
        <f t="shared" si="58"/>
        <v>1</v>
      </c>
    </row>
    <row r="1218" spans="1:18">
      <c r="A1218" s="11" t="s">
        <v>2031</v>
      </c>
      <c r="B1218" s="11" t="s">
        <v>1438</v>
      </c>
      <c r="C1218" s="11" t="s">
        <v>975</v>
      </c>
      <c r="D1218" s="11" t="s">
        <v>961</v>
      </c>
      <c r="E1218" s="11">
        <v>0</v>
      </c>
      <c r="F1218" s="11">
        <v>0</v>
      </c>
      <c r="G1218" s="11">
        <v>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1">
        <v>0</v>
      </c>
      <c r="P1218" s="11">
        <f t="shared" si="56"/>
        <v>0</v>
      </c>
      <c r="Q1218" s="11">
        <f t="shared" si="57"/>
        <v>0</v>
      </c>
      <c r="R1218" s="11">
        <f t="shared" si="58"/>
        <v>1</v>
      </c>
    </row>
    <row r="1219" spans="1:18">
      <c r="A1219" s="11" t="s">
        <v>2032</v>
      </c>
      <c r="B1219" s="11" t="s">
        <v>3375</v>
      </c>
      <c r="C1219" s="11" t="s">
        <v>975</v>
      </c>
      <c r="D1219" s="11" t="s">
        <v>952</v>
      </c>
      <c r="E1219" s="11">
        <v>0</v>
      </c>
      <c r="F1219" s="11">
        <v>0</v>
      </c>
      <c r="G1219" s="11">
        <v>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1">
        <v>0</v>
      </c>
      <c r="P1219" s="11">
        <f t="shared" ref="P1219:P1282" si="59">O1219/16.875</f>
        <v>0</v>
      </c>
      <c r="Q1219" s="11">
        <f t="shared" ref="Q1219:Q1282" si="60">IF(O1219 &gt;= 500,P1219*1.1,IF(O1219 &gt; 400,P1219,IF(O1219&gt;300,P1219*0.9,IF(O1219&gt;200,P1219*0.8,IF(O1219&gt;100,P1219*0.7,P1219*0.6)))))</f>
        <v>0</v>
      </c>
      <c r="R1219" s="11">
        <f t="shared" ref="R1219:R1282" si="61">IF(Q1219 &lt; 1.5,1,Q1219)</f>
        <v>1</v>
      </c>
    </row>
    <row r="1220" spans="1:18">
      <c r="A1220" s="11" t="s">
        <v>2033</v>
      </c>
      <c r="B1220" s="11" t="s">
        <v>186</v>
      </c>
      <c r="C1220" s="11" t="s">
        <v>2</v>
      </c>
      <c r="D1220" s="11" t="s">
        <v>945</v>
      </c>
      <c r="E1220" s="11">
        <v>0</v>
      </c>
      <c r="F1220" s="11">
        <v>0</v>
      </c>
      <c r="G1220" s="11">
        <v>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1">
        <v>0</v>
      </c>
      <c r="P1220" s="11">
        <f t="shared" si="59"/>
        <v>0</v>
      </c>
      <c r="Q1220" s="11">
        <f t="shared" si="60"/>
        <v>0</v>
      </c>
      <c r="R1220" s="11">
        <f t="shared" si="61"/>
        <v>1</v>
      </c>
    </row>
    <row r="1221" spans="1:18">
      <c r="A1221" s="11" t="s">
        <v>1522</v>
      </c>
      <c r="B1221" s="11" t="s">
        <v>2249</v>
      </c>
      <c r="C1221" s="11" t="s">
        <v>1199</v>
      </c>
      <c r="D1221" s="11" t="s">
        <v>962</v>
      </c>
      <c r="E1221" s="11">
        <v>0</v>
      </c>
      <c r="F1221" s="11">
        <v>0</v>
      </c>
      <c r="G1221" s="11">
        <v>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1">
        <v>0</v>
      </c>
      <c r="P1221" s="11">
        <f t="shared" si="59"/>
        <v>0</v>
      </c>
      <c r="Q1221" s="11">
        <f t="shared" si="60"/>
        <v>0</v>
      </c>
      <c r="R1221" s="11">
        <f t="shared" si="61"/>
        <v>1</v>
      </c>
    </row>
    <row r="1222" spans="1:18">
      <c r="A1222" s="11" t="s">
        <v>2034</v>
      </c>
      <c r="B1222" s="11" t="s">
        <v>136</v>
      </c>
      <c r="C1222" s="11" t="s">
        <v>981</v>
      </c>
      <c r="D1222" s="11" t="s">
        <v>971</v>
      </c>
      <c r="E1222" s="11">
        <v>0</v>
      </c>
      <c r="F1222" s="11">
        <v>0</v>
      </c>
      <c r="G1222" s="11">
        <v>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1">
        <v>0</v>
      </c>
      <c r="P1222" s="11">
        <f t="shared" si="59"/>
        <v>0</v>
      </c>
      <c r="Q1222" s="11">
        <f t="shared" si="60"/>
        <v>0</v>
      </c>
      <c r="R1222" s="11">
        <f t="shared" si="61"/>
        <v>1</v>
      </c>
    </row>
    <row r="1223" spans="1:18">
      <c r="A1223" s="11" t="s">
        <v>805</v>
      </c>
      <c r="B1223" s="11" t="s">
        <v>605</v>
      </c>
      <c r="C1223" s="11" t="s">
        <v>976</v>
      </c>
      <c r="D1223" s="11" t="s">
        <v>968</v>
      </c>
      <c r="E1223" s="11">
        <v>0</v>
      </c>
      <c r="F1223" s="11">
        <v>0</v>
      </c>
      <c r="G1223" s="11">
        <v>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1">
        <v>0</v>
      </c>
      <c r="P1223" s="11">
        <f t="shared" si="59"/>
        <v>0</v>
      </c>
      <c r="Q1223" s="11">
        <f t="shared" si="60"/>
        <v>0</v>
      </c>
      <c r="R1223" s="11">
        <f t="shared" si="61"/>
        <v>1</v>
      </c>
    </row>
    <row r="1224" spans="1:18">
      <c r="A1224" s="11" t="s">
        <v>2035</v>
      </c>
      <c r="B1224" s="11" t="s">
        <v>58</v>
      </c>
      <c r="C1224" s="11" t="s">
        <v>979</v>
      </c>
      <c r="D1224" s="11" t="s">
        <v>959</v>
      </c>
      <c r="E1224" s="11">
        <v>0</v>
      </c>
      <c r="F1224" s="11">
        <v>0</v>
      </c>
      <c r="G1224" s="11">
        <v>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1">
        <v>0</v>
      </c>
      <c r="P1224" s="11">
        <f t="shared" si="59"/>
        <v>0</v>
      </c>
      <c r="Q1224" s="11">
        <f t="shared" si="60"/>
        <v>0</v>
      </c>
      <c r="R1224" s="11">
        <f t="shared" si="61"/>
        <v>1</v>
      </c>
    </row>
    <row r="1225" spans="1:18">
      <c r="A1225" s="11" t="s">
        <v>314</v>
      </c>
      <c r="B1225" s="11" t="s">
        <v>3028</v>
      </c>
      <c r="C1225" s="11" t="s">
        <v>949</v>
      </c>
      <c r="D1225" s="11" t="s">
        <v>968</v>
      </c>
      <c r="E1225" s="11">
        <v>0</v>
      </c>
      <c r="F1225" s="11">
        <v>0</v>
      </c>
      <c r="G1225" s="11">
        <v>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1">
        <v>0</v>
      </c>
      <c r="P1225" s="11">
        <f t="shared" si="59"/>
        <v>0</v>
      </c>
      <c r="Q1225" s="11">
        <f t="shared" si="60"/>
        <v>0</v>
      </c>
      <c r="R1225" s="11">
        <f t="shared" si="61"/>
        <v>1</v>
      </c>
    </row>
    <row r="1226" spans="1:18">
      <c r="A1226" s="11" t="s">
        <v>2036</v>
      </c>
      <c r="B1226" s="11" t="s">
        <v>105</v>
      </c>
      <c r="C1226" s="11" t="s">
        <v>981</v>
      </c>
      <c r="D1226" s="11" t="s">
        <v>946</v>
      </c>
      <c r="E1226" s="11">
        <v>0</v>
      </c>
      <c r="F1226" s="11">
        <v>0</v>
      </c>
      <c r="G1226" s="11">
        <v>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1">
        <v>0</v>
      </c>
      <c r="P1226" s="11">
        <f t="shared" si="59"/>
        <v>0</v>
      </c>
      <c r="Q1226" s="11">
        <f t="shared" si="60"/>
        <v>0</v>
      </c>
      <c r="R1226" s="11">
        <f t="shared" si="61"/>
        <v>1</v>
      </c>
    </row>
    <row r="1227" spans="1:18">
      <c r="A1227" s="11" t="s">
        <v>1679</v>
      </c>
      <c r="B1227" s="11" t="s">
        <v>416</v>
      </c>
      <c r="C1227" s="11" t="s">
        <v>2</v>
      </c>
      <c r="D1227" s="11" t="s">
        <v>958</v>
      </c>
      <c r="E1227" s="11">
        <v>0</v>
      </c>
      <c r="F1227" s="11">
        <v>0</v>
      </c>
      <c r="G1227" s="11">
        <v>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1">
        <v>0</v>
      </c>
      <c r="P1227" s="11">
        <f t="shared" si="59"/>
        <v>0</v>
      </c>
      <c r="Q1227" s="11">
        <f t="shared" si="60"/>
        <v>0</v>
      </c>
      <c r="R1227" s="11">
        <f t="shared" si="61"/>
        <v>1</v>
      </c>
    </row>
    <row r="1228" spans="1:18">
      <c r="A1228" s="11" t="s">
        <v>314</v>
      </c>
      <c r="B1228" s="11" t="s">
        <v>1938</v>
      </c>
      <c r="C1228" s="11" t="s">
        <v>949</v>
      </c>
      <c r="D1228" s="11" t="s">
        <v>962</v>
      </c>
      <c r="E1228" s="11">
        <v>0</v>
      </c>
      <c r="F1228" s="11">
        <v>0</v>
      </c>
      <c r="G1228" s="11">
        <v>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1">
        <v>0</v>
      </c>
      <c r="P1228" s="11">
        <f t="shared" si="59"/>
        <v>0</v>
      </c>
      <c r="Q1228" s="11">
        <f t="shared" si="60"/>
        <v>0</v>
      </c>
      <c r="R1228" s="11">
        <f t="shared" si="61"/>
        <v>1</v>
      </c>
    </row>
    <row r="1229" spans="1:18">
      <c r="A1229" s="11" t="s">
        <v>588</v>
      </c>
      <c r="B1229" s="11" t="s">
        <v>1003</v>
      </c>
      <c r="C1229" s="11" t="s">
        <v>981</v>
      </c>
      <c r="D1229" s="11" t="s">
        <v>945</v>
      </c>
      <c r="E1229" s="11">
        <v>0</v>
      </c>
      <c r="F1229" s="11">
        <v>0</v>
      </c>
      <c r="G1229" s="11">
        <v>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1">
        <v>0</v>
      </c>
      <c r="P1229" s="11">
        <f t="shared" si="59"/>
        <v>0</v>
      </c>
      <c r="Q1229" s="11">
        <f t="shared" si="60"/>
        <v>0</v>
      </c>
      <c r="R1229" s="11">
        <f t="shared" si="61"/>
        <v>1</v>
      </c>
    </row>
    <row r="1230" spans="1:18">
      <c r="A1230" s="11" t="s">
        <v>306</v>
      </c>
      <c r="B1230" s="11" t="s">
        <v>1570</v>
      </c>
      <c r="C1230" s="11" t="s">
        <v>976</v>
      </c>
      <c r="D1230" s="11" t="s">
        <v>962</v>
      </c>
      <c r="E1230" s="11">
        <v>0</v>
      </c>
      <c r="F1230" s="11">
        <v>0</v>
      </c>
      <c r="G1230" s="11">
        <v>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1">
        <v>0</v>
      </c>
      <c r="P1230" s="11">
        <f t="shared" si="59"/>
        <v>0</v>
      </c>
      <c r="Q1230" s="11">
        <f t="shared" si="60"/>
        <v>0</v>
      </c>
      <c r="R1230" s="11">
        <f t="shared" si="61"/>
        <v>1</v>
      </c>
    </row>
    <row r="1231" spans="1:18">
      <c r="A1231" s="11" t="s">
        <v>2038</v>
      </c>
      <c r="B1231" s="11" t="s">
        <v>272</v>
      </c>
      <c r="C1231" s="11" t="s">
        <v>2</v>
      </c>
      <c r="D1231" s="11" t="s">
        <v>972</v>
      </c>
      <c r="E1231" s="11">
        <v>0</v>
      </c>
      <c r="F1231" s="11">
        <v>0</v>
      </c>
      <c r="G1231" s="11">
        <v>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1">
        <v>0</v>
      </c>
      <c r="P1231" s="11">
        <f t="shared" si="59"/>
        <v>0</v>
      </c>
      <c r="Q1231" s="11">
        <f t="shared" si="60"/>
        <v>0</v>
      </c>
      <c r="R1231" s="11">
        <f t="shared" si="61"/>
        <v>1</v>
      </c>
    </row>
    <row r="1232" spans="1:18">
      <c r="A1232" s="11" t="s">
        <v>519</v>
      </c>
      <c r="B1232" s="11" t="s">
        <v>191</v>
      </c>
      <c r="C1232" s="11" t="s">
        <v>3</v>
      </c>
      <c r="D1232" s="11" t="s">
        <v>943</v>
      </c>
      <c r="E1232" s="11">
        <v>0</v>
      </c>
      <c r="F1232" s="11">
        <v>0</v>
      </c>
      <c r="G1232" s="11">
        <v>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1">
        <v>0</v>
      </c>
      <c r="P1232" s="11">
        <f t="shared" si="59"/>
        <v>0</v>
      </c>
      <c r="Q1232" s="11">
        <f t="shared" si="60"/>
        <v>0</v>
      </c>
      <c r="R1232" s="11">
        <f t="shared" si="61"/>
        <v>1</v>
      </c>
    </row>
    <row r="1233" spans="1:18">
      <c r="A1233" s="11" t="s">
        <v>1601</v>
      </c>
      <c r="B1233" s="11" t="s">
        <v>2039</v>
      </c>
      <c r="C1233" s="11" t="s">
        <v>2</v>
      </c>
      <c r="D1233" s="11" t="s">
        <v>951</v>
      </c>
      <c r="E1233" s="11">
        <v>0</v>
      </c>
      <c r="F1233" s="11">
        <v>0</v>
      </c>
      <c r="G1233" s="11">
        <v>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1">
        <v>0</v>
      </c>
      <c r="P1233" s="11">
        <f t="shared" si="59"/>
        <v>0</v>
      </c>
      <c r="Q1233" s="11">
        <f t="shared" si="60"/>
        <v>0</v>
      </c>
      <c r="R1233" s="11">
        <f t="shared" si="61"/>
        <v>1</v>
      </c>
    </row>
    <row r="1234" spans="1:18">
      <c r="A1234" s="11" t="s">
        <v>2041</v>
      </c>
      <c r="B1234" s="11" t="s">
        <v>231</v>
      </c>
      <c r="C1234" s="11" t="s">
        <v>976</v>
      </c>
      <c r="D1234" s="11" t="s">
        <v>956</v>
      </c>
      <c r="E1234" s="11">
        <v>0</v>
      </c>
      <c r="F1234" s="11">
        <v>0</v>
      </c>
      <c r="G1234" s="11">
        <v>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1">
        <v>0</v>
      </c>
      <c r="P1234" s="11">
        <f t="shared" si="59"/>
        <v>0</v>
      </c>
      <c r="Q1234" s="11">
        <f t="shared" si="60"/>
        <v>0</v>
      </c>
      <c r="R1234" s="11">
        <f t="shared" si="61"/>
        <v>1</v>
      </c>
    </row>
    <row r="1235" spans="1:18">
      <c r="A1235" s="11" t="s">
        <v>2042</v>
      </c>
      <c r="B1235" s="11" t="s">
        <v>34</v>
      </c>
      <c r="C1235" s="11" t="s">
        <v>981</v>
      </c>
      <c r="D1235" s="11" t="s">
        <v>959</v>
      </c>
      <c r="E1235" s="11">
        <v>0</v>
      </c>
      <c r="F1235" s="11">
        <v>0</v>
      </c>
      <c r="G1235" s="11">
        <v>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1">
        <v>0</v>
      </c>
      <c r="P1235" s="11">
        <f t="shared" si="59"/>
        <v>0</v>
      </c>
      <c r="Q1235" s="11">
        <f t="shared" si="60"/>
        <v>0</v>
      </c>
      <c r="R1235" s="11">
        <f t="shared" si="61"/>
        <v>1</v>
      </c>
    </row>
    <row r="1236" spans="1:18">
      <c r="A1236" s="11" t="s">
        <v>2043</v>
      </c>
      <c r="B1236" s="11" t="s">
        <v>690</v>
      </c>
      <c r="C1236" s="11" t="s">
        <v>2</v>
      </c>
      <c r="D1236" s="11" t="s">
        <v>1200</v>
      </c>
      <c r="E1236" s="11">
        <v>0</v>
      </c>
      <c r="F1236" s="11">
        <v>0</v>
      </c>
      <c r="G1236" s="11">
        <v>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1">
        <v>0</v>
      </c>
      <c r="P1236" s="11">
        <f t="shared" si="59"/>
        <v>0</v>
      </c>
      <c r="Q1236" s="11">
        <f t="shared" si="60"/>
        <v>0</v>
      </c>
      <c r="R1236" s="11">
        <f t="shared" si="61"/>
        <v>1</v>
      </c>
    </row>
    <row r="1237" spans="1:18">
      <c r="A1237" s="11" t="s">
        <v>502</v>
      </c>
      <c r="B1237" s="11" t="s">
        <v>181</v>
      </c>
      <c r="C1237" s="11" t="s">
        <v>975</v>
      </c>
      <c r="D1237" s="11" t="s">
        <v>957</v>
      </c>
      <c r="E1237" s="11">
        <v>0</v>
      </c>
      <c r="F1237" s="11">
        <v>0</v>
      </c>
      <c r="G1237" s="11">
        <v>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1">
        <v>0</v>
      </c>
      <c r="P1237" s="11">
        <f t="shared" si="59"/>
        <v>0</v>
      </c>
      <c r="Q1237" s="11">
        <f t="shared" si="60"/>
        <v>0</v>
      </c>
      <c r="R1237" s="11">
        <f t="shared" si="61"/>
        <v>1</v>
      </c>
    </row>
    <row r="1238" spans="1:18">
      <c r="A1238" s="11" t="s">
        <v>2044</v>
      </c>
      <c r="B1238" s="11" t="s">
        <v>215</v>
      </c>
      <c r="C1238" s="11" t="s">
        <v>949</v>
      </c>
      <c r="D1238" s="11" t="s">
        <v>971</v>
      </c>
      <c r="E1238" s="11">
        <v>0</v>
      </c>
      <c r="F1238" s="11">
        <v>0</v>
      </c>
      <c r="G1238" s="11">
        <v>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1">
        <v>0</v>
      </c>
      <c r="P1238" s="11">
        <f t="shared" si="59"/>
        <v>0</v>
      </c>
      <c r="Q1238" s="11">
        <f t="shared" si="60"/>
        <v>0</v>
      </c>
      <c r="R1238" s="11">
        <f t="shared" si="61"/>
        <v>1</v>
      </c>
    </row>
    <row r="1239" spans="1:18">
      <c r="A1239" s="11" t="s">
        <v>3376</v>
      </c>
      <c r="B1239" s="11" t="s">
        <v>261</v>
      </c>
      <c r="C1239" s="11" t="s">
        <v>1199</v>
      </c>
      <c r="D1239" s="11" t="s">
        <v>965</v>
      </c>
      <c r="E1239" s="11">
        <v>0</v>
      </c>
      <c r="F1239" s="11">
        <v>0</v>
      </c>
      <c r="G1239" s="11">
        <v>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1">
        <v>0</v>
      </c>
      <c r="P1239" s="11">
        <f t="shared" si="59"/>
        <v>0</v>
      </c>
      <c r="Q1239" s="11">
        <f t="shared" si="60"/>
        <v>0</v>
      </c>
      <c r="R1239" s="11">
        <f t="shared" si="61"/>
        <v>1</v>
      </c>
    </row>
    <row r="1240" spans="1:18">
      <c r="A1240" s="11" t="s">
        <v>314</v>
      </c>
      <c r="B1240" s="11" t="s">
        <v>1438</v>
      </c>
      <c r="C1240" s="11" t="s">
        <v>976</v>
      </c>
      <c r="D1240" s="11" t="s">
        <v>959</v>
      </c>
      <c r="E1240" s="11">
        <v>0</v>
      </c>
      <c r="F1240" s="11">
        <v>0</v>
      </c>
      <c r="G1240" s="11">
        <v>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1">
        <v>0</v>
      </c>
      <c r="P1240" s="11">
        <f t="shared" si="59"/>
        <v>0</v>
      </c>
      <c r="Q1240" s="11">
        <f t="shared" si="60"/>
        <v>0</v>
      </c>
      <c r="R1240" s="11">
        <f t="shared" si="61"/>
        <v>1</v>
      </c>
    </row>
    <row r="1241" spans="1:18">
      <c r="A1241" s="11" t="s">
        <v>2045</v>
      </c>
      <c r="B1241" s="11" t="s">
        <v>2046</v>
      </c>
      <c r="C1241" s="11" t="s">
        <v>2</v>
      </c>
      <c r="D1241" s="11" t="s">
        <v>947</v>
      </c>
      <c r="E1241" s="11">
        <v>0</v>
      </c>
      <c r="F1241" s="11">
        <v>0</v>
      </c>
      <c r="G1241" s="11">
        <v>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1">
        <v>0</v>
      </c>
      <c r="P1241" s="11">
        <f t="shared" si="59"/>
        <v>0</v>
      </c>
      <c r="Q1241" s="11">
        <f t="shared" si="60"/>
        <v>0</v>
      </c>
      <c r="R1241" s="11">
        <f t="shared" si="61"/>
        <v>1</v>
      </c>
    </row>
    <row r="1242" spans="1:18">
      <c r="A1242" s="11" t="s">
        <v>502</v>
      </c>
      <c r="B1242" s="11" t="s">
        <v>731</v>
      </c>
      <c r="C1242" s="11" t="s">
        <v>975</v>
      </c>
      <c r="D1242" s="11" t="s">
        <v>958</v>
      </c>
      <c r="E1242" s="11">
        <v>0</v>
      </c>
      <c r="F1242" s="11">
        <v>0</v>
      </c>
      <c r="G1242" s="11">
        <v>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1">
        <v>0</v>
      </c>
      <c r="P1242" s="11">
        <f t="shared" si="59"/>
        <v>0</v>
      </c>
      <c r="Q1242" s="11">
        <f t="shared" si="60"/>
        <v>0</v>
      </c>
      <c r="R1242" s="11">
        <f t="shared" si="61"/>
        <v>1</v>
      </c>
    </row>
    <row r="1243" spans="1:18">
      <c r="A1243" s="11" t="s">
        <v>723</v>
      </c>
      <c r="B1243" s="11" t="s">
        <v>261</v>
      </c>
      <c r="C1243" s="11" t="s">
        <v>3</v>
      </c>
      <c r="D1243" s="11" t="s">
        <v>971</v>
      </c>
      <c r="E1243" s="11">
        <v>0</v>
      </c>
      <c r="F1243" s="11">
        <v>0</v>
      </c>
      <c r="G1243" s="11">
        <v>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1">
        <v>0</v>
      </c>
      <c r="P1243" s="11">
        <f t="shared" si="59"/>
        <v>0</v>
      </c>
      <c r="Q1243" s="11">
        <f t="shared" si="60"/>
        <v>0</v>
      </c>
      <c r="R1243" s="11">
        <f t="shared" si="61"/>
        <v>1</v>
      </c>
    </row>
    <row r="1244" spans="1:18">
      <c r="A1244" s="11" t="s">
        <v>3377</v>
      </c>
      <c r="B1244" s="11" t="s">
        <v>105</v>
      </c>
      <c r="C1244" s="11" t="s">
        <v>949</v>
      </c>
      <c r="D1244" s="11" t="s">
        <v>964</v>
      </c>
      <c r="E1244" s="11">
        <v>0</v>
      </c>
      <c r="F1244" s="11">
        <v>0</v>
      </c>
      <c r="G1244" s="11">
        <v>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1">
        <v>0</v>
      </c>
      <c r="P1244" s="11">
        <f t="shared" si="59"/>
        <v>0</v>
      </c>
      <c r="Q1244" s="11">
        <f t="shared" si="60"/>
        <v>0</v>
      </c>
      <c r="R1244" s="11">
        <f t="shared" si="61"/>
        <v>1</v>
      </c>
    </row>
    <row r="1245" spans="1:18">
      <c r="A1245" s="11" t="s">
        <v>1283</v>
      </c>
      <c r="B1245" s="11" t="s">
        <v>153</v>
      </c>
      <c r="C1245" s="11" t="s">
        <v>979</v>
      </c>
      <c r="D1245" s="11" t="s">
        <v>959</v>
      </c>
      <c r="E1245" s="11">
        <v>0</v>
      </c>
      <c r="F1245" s="11">
        <v>0</v>
      </c>
      <c r="G1245" s="11">
        <v>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1">
        <v>0</v>
      </c>
      <c r="P1245" s="11">
        <f t="shared" si="59"/>
        <v>0</v>
      </c>
      <c r="Q1245" s="11">
        <f t="shared" si="60"/>
        <v>0</v>
      </c>
      <c r="R1245" s="11">
        <f t="shared" si="61"/>
        <v>1</v>
      </c>
    </row>
    <row r="1246" spans="1:18">
      <c r="A1246" s="11" t="s">
        <v>150</v>
      </c>
      <c r="B1246" s="11" t="s">
        <v>232</v>
      </c>
      <c r="C1246" s="11" t="s">
        <v>981</v>
      </c>
      <c r="D1246" s="11" t="s">
        <v>945</v>
      </c>
      <c r="E1246" s="11">
        <v>0</v>
      </c>
      <c r="F1246" s="11">
        <v>0</v>
      </c>
      <c r="G1246" s="11">
        <v>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1">
        <v>0</v>
      </c>
      <c r="P1246" s="11">
        <f t="shared" si="59"/>
        <v>0</v>
      </c>
      <c r="Q1246" s="11">
        <f t="shared" si="60"/>
        <v>0</v>
      </c>
      <c r="R1246" s="11">
        <f t="shared" si="61"/>
        <v>1</v>
      </c>
    </row>
    <row r="1247" spans="1:18">
      <c r="A1247" s="11" t="s">
        <v>3378</v>
      </c>
      <c r="B1247" s="11" t="s">
        <v>2821</v>
      </c>
      <c r="C1247" s="11" t="s">
        <v>1</v>
      </c>
      <c r="D1247" s="11" t="s">
        <v>977</v>
      </c>
      <c r="E1247" s="11">
        <v>0</v>
      </c>
      <c r="F1247" s="11">
        <v>0</v>
      </c>
      <c r="G1247" s="11">
        <v>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1">
        <v>0</v>
      </c>
      <c r="P1247" s="11">
        <f t="shared" si="59"/>
        <v>0</v>
      </c>
      <c r="Q1247" s="11">
        <f t="shared" si="60"/>
        <v>0</v>
      </c>
      <c r="R1247" s="11">
        <f t="shared" si="61"/>
        <v>1</v>
      </c>
    </row>
    <row r="1248" spans="1:18">
      <c r="A1248" s="11" t="s">
        <v>1346</v>
      </c>
      <c r="B1248" s="11" t="s">
        <v>85</v>
      </c>
      <c r="C1248" s="11" t="s">
        <v>975</v>
      </c>
      <c r="D1248" s="11" t="s">
        <v>951</v>
      </c>
      <c r="E1248" s="11">
        <v>0</v>
      </c>
      <c r="F1248" s="11">
        <v>0</v>
      </c>
      <c r="G1248" s="11">
        <v>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1">
        <v>0</v>
      </c>
      <c r="P1248" s="11">
        <f t="shared" si="59"/>
        <v>0</v>
      </c>
      <c r="Q1248" s="11">
        <f t="shared" si="60"/>
        <v>0</v>
      </c>
      <c r="R1248" s="11">
        <f t="shared" si="61"/>
        <v>1</v>
      </c>
    </row>
    <row r="1249" spans="1:18">
      <c r="A1249" s="11" t="s">
        <v>789</v>
      </c>
      <c r="B1249" s="11" t="s">
        <v>140</v>
      </c>
      <c r="C1249" s="11" t="s">
        <v>2</v>
      </c>
      <c r="D1249" s="11" t="s">
        <v>953</v>
      </c>
      <c r="E1249" s="11">
        <v>0</v>
      </c>
      <c r="F1249" s="11">
        <v>0</v>
      </c>
      <c r="G1249" s="11">
        <v>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1">
        <v>0</v>
      </c>
      <c r="P1249" s="11">
        <f t="shared" si="59"/>
        <v>0</v>
      </c>
      <c r="Q1249" s="11">
        <f t="shared" si="60"/>
        <v>0</v>
      </c>
      <c r="R1249" s="11">
        <f t="shared" si="61"/>
        <v>1</v>
      </c>
    </row>
    <row r="1250" spans="1:18">
      <c r="A1250" s="11" t="s">
        <v>118</v>
      </c>
      <c r="B1250" s="11" t="s">
        <v>87</v>
      </c>
      <c r="C1250" s="11" t="s">
        <v>975</v>
      </c>
      <c r="D1250" s="11" t="s">
        <v>972</v>
      </c>
      <c r="E1250" s="11">
        <v>0</v>
      </c>
      <c r="F1250" s="11">
        <v>0</v>
      </c>
      <c r="G1250" s="11">
        <v>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1">
        <v>0</v>
      </c>
      <c r="P1250" s="11">
        <f t="shared" si="59"/>
        <v>0</v>
      </c>
      <c r="Q1250" s="11">
        <f t="shared" si="60"/>
        <v>0</v>
      </c>
      <c r="R1250" s="11">
        <f t="shared" si="61"/>
        <v>1</v>
      </c>
    </row>
    <row r="1251" spans="1:18">
      <c r="A1251" s="11" t="s">
        <v>2945</v>
      </c>
      <c r="B1251" s="11" t="s">
        <v>2946</v>
      </c>
      <c r="C1251" s="11" t="s">
        <v>979</v>
      </c>
      <c r="D1251" s="11" t="s">
        <v>962</v>
      </c>
      <c r="E1251" s="11">
        <v>2</v>
      </c>
      <c r="F1251" s="11">
        <v>0</v>
      </c>
      <c r="G1251" s="11">
        <v>0</v>
      </c>
      <c r="H1251" s="11">
        <v>0</v>
      </c>
      <c r="I1251" s="11">
        <v>0</v>
      </c>
      <c r="J1251" s="11">
        <v>0</v>
      </c>
      <c r="K1251" s="11">
        <v>2</v>
      </c>
      <c r="L1251" s="11">
        <v>0</v>
      </c>
      <c r="M1251" s="11">
        <v>0</v>
      </c>
      <c r="N1251" s="11">
        <v>0</v>
      </c>
      <c r="O1251" s="11">
        <v>0</v>
      </c>
      <c r="P1251" s="11">
        <f t="shared" si="59"/>
        <v>0</v>
      </c>
      <c r="Q1251" s="11">
        <f t="shared" si="60"/>
        <v>0</v>
      </c>
      <c r="R1251" s="11">
        <f t="shared" si="61"/>
        <v>1</v>
      </c>
    </row>
    <row r="1252" spans="1:18">
      <c r="A1252" s="11" t="s">
        <v>2047</v>
      </c>
      <c r="B1252" s="11" t="s">
        <v>232</v>
      </c>
      <c r="C1252" s="11" t="s">
        <v>3</v>
      </c>
      <c r="D1252" s="11" t="s">
        <v>971</v>
      </c>
      <c r="E1252" s="11">
        <v>0</v>
      </c>
      <c r="F1252" s="11">
        <v>0</v>
      </c>
      <c r="G1252" s="11">
        <v>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1">
        <v>0</v>
      </c>
      <c r="P1252" s="11">
        <f t="shared" si="59"/>
        <v>0</v>
      </c>
      <c r="Q1252" s="11">
        <f t="shared" si="60"/>
        <v>0</v>
      </c>
      <c r="R1252" s="11">
        <f t="shared" si="61"/>
        <v>1</v>
      </c>
    </row>
    <row r="1253" spans="1:18">
      <c r="A1253" s="11" t="s">
        <v>2048</v>
      </c>
      <c r="B1253" s="11" t="s">
        <v>2049</v>
      </c>
      <c r="C1253" s="11" t="s">
        <v>981</v>
      </c>
      <c r="D1253" s="11" t="s">
        <v>960</v>
      </c>
      <c r="E1253" s="11">
        <v>0</v>
      </c>
      <c r="F1253" s="11">
        <v>0</v>
      </c>
      <c r="G1253" s="11">
        <v>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1">
        <v>0</v>
      </c>
      <c r="P1253" s="11">
        <f t="shared" si="59"/>
        <v>0</v>
      </c>
      <c r="Q1253" s="11">
        <f t="shared" si="60"/>
        <v>0</v>
      </c>
      <c r="R1253" s="11">
        <f t="shared" si="61"/>
        <v>1</v>
      </c>
    </row>
    <row r="1254" spans="1:18">
      <c r="A1254" s="11" t="s">
        <v>2050</v>
      </c>
      <c r="B1254" s="11" t="s">
        <v>360</v>
      </c>
      <c r="C1254" s="11" t="s">
        <v>949</v>
      </c>
      <c r="D1254" s="11" t="s">
        <v>958</v>
      </c>
      <c r="E1254" s="11">
        <v>0</v>
      </c>
      <c r="F1254" s="11">
        <v>0</v>
      </c>
      <c r="G1254" s="11">
        <v>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1">
        <v>0</v>
      </c>
      <c r="P1254" s="11">
        <f t="shared" si="59"/>
        <v>0</v>
      </c>
      <c r="Q1254" s="11">
        <f t="shared" si="60"/>
        <v>0</v>
      </c>
      <c r="R1254" s="11">
        <f t="shared" si="61"/>
        <v>1</v>
      </c>
    </row>
    <row r="1255" spans="1:18">
      <c r="A1255" s="11" t="s">
        <v>258</v>
      </c>
      <c r="B1255" s="11" t="s">
        <v>1801</v>
      </c>
      <c r="C1255" s="11" t="s">
        <v>981</v>
      </c>
      <c r="D1255" s="11" t="s">
        <v>1200</v>
      </c>
      <c r="E1255" s="11">
        <v>0</v>
      </c>
      <c r="F1255" s="11">
        <v>0</v>
      </c>
      <c r="G1255" s="11">
        <v>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1">
        <v>0</v>
      </c>
      <c r="P1255" s="11">
        <f t="shared" si="59"/>
        <v>0</v>
      </c>
      <c r="Q1255" s="11">
        <f t="shared" si="60"/>
        <v>0</v>
      </c>
      <c r="R1255" s="11">
        <f t="shared" si="61"/>
        <v>1</v>
      </c>
    </row>
    <row r="1256" spans="1:18">
      <c r="A1256" s="11" t="s">
        <v>480</v>
      </c>
      <c r="B1256" s="11" t="s">
        <v>645</v>
      </c>
      <c r="C1256" s="11" t="s">
        <v>978</v>
      </c>
      <c r="D1256" s="11" t="s">
        <v>977</v>
      </c>
      <c r="E1256" s="11">
        <v>0</v>
      </c>
      <c r="F1256" s="11">
        <v>0</v>
      </c>
      <c r="G1256" s="11">
        <v>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1">
        <v>0</v>
      </c>
      <c r="P1256" s="11">
        <f t="shared" si="59"/>
        <v>0</v>
      </c>
      <c r="Q1256" s="11">
        <f t="shared" si="60"/>
        <v>0</v>
      </c>
      <c r="R1256" s="11">
        <f t="shared" si="61"/>
        <v>1</v>
      </c>
    </row>
    <row r="1257" spans="1:18">
      <c r="A1257" s="11" t="s">
        <v>470</v>
      </c>
      <c r="B1257" s="11" t="s">
        <v>2958</v>
      </c>
      <c r="C1257" s="11" t="s">
        <v>981</v>
      </c>
      <c r="D1257" s="11" t="s">
        <v>961</v>
      </c>
      <c r="E1257" s="11">
        <v>0</v>
      </c>
      <c r="F1257" s="11">
        <v>0</v>
      </c>
      <c r="G1257" s="11">
        <v>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1">
        <v>0</v>
      </c>
      <c r="P1257" s="11">
        <f t="shared" si="59"/>
        <v>0</v>
      </c>
      <c r="Q1257" s="11">
        <f t="shared" si="60"/>
        <v>0</v>
      </c>
      <c r="R1257" s="11">
        <f t="shared" si="61"/>
        <v>1</v>
      </c>
    </row>
    <row r="1258" spans="1:18">
      <c r="A1258" s="11" t="s">
        <v>1478</v>
      </c>
      <c r="B1258" s="11" t="s">
        <v>85</v>
      </c>
      <c r="C1258" s="11" t="s">
        <v>981</v>
      </c>
      <c r="D1258" s="11" t="s">
        <v>960</v>
      </c>
      <c r="E1258" s="11">
        <v>0</v>
      </c>
      <c r="F1258" s="11">
        <v>0</v>
      </c>
      <c r="G1258" s="11">
        <v>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1">
        <v>0</v>
      </c>
      <c r="P1258" s="11">
        <f t="shared" si="59"/>
        <v>0</v>
      </c>
      <c r="Q1258" s="11">
        <f t="shared" si="60"/>
        <v>0</v>
      </c>
      <c r="R1258" s="11">
        <f t="shared" si="61"/>
        <v>1</v>
      </c>
    </row>
    <row r="1259" spans="1:18">
      <c r="A1259" s="11" t="s">
        <v>465</v>
      </c>
      <c r="B1259" s="11" t="s">
        <v>2051</v>
      </c>
      <c r="C1259" s="11" t="s">
        <v>949</v>
      </c>
      <c r="D1259" s="11" t="s">
        <v>952</v>
      </c>
      <c r="E1259" s="11">
        <v>0</v>
      </c>
      <c r="F1259" s="11">
        <v>0</v>
      </c>
      <c r="G1259" s="11">
        <v>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1">
        <v>0</v>
      </c>
      <c r="P1259" s="11">
        <f t="shared" si="59"/>
        <v>0</v>
      </c>
      <c r="Q1259" s="11">
        <f t="shared" si="60"/>
        <v>0</v>
      </c>
      <c r="R1259" s="11">
        <f t="shared" si="61"/>
        <v>1</v>
      </c>
    </row>
    <row r="1260" spans="1:18">
      <c r="A1260" s="11" t="s">
        <v>2052</v>
      </c>
      <c r="B1260" s="11" t="s">
        <v>2053</v>
      </c>
      <c r="C1260" s="11" t="s">
        <v>2</v>
      </c>
      <c r="D1260" s="11" t="s">
        <v>960</v>
      </c>
      <c r="E1260" s="11">
        <v>0</v>
      </c>
      <c r="F1260" s="11">
        <v>0</v>
      </c>
      <c r="G1260" s="11">
        <v>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1">
        <v>0</v>
      </c>
      <c r="P1260" s="11">
        <f t="shared" si="59"/>
        <v>0</v>
      </c>
      <c r="Q1260" s="11">
        <f t="shared" si="60"/>
        <v>0</v>
      </c>
      <c r="R1260" s="11">
        <f t="shared" si="61"/>
        <v>1</v>
      </c>
    </row>
    <row r="1261" spans="1:18">
      <c r="A1261" s="11" t="s">
        <v>1107</v>
      </c>
      <c r="B1261" s="11" t="s">
        <v>374</v>
      </c>
      <c r="C1261" s="11" t="s">
        <v>981</v>
      </c>
      <c r="D1261" s="11" t="s">
        <v>947</v>
      </c>
      <c r="E1261" s="11">
        <v>0</v>
      </c>
      <c r="F1261" s="11">
        <v>0</v>
      </c>
      <c r="G1261" s="11">
        <v>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1">
        <v>0</v>
      </c>
      <c r="P1261" s="11">
        <f t="shared" si="59"/>
        <v>0</v>
      </c>
      <c r="Q1261" s="11">
        <f t="shared" si="60"/>
        <v>0</v>
      </c>
      <c r="R1261" s="11">
        <f t="shared" si="61"/>
        <v>1</v>
      </c>
    </row>
    <row r="1262" spans="1:18">
      <c r="A1262" s="11" t="s">
        <v>1666</v>
      </c>
      <c r="B1262" s="11" t="s">
        <v>99</v>
      </c>
      <c r="C1262" s="11" t="s">
        <v>3</v>
      </c>
      <c r="D1262" s="11" t="s">
        <v>950</v>
      </c>
      <c r="E1262" s="11">
        <v>0</v>
      </c>
      <c r="F1262" s="11">
        <v>0</v>
      </c>
      <c r="G1262" s="11">
        <v>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1">
        <v>0</v>
      </c>
      <c r="P1262" s="11">
        <f t="shared" si="59"/>
        <v>0</v>
      </c>
      <c r="Q1262" s="11">
        <f t="shared" si="60"/>
        <v>0</v>
      </c>
      <c r="R1262" s="11">
        <f t="shared" si="61"/>
        <v>1</v>
      </c>
    </row>
    <row r="1263" spans="1:18">
      <c r="A1263" s="11" t="s">
        <v>2054</v>
      </c>
      <c r="B1263" s="11" t="s">
        <v>379</v>
      </c>
      <c r="C1263" s="11" t="s">
        <v>1</v>
      </c>
      <c r="D1263" s="11" t="s">
        <v>1200</v>
      </c>
      <c r="E1263" s="11">
        <v>0</v>
      </c>
      <c r="F1263" s="11">
        <v>0</v>
      </c>
      <c r="G1263" s="11">
        <v>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1">
        <v>0</v>
      </c>
      <c r="P1263" s="11">
        <f t="shared" si="59"/>
        <v>0</v>
      </c>
      <c r="Q1263" s="11">
        <f t="shared" si="60"/>
        <v>0</v>
      </c>
      <c r="R1263" s="11">
        <f t="shared" si="61"/>
        <v>1</v>
      </c>
    </row>
    <row r="1264" spans="1:18">
      <c r="A1264" s="11" t="s">
        <v>2055</v>
      </c>
      <c r="B1264" s="11" t="s">
        <v>99</v>
      </c>
      <c r="C1264" s="11" t="s">
        <v>975</v>
      </c>
      <c r="D1264" s="11" t="s">
        <v>945</v>
      </c>
      <c r="E1264" s="11">
        <v>0</v>
      </c>
      <c r="F1264" s="11">
        <v>0</v>
      </c>
      <c r="G1264" s="11">
        <v>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1">
        <v>0</v>
      </c>
      <c r="P1264" s="11">
        <f t="shared" si="59"/>
        <v>0</v>
      </c>
      <c r="Q1264" s="11">
        <f t="shared" si="60"/>
        <v>0</v>
      </c>
      <c r="R1264" s="11">
        <f t="shared" si="61"/>
        <v>1</v>
      </c>
    </row>
    <row r="1265" spans="1:18">
      <c r="A1265" s="11" t="s">
        <v>2056</v>
      </c>
      <c r="B1265" s="11" t="s">
        <v>403</v>
      </c>
      <c r="C1265" s="11" t="s">
        <v>1</v>
      </c>
      <c r="D1265" s="11" t="s">
        <v>953</v>
      </c>
      <c r="E1265" s="11">
        <v>0</v>
      </c>
      <c r="F1265" s="11">
        <v>0</v>
      </c>
      <c r="G1265" s="11">
        <v>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1">
        <v>0</v>
      </c>
      <c r="P1265" s="11">
        <f t="shared" si="59"/>
        <v>0</v>
      </c>
      <c r="Q1265" s="11">
        <f t="shared" si="60"/>
        <v>0</v>
      </c>
      <c r="R1265" s="11">
        <f t="shared" si="61"/>
        <v>1</v>
      </c>
    </row>
    <row r="1266" spans="1:18">
      <c r="A1266" s="11" t="s">
        <v>2057</v>
      </c>
      <c r="B1266" s="11" t="s">
        <v>2058</v>
      </c>
      <c r="C1266" s="11" t="s">
        <v>979</v>
      </c>
      <c r="D1266" s="11" t="s">
        <v>960</v>
      </c>
      <c r="E1266" s="11">
        <v>0</v>
      </c>
      <c r="F1266" s="11">
        <v>0</v>
      </c>
      <c r="G1266" s="11">
        <v>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1">
        <v>0</v>
      </c>
      <c r="P1266" s="11">
        <f t="shared" si="59"/>
        <v>0</v>
      </c>
      <c r="Q1266" s="11">
        <f t="shared" si="60"/>
        <v>0</v>
      </c>
      <c r="R1266" s="11">
        <f t="shared" si="61"/>
        <v>1</v>
      </c>
    </row>
    <row r="1267" spans="1:18">
      <c r="A1267" s="11" t="s">
        <v>57</v>
      </c>
      <c r="B1267" s="11" t="s">
        <v>58</v>
      </c>
      <c r="C1267" s="11" t="s">
        <v>981</v>
      </c>
      <c r="D1267" s="11" t="s">
        <v>971</v>
      </c>
      <c r="E1267" s="11">
        <v>0</v>
      </c>
      <c r="F1267" s="11">
        <v>0</v>
      </c>
      <c r="G1267" s="11">
        <v>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1">
        <v>0</v>
      </c>
      <c r="P1267" s="11">
        <f t="shared" si="59"/>
        <v>0</v>
      </c>
      <c r="Q1267" s="11">
        <f t="shared" si="60"/>
        <v>0</v>
      </c>
      <c r="R1267" s="11">
        <f t="shared" si="61"/>
        <v>1</v>
      </c>
    </row>
    <row r="1268" spans="1:18">
      <c r="A1268" s="11" t="s">
        <v>2059</v>
      </c>
      <c r="B1268" s="11" t="s">
        <v>842</v>
      </c>
      <c r="C1268" s="11" t="s">
        <v>949</v>
      </c>
      <c r="D1268" s="11" t="s">
        <v>968</v>
      </c>
      <c r="E1268" s="11">
        <v>0</v>
      </c>
      <c r="F1268" s="11">
        <v>0</v>
      </c>
      <c r="G1268" s="11">
        <v>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1">
        <v>0</v>
      </c>
      <c r="P1268" s="11">
        <f t="shared" si="59"/>
        <v>0</v>
      </c>
      <c r="Q1268" s="11">
        <f t="shared" si="60"/>
        <v>0</v>
      </c>
      <c r="R1268" s="11">
        <f t="shared" si="61"/>
        <v>1</v>
      </c>
    </row>
    <row r="1269" spans="1:18">
      <c r="A1269" s="11" t="s">
        <v>2060</v>
      </c>
      <c r="B1269" s="11" t="s">
        <v>2061</v>
      </c>
      <c r="C1269" s="11" t="s">
        <v>949</v>
      </c>
      <c r="D1269" s="11" t="s">
        <v>965</v>
      </c>
      <c r="E1269" s="11">
        <v>0</v>
      </c>
      <c r="F1269" s="11">
        <v>0</v>
      </c>
      <c r="G1269" s="11">
        <v>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1">
        <v>0</v>
      </c>
      <c r="P1269" s="11">
        <f t="shared" si="59"/>
        <v>0</v>
      </c>
      <c r="Q1269" s="11">
        <f t="shared" si="60"/>
        <v>0</v>
      </c>
      <c r="R1269" s="11">
        <f t="shared" si="61"/>
        <v>1</v>
      </c>
    </row>
    <row r="1270" spans="1:18">
      <c r="A1270" s="11" t="s">
        <v>2062</v>
      </c>
      <c r="B1270" s="11" t="s">
        <v>360</v>
      </c>
      <c r="C1270" s="11" t="s">
        <v>949</v>
      </c>
      <c r="D1270" s="11" t="s">
        <v>956</v>
      </c>
      <c r="E1270" s="11">
        <v>0</v>
      </c>
      <c r="F1270" s="11">
        <v>0</v>
      </c>
      <c r="G1270" s="11">
        <v>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1">
        <v>0</v>
      </c>
      <c r="P1270" s="11">
        <f t="shared" si="59"/>
        <v>0</v>
      </c>
      <c r="Q1270" s="11">
        <f t="shared" si="60"/>
        <v>0</v>
      </c>
      <c r="R1270" s="11">
        <f t="shared" si="61"/>
        <v>1</v>
      </c>
    </row>
    <row r="1271" spans="1:18">
      <c r="A1271" s="11" t="s">
        <v>1585</v>
      </c>
      <c r="B1271" s="11" t="s">
        <v>2063</v>
      </c>
      <c r="C1271" s="11" t="s">
        <v>981</v>
      </c>
      <c r="D1271" s="11" t="s">
        <v>959</v>
      </c>
      <c r="E1271" s="11">
        <v>0</v>
      </c>
      <c r="F1271" s="11">
        <v>0</v>
      </c>
      <c r="G1271" s="11">
        <v>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1">
        <v>0</v>
      </c>
      <c r="P1271" s="11">
        <f t="shared" si="59"/>
        <v>0</v>
      </c>
      <c r="Q1271" s="11">
        <f t="shared" si="60"/>
        <v>0</v>
      </c>
      <c r="R1271" s="11">
        <f t="shared" si="61"/>
        <v>1</v>
      </c>
    </row>
    <row r="1272" spans="1:18">
      <c r="A1272" s="11" t="s">
        <v>2065</v>
      </c>
      <c r="B1272" s="11" t="s">
        <v>348</v>
      </c>
      <c r="C1272" s="11" t="s">
        <v>975</v>
      </c>
      <c r="D1272" s="11" t="s">
        <v>943</v>
      </c>
      <c r="E1272" s="11">
        <v>0</v>
      </c>
      <c r="F1272" s="11">
        <v>0</v>
      </c>
      <c r="G1272" s="11">
        <v>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1">
        <v>0</v>
      </c>
      <c r="P1272" s="11">
        <f t="shared" si="59"/>
        <v>0</v>
      </c>
      <c r="Q1272" s="11">
        <f t="shared" si="60"/>
        <v>0</v>
      </c>
      <c r="R1272" s="11">
        <f t="shared" si="61"/>
        <v>1</v>
      </c>
    </row>
    <row r="1273" spans="1:18">
      <c r="A1273" s="11" t="s">
        <v>2066</v>
      </c>
      <c r="B1273" s="11" t="s">
        <v>2067</v>
      </c>
      <c r="C1273" s="11" t="s">
        <v>3</v>
      </c>
      <c r="D1273" s="11" t="s">
        <v>943</v>
      </c>
      <c r="E1273" s="11">
        <v>0</v>
      </c>
      <c r="F1273" s="11">
        <v>0</v>
      </c>
      <c r="G1273" s="11">
        <v>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1">
        <v>0</v>
      </c>
      <c r="P1273" s="11">
        <f t="shared" si="59"/>
        <v>0</v>
      </c>
      <c r="Q1273" s="11">
        <f t="shared" si="60"/>
        <v>0</v>
      </c>
      <c r="R1273" s="11">
        <f t="shared" si="61"/>
        <v>1</v>
      </c>
    </row>
    <row r="1274" spans="1:18">
      <c r="A1274" s="11" t="s">
        <v>552</v>
      </c>
      <c r="B1274" s="11" t="s">
        <v>3495</v>
      </c>
      <c r="C1274" s="11" t="s">
        <v>1199</v>
      </c>
      <c r="D1274" s="11" t="s">
        <v>971</v>
      </c>
      <c r="E1274" s="11">
        <v>0</v>
      </c>
      <c r="F1274" s="11">
        <v>0</v>
      </c>
      <c r="G1274" s="11">
        <v>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1">
        <v>0</v>
      </c>
      <c r="P1274" s="11">
        <f t="shared" si="59"/>
        <v>0</v>
      </c>
      <c r="Q1274" s="11">
        <f t="shared" si="60"/>
        <v>0</v>
      </c>
      <c r="R1274" s="11">
        <f t="shared" si="61"/>
        <v>1</v>
      </c>
    </row>
    <row r="1275" spans="1:18">
      <c r="A1275" s="11" t="s">
        <v>2972</v>
      </c>
      <c r="B1275" s="11" t="s">
        <v>490</v>
      </c>
      <c r="C1275" s="11" t="s">
        <v>949</v>
      </c>
      <c r="D1275" s="11" t="s">
        <v>957</v>
      </c>
      <c r="E1275" s="11">
        <v>0</v>
      </c>
      <c r="F1275" s="11">
        <v>0</v>
      </c>
      <c r="G1275" s="11">
        <v>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1">
        <v>0</v>
      </c>
      <c r="P1275" s="11">
        <f t="shared" si="59"/>
        <v>0</v>
      </c>
      <c r="Q1275" s="11">
        <f t="shared" si="60"/>
        <v>0</v>
      </c>
      <c r="R1275" s="11">
        <f t="shared" si="61"/>
        <v>1</v>
      </c>
    </row>
    <row r="1276" spans="1:18">
      <c r="A1276" s="11" t="s">
        <v>1312</v>
      </c>
      <c r="B1276" s="11" t="s">
        <v>197</v>
      </c>
      <c r="C1276" s="11" t="s">
        <v>975</v>
      </c>
      <c r="D1276" s="11" t="s">
        <v>962</v>
      </c>
      <c r="E1276" s="11">
        <v>0</v>
      </c>
      <c r="F1276" s="11">
        <v>0</v>
      </c>
      <c r="G1276" s="11">
        <v>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1">
        <v>0</v>
      </c>
      <c r="P1276" s="11">
        <f t="shared" si="59"/>
        <v>0</v>
      </c>
      <c r="Q1276" s="11">
        <f t="shared" si="60"/>
        <v>0</v>
      </c>
      <c r="R1276" s="11">
        <f t="shared" si="61"/>
        <v>1</v>
      </c>
    </row>
    <row r="1277" spans="1:18">
      <c r="A1277" s="11" t="s">
        <v>2068</v>
      </c>
      <c r="B1277" s="11" t="s">
        <v>2069</v>
      </c>
      <c r="C1277" s="11" t="s">
        <v>981</v>
      </c>
      <c r="D1277" s="11" t="s">
        <v>956</v>
      </c>
      <c r="E1277" s="11">
        <v>0</v>
      </c>
      <c r="F1277" s="11">
        <v>0</v>
      </c>
      <c r="G1277" s="11">
        <v>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1">
        <v>0</v>
      </c>
      <c r="P1277" s="11">
        <f t="shared" si="59"/>
        <v>0</v>
      </c>
      <c r="Q1277" s="11">
        <f t="shared" si="60"/>
        <v>0</v>
      </c>
      <c r="R1277" s="11">
        <f t="shared" si="61"/>
        <v>1</v>
      </c>
    </row>
    <row r="1278" spans="1:18">
      <c r="A1278" s="11" t="s">
        <v>2070</v>
      </c>
      <c r="B1278" s="11" t="s">
        <v>2071</v>
      </c>
      <c r="C1278" s="11" t="s">
        <v>2</v>
      </c>
      <c r="D1278" s="11" t="s">
        <v>953</v>
      </c>
      <c r="E1278" s="11">
        <v>0</v>
      </c>
      <c r="F1278" s="11">
        <v>0</v>
      </c>
      <c r="G1278" s="11">
        <v>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1">
        <v>0</v>
      </c>
      <c r="P1278" s="11">
        <f t="shared" si="59"/>
        <v>0</v>
      </c>
      <c r="Q1278" s="11">
        <f t="shared" si="60"/>
        <v>0</v>
      </c>
      <c r="R1278" s="11">
        <f t="shared" si="61"/>
        <v>1</v>
      </c>
    </row>
    <row r="1279" spans="1:18">
      <c r="A1279" s="11" t="s">
        <v>2072</v>
      </c>
      <c r="B1279" s="11" t="s">
        <v>85</v>
      </c>
      <c r="C1279" s="11" t="s">
        <v>976</v>
      </c>
      <c r="D1279" s="11" t="s">
        <v>977</v>
      </c>
      <c r="E1279" s="11">
        <v>0</v>
      </c>
      <c r="F1279" s="11">
        <v>0</v>
      </c>
      <c r="G1279" s="11">
        <v>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1">
        <v>0</v>
      </c>
      <c r="P1279" s="11">
        <f t="shared" si="59"/>
        <v>0</v>
      </c>
      <c r="Q1279" s="11">
        <f t="shared" si="60"/>
        <v>0</v>
      </c>
      <c r="R1279" s="11">
        <f t="shared" si="61"/>
        <v>1</v>
      </c>
    </row>
    <row r="1280" spans="1:18">
      <c r="A1280" s="11" t="s">
        <v>365</v>
      </c>
      <c r="B1280" s="11" t="s">
        <v>32</v>
      </c>
      <c r="C1280" s="11" t="s">
        <v>975</v>
      </c>
      <c r="D1280" s="11" t="s">
        <v>947</v>
      </c>
      <c r="E1280" s="11">
        <v>0</v>
      </c>
      <c r="F1280" s="11">
        <v>0</v>
      </c>
      <c r="G1280" s="11">
        <v>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1">
        <v>0</v>
      </c>
      <c r="P1280" s="11">
        <f t="shared" si="59"/>
        <v>0</v>
      </c>
      <c r="Q1280" s="11">
        <f t="shared" si="60"/>
        <v>0</v>
      </c>
      <c r="R1280" s="11">
        <f t="shared" si="61"/>
        <v>1</v>
      </c>
    </row>
    <row r="1281" spans="1:18">
      <c r="A1281" s="11" t="s">
        <v>533</v>
      </c>
      <c r="B1281" s="11" t="s">
        <v>335</v>
      </c>
      <c r="C1281" s="11" t="s">
        <v>949</v>
      </c>
      <c r="D1281" s="11" t="s">
        <v>956</v>
      </c>
      <c r="E1281" s="11">
        <v>0</v>
      </c>
      <c r="F1281" s="11">
        <v>0</v>
      </c>
      <c r="G1281" s="11">
        <v>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1">
        <v>0</v>
      </c>
      <c r="P1281" s="11">
        <f t="shared" si="59"/>
        <v>0</v>
      </c>
      <c r="Q1281" s="11">
        <f t="shared" si="60"/>
        <v>0</v>
      </c>
      <c r="R1281" s="11">
        <f t="shared" si="61"/>
        <v>1</v>
      </c>
    </row>
    <row r="1282" spans="1:18">
      <c r="A1282" s="11" t="s">
        <v>2074</v>
      </c>
      <c r="B1282" s="11" t="s">
        <v>157</v>
      </c>
      <c r="C1282" s="11" t="s">
        <v>949</v>
      </c>
      <c r="D1282" s="11" t="s">
        <v>959</v>
      </c>
      <c r="E1282" s="11">
        <v>0</v>
      </c>
      <c r="F1282" s="11">
        <v>0</v>
      </c>
      <c r="G1282" s="11">
        <v>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1">
        <v>0</v>
      </c>
      <c r="P1282" s="11">
        <f t="shared" si="59"/>
        <v>0</v>
      </c>
      <c r="Q1282" s="11">
        <f t="shared" si="60"/>
        <v>0</v>
      </c>
      <c r="R1282" s="11">
        <f t="shared" si="61"/>
        <v>1</v>
      </c>
    </row>
    <row r="1283" spans="1:18">
      <c r="A1283" s="11" t="s">
        <v>2075</v>
      </c>
      <c r="B1283" s="11" t="s">
        <v>1689</v>
      </c>
      <c r="C1283" s="11" t="s">
        <v>975</v>
      </c>
      <c r="D1283" s="11" t="s">
        <v>943</v>
      </c>
      <c r="E1283" s="11">
        <v>0</v>
      </c>
      <c r="F1283" s="11">
        <v>0</v>
      </c>
      <c r="G1283" s="11">
        <v>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1">
        <v>0</v>
      </c>
      <c r="P1283" s="11">
        <f t="shared" ref="P1283:P1346" si="62">O1283/16.875</f>
        <v>0</v>
      </c>
      <c r="Q1283" s="11">
        <f t="shared" ref="Q1283:Q1346" si="63">IF(O1283 &gt;= 500,P1283*1.1,IF(O1283 &gt; 400,P1283,IF(O1283&gt;300,P1283*0.9,IF(O1283&gt;200,P1283*0.8,IF(O1283&gt;100,P1283*0.7,P1283*0.6)))))</f>
        <v>0</v>
      </c>
      <c r="R1283" s="11">
        <f t="shared" ref="R1283:R1346" si="64">IF(Q1283 &lt; 1.5,1,Q1283)</f>
        <v>1</v>
      </c>
    </row>
    <row r="1284" spans="1:18">
      <c r="A1284" s="11" t="s">
        <v>2076</v>
      </c>
      <c r="B1284" s="11" t="s">
        <v>197</v>
      </c>
      <c r="C1284" s="11" t="s">
        <v>949</v>
      </c>
      <c r="D1284" s="11" t="s">
        <v>980</v>
      </c>
      <c r="E1284" s="11">
        <v>0</v>
      </c>
      <c r="F1284" s="11">
        <v>0</v>
      </c>
      <c r="G1284" s="11">
        <v>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1">
        <v>0</v>
      </c>
      <c r="P1284" s="11">
        <f t="shared" si="62"/>
        <v>0</v>
      </c>
      <c r="Q1284" s="11">
        <f t="shared" si="63"/>
        <v>0</v>
      </c>
      <c r="R1284" s="11">
        <f t="shared" si="64"/>
        <v>1</v>
      </c>
    </row>
    <row r="1285" spans="1:18">
      <c r="A1285" s="11" t="s">
        <v>2077</v>
      </c>
      <c r="B1285" s="11" t="s">
        <v>58</v>
      </c>
      <c r="C1285" s="11" t="s">
        <v>981</v>
      </c>
      <c r="D1285" s="11" t="s">
        <v>943</v>
      </c>
      <c r="E1285" s="11">
        <v>0</v>
      </c>
      <c r="F1285" s="11">
        <v>0</v>
      </c>
      <c r="G1285" s="11">
        <v>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1">
        <v>0</v>
      </c>
      <c r="P1285" s="11">
        <f t="shared" si="62"/>
        <v>0</v>
      </c>
      <c r="Q1285" s="11">
        <f t="shared" si="63"/>
        <v>0</v>
      </c>
      <c r="R1285" s="11">
        <f t="shared" si="64"/>
        <v>1</v>
      </c>
    </row>
    <row r="1286" spans="1:18">
      <c r="A1286" s="11" t="s">
        <v>2078</v>
      </c>
      <c r="B1286" s="11" t="s">
        <v>44</v>
      </c>
      <c r="C1286" s="11" t="s">
        <v>949</v>
      </c>
      <c r="D1286" s="11" t="s">
        <v>943</v>
      </c>
      <c r="E1286" s="11">
        <v>0</v>
      </c>
      <c r="F1286" s="11">
        <v>0</v>
      </c>
      <c r="G1286" s="11">
        <v>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1">
        <v>0</v>
      </c>
      <c r="P1286" s="11">
        <f t="shared" si="62"/>
        <v>0</v>
      </c>
      <c r="Q1286" s="11">
        <f t="shared" si="63"/>
        <v>0</v>
      </c>
      <c r="R1286" s="11">
        <f t="shared" si="64"/>
        <v>1</v>
      </c>
    </row>
    <row r="1287" spans="1:18">
      <c r="A1287" s="11" t="s">
        <v>3134</v>
      </c>
      <c r="B1287" s="11" t="s">
        <v>1383</v>
      </c>
      <c r="C1287" s="11" t="s">
        <v>949</v>
      </c>
      <c r="D1287" s="11" t="s">
        <v>955</v>
      </c>
      <c r="E1287" s="11">
        <v>0</v>
      </c>
      <c r="F1287" s="11">
        <v>0</v>
      </c>
      <c r="G1287" s="11">
        <v>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1">
        <v>0</v>
      </c>
      <c r="P1287" s="11">
        <f t="shared" si="62"/>
        <v>0</v>
      </c>
      <c r="Q1287" s="11">
        <f t="shared" si="63"/>
        <v>0</v>
      </c>
      <c r="R1287" s="11">
        <f t="shared" si="64"/>
        <v>1</v>
      </c>
    </row>
    <row r="1288" spans="1:18">
      <c r="A1288" s="11" t="s">
        <v>2079</v>
      </c>
      <c r="B1288" s="11" t="s">
        <v>1401</v>
      </c>
      <c r="C1288" s="11" t="s">
        <v>949</v>
      </c>
      <c r="D1288" s="11" t="s">
        <v>960</v>
      </c>
      <c r="E1288" s="11">
        <v>0</v>
      </c>
      <c r="F1288" s="11">
        <v>0</v>
      </c>
      <c r="G1288" s="11">
        <v>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1">
        <v>0</v>
      </c>
      <c r="P1288" s="11">
        <f t="shared" si="62"/>
        <v>0</v>
      </c>
      <c r="Q1288" s="11">
        <f t="shared" si="63"/>
        <v>0</v>
      </c>
      <c r="R1288" s="11">
        <f t="shared" si="64"/>
        <v>1</v>
      </c>
    </row>
    <row r="1289" spans="1:18">
      <c r="A1289" s="11" t="s">
        <v>304</v>
      </c>
      <c r="B1289" s="11" t="s">
        <v>889</v>
      </c>
      <c r="C1289" s="11" t="s">
        <v>976</v>
      </c>
      <c r="D1289" s="11" t="s">
        <v>961</v>
      </c>
      <c r="E1289" s="11">
        <v>0</v>
      </c>
      <c r="F1289" s="11">
        <v>0</v>
      </c>
      <c r="G1289" s="11">
        <v>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1">
        <v>0</v>
      </c>
      <c r="P1289" s="11">
        <f t="shared" si="62"/>
        <v>0</v>
      </c>
      <c r="Q1289" s="11">
        <f t="shared" si="63"/>
        <v>0</v>
      </c>
      <c r="R1289" s="11">
        <f t="shared" si="64"/>
        <v>1</v>
      </c>
    </row>
    <row r="1290" spans="1:18">
      <c r="A1290" s="11" t="s">
        <v>2080</v>
      </c>
      <c r="B1290" s="11" t="s">
        <v>356</v>
      </c>
      <c r="C1290" s="11" t="s">
        <v>975</v>
      </c>
      <c r="D1290" s="11" t="s">
        <v>965</v>
      </c>
      <c r="E1290" s="11">
        <v>0</v>
      </c>
      <c r="F1290" s="11">
        <v>0</v>
      </c>
      <c r="G1290" s="11">
        <v>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1">
        <v>0</v>
      </c>
      <c r="P1290" s="11">
        <f t="shared" si="62"/>
        <v>0</v>
      </c>
      <c r="Q1290" s="11">
        <f t="shared" si="63"/>
        <v>0</v>
      </c>
      <c r="R1290" s="11">
        <f t="shared" si="64"/>
        <v>1</v>
      </c>
    </row>
    <row r="1291" spans="1:18">
      <c r="A1291" s="11" t="s">
        <v>2082</v>
      </c>
      <c r="B1291" s="11" t="s">
        <v>2083</v>
      </c>
      <c r="C1291" s="11" t="s">
        <v>978</v>
      </c>
      <c r="D1291" s="11" t="s">
        <v>962</v>
      </c>
      <c r="E1291" s="11">
        <v>0</v>
      </c>
      <c r="F1291" s="11">
        <v>0</v>
      </c>
      <c r="G1291" s="11">
        <v>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1">
        <v>0</v>
      </c>
      <c r="P1291" s="11">
        <f t="shared" si="62"/>
        <v>0</v>
      </c>
      <c r="Q1291" s="11">
        <f t="shared" si="63"/>
        <v>0</v>
      </c>
      <c r="R1291" s="11">
        <f t="shared" si="64"/>
        <v>1</v>
      </c>
    </row>
    <row r="1292" spans="1:18">
      <c r="A1292" s="11" t="s">
        <v>2084</v>
      </c>
      <c r="B1292" s="11" t="s">
        <v>277</v>
      </c>
      <c r="C1292" s="11" t="s">
        <v>981</v>
      </c>
      <c r="D1292" s="11" t="s">
        <v>964</v>
      </c>
      <c r="E1292" s="11">
        <v>0</v>
      </c>
      <c r="F1292" s="11">
        <v>0</v>
      </c>
      <c r="G1292" s="11">
        <v>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1">
        <v>0</v>
      </c>
      <c r="P1292" s="11">
        <f t="shared" si="62"/>
        <v>0</v>
      </c>
      <c r="Q1292" s="11">
        <f t="shared" si="63"/>
        <v>0</v>
      </c>
      <c r="R1292" s="11">
        <f t="shared" si="64"/>
        <v>1</v>
      </c>
    </row>
    <row r="1293" spans="1:18">
      <c r="A1293" s="11" t="s">
        <v>1371</v>
      </c>
      <c r="B1293" s="11" t="s">
        <v>1372</v>
      </c>
      <c r="C1293" s="11" t="s">
        <v>979</v>
      </c>
      <c r="D1293" s="11" t="s">
        <v>980</v>
      </c>
      <c r="E1293" s="11">
        <v>1</v>
      </c>
      <c r="F1293" s="11">
        <v>0</v>
      </c>
      <c r="G1293" s="11">
        <v>0</v>
      </c>
      <c r="H1293" s="11">
        <v>0</v>
      </c>
      <c r="I1293" s="11">
        <v>0</v>
      </c>
      <c r="J1293" s="11">
        <v>0</v>
      </c>
      <c r="K1293" s="11">
        <v>2</v>
      </c>
      <c r="L1293" s="11">
        <v>1</v>
      </c>
      <c r="M1293" s="11">
        <v>0</v>
      </c>
      <c r="N1293" s="11">
        <v>0</v>
      </c>
      <c r="O1293" s="11">
        <v>0</v>
      </c>
      <c r="P1293" s="11">
        <f t="shared" si="62"/>
        <v>0</v>
      </c>
      <c r="Q1293" s="11">
        <f t="shared" si="63"/>
        <v>0</v>
      </c>
      <c r="R1293" s="11">
        <f t="shared" si="64"/>
        <v>1</v>
      </c>
    </row>
    <row r="1294" spans="1:18">
      <c r="A1294" s="11" t="s">
        <v>2085</v>
      </c>
      <c r="B1294" s="11" t="s">
        <v>2086</v>
      </c>
      <c r="C1294" s="11" t="s">
        <v>1</v>
      </c>
      <c r="D1294" s="11" t="s">
        <v>961</v>
      </c>
      <c r="E1294" s="11">
        <v>0</v>
      </c>
      <c r="F1294" s="11">
        <v>0</v>
      </c>
      <c r="G1294" s="11">
        <v>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1">
        <v>0</v>
      </c>
      <c r="P1294" s="11">
        <f t="shared" si="62"/>
        <v>0</v>
      </c>
      <c r="Q1294" s="11">
        <f t="shared" si="63"/>
        <v>0</v>
      </c>
      <c r="R1294" s="11">
        <f t="shared" si="64"/>
        <v>1</v>
      </c>
    </row>
    <row r="1295" spans="1:18">
      <c r="A1295" s="11" t="s">
        <v>1080</v>
      </c>
      <c r="B1295" s="11" t="s">
        <v>481</v>
      </c>
      <c r="C1295" s="11" t="s">
        <v>979</v>
      </c>
      <c r="D1295" s="11" t="s">
        <v>947</v>
      </c>
      <c r="E1295" s="11">
        <v>0</v>
      </c>
      <c r="F1295" s="11">
        <v>0</v>
      </c>
      <c r="G1295" s="11">
        <v>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1">
        <v>0</v>
      </c>
      <c r="P1295" s="11">
        <f t="shared" si="62"/>
        <v>0</v>
      </c>
      <c r="Q1295" s="11">
        <f t="shared" si="63"/>
        <v>0</v>
      </c>
      <c r="R1295" s="11">
        <f t="shared" si="64"/>
        <v>1</v>
      </c>
    </row>
    <row r="1296" spans="1:18">
      <c r="A1296" s="11" t="s">
        <v>3379</v>
      </c>
      <c r="B1296" s="11" t="s">
        <v>160</v>
      </c>
      <c r="C1296" s="11" t="s">
        <v>1199</v>
      </c>
      <c r="D1296" s="11" t="s">
        <v>956</v>
      </c>
      <c r="E1296" s="11">
        <v>0</v>
      </c>
      <c r="F1296" s="11">
        <v>0</v>
      </c>
      <c r="G1296" s="11">
        <v>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1">
        <v>0</v>
      </c>
      <c r="P1296" s="11">
        <f t="shared" si="62"/>
        <v>0</v>
      </c>
      <c r="Q1296" s="11">
        <f t="shared" si="63"/>
        <v>0</v>
      </c>
      <c r="R1296" s="11">
        <f t="shared" si="64"/>
        <v>1</v>
      </c>
    </row>
    <row r="1297" spans="1:18">
      <c r="A1297" s="11" t="s">
        <v>2087</v>
      </c>
      <c r="B1297" s="11" t="s">
        <v>1833</v>
      </c>
      <c r="C1297" s="11" t="s">
        <v>1199</v>
      </c>
      <c r="D1297" s="11" t="s">
        <v>959</v>
      </c>
      <c r="E1297" s="11">
        <v>0</v>
      </c>
      <c r="F1297" s="11">
        <v>0</v>
      </c>
      <c r="G1297" s="11">
        <v>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1">
        <v>0</v>
      </c>
      <c r="P1297" s="11">
        <f t="shared" si="62"/>
        <v>0</v>
      </c>
      <c r="Q1297" s="11">
        <f t="shared" si="63"/>
        <v>0</v>
      </c>
      <c r="R1297" s="11">
        <f t="shared" si="64"/>
        <v>1</v>
      </c>
    </row>
    <row r="1298" spans="1:18">
      <c r="A1298" s="11" t="s">
        <v>2088</v>
      </c>
      <c r="B1298" s="11" t="s">
        <v>2089</v>
      </c>
      <c r="C1298" s="11" t="s">
        <v>2</v>
      </c>
      <c r="D1298" s="11" t="s">
        <v>948</v>
      </c>
      <c r="E1298" s="11">
        <v>0</v>
      </c>
      <c r="F1298" s="11">
        <v>0</v>
      </c>
      <c r="G1298" s="11">
        <v>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1">
        <v>0</v>
      </c>
      <c r="P1298" s="11">
        <f t="shared" si="62"/>
        <v>0</v>
      </c>
      <c r="Q1298" s="11">
        <f t="shared" si="63"/>
        <v>0</v>
      </c>
      <c r="R1298" s="11">
        <f t="shared" si="64"/>
        <v>1</v>
      </c>
    </row>
    <row r="1299" spans="1:18">
      <c r="A1299" s="11" t="s">
        <v>159</v>
      </c>
      <c r="B1299" s="11" t="s">
        <v>125</v>
      </c>
      <c r="C1299" s="11" t="s">
        <v>975</v>
      </c>
      <c r="D1299" s="11" t="s">
        <v>965</v>
      </c>
      <c r="E1299" s="11">
        <v>0</v>
      </c>
      <c r="F1299" s="11">
        <v>0</v>
      </c>
      <c r="G1299" s="11">
        <v>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1">
        <v>0</v>
      </c>
      <c r="P1299" s="11">
        <f t="shared" si="62"/>
        <v>0</v>
      </c>
      <c r="Q1299" s="11">
        <f t="shared" si="63"/>
        <v>0</v>
      </c>
      <c r="R1299" s="11">
        <f t="shared" si="64"/>
        <v>1</v>
      </c>
    </row>
    <row r="1300" spans="1:18">
      <c r="A1300" s="11" t="s">
        <v>3380</v>
      </c>
      <c r="B1300" s="11" t="s">
        <v>1813</v>
      </c>
      <c r="C1300" s="11" t="s">
        <v>1</v>
      </c>
      <c r="D1300" s="11" t="s">
        <v>955</v>
      </c>
      <c r="E1300" s="11">
        <v>0</v>
      </c>
      <c r="F1300" s="11">
        <v>0</v>
      </c>
      <c r="G1300" s="11">
        <v>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1">
        <v>0</v>
      </c>
      <c r="P1300" s="11">
        <f t="shared" si="62"/>
        <v>0</v>
      </c>
      <c r="Q1300" s="11">
        <f t="shared" si="63"/>
        <v>0</v>
      </c>
      <c r="R1300" s="11">
        <f t="shared" si="64"/>
        <v>1</v>
      </c>
    </row>
    <row r="1301" spans="1:18">
      <c r="A1301" s="11" t="s">
        <v>2090</v>
      </c>
      <c r="B1301" s="11" t="s">
        <v>1995</v>
      </c>
      <c r="C1301" s="11" t="s">
        <v>949</v>
      </c>
      <c r="D1301" s="11" t="s">
        <v>967</v>
      </c>
      <c r="E1301" s="11">
        <v>0</v>
      </c>
      <c r="F1301" s="11">
        <v>0</v>
      </c>
      <c r="G1301" s="11">
        <v>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1">
        <v>0</v>
      </c>
      <c r="P1301" s="11">
        <f t="shared" si="62"/>
        <v>0</v>
      </c>
      <c r="Q1301" s="11">
        <f t="shared" si="63"/>
        <v>0</v>
      </c>
      <c r="R1301" s="11">
        <f t="shared" si="64"/>
        <v>1</v>
      </c>
    </row>
    <row r="1302" spans="1:18">
      <c r="A1302" s="11" t="s">
        <v>2973</v>
      </c>
      <c r="B1302" s="11" t="s">
        <v>181</v>
      </c>
      <c r="C1302" s="11" t="s">
        <v>3</v>
      </c>
      <c r="D1302" s="11" t="s">
        <v>954</v>
      </c>
      <c r="E1302" s="11">
        <v>0</v>
      </c>
      <c r="F1302" s="11">
        <v>0</v>
      </c>
      <c r="G1302" s="11">
        <v>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1">
        <v>0</v>
      </c>
      <c r="P1302" s="11">
        <f t="shared" si="62"/>
        <v>0</v>
      </c>
      <c r="Q1302" s="11">
        <f t="shared" si="63"/>
        <v>0</v>
      </c>
      <c r="R1302" s="11">
        <f t="shared" si="64"/>
        <v>1</v>
      </c>
    </row>
    <row r="1303" spans="1:18">
      <c r="A1303" s="11" t="s">
        <v>225</v>
      </c>
      <c r="B1303" s="11" t="s">
        <v>3138</v>
      </c>
      <c r="C1303" s="11" t="s">
        <v>1</v>
      </c>
      <c r="D1303" s="11" t="s">
        <v>947</v>
      </c>
      <c r="E1303" s="11">
        <v>0</v>
      </c>
      <c r="F1303" s="11">
        <v>0</v>
      </c>
      <c r="G1303" s="11">
        <v>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1">
        <v>0</v>
      </c>
      <c r="P1303" s="11">
        <f t="shared" si="62"/>
        <v>0</v>
      </c>
      <c r="Q1303" s="11">
        <f t="shared" si="63"/>
        <v>0</v>
      </c>
      <c r="R1303" s="11">
        <f t="shared" si="64"/>
        <v>1</v>
      </c>
    </row>
    <row r="1304" spans="1:18">
      <c r="A1304" s="11" t="s">
        <v>1335</v>
      </c>
      <c r="B1304" s="11" t="s">
        <v>36</v>
      </c>
      <c r="C1304" s="11" t="s">
        <v>949</v>
      </c>
      <c r="D1304" s="11" t="s">
        <v>980</v>
      </c>
      <c r="E1304" s="11">
        <v>0</v>
      </c>
      <c r="F1304" s="11">
        <v>0</v>
      </c>
      <c r="G1304" s="11">
        <v>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1">
        <v>0</v>
      </c>
      <c r="P1304" s="11">
        <f t="shared" si="62"/>
        <v>0</v>
      </c>
      <c r="Q1304" s="11">
        <f t="shared" si="63"/>
        <v>0</v>
      </c>
      <c r="R1304" s="11">
        <f t="shared" si="64"/>
        <v>1</v>
      </c>
    </row>
    <row r="1305" spans="1:18">
      <c r="A1305" s="11" t="s">
        <v>2092</v>
      </c>
      <c r="B1305" s="11" t="s">
        <v>147</v>
      </c>
      <c r="C1305" s="11" t="s">
        <v>2</v>
      </c>
      <c r="D1305" s="11" t="s">
        <v>952</v>
      </c>
      <c r="E1305" s="11">
        <v>0</v>
      </c>
      <c r="F1305" s="11">
        <v>0</v>
      </c>
      <c r="G1305" s="11">
        <v>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1">
        <v>0</v>
      </c>
      <c r="P1305" s="11">
        <f t="shared" si="62"/>
        <v>0</v>
      </c>
      <c r="Q1305" s="11">
        <f t="shared" si="63"/>
        <v>0</v>
      </c>
      <c r="R1305" s="11">
        <f t="shared" si="64"/>
        <v>1</v>
      </c>
    </row>
    <row r="1306" spans="1:18">
      <c r="A1306" s="11" t="s">
        <v>1104</v>
      </c>
      <c r="B1306" s="11" t="s">
        <v>232</v>
      </c>
      <c r="C1306" s="11" t="s">
        <v>975</v>
      </c>
      <c r="D1306" s="11" t="s">
        <v>970</v>
      </c>
      <c r="E1306" s="11">
        <v>0</v>
      </c>
      <c r="F1306" s="11">
        <v>0</v>
      </c>
      <c r="G1306" s="11">
        <v>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1">
        <v>0</v>
      </c>
      <c r="P1306" s="11">
        <f t="shared" si="62"/>
        <v>0</v>
      </c>
      <c r="Q1306" s="11">
        <f t="shared" si="63"/>
        <v>0</v>
      </c>
      <c r="R1306" s="11">
        <f t="shared" si="64"/>
        <v>1</v>
      </c>
    </row>
    <row r="1307" spans="1:18">
      <c r="A1307" s="11" t="s">
        <v>696</v>
      </c>
      <c r="B1307" s="11" t="s">
        <v>1403</v>
      </c>
      <c r="C1307" s="11" t="s">
        <v>1199</v>
      </c>
      <c r="D1307" s="11" t="s">
        <v>952</v>
      </c>
      <c r="E1307" s="11">
        <v>0</v>
      </c>
      <c r="F1307" s="11">
        <v>0</v>
      </c>
      <c r="G1307" s="11">
        <v>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1">
        <v>0</v>
      </c>
      <c r="P1307" s="11">
        <f t="shared" si="62"/>
        <v>0</v>
      </c>
      <c r="Q1307" s="11">
        <f t="shared" si="63"/>
        <v>0</v>
      </c>
      <c r="R1307" s="11">
        <f t="shared" si="64"/>
        <v>1</v>
      </c>
    </row>
    <row r="1308" spans="1:18">
      <c r="A1308" s="11" t="s">
        <v>390</v>
      </c>
      <c r="B1308" s="11" t="s">
        <v>809</v>
      </c>
      <c r="C1308" s="11" t="s">
        <v>975</v>
      </c>
      <c r="D1308" s="11" t="s">
        <v>977</v>
      </c>
      <c r="E1308" s="11">
        <v>0</v>
      </c>
      <c r="F1308" s="11">
        <v>0</v>
      </c>
      <c r="G1308" s="11">
        <v>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1">
        <v>0</v>
      </c>
      <c r="P1308" s="11">
        <f t="shared" si="62"/>
        <v>0</v>
      </c>
      <c r="Q1308" s="11">
        <f t="shared" si="63"/>
        <v>0</v>
      </c>
      <c r="R1308" s="11">
        <f t="shared" si="64"/>
        <v>1</v>
      </c>
    </row>
    <row r="1309" spans="1:18">
      <c r="A1309" s="11" t="s">
        <v>2094</v>
      </c>
      <c r="B1309" s="11" t="s">
        <v>119</v>
      </c>
      <c r="C1309" s="11" t="s">
        <v>949</v>
      </c>
      <c r="D1309" s="11" t="s">
        <v>1200</v>
      </c>
      <c r="E1309" s="11">
        <v>0</v>
      </c>
      <c r="F1309" s="11">
        <v>0</v>
      </c>
      <c r="G1309" s="11">
        <v>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1">
        <v>0</v>
      </c>
      <c r="P1309" s="11">
        <f t="shared" si="62"/>
        <v>0</v>
      </c>
      <c r="Q1309" s="11">
        <f t="shared" si="63"/>
        <v>0</v>
      </c>
      <c r="R1309" s="11">
        <f t="shared" si="64"/>
        <v>1</v>
      </c>
    </row>
    <row r="1310" spans="1:18">
      <c r="A1310" s="11" t="s">
        <v>79</v>
      </c>
      <c r="B1310" s="11" t="s">
        <v>341</v>
      </c>
      <c r="C1310" s="11" t="s">
        <v>949</v>
      </c>
      <c r="D1310" s="11" t="s">
        <v>965</v>
      </c>
      <c r="E1310" s="11">
        <v>0</v>
      </c>
      <c r="F1310" s="11">
        <v>0</v>
      </c>
      <c r="G1310" s="11">
        <v>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1">
        <v>0</v>
      </c>
      <c r="P1310" s="11">
        <f t="shared" si="62"/>
        <v>0</v>
      </c>
      <c r="Q1310" s="11">
        <f t="shared" si="63"/>
        <v>0</v>
      </c>
      <c r="R1310" s="11">
        <f t="shared" si="64"/>
        <v>1</v>
      </c>
    </row>
    <row r="1311" spans="1:18">
      <c r="A1311" s="11" t="s">
        <v>829</v>
      </c>
      <c r="B1311" s="11" t="s">
        <v>2095</v>
      </c>
      <c r="C1311" s="11" t="s">
        <v>1</v>
      </c>
      <c r="D1311" s="11" t="s">
        <v>967</v>
      </c>
      <c r="E1311" s="11">
        <v>0</v>
      </c>
      <c r="F1311" s="11">
        <v>0</v>
      </c>
      <c r="G1311" s="11">
        <v>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1">
        <v>0</v>
      </c>
      <c r="P1311" s="11">
        <f t="shared" si="62"/>
        <v>0</v>
      </c>
      <c r="Q1311" s="11">
        <f t="shared" si="63"/>
        <v>0</v>
      </c>
      <c r="R1311" s="11">
        <f t="shared" si="64"/>
        <v>1</v>
      </c>
    </row>
    <row r="1312" spans="1:18">
      <c r="A1312" s="11" t="s">
        <v>2096</v>
      </c>
      <c r="B1312" s="11" t="s">
        <v>105</v>
      </c>
      <c r="C1312" s="11" t="s">
        <v>1</v>
      </c>
      <c r="D1312" s="11" t="s">
        <v>1200</v>
      </c>
      <c r="E1312" s="11">
        <v>0</v>
      </c>
      <c r="F1312" s="11">
        <v>0</v>
      </c>
      <c r="G1312" s="11">
        <v>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1">
        <v>0</v>
      </c>
      <c r="P1312" s="11">
        <f t="shared" si="62"/>
        <v>0</v>
      </c>
      <c r="Q1312" s="11">
        <f t="shared" si="63"/>
        <v>0</v>
      </c>
      <c r="R1312" s="11">
        <f t="shared" si="64"/>
        <v>1</v>
      </c>
    </row>
    <row r="1313" spans="1:18">
      <c r="A1313" s="11" t="s">
        <v>2097</v>
      </c>
      <c r="B1313" s="11" t="s">
        <v>186</v>
      </c>
      <c r="C1313" s="11" t="s">
        <v>975</v>
      </c>
      <c r="D1313" s="11" t="s">
        <v>947</v>
      </c>
      <c r="E1313" s="11">
        <v>0</v>
      </c>
      <c r="F1313" s="11">
        <v>0</v>
      </c>
      <c r="G1313" s="11">
        <v>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1">
        <v>0</v>
      </c>
      <c r="P1313" s="11">
        <f t="shared" si="62"/>
        <v>0</v>
      </c>
      <c r="Q1313" s="11">
        <f t="shared" si="63"/>
        <v>0</v>
      </c>
      <c r="R1313" s="11">
        <f t="shared" si="64"/>
        <v>1</v>
      </c>
    </row>
    <row r="1314" spans="1:18">
      <c r="A1314" s="11" t="s">
        <v>2098</v>
      </c>
      <c r="B1314" s="11" t="s">
        <v>140</v>
      </c>
      <c r="C1314" s="11" t="s">
        <v>1</v>
      </c>
      <c r="D1314" s="11" t="s">
        <v>959</v>
      </c>
      <c r="E1314" s="11">
        <v>0</v>
      </c>
      <c r="F1314" s="11">
        <v>0</v>
      </c>
      <c r="G1314" s="11">
        <v>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1">
        <v>0</v>
      </c>
      <c r="P1314" s="11">
        <f t="shared" si="62"/>
        <v>0</v>
      </c>
      <c r="Q1314" s="11">
        <f t="shared" si="63"/>
        <v>0</v>
      </c>
      <c r="R1314" s="11">
        <f t="shared" si="64"/>
        <v>1</v>
      </c>
    </row>
    <row r="1315" spans="1:18">
      <c r="A1315" s="11" t="s">
        <v>2099</v>
      </c>
      <c r="B1315" s="11" t="s">
        <v>824</v>
      </c>
      <c r="C1315" s="11" t="s">
        <v>1</v>
      </c>
      <c r="D1315" s="11" t="s">
        <v>945</v>
      </c>
      <c r="E1315" s="11">
        <v>0</v>
      </c>
      <c r="F1315" s="11">
        <v>0</v>
      </c>
      <c r="G1315" s="11">
        <v>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1">
        <v>0</v>
      </c>
      <c r="P1315" s="11">
        <f t="shared" si="62"/>
        <v>0</v>
      </c>
      <c r="Q1315" s="11">
        <f t="shared" si="63"/>
        <v>0</v>
      </c>
      <c r="R1315" s="11">
        <f t="shared" si="64"/>
        <v>1</v>
      </c>
    </row>
    <row r="1316" spans="1:18">
      <c r="A1316" s="11" t="s">
        <v>168</v>
      </c>
      <c r="B1316" s="11" t="s">
        <v>281</v>
      </c>
      <c r="C1316" s="11" t="s">
        <v>2</v>
      </c>
      <c r="D1316" s="11" t="s">
        <v>948</v>
      </c>
      <c r="E1316" s="11">
        <v>0</v>
      </c>
      <c r="F1316" s="11">
        <v>0</v>
      </c>
      <c r="G1316" s="11">
        <v>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1">
        <v>0</v>
      </c>
      <c r="P1316" s="11">
        <f t="shared" si="62"/>
        <v>0</v>
      </c>
      <c r="Q1316" s="11">
        <f t="shared" si="63"/>
        <v>0</v>
      </c>
      <c r="R1316" s="11">
        <f t="shared" si="64"/>
        <v>1</v>
      </c>
    </row>
    <row r="1317" spans="1:18">
      <c r="A1317" s="11" t="s">
        <v>583</v>
      </c>
      <c r="B1317" s="11" t="s">
        <v>3381</v>
      </c>
      <c r="C1317" s="11" t="s">
        <v>949</v>
      </c>
      <c r="D1317" s="11" t="s">
        <v>943</v>
      </c>
      <c r="E1317" s="11">
        <v>0</v>
      </c>
      <c r="F1317" s="11">
        <v>0</v>
      </c>
      <c r="G1317" s="11">
        <v>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1">
        <v>0</v>
      </c>
      <c r="P1317" s="11">
        <f t="shared" si="62"/>
        <v>0</v>
      </c>
      <c r="Q1317" s="11">
        <f t="shared" si="63"/>
        <v>0</v>
      </c>
      <c r="R1317" s="11">
        <f t="shared" si="64"/>
        <v>1</v>
      </c>
    </row>
    <row r="1318" spans="1:18">
      <c r="A1318" s="11" t="s">
        <v>2100</v>
      </c>
      <c r="B1318" s="11" t="s">
        <v>693</v>
      </c>
      <c r="C1318" s="11" t="s">
        <v>949</v>
      </c>
      <c r="D1318" s="11" t="s">
        <v>970</v>
      </c>
      <c r="E1318" s="11">
        <v>0</v>
      </c>
      <c r="F1318" s="11">
        <v>0</v>
      </c>
      <c r="G1318" s="11">
        <v>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1">
        <v>0</v>
      </c>
      <c r="P1318" s="11">
        <f t="shared" si="62"/>
        <v>0</v>
      </c>
      <c r="Q1318" s="11">
        <f t="shared" si="63"/>
        <v>0</v>
      </c>
      <c r="R1318" s="11">
        <f t="shared" si="64"/>
        <v>1</v>
      </c>
    </row>
    <row r="1319" spans="1:18">
      <c r="A1319" s="11" t="s">
        <v>471</v>
      </c>
      <c r="B1319" s="11" t="s">
        <v>2101</v>
      </c>
      <c r="C1319" s="11" t="s">
        <v>979</v>
      </c>
      <c r="D1319" s="11" t="s">
        <v>1200</v>
      </c>
      <c r="E1319" s="11">
        <v>0</v>
      </c>
      <c r="F1319" s="11">
        <v>0</v>
      </c>
      <c r="G1319" s="11">
        <v>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1">
        <v>0</v>
      </c>
      <c r="P1319" s="11">
        <f t="shared" si="62"/>
        <v>0</v>
      </c>
      <c r="Q1319" s="11">
        <f t="shared" si="63"/>
        <v>0</v>
      </c>
      <c r="R1319" s="11">
        <f t="shared" si="64"/>
        <v>1</v>
      </c>
    </row>
    <row r="1320" spans="1:18">
      <c r="A1320" s="11" t="s">
        <v>2102</v>
      </c>
      <c r="B1320" s="11" t="s">
        <v>58</v>
      </c>
      <c r="C1320" s="11" t="s">
        <v>949</v>
      </c>
      <c r="D1320" s="11" t="s">
        <v>963</v>
      </c>
      <c r="E1320" s="11">
        <v>0</v>
      </c>
      <c r="F1320" s="11">
        <v>0</v>
      </c>
      <c r="G1320" s="11">
        <v>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1">
        <v>0</v>
      </c>
      <c r="P1320" s="11">
        <f t="shared" si="62"/>
        <v>0</v>
      </c>
      <c r="Q1320" s="11">
        <f t="shared" si="63"/>
        <v>0</v>
      </c>
      <c r="R1320" s="11">
        <f t="shared" si="64"/>
        <v>1</v>
      </c>
    </row>
    <row r="1321" spans="1:18">
      <c r="A1321" s="11" t="s">
        <v>2104</v>
      </c>
      <c r="B1321" s="11" t="s">
        <v>2105</v>
      </c>
      <c r="C1321" s="11" t="s">
        <v>981</v>
      </c>
      <c r="D1321" s="11" t="s">
        <v>964</v>
      </c>
      <c r="E1321" s="11">
        <v>0</v>
      </c>
      <c r="F1321" s="11">
        <v>0</v>
      </c>
      <c r="G1321" s="11">
        <v>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1">
        <v>0</v>
      </c>
      <c r="P1321" s="11">
        <f t="shared" si="62"/>
        <v>0</v>
      </c>
      <c r="Q1321" s="11">
        <f t="shared" si="63"/>
        <v>0</v>
      </c>
      <c r="R1321" s="11">
        <f t="shared" si="64"/>
        <v>1</v>
      </c>
    </row>
    <row r="1322" spans="1:18">
      <c r="A1322" s="11" t="s">
        <v>423</v>
      </c>
      <c r="B1322" s="11" t="s">
        <v>147</v>
      </c>
      <c r="C1322" s="11" t="s">
        <v>949</v>
      </c>
      <c r="D1322" s="11" t="s">
        <v>958</v>
      </c>
      <c r="E1322" s="11">
        <v>0</v>
      </c>
      <c r="F1322" s="11">
        <v>0</v>
      </c>
      <c r="G1322" s="11">
        <v>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1">
        <v>0</v>
      </c>
      <c r="P1322" s="11">
        <f t="shared" si="62"/>
        <v>0</v>
      </c>
      <c r="Q1322" s="11">
        <f t="shared" si="63"/>
        <v>0</v>
      </c>
      <c r="R1322" s="11">
        <f t="shared" si="64"/>
        <v>1</v>
      </c>
    </row>
    <row r="1323" spans="1:18">
      <c r="A1323" s="11" t="s">
        <v>1103</v>
      </c>
      <c r="B1323" s="11" t="s">
        <v>2106</v>
      </c>
      <c r="C1323" s="11" t="s">
        <v>976</v>
      </c>
      <c r="D1323" s="11" t="s">
        <v>977</v>
      </c>
      <c r="E1323" s="11">
        <v>0</v>
      </c>
      <c r="F1323" s="11">
        <v>0</v>
      </c>
      <c r="G1323" s="11">
        <v>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1">
        <v>0</v>
      </c>
      <c r="P1323" s="11">
        <f t="shared" si="62"/>
        <v>0</v>
      </c>
      <c r="Q1323" s="11">
        <f t="shared" si="63"/>
        <v>0</v>
      </c>
      <c r="R1323" s="11">
        <f t="shared" si="64"/>
        <v>1</v>
      </c>
    </row>
    <row r="1324" spans="1:18">
      <c r="A1324" s="11" t="s">
        <v>2107</v>
      </c>
      <c r="B1324" s="11" t="s">
        <v>889</v>
      </c>
      <c r="C1324" s="11" t="s">
        <v>976</v>
      </c>
      <c r="D1324" s="11" t="s">
        <v>943</v>
      </c>
      <c r="E1324" s="11">
        <v>0</v>
      </c>
      <c r="F1324" s="11">
        <v>0</v>
      </c>
      <c r="G1324" s="11">
        <v>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1">
        <v>0</v>
      </c>
      <c r="P1324" s="11">
        <f t="shared" si="62"/>
        <v>0</v>
      </c>
      <c r="Q1324" s="11">
        <f t="shared" si="63"/>
        <v>0</v>
      </c>
      <c r="R1324" s="11">
        <f t="shared" si="64"/>
        <v>1</v>
      </c>
    </row>
    <row r="1325" spans="1:18">
      <c r="A1325" s="11" t="s">
        <v>359</v>
      </c>
      <c r="B1325" s="11" t="s">
        <v>342</v>
      </c>
      <c r="C1325" s="11" t="s">
        <v>3</v>
      </c>
      <c r="D1325" s="11" t="s">
        <v>1200</v>
      </c>
      <c r="E1325" s="11">
        <v>0</v>
      </c>
      <c r="F1325" s="11">
        <v>0</v>
      </c>
      <c r="G1325" s="11">
        <v>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1">
        <v>0</v>
      </c>
      <c r="P1325" s="11">
        <f t="shared" si="62"/>
        <v>0</v>
      </c>
      <c r="Q1325" s="11">
        <f t="shared" si="63"/>
        <v>0</v>
      </c>
      <c r="R1325" s="11">
        <f t="shared" si="64"/>
        <v>1</v>
      </c>
    </row>
    <row r="1326" spans="1:18">
      <c r="A1326" s="11" t="s">
        <v>864</v>
      </c>
      <c r="B1326" s="11" t="s">
        <v>2108</v>
      </c>
      <c r="C1326" s="11" t="s">
        <v>2</v>
      </c>
      <c r="D1326" s="11" t="s">
        <v>955</v>
      </c>
      <c r="E1326" s="11">
        <v>0</v>
      </c>
      <c r="F1326" s="11">
        <v>0</v>
      </c>
      <c r="G1326" s="11">
        <v>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1">
        <v>0</v>
      </c>
      <c r="P1326" s="11">
        <f t="shared" si="62"/>
        <v>0</v>
      </c>
      <c r="Q1326" s="11">
        <f t="shared" si="63"/>
        <v>0</v>
      </c>
      <c r="R1326" s="11">
        <f t="shared" si="64"/>
        <v>1</v>
      </c>
    </row>
    <row r="1327" spans="1:18">
      <c r="A1327" s="11" t="s">
        <v>2109</v>
      </c>
      <c r="B1327" s="11" t="s">
        <v>105</v>
      </c>
      <c r="C1327" s="11" t="s">
        <v>979</v>
      </c>
      <c r="D1327" s="11" t="s">
        <v>947</v>
      </c>
      <c r="E1327" s="11">
        <v>0</v>
      </c>
      <c r="F1327" s="11">
        <v>0</v>
      </c>
      <c r="G1327" s="11">
        <v>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1">
        <v>0</v>
      </c>
      <c r="P1327" s="11">
        <f t="shared" si="62"/>
        <v>0</v>
      </c>
      <c r="Q1327" s="11">
        <f t="shared" si="63"/>
        <v>0</v>
      </c>
      <c r="R1327" s="11">
        <f t="shared" si="64"/>
        <v>1</v>
      </c>
    </row>
    <row r="1328" spans="1:18">
      <c r="A1328" s="11" t="s">
        <v>279</v>
      </c>
      <c r="B1328" s="11" t="s">
        <v>147</v>
      </c>
      <c r="C1328" s="11" t="s">
        <v>949</v>
      </c>
      <c r="D1328" s="11" t="s">
        <v>977</v>
      </c>
      <c r="E1328" s="11">
        <v>0</v>
      </c>
      <c r="F1328" s="11">
        <v>0</v>
      </c>
      <c r="G1328" s="11">
        <v>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1">
        <v>0</v>
      </c>
      <c r="P1328" s="11">
        <f t="shared" si="62"/>
        <v>0</v>
      </c>
      <c r="Q1328" s="11">
        <f t="shared" si="63"/>
        <v>0</v>
      </c>
      <c r="R1328" s="11">
        <f t="shared" si="64"/>
        <v>1</v>
      </c>
    </row>
    <row r="1329" spans="1:18">
      <c r="A1329" s="11" t="s">
        <v>1629</v>
      </c>
      <c r="B1329" s="11" t="s">
        <v>1510</v>
      </c>
      <c r="C1329" s="11" t="s">
        <v>975</v>
      </c>
      <c r="D1329" s="11" t="s">
        <v>969</v>
      </c>
      <c r="E1329" s="11">
        <v>0</v>
      </c>
      <c r="F1329" s="11">
        <v>0</v>
      </c>
      <c r="G1329" s="11">
        <v>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1">
        <v>0</v>
      </c>
      <c r="P1329" s="11">
        <f t="shared" si="62"/>
        <v>0</v>
      </c>
      <c r="Q1329" s="11">
        <f t="shared" si="63"/>
        <v>0</v>
      </c>
      <c r="R1329" s="11">
        <f t="shared" si="64"/>
        <v>1</v>
      </c>
    </row>
    <row r="1330" spans="1:18">
      <c r="A1330" s="11" t="s">
        <v>2110</v>
      </c>
      <c r="B1330" s="11" t="s">
        <v>306</v>
      </c>
      <c r="C1330" s="11" t="s">
        <v>949</v>
      </c>
      <c r="D1330" s="11" t="s">
        <v>963</v>
      </c>
      <c r="E1330" s="11">
        <v>0</v>
      </c>
      <c r="F1330" s="11">
        <v>0</v>
      </c>
      <c r="G1330" s="11">
        <v>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1">
        <v>0</v>
      </c>
      <c r="P1330" s="11">
        <f t="shared" si="62"/>
        <v>0</v>
      </c>
      <c r="Q1330" s="11">
        <f t="shared" si="63"/>
        <v>0</v>
      </c>
      <c r="R1330" s="11">
        <f t="shared" si="64"/>
        <v>1</v>
      </c>
    </row>
    <row r="1331" spans="1:18">
      <c r="A1331" s="11" t="s">
        <v>386</v>
      </c>
      <c r="B1331" s="11" t="s">
        <v>416</v>
      </c>
      <c r="C1331" s="11" t="s">
        <v>949</v>
      </c>
      <c r="D1331" s="11" t="s">
        <v>1200</v>
      </c>
      <c r="E1331" s="11">
        <v>0</v>
      </c>
      <c r="F1331" s="11">
        <v>0</v>
      </c>
      <c r="G1331" s="11">
        <v>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1">
        <v>0</v>
      </c>
      <c r="P1331" s="11">
        <f t="shared" si="62"/>
        <v>0</v>
      </c>
      <c r="Q1331" s="11">
        <f t="shared" si="63"/>
        <v>0</v>
      </c>
      <c r="R1331" s="11">
        <f t="shared" si="64"/>
        <v>1</v>
      </c>
    </row>
    <row r="1332" spans="1:18">
      <c r="A1332" s="11" t="s">
        <v>2111</v>
      </c>
      <c r="B1332" s="11" t="s">
        <v>377</v>
      </c>
      <c r="C1332" s="11" t="s">
        <v>949</v>
      </c>
      <c r="D1332" s="11" t="s">
        <v>948</v>
      </c>
      <c r="E1332" s="11">
        <v>0</v>
      </c>
      <c r="F1332" s="11">
        <v>0</v>
      </c>
      <c r="G1332" s="11">
        <v>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1">
        <v>0</v>
      </c>
      <c r="P1332" s="11">
        <f t="shared" si="62"/>
        <v>0</v>
      </c>
      <c r="Q1332" s="11">
        <f t="shared" si="63"/>
        <v>0</v>
      </c>
      <c r="R1332" s="11">
        <f t="shared" si="64"/>
        <v>1</v>
      </c>
    </row>
    <row r="1333" spans="1:18">
      <c r="A1333" s="11" t="s">
        <v>2112</v>
      </c>
      <c r="B1333" s="11" t="s">
        <v>30</v>
      </c>
      <c r="C1333" s="11" t="s">
        <v>2</v>
      </c>
      <c r="D1333" s="11" t="s">
        <v>954</v>
      </c>
      <c r="E1333" s="11">
        <v>0</v>
      </c>
      <c r="F1333" s="11">
        <v>0</v>
      </c>
      <c r="G1333" s="11">
        <v>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1">
        <v>0</v>
      </c>
      <c r="P1333" s="11">
        <f t="shared" si="62"/>
        <v>0</v>
      </c>
      <c r="Q1333" s="11">
        <f t="shared" si="63"/>
        <v>0</v>
      </c>
      <c r="R1333" s="11">
        <f t="shared" si="64"/>
        <v>1</v>
      </c>
    </row>
    <row r="1334" spans="1:18">
      <c r="A1334" s="11" t="s">
        <v>2055</v>
      </c>
      <c r="B1334" s="11" t="s">
        <v>97</v>
      </c>
      <c r="C1334" s="11" t="s">
        <v>981</v>
      </c>
      <c r="D1334" s="11" t="s">
        <v>957</v>
      </c>
      <c r="E1334" s="11">
        <v>0</v>
      </c>
      <c r="F1334" s="11">
        <v>0</v>
      </c>
      <c r="G1334" s="11">
        <v>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1">
        <v>0</v>
      </c>
      <c r="P1334" s="11">
        <f t="shared" si="62"/>
        <v>0</v>
      </c>
      <c r="Q1334" s="11">
        <f t="shared" si="63"/>
        <v>0</v>
      </c>
      <c r="R1334" s="11">
        <f t="shared" si="64"/>
        <v>1</v>
      </c>
    </row>
    <row r="1335" spans="1:18">
      <c r="A1335" s="11" t="s">
        <v>255</v>
      </c>
      <c r="B1335" s="11" t="s">
        <v>2018</v>
      </c>
      <c r="C1335" s="11" t="s">
        <v>1199</v>
      </c>
      <c r="D1335" s="11" t="s">
        <v>969</v>
      </c>
      <c r="E1335" s="11">
        <v>0</v>
      </c>
      <c r="F1335" s="11">
        <v>0</v>
      </c>
      <c r="G1335" s="11">
        <v>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1">
        <v>0</v>
      </c>
      <c r="P1335" s="11">
        <f t="shared" si="62"/>
        <v>0</v>
      </c>
      <c r="Q1335" s="11">
        <f t="shared" si="63"/>
        <v>0</v>
      </c>
      <c r="R1335" s="11">
        <f t="shared" si="64"/>
        <v>1</v>
      </c>
    </row>
    <row r="1336" spans="1:18">
      <c r="A1336" s="11" t="s">
        <v>1513</v>
      </c>
      <c r="B1336" s="11" t="s">
        <v>889</v>
      </c>
      <c r="C1336" s="11" t="s">
        <v>2</v>
      </c>
      <c r="D1336" s="11" t="s">
        <v>965</v>
      </c>
      <c r="E1336" s="11">
        <v>0</v>
      </c>
      <c r="F1336" s="11">
        <v>0</v>
      </c>
      <c r="G1336" s="11">
        <v>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1">
        <v>0</v>
      </c>
      <c r="P1336" s="11">
        <f t="shared" si="62"/>
        <v>0</v>
      </c>
      <c r="Q1336" s="11">
        <f t="shared" si="63"/>
        <v>0</v>
      </c>
      <c r="R1336" s="11">
        <f t="shared" si="64"/>
        <v>1</v>
      </c>
    </row>
    <row r="1337" spans="1:18">
      <c r="A1337" s="11" t="s">
        <v>696</v>
      </c>
      <c r="B1337" s="11" t="s">
        <v>1356</v>
      </c>
      <c r="C1337" s="11" t="s">
        <v>949</v>
      </c>
      <c r="D1337" s="11" t="s">
        <v>962</v>
      </c>
      <c r="E1337" s="11">
        <v>0</v>
      </c>
      <c r="F1337" s="11">
        <v>0</v>
      </c>
      <c r="G1337" s="11">
        <v>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1">
        <v>0</v>
      </c>
      <c r="P1337" s="11">
        <f t="shared" si="62"/>
        <v>0</v>
      </c>
      <c r="Q1337" s="11">
        <f t="shared" si="63"/>
        <v>0</v>
      </c>
      <c r="R1337" s="11">
        <f t="shared" si="64"/>
        <v>1</v>
      </c>
    </row>
    <row r="1338" spans="1:18">
      <c r="A1338" s="11" t="s">
        <v>2113</v>
      </c>
      <c r="B1338" s="11" t="s">
        <v>105</v>
      </c>
      <c r="C1338" s="11" t="s">
        <v>981</v>
      </c>
      <c r="D1338" s="11" t="s">
        <v>946</v>
      </c>
      <c r="E1338" s="11">
        <v>0</v>
      </c>
      <c r="F1338" s="11">
        <v>0</v>
      </c>
      <c r="G1338" s="11">
        <v>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1">
        <v>0</v>
      </c>
      <c r="P1338" s="11">
        <f t="shared" si="62"/>
        <v>0</v>
      </c>
      <c r="Q1338" s="11">
        <f t="shared" si="63"/>
        <v>0</v>
      </c>
      <c r="R1338" s="11">
        <f t="shared" si="64"/>
        <v>1</v>
      </c>
    </row>
    <row r="1339" spans="1:18">
      <c r="A1339" s="11" t="s">
        <v>2114</v>
      </c>
      <c r="B1339" s="11" t="s">
        <v>70</v>
      </c>
      <c r="C1339" s="11" t="s">
        <v>981</v>
      </c>
      <c r="D1339" s="11" t="s">
        <v>980</v>
      </c>
      <c r="E1339" s="11">
        <v>0</v>
      </c>
      <c r="F1339" s="11">
        <v>0</v>
      </c>
      <c r="G1339" s="11">
        <v>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1">
        <v>0</v>
      </c>
      <c r="P1339" s="11">
        <f t="shared" si="62"/>
        <v>0</v>
      </c>
      <c r="Q1339" s="11">
        <f t="shared" si="63"/>
        <v>0</v>
      </c>
      <c r="R1339" s="11">
        <f t="shared" si="64"/>
        <v>1</v>
      </c>
    </row>
    <row r="1340" spans="1:18">
      <c r="A1340" s="11" t="s">
        <v>1079</v>
      </c>
      <c r="B1340" s="11" t="s">
        <v>2115</v>
      </c>
      <c r="C1340" s="11" t="s">
        <v>949</v>
      </c>
      <c r="D1340" s="11" t="s">
        <v>955</v>
      </c>
      <c r="E1340" s="11">
        <v>0</v>
      </c>
      <c r="F1340" s="11">
        <v>0</v>
      </c>
      <c r="G1340" s="11">
        <v>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1">
        <v>0</v>
      </c>
      <c r="P1340" s="11">
        <f t="shared" si="62"/>
        <v>0</v>
      </c>
      <c r="Q1340" s="11">
        <f t="shared" si="63"/>
        <v>0</v>
      </c>
      <c r="R1340" s="11">
        <f t="shared" si="64"/>
        <v>1</v>
      </c>
    </row>
    <row r="1341" spans="1:18">
      <c r="A1341" s="11" t="s">
        <v>2116</v>
      </c>
      <c r="B1341" s="11" t="s">
        <v>136</v>
      </c>
      <c r="C1341" s="11" t="s">
        <v>3</v>
      </c>
      <c r="D1341" s="11" t="s">
        <v>959</v>
      </c>
      <c r="E1341" s="11">
        <v>0</v>
      </c>
      <c r="F1341" s="11">
        <v>0</v>
      </c>
      <c r="G1341" s="11">
        <v>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1">
        <v>0</v>
      </c>
      <c r="P1341" s="11">
        <f t="shared" si="62"/>
        <v>0</v>
      </c>
      <c r="Q1341" s="11">
        <f t="shared" si="63"/>
        <v>0</v>
      </c>
      <c r="R1341" s="11">
        <f t="shared" si="64"/>
        <v>1</v>
      </c>
    </row>
    <row r="1342" spans="1:18">
      <c r="A1342" s="11" t="s">
        <v>2117</v>
      </c>
      <c r="B1342" s="11" t="s">
        <v>667</v>
      </c>
      <c r="C1342" s="11" t="s">
        <v>975</v>
      </c>
      <c r="D1342" s="11" t="s">
        <v>977</v>
      </c>
      <c r="E1342" s="11">
        <v>0</v>
      </c>
      <c r="F1342" s="11">
        <v>0</v>
      </c>
      <c r="G1342" s="11">
        <v>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1">
        <v>0</v>
      </c>
      <c r="P1342" s="11">
        <f t="shared" si="62"/>
        <v>0</v>
      </c>
      <c r="Q1342" s="11">
        <f t="shared" si="63"/>
        <v>0</v>
      </c>
      <c r="R1342" s="11">
        <f t="shared" si="64"/>
        <v>1</v>
      </c>
    </row>
    <row r="1343" spans="1:18">
      <c r="A1343" s="11" t="s">
        <v>3491</v>
      </c>
      <c r="B1343" s="11" t="s">
        <v>3382</v>
      </c>
      <c r="C1343" s="11" t="s">
        <v>976</v>
      </c>
      <c r="D1343" s="11" t="s">
        <v>954</v>
      </c>
      <c r="E1343" s="11">
        <v>0</v>
      </c>
      <c r="F1343" s="11">
        <v>0</v>
      </c>
      <c r="G1343" s="11">
        <v>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1">
        <v>0</v>
      </c>
      <c r="P1343" s="11">
        <f t="shared" si="62"/>
        <v>0</v>
      </c>
      <c r="Q1343" s="11">
        <f t="shared" si="63"/>
        <v>0</v>
      </c>
      <c r="R1343" s="11">
        <f t="shared" si="64"/>
        <v>1</v>
      </c>
    </row>
    <row r="1344" spans="1:18">
      <c r="A1344" s="11" t="s">
        <v>2118</v>
      </c>
      <c r="B1344" s="11" t="s">
        <v>2119</v>
      </c>
      <c r="C1344" s="11" t="s">
        <v>979</v>
      </c>
      <c r="D1344" s="11" t="s">
        <v>980</v>
      </c>
      <c r="E1344" s="11">
        <v>0</v>
      </c>
      <c r="F1344" s="11">
        <v>0</v>
      </c>
      <c r="G1344" s="11">
        <v>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1">
        <v>0</v>
      </c>
      <c r="P1344" s="11">
        <f t="shared" si="62"/>
        <v>0</v>
      </c>
      <c r="Q1344" s="11">
        <f t="shared" si="63"/>
        <v>0</v>
      </c>
      <c r="R1344" s="11">
        <f t="shared" si="64"/>
        <v>1</v>
      </c>
    </row>
    <row r="1345" spans="1:18">
      <c r="A1345" s="11" t="s">
        <v>2947</v>
      </c>
      <c r="B1345" s="11" t="s">
        <v>203</v>
      </c>
      <c r="C1345" s="11" t="s">
        <v>975</v>
      </c>
      <c r="D1345" s="11" t="s">
        <v>955</v>
      </c>
      <c r="E1345" s="11">
        <v>0</v>
      </c>
      <c r="F1345" s="11">
        <v>0</v>
      </c>
      <c r="G1345" s="11">
        <v>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1">
        <v>0</v>
      </c>
      <c r="P1345" s="11">
        <f t="shared" si="62"/>
        <v>0</v>
      </c>
      <c r="Q1345" s="11">
        <f t="shared" si="63"/>
        <v>0</v>
      </c>
      <c r="R1345" s="11">
        <f t="shared" si="64"/>
        <v>1</v>
      </c>
    </row>
    <row r="1346" spans="1:18">
      <c r="A1346" s="11" t="s">
        <v>2120</v>
      </c>
      <c r="B1346" s="11" t="s">
        <v>105</v>
      </c>
      <c r="C1346" s="11" t="s">
        <v>976</v>
      </c>
      <c r="D1346" s="11" t="s">
        <v>954</v>
      </c>
      <c r="E1346" s="11">
        <v>0</v>
      </c>
      <c r="F1346" s="11">
        <v>0</v>
      </c>
      <c r="G1346" s="11">
        <v>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1">
        <v>0</v>
      </c>
      <c r="P1346" s="11">
        <f t="shared" si="62"/>
        <v>0</v>
      </c>
      <c r="Q1346" s="11">
        <f t="shared" si="63"/>
        <v>0</v>
      </c>
      <c r="R1346" s="11">
        <f t="shared" si="64"/>
        <v>1</v>
      </c>
    </row>
    <row r="1347" spans="1:18">
      <c r="A1347" s="11" t="s">
        <v>2121</v>
      </c>
      <c r="B1347" s="11" t="s">
        <v>100</v>
      </c>
      <c r="C1347" s="11" t="s">
        <v>979</v>
      </c>
      <c r="D1347" s="11" t="s">
        <v>967</v>
      </c>
      <c r="E1347" s="11">
        <v>0</v>
      </c>
      <c r="F1347" s="11">
        <v>0</v>
      </c>
      <c r="G1347" s="11">
        <v>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1">
        <v>0</v>
      </c>
      <c r="P1347" s="11">
        <f t="shared" ref="P1347:P1410" si="65">O1347/16.875</f>
        <v>0</v>
      </c>
      <c r="Q1347" s="11">
        <f t="shared" ref="Q1347:Q1410" si="66">IF(O1347 &gt;= 500,P1347*1.1,IF(O1347 &gt; 400,P1347,IF(O1347&gt;300,P1347*0.9,IF(O1347&gt;200,P1347*0.8,IF(O1347&gt;100,P1347*0.7,P1347*0.6)))))</f>
        <v>0</v>
      </c>
      <c r="R1347" s="11">
        <f t="shared" ref="R1347:R1410" si="67">IF(Q1347 &lt; 1.5,1,Q1347)</f>
        <v>1</v>
      </c>
    </row>
    <row r="1348" spans="1:18">
      <c r="A1348" s="11" t="s">
        <v>846</v>
      </c>
      <c r="B1348" s="11" t="s">
        <v>94</v>
      </c>
      <c r="C1348" s="11" t="s">
        <v>975</v>
      </c>
      <c r="D1348" s="11" t="s">
        <v>946</v>
      </c>
      <c r="E1348" s="11">
        <v>0</v>
      </c>
      <c r="F1348" s="11">
        <v>0</v>
      </c>
      <c r="G1348" s="11">
        <v>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1">
        <v>0</v>
      </c>
      <c r="P1348" s="11">
        <f t="shared" si="65"/>
        <v>0</v>
      </c>
      <c r="Q1348" s="11">
        <f t="shared" si="66"/>
        <v>0</v>
      </c>
      <c r="R1348" s="11">
        <f t="shared" si="67"/>
        <v>1</v>
      </c>
    </row>
    <row r="1349" spans="1:18">
      <c r="A1349" s="11" t="s">
        <v>2122</v>
      </c>
      <c r="B1349" s="11" t="s">
        <v>374</v>
      </c>
      <c r="C1349" s="11" t="s">
        <v>981</v>
      </c>
      <c r="D1349" s="11" t="s">
        <v>977</v>
      </c>
      <c r="E1349" s="11">
        <v>0</v>
      </c>
      <c r="F1349" s="11">
        <v>0</v>
      </c>
      <c r="G1349" s="11">
        <v>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1">
        <v>0</v>
      </c>
      <c r="P1349" s="11">
        <f t="shared" si="65"/>
        <v>0</v>
      </c>
      <c r="Q1349" s="11">
        <f t="shared" si="66"/>
        <v>0</v>
      </c>
      <c r="R1349" s="11">
        <f t="shared" si="67"/>
        <v>1</v>
      </c>
    </row>
    <row r="1350" spans="1:18">
      <c r="A1350" s="11" t="s">
        <v>2123</v>
      </c>
      <c r="B1350" s="11" t="s">
        <v>816</v>
      </c>
      <c r="C1350" s="11" t="s">
        <v>975</v>
      </c>
      <c r="D1350" s="11" t="s">
        <v>971</v>
      </c>
      <c r="E1350" s="11">
        <v>0</v>
      </c>
      <c r="F1350" s="11">
        <v>0</v>
      </c>
      <c r="G1350" s="11">
        <v>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1">
        <v>0</v>
      </c>
      <c r="P1350" s="11">
        <f t="shared" si="65"/>
        <v>0</v>
      </c>
      <c r="Q1350" s="11">
        <f t="shared" si="66"/>
        <v>0</v>
      </c>
      <c r="R1350" s="11">
        <f t="shared" si="67"/>
        <v>1</v>
      </c>
    </row>
    <row r="1351" spans="1:18">
      <c r="A1351" s="11" t="s">
        <v>1185</v>
      </c>
      <c r="B1351" s="11" t="s">
        <v>1938</v>
      </c>
      <c r="C1351" s="11" t="s">
        <v>979</v>
      </c>
      <c r="D1351" s="11" t="s">
        <v>956</v>
      </c>
      <c r="E1351" s="11">
        <v>0</v>
      </c>
      <c r="F1351" s="11">
        <v>0</v>
      </c>
      <c r="G1351" s="11">
        <v>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1">
        <v>0</v>
      </c>
      <c r="P1351" s="11">
        <f t="shared" si="65"/>
        <v>0</v>
      </c>
      <c r="Q1351" s="11">
        <f t="shared" si="66"/>
        <v>0</v>
      </c>
      <c r="R1351" s="11">
        <f t="shared" si="67"/>
        <v>1</v>
      </c>
    </row>
    <row r="1352" spans="1:18">
      <c r="A1352" s="11" t="s">
        <v>175</v>
      </c>
      <c r="B1352" s="11" t="s">
        <v>2124</v>
      </c>
      <c r="C1352" s="11" t="s">
        <v>981</v>
      </c>
      <c r="D1352" s="11" t="s">
        <v>955</v>
      </c>
      <c r="E1352" s="11">
        <v>0</v>
      </c>
      <c r="F1352" s="11">
        <v>0</v>
      </c>
      <c r="G1352" s="11">
        <v>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1">
        <v>0</v>
      </c>
      <c r="P1352" s="11">
        <f t="shared" si="65"/>
        <v>0</v>
      </c>
      <c r="Q1352" s="11">
        <f t="shared" si="66"/>
        <v>0</v>
      </c>
      <c r="R1352" s="11">
        <f t="shared" si="67"/>
        <v>1</v>
      </c>
    </row>
    <row r="1353" spans="1:18">
      <c r="A1353" s="11" t="s">
        <v>2125</v>
      </c>
      <c r="B1353" s="11" t="s">
        <v>105</v>
      </c>
      <c r="C1353" s="11" t="s">
        <v>976</v>
      </c>
      <c r="D1353" s="11" t="s">
        <v>961</v>
      </c>
      <c r="E1353" s="11">
        <v>0</v>
      </c>
      <c r="F1353" s="11">
        <v>0</v>
      </c>
      <c r="G1353" s="11">
        <v>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1">
        <v>0</v>
      </c>
      <c r="P1353" s="11">
        <f t="shared" si="65"/>
        <v>0</v>
      </c>
      <c r="Q1353" s="11">
        <f t="shared" si="66"/>
        <v>0</v>
      </c>
      <c r="R1353" s="11">
        <f t="shared" si="67"/>
        <v>1</v>
      </c>
    </row>
    <row r="1354" spans="1:18">
      <c r="A1354" s="11" t="s">
        <v>2126</v>
      </c>
      <c r="B1354" s="11" t="s">
        <v>1003</v>
      </c>
      <c r="C1354" s="11" t="s">
        <v>3</v>
      </c>
      <c r="D1354" s="11" t="s">
        <v>972</v>
      </c>
      <c r="E1354" s="11">
        <v>0</v>
      </c>
      <c r="F1354" s="11">
        <v>0</v>
      </c>
      <c r="G1354" s="11">
        <v>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1">
        <v>0</v>
      </c>
      <c r="P1354" s="11">
        <f t="shared" si="65"/>
        <v>0</v>
      </c>
      <c r="Q1354" s="11">
        <f t="shared" si="66"/>
        <v>0</v>
      </c>
      <c r="R1354" s="11">
        <f t="shared" si="67"/>
        <v>1</v>
      </c>
    </row>
    <row r="1355" spans="1:18">
      <c r="A1355" s="11" t="s">
        <v>470</v>
      </c>
      <c r="B1355" s="11" t="s">
        <v>2954</v>
      </c>
      <c r="C1355" s="11" t="s">
        <v>981</v>
      </c>
      <c r="D1355" s="11" t="s">
        <v>965</v>
      </c>
      <c r="E1355" s="11">
        <v>0</v>
      </c>
      <c r="F1355" s="11">
        <v>0</v>
      </c>
      <c r="G1355" s="11">
        <v>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1">
        <v>0</v>
      </c>
      <c r="P1355" s="11">
        <f t="shared" si="65"/>
        <v>0</v>
      </c>
      <c r="Q1355" s="11">
        <f t="shared" si="66"/>
        <v>0</v>
      </c>
      <c r="R1355" s="11">
        <f t="shared" si="67"/>
        <v>1</v>
      </c>
    </row>
    <row r="1356" spans="1:18">
      <c r="A1356" s="11" t="s">
        <v>3383</v>
      </c>
      <c r="B1356" s="11" t="s">
        <v>582</v>
      </c>
      <c r="C1356" s="11" t="s">
        <v>1199</v>
      </c>
      <c r="D1356" s="11" t="s">
        <v>961</v>
      </c>
      <c r="E1356" s="11">
        <v>0</v>
      </c>
      <c r="F1356" s="11">
        <v>0</v>
      </c>
      <c r="G1356" s="11">
        <v>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1">
        <v>0</v>
      </c>
      <c r="P1356" s="11">
        <f t="shared" si="65"/>
        <v>0</v>
      </c>
      <c r="Q1356" s="11">
        <f t="shared" si="66"/>
        <v>0</v>
      </c>
      <c r="R1356" s="11">
        <f t="shared" si="67"/>
        <v>1</v>
      </c>
    </row>
    <row r="1357" spans="1:18">
      <c r="A1357" s="11" t="s">
        <v>2127</v>
      </c>
      <c r="B1357" s="11" t="s">
        <v>1504</v>
      </c>
      <c r="C1357" s="11" t="s">
        <v>1</v>
      </c>
      <c r="D1357" s="11" t="s">
        <v>948</v>
      </c>
      <c r="E1357" s="11">
        <v>0</v>
      </c>
      <c r="F1357" s="11">
        <v>0</v>
      </c>
      <c r="G1357" s="11">
        <v>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1">
        <v>0</v>
      </c>
      <c r="P1357" s="11">
        <f t="shared" si="65"/>
        <v>0</v>
      </c>
      <c r="Q1357" s="11">
        <f t="shared" si="66"/>
        <v>0</v>
      </c>
      <c r="R1357" s="11">
        <f t="shared" si="67"/>
        <v>1</v>
      </c>
    </row>
    <row r="1358" spans="1:18">
      <c r="A1358" s="11" t="s">
        <v>2128</v>
      </c>
      <c r="B1358" s="11" t="s">
        <v>1000</v>
      </c>
      <c r="C1358" s="11" t="s">
        <v>2</v>
      </c>
      <c r="D1358" s="11" t="s">
        <v>965</v>
      </c>
      <c r="E1358" s="11">
        <v>0</v>
      </c>
      <c r="F1358" s="11">
        <v>0</v>
      </c>
      <c r="G1358" s="11">
        <v>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1">
        <v>0</v>
      </c>
      <c r="P1358" s="11">
        <f t="shared" si="65"/>
        <v>0</v>
      </c>
      <c r="Q1358" s="11">
        <f t="shared" si="66"/>
        <v>0</v>
      </c>
      <c r="R1358" s="11">
        <f t="shared" si="67"/>
        <v>1</v>
      </c>
    </row>
    <row r="1359" spans="1:18">
      <c r="A1359" s="11" t="s">
        <v>2129</v>
      </c>
      <c r="B1359" s="11" t="s">
        <v>1006</v>
      </c>
      <c r="C1359" s="11" t="s">
        <v>2</v>
      </c>
      <c r="D1359" s="11" t="s">
        <v>951</v>
      </c>
      <c r="E1359" s="11">
        <v>0</v>
      </c>
      <c r="F1359" s="11">
        <v>0</v>
      </c>
      <c r="G1359" s="11">
        <v>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1">
        <v>0</v>
      </c>
      <c r="P1359" s="11">
        <f t="shared" si="65"/>
        <v>0</v>
      </c>
      <c r="Q1359" s="11">
        <f t="shared" si="66"/>
        <v>0</v>
      </c>
      <c r="R1359" s="11">
        <f t="shared" si="67"/>
        <v>1</v>
      </c>
    </row>
    <row r="1360" spans="1:18">
      <c r="A1360" s="11" t="s">
        <v>3384</v>
      </c>
      <c r="B1360" s="11" t="s">
        <v>85</v>
      </c>
      <c r="C1360" s="11" t="s">
        <v>3</v>
      </c>
      <c r="D1360" s="11" t="s">
        <v>972</v>
      </c>
      <c r="E1360" s="11">
        <v>0</v>
      </c>
      <c r="F1360" s="11">
        <v>0</v>
      </c>
      <c r="G1360" s="11">
        <v>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1">
        <v>0</v>
      </c>
      <c r="P1360" s="11">
        <f t="shared" si="65"/>
        <v>0</v>
      </c>
      <c r="Q1360" s="11">
        <f t="shared" si="66"/>
        <v>0</v>
      </c>
      <c r="R1360" s="11">
        <f t="shared" si="67"/>
        <v>1</v>
      </c>
    </row>
    <row r="1361" spans="1:18">
      <c r="A1361" s="11" t="s">
        <v>2019</v>
      </c>
      <c r="B1361" s="11" t="s">
        <v>99</v>
      </c>
      <c r="C1361" s="11" t="s">
        <v>979</v>
      </c>
      <c r="D1361" s="11" t="s">
        <v>962</v>
      </c>
      <c r="E1361" s="11">
        <v>0</v>
      </c>
      <c r="F1361" s="11">
        <v>0</v>
      </c>
      <c r="G1361" s="11">
        <v>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1">
        <v>0</v>
      </c>
      <c r="P1361" s="11">
        <f t="shared" si="65"/>
        <v>0</v>
      </c>
      <c r="Q1361" s="11">
        <f t="shared" si="66"/>
        <v>0</v>
      </c>
      <c r="R1361" s="11">
        <f t="shared" si="67"/>
        <v>1</v>
      </c>
    </row>
    <row r="1362" spans="1:18">
      <c r="A1362" s="11" t="s">
        <v>2130</v>
      </c>
      <c r="B1362" s="11" t="s">
        <v>479</v>
      </c>
      <c r="C1362" s="11" t="s">
        <v>949</v>
      </c>
      <c r="D1362" s="11" t="s">
        <v>964</v>
      </c>
      <c r="E1362" s="11">
        <v>0</v>
      </c>
      <c r="F1362" s="11">
        <v>0</v>
      </c>
      <c r="G1362" s="11">
        <v>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1">
        <v>0</v>
      </c>
      <c r="P1362" s="11">
        <f t="shared" si="65"/>
        <v>0</v>
      </c>
      <c r="Q1362" s="11">
        <f t="shared" si="66"/>
        <v>0</v>
      </c>
      <c r="R1362" s="11">
        <f t="shared" si="67"/>
        <v>1</v>
      </c>
    </row>
    <row r="1363" spans="1:18">
      <c r="A1363" s="11" t="s">
        <v>1028</v>
      </c>
      <c r="B1363" s="11" t="s">
        <v>367</v>
      </c>
      <c r="C1363" s="11" t="s">
        <v>981</v>
      </c>
      <c r="D1363" s="11" t="s">
        <v>977</v>
      </c>
      <c r="E1363" s="11">
        <v>0</v>
      </c>
      <c r="F1363" s="11">
        <v>0</v>
      </c>
      <c r="G1363" s="11">
        <v>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1">
        <v>0</v>
      </c>
      <c r="P1363" s="11">
        <f t="shared" si="65"/>
        <v>0</v>
      </c>
      <c r="Q1363" s="11">
        <f t="shared" si="66"/>
        <v>0</v>
      </c>
      <c r="R1363" s="11">
        <f t="shared" si="67"/>
        <v>1</v>
      </c>
    </row>
    <row r="1364" spans="1:18">
      <c r="A1364" s="11" t="s">
        <v>2974</v>
      </c>
      <c r="B1364" s="11" t="s">
        <v>203</v>
      </c>
      <c r="C1364" s="11" t="s">
        <v>3</v>
      </c>
      <c r="D1364" s="11" t="s">
        <v>945</v>
      </c>
      <c r="E1364" s="11">
        <v>0</v>
      </c>
      <c r="F1364" s="11">
        <v>0</v>
      </c>
      <c r="G1364" s="11">
        <v>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1">
        <v>0</v>
      </c>
      <c r="P1364" s="11">
        <f t="shared" si="65"/>
        <v>0</v>
      </c>
      <c r="Q1364" s="11">
        <f t="shared" si="66"/>
        <v>0</v>
      </c>
      <c r="R1364" s="11">
        <f t="shared" si="67"/>
        <v>1</v>
      </c>
    </row>
    <row r="1365" spans="1:18">
      <c r="A1365" s="11" t="s">
        <v>2131</v>
      </c>
      <c r="B1365" s="11" t="s">
        <v>2132</v>
      </c>
      <c r="C1365" s="11" t="s">
        <v>949</v>
      </c>
      <c r="D1365" s="11" t="s">
        <v>952</v>
      </c>
      <c r="E1365" s="11">
        <v>0</v>
      </c>
      <c r="F1365" s="11">
        <v>0</v>
      </c>
      <c r="G1365" s="11">
        <v>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1">
        <v>0</v>
      </c>
      <c r="P1365" s="11">
        <f t="shared" si="65"/>
        <v>0</v>
      </c>
      <c r="Q1365" s="11">
        <f t="shared" si="66"/>
        <v>0</v>
      </c>
      <c r="R1365" s="11">
        <f t="shared" si="67"/>
        <v>1</v>
      </c>
    </row>
    <row r="1366" spans="1:18">
      <c r="A1366" s="11" t="s">
        <v>2133</v>
      </c>
      <c r="B1366" s="11" t="s">
        <v>1570</v>
      </c>
      <c r="C1366" s="11" t="s">
        <v>975</v>
      </c>
      <c r="D1366" s="11" t="s">
        <v>977</v>
      </c>
      <c r="E1366" s="11">
        <v>0</v>
      </c>
      <c r="F1366" s="11">
        <v>0</v>
      </c>
      <c r="G1366" s="11">
        <v>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1">
        <v>0</v>
      </c>
      <c r="P1366" s="11">
        <f t="shared" si="65"/>
        <v>0</v>
      </c>
      <c r="Q1366" s="11">
        <f t="shared" si="66"/>
        <v>0</v>
      </c>
      <c r="R1366" s="11">
        <f t="shared" si="67"/>
        <v>1</v>
      </c>
    </row>
    <row r="1367" spans="1:18">
      <c r="A1367" s="11" t="s">
        <v>359</v>
      </c>
      <c r="B1367" s="11" t="s">
        <v>2134</v>
      </c>
      <c r="C1367" s="11" t="s">
        <v>975</v>
      </c>
      <c r="D1367" s="11" t="s">
        <v>969</v>
      </c>
      <c r="E1367" s="11">
        <v>0</v>
      </c>
      <c r="F1367" s="11">
        <v>0</v>
      </c>
      <c r="G1367" s="11">
        <v>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1">
        <v>0</v>
      </c>
      <c r="P1367" s="11">
        <f t="shared" si="65"/>
        <v>0</v>
      </c>
      <c r="Q1367" s="11">
        <f t="shared" si="66"/>
        <v>0</v>
      </c>
      <c r="R1367" s="11">
        <f t="shared" si="67"/>
        <v>1</v>
      </c>
    </row>
    <row r="1368" spans="1:18">
      <c r="A1368" s="11" t="s">
        <v>1151</v>
      </c>
      <c r="B1368" s="11" t="s">
        <v>136</v>
      </c>
      <c r="C1368" s="11" t="s">
        <v>3</v>
      </c>
      <c r="D1368" s="11" t="s">
        <v>957</v>
      </c>
      <c r="E1368" s="11">
        <v>0</v>
      </c>
      <c r="F1368" s="11">
        <v>0</v>
      </c>
      <c r="G1368" s="11">
        <v>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1">
        <v>0</v>
      </c>
      <c r="P1368" s="11">
        <f t="shared" si="65"/>
        <v>0</v>
      </c>
      <c r="Q1368" s="11">
        <f t="shared" si="66"/>
        <v>0</v>
      </c>
      <c r="R1368" s="11">
        <f t="shared" si="67"/>
        <v>1</v>
      </c>
    </row>
    <row r="1369" spans="1:18">
      <c r="A1369" s="11" t="s">
        <v>2135</v>
      </c>
      <c r="B1369" s="11" t="s">
        <v>100</v>
      </c>
      <c r="C1369" s="11" t="s">
        <v>949</v>
      </c>
      <c r="D1369" s="11" t="s">
        <v>959</v>
      </c>
      <c r="E1369" s="11">
        <v>0</v>
      </c>
      <c r="F1369" s="11">
        <v>0</v>
      </c>
      <c r="G1369" s="11">
        <v>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1">
        <v>0</v>
      </c>
      <c r="P1369" s="11">
        <f t="shared" si="65"/>
        <v>0</v>
      </c>
      <c r="Q1369" s="11">
        <f t="shared" si="66"/>
        <v>0</v>
      </c>
      <c r="R1369" s="11">
        <f t="shared" si="67"/>
        <v>1</v>
      </c>
    </row>
    <row r="1370" spans="1:18">
      <c r="A1370" s="11" t="s">
        <v>271</v>
      </c>
      <c r="B1370" s="11" t="s">
        <v>67</v>
      </c>
      <c r="C1370" s="11" t="s">
        <v>1199</v>
      </c>
      <c r="D1370" s="11" t="s">
        <v>955</v>
      </c>
      <c r="E1370" s="11">
        <v>0</v>
      </c>
      <c r="F1370" s="11">
        <v>0</v>
      </c>
      <c r="G1370" s="11">
        <v>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1">
        <v>0</v>
      </c>
      <c r="P1370" s="11">
        <f t="shared" si="65"/>
        <v>0</v>
      </c>
      <c r="Q1370" s="11">
        <f t="shared" si="66"/>
        <v>0</v>
      </c>
      <c r="R1370" s="11">
        <f t="shared" si="67"/>
        <v>1</v>
      </c>
    </row>
    <row r="1371" spans="1:18">
      <c r="A1371" s="11" t="s">
        <v>2136</v>
      </c>
      <c r="B1371" s="11" t="s">
        <v>367</v>
      </c>
      <c r="C1371" s="11" t="s">
        <v>981</v>
      </c>
      <c r="D1371" s="11" t="s">
        <v>965</v>
      </c>
      <c r="E1371" s="11">
        <v>0</v>
      </c>
      <c r="F1371" s="11">
        <v>0</v>
      </c>
      <c r="G1371" s="11">
        <v>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1">
        <v>0</v>
      </c>
      <c r="P1371" s="11">
        <f t="shared" si="65"/>
        <v>0</v>
      </c>
      <c r="Q1371" s="11">
        <f t="shared" si="66"/>
        <v>0</v>
      </c>
      <c r="R1371" s="11">
        <f t="shared" si="67"/>
        <v>1</v>
      </c>
    </row>
    <row r="1372" spans="1:18">
      <c r="A1372" s="11" t="s">
        <v>3199</v>
      </c>
      <c r="B1372" s="11" t="s">
        <v>100</v>
      </c>
      <c r="C1372" s="11" t="s">
        <v>1</v>
      </c>
      <c r="D1372" s="11" t="s">
        <v>980</v>
      </c>
      <c r="E1372" s="11">
        <v>0</v>
      </c>
      <c r="F1372" s="11">
        <v>0</v>
      </c>
      <c r="G1372" s="11">
        <v>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1">
        <v>0</v>
      </c>
      <c r="P1372" s="11">
        <f t="shared" si="65"/>
        <v>0</v>
      </c>
      <c r="Q1372" s="11">
        <f t="shared" si="66"/>
        <v>0</v>
      </c>
      <c r="R1372" s="11">
        <f t="shared" si="67"/>
        <v>1</v>
      </c>
    </row>
    <row r="1373" spans="1:18">
      <c r="A1373" s="11" t="s">
        <v>509</v>
      </c>
      <c r="B1373" s="11" t="s">
        <v>1705</v>
      </c>
      <c r="C1373" s="11" t="s">
        <v>981</v>
      </c>
      <c r="D1373" s="11" t="s">
        <v>946</v>
      </c>
      <c r="E1373" s="11">
        <v>0</v>
      </c>
      <c r="F1373" s="11">
        <v>0</v>
      </c>
      <c r="G1373" s="11">
        <v>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1">
        <v>0</v>
      </c>
      <c r="P1373" s="11">
        <f t="shared" si="65"/>
        <v>0</v>
      </c>
      <c r="Q1373" s="11">
        <f t="shared" si="66"/>
        <v>0</v>
      </c>
      <c r="R1373" s="11">
        <f t="shared" si="67"/>
        <v>1</v>
      </c>
    </row>
    <row r="1374" spans="1:18">
      <c r="A1374" s="11" t="s">
        <v>2137</v>
      </c>
      <c r="B1374" s="11" t="s">
        <v>203</v>
      </c>
      <c r="C1374" s="11" t="s">
        <v>949</v>
      </c>
      <c r="D1374" s="11" t="s">
        <v>968</v>
      </c>
      <c r="E1374" s="11">
        <v>0</v>
      </c>
      <c r="F1374" s="11">
        <v>0</v>
      </c>
      <c r="G1374" s="11">
        <v>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1">
        <v>0</v>
      </c>
      <c r="P1374" s="11">
        <f t="shared" si="65"/>
        <v>0</v>
      </c>
      <c r="Q1374" s="11">
        <f t="shared" si="66"/>
        <v>0</v>
      </c>
      <c r="R1374" s="11">
        <f t="shared" si="67"/>
        <v>1</v>
      </c>
    </row>
    <row r="1375" spans="1:18">
      <c r="A1375" s="11" t="s">
        <v>2353</v>
      </c>
      <c r="B1375" s="11" t="s">
        <v>319</v>
      </c>
      <c r="C1375" s="11" t="s">
        <v>981</v>
      </c>
      <c r="D1375" s="11" t="s">
        <v>947</v>
      </c>
      <c r="E1375" s="11">
        <v>0</v>
      </c>
      <c r="F1375" s="11">
        <v>0</v>
      </c>
      <c r="G1375" s="11">
        <v>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1">
        <v>0</v>
      </c>
      <c r="P1375" s="11">
        <f t="shared" si="65"/>
        <v>0</v>
      </c>
      <c r="Q1375" s="11">
        <f t="shared" si="66"/>
        <v>0</v>
      </c>
      <c r="R1375" s="11">
        <f t="shared" si="67"/>
        <v>1</v>
      </c>
    </row>
    <row r="1376" spans="1:18">
      <c r="A1376" s="11" t="s">
        <v>2138</v>
      </c>
      <c r="B1376" s="11" t="s">
        <v>812</v>
      </c>
      <c r="C1376" s="11" t="s">
        <v>949</v>
      </c>
      <c r="D1376" s="11" t="s">
        <v>953</v>
      </c>
      <c r="E1376" s="11">
        <v>0</v>
      </c>
      <c r="F1376" s="11">
        <v>0</v>
      </c>
      <c r="G1376" s="11">
        <v>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1">
        <v>0</v>
      </c>
      <c r="P1376" s="11">
        <f t="shared" si="65"/>
        <v>0</v>
      </c>
      <c r="Q1376" s="11">
        <f t="shared" si="66"/>
        <v>0</v>
      </c>
      <c r="R1376" s="11">
        <f t="shared" si="67"/>
        <v>1</v>
      </c>
    </row>
    <row r="1377" spans="1:18">
      <c r="A1377" s="11" t="s">
        <v>2385</v>
      </c>
      <c r="B1377" s="11" t="s">
        <v>667</v>
      </c>
      <c r="C1377" s="11" t="s">
        <v>2</v>
      </c>
      <c r="D1377" s="11" t="s">
        <v>943</v>
      </c>
      <c r="E1377" s="11">
        <v>0</v>
      </c>
      <c r="F1377" s="11">
        <v>0</v>
      </c>
      <c r="G1377" s="11">
        <v>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1">
        <v>0</v>
      </c>
      <c r="P1377" s="11">
        <f t="shared" si="65"/>
        <v>0</v>
      </c>
      <c r="Q1377" s="11">
        <f t="shared" si="66"/>
        <v>0</v>
      </c>
      <c r="R1377" s="11">
        <f t="shared" si="67"/>
        <v>1</v>
      </c>
    </row>
    <row r="1378" spans="1:18">
      <c r="A1378" s="11" t="s">
        <v>314</v>
      </c>
      <c r="B1378" s="11" t="s">
        <v>995</v>
      </c>
      <c r="C1378" s="11" t="s">
        <v>2</v>
      </c>
      <c r="D1378" s="11" t="s">
        <v>977</v>
      </c>
      <c r="E1378" s="11">
        <v>0</v>
      </c>
      <c r="F1378" s="11">
        <v>0</v>
      </c>
      <c r="G1378" s="11">
        <v>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1">
        <v>0</v>
      </c>
      <c r="P1378" s="11">
        <f t="shared" si="65"/>
        <v>0</v>
      </c>
      <c r="Q1378" s="11">
        <f t="shared" si="66"/>
        <v>0</v>
      </c>
      <c r="R1378" s="11">
        <f t="shared" si="67"/>
        <v>1</v>
      </c>
    </row>
    <row r="1379" spans="1:18">
      <c r="A1379" s="11" t="s">
        <v>2139</v>
      </c>
      <c r="B1379" s="11" t="s">
        <v>379</v>
      </c>
      <c r="C1379" s="11" t="s">
        <v>949</v>
      </c>
      <c r="D1379" s="11" t="s">
        <v>945</v>
      </c>
      <c r="E1379" s="11">
        <v>0</v>
      </c>
      <c r="F1379" s="11">
        <v>0</v>
      </c>
      <c r="G1379" s="11">
        <v>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1">
        <v>0</v>
      </c>
      <c r="P1379" s="11">
        <f t="shared" si="65"/>
        <v>0</v>
      </c>
      <c r="Q1379" s="11">
        <f t="shared" si="66"/>
        <v>0</v>
      </c>
      <c r="R1379" s="11">
        <f t="shared" si="67"/>
        <v>1</v>
      </c>
    </row>
    <row r="1380" spans="1:18">
      <c r="A1380" s="11" t="s">
        <v>2140</v>
      </c>
      <c r="B1380" s="11" t="s">
        <v>1473</v>
      </c>
      <c r="C1380" s="11" t="s">
        <v>1</v>
      </c>
      <c r="D1380" s="11" t="s">
        <v>957</v>
      </c>
      <c r="E1380" s="11">
        <v>0</v>
      </c>
      <c r="F1380" s="11">
        <v>0</v>
      </c>
      <c r="G1380" s="11">
        <v>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1">
        <v>0</v>
      </c>
      <c r="P1380" s="11">
        <f t="shared" si="65"/>
        <v>0</v>
      </c>
      <c r="Q1380" s="11">
        <f t="shared" si="66"/>
        <v>0</v>
      </c>
      <c r="R1380" s="11">
        <f t="shared" si="67"/>
        <v>1</v>
      </c>
    </row>
    <row r="1381" spans="1:18">
      <c r="A1381" s="11" t="s">
        <v>2988</v>
      </c>
      <c r="B1381" s="11" t="s">
        <v>1013</v>
      </c>
      <c r="C1381" s="11" t="s">
        <v>949</v>
      </c>
      <c r="D1381" s="11" t="s">
        <v>967</v>
      </c>
      <c r="E1381" s="11">
        <v>0</v>
      </c>
      <c r="F1381" s="11">
        <v>0</v>
      </c>
      <c r="G1381" s="11">
        <v>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1">
        <v>0</v>
      </c>
      <c r="P1381" s="11">
        <f t="shared" si="65"/>
        <v>0</v>
      </c>
      <c r="Q1381" s="11">
        <f t="shared" si="66"/>
        <v>0</v>
      </c>
      <c r="R1381" s="11">
        <f t="shared" si="67"/>
        <v>1</v>
      </c>
    </row>
    <row r="1382" spans="1:18">
      <c r="A1382" s="11" t="s">
        <v>3385</v>
      </c>
      <c r="B1382" s="11" t="s">
        <v>367</v>
      </c>
      <c r="C1382" s="11" t="s">
        <v>949</v>
      </c>
      <c r="D1382" s="11" t="s">
        <v>972</v>
      </c>
      <c r="E1382" s="11">
        <v>0</v>
      </c>
      <c r="F1382" s="11">
        <v>0</v>
      </c>
      <c r="G1382" s="11">
        <v>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1">
        <v>0</v>
      </c>
      <c r="P1382" s="11">
        <f t="shared" si="65"/>
        <v>0</v>
      </c>
      <c r="Q1382" s="11">
        <f t="shared" si="66"/>
        <v>0</v>
      </c>
      <c r="R1382" s="11">
        <f t="shared" si="67"/>
        <v>1</v>
      </c>
    </row>
    <row r="1383" spans="1:18">
      <c r="A1383" s="11" t="s">
        <v>366</v>
      </c>
      <c r="B1383" s="11" t="s">
        <v>62</v>
      </c>
      <c r="C1383" s="11" t="s">
        <v>981</v>
      </c>
      <c r="D1383" s="11" t="s">
        <v>964</v>
      </c>
      <c r="E1383" s="11">
        <v>0</v>
      </c>
      <c r="F1383" s="11">
        <v>0</v>
      </c>
      <c r="G1383" s="11">
        <v>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1">
        <v>0</v>
      </c>
      <c r="P1383" s="11">
        <f t="shared" si="65"/>
        <v>0</v>
      </c>
      <c r="Q1383" s="11">
        <f t="shared" si="66"/>
        <v>0</v>
      </c>
      <c r="R1383" s="11">
        <f t="shared" si="67"/>
        <v>1</v>
      </c>
    </row>
    <row r="1384" spans="1:18">
      <c r="A1384" s="11" t="s">
        <v>2141</v>
      </c>
      <c r="B1384" s="11" t="s">
        <v>2142</v>
      </c>
      <c r="C1384" s="11" t="s">
        <v>975</v>
      </c>
      <c r="D1384" s="11" t="s">
        <v>955</v>
      </c>
      <c r="E1384" s="11">
        <v>0</v>
      </c>
      <c r="F1384" s="11">
        <v>0</v>
      </c>
      <c r="G1384" s="11">
        <v>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1">
        <v>0</v>
      </c>
      <c r="P1384" s="11">
        <f t="shared" si="65"/>
        <v>0</v>
      </c>
      <c r="Q1384" s="11">
        <f t="shared" si="66"/>
        <v>0</v>
      </c>
      <c r="R1384" s="11">
        <f t="shared" si="67"/>
        <v>1</v>
      </c>
    </row>
    <row r="1385" spans="1:18">
      <c r="A1385" s="11" t="s">
        <v>2143</v>
      </c>
      <c r="B1385" s="11" t="s">
        <v>313</v>
      </c>
      <c r="C1385" s="11" t="s">
        <v>975</v>
      </c>
      <c r="D1385" s="11" t="s">
        <v>959</v>
      </c>
      <c r="E1385" s="11">
        <v>0</v>
      </c>
      <c r="F1385" s="11">
        <v>0</v>
      </c>
      <c r="G1385" s="11">
        <v>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1">
        <v>0</v>
      </c>
      <c r="P1385" s="11">
        <f t="shared" si="65"/>
        <v>0</v>
      </c>
      <c r="Q1385" s="11">
        <f t="shared" si="66"/>
        <v>0</v>
      </c>
      <c r="R1385" s="11">
        <f t="shared" si="67"/>
        <v>1</v>
      </c>
    </row>
    <row r="1386" spans="1:18">
      <c r="A1386" s="11" t="s">
        <v>2144</v>
      </c>
      <c r="B1386" s="11" t="s">
        <v>159</v>
      </c>
      <c r="C1386" s="11" t="s">
        <v>975</v>
      </c>
      <c r="D1386" s="11" t="s">
        <v>955</v>
      </c>
      <c r="E1386" s="11">
        <v>0</v>
      </c>
      <c r="F1386" s="11">
        <v>0</v>
      </c>
      <c r="G1386" s="11">
        <v>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1">
        <v>0</v>
      </c>
      <c r="P1386" s="11">
        <f t="shared" si="65"/>
        <v>0</v>
      </c>
      <c r="Q1386" s="11">
        <f t="shared" si="66"/>
        <v>0</v>
      </c>
      <c r="R1386" s="11">
        <f t="shared" si="67"/>
        <v>1</v>
      </c>
    </row>
    <row r="1387" spans="1:18">
      <c r="A1387" s="11" t="s">
        <v>1071</v>
      </c>
      <c r="B1387" s="11" t="s">
        <v>2145</v>
      </c>
      <c r="C1387" s="11" t="s">
        <v>2</v>
      </c>
      <c r="D1387" s="11" t="s">
        <v>964</v>
      </c>
      <c r="E1387" s="11">
        <v>0</v>
      </c>
      <c r="F1387" s="11">
        <v>0</v>
      </c>
      <c r="G1387" s="11">
        <v>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1">
        <v>0</v>
      </c>
      <c r="P1387" s="11">
        <f t="shared" si="65"/>
        <v>0</v>
      </c>
      <c r="Q1387" s="11">
        <f t="shared" si="66"/>
        <v>0</v>
      </c>
      <c r="R1387" s="11">
        <f t="shared" si="67"/>
        <v>1</v>
      </c>
    </row>
    <row r="1388" spans="1:18">
      <c r="A1388" s="11" t="s">
        <v>108</v>
      </c>
      <c r="B1388" s="11" t="s">
        <v>2146</v>
      </c>
      <c r="C1388" s="11" t="s">
        <v>2</v>
      </c>
      <c r="D1388" s="11" t="s">
        <v>947</v>
      </c>
      <c r="E1388" s="11">
        <v>0</v>
      </c>
      <c r="F1388" s="11">
        <v>0</v>
      </c>
      <c r="G1388" s="11">
        <v>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1">
        <v>0</v>
      </c>
      <c r="P1388" s="11">
        <f t="shared" si="65"/>
        <v>0</v>
      </c>
      <c r="Q1388" s="11">
        <f t="shared" si="66"/>
        <v>0</v>
      </c>
      <c r="R1388" s="11">
        <f t="shared" si="67"/>
        <v>1</v>
      </c>
    </row>
    <row r="1389" spans="1:18">
      <c r="A1389" s="11" t="s">
        <v>1326</v>
      </c>
      <c r="B1389" s="11" t="s">
        <v>377</v>
      </c>
      <c r="C1389" s="11" t="s">
        <v>949</v>
      </c>
      <c r="D1389" s="11" t="s">
        <v>951</v>
      </c>
      <c r="E1389" s="11">
        <v>0</v>
      </c>
      <c r="F1389" s="11">
        <v>0</v>
      </c>
      <c r="G1389" s="11">
        <v>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1">
        <v>0</v>
      </c>
      <c r="P1389" s="11">
        <f t="shared" si="65"/>
        <v>0</v>
      </c>
      <c r="Q1389" s="11">
        <f t="shared" si="66"/>
        <v>0</v>
      </c>
      <c r="R1389" s="11">
        <f t="shared" si="67"/>
        <v>1</v>
      </c>
    </row>
    <row r="1390" spans="1:18">
      <c r="A1390" s="11" t="s">
        <v>110</v>
      </c>
      <c r="B1390" s="11" t="s">
        <v>246</v>
      </c>
      <c r="C1390" s="11" t="s">
        <v>1</v>
      </c>
      <c r="D1390" s="11" t="s">
        <v>961</v>
      </c>
      <c r="E1390" s="11">
        <v>0</v>
      </c>
      <c r="F1390" s="11">
        <v>0</v>
      </c>
      <c r="G1390" s="11">
        <v>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1">
        <v>0</v>
      </c>
      <c r="P1390" s="11">
        <f t="shared" si="65"/>
        <v>0</v>
      </c>
      <c r="Q1390" s="11">
        <f t="shared" si="66"/>
        <v>0</v>
      </c>
      <c r="R1390" s="11">
        <f t="shared" si="67"/>
        <v>1</v>
      </c>
    </row>
    <row r="1391" spans="1:18">
      <c r="A1391" s="11" t="s">
        <v>2975</v>
      </c>
      <c r="B1391" s="11" t="s">
        <v>2115</v>
      </c>
      <c r="C1391" s="11" t="s">
        <v>981</v>
      </c>
      <c r="D1391" s="11" t="s">
        <v>951</v>
      </c>
      <c r="E1391" s="11">
        <v>0</v>
      </c>
      <c r="F1391" s="11">
        <v>0</v>
      </c>
      <c r="G1391" s="11">
        <v>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1">
        <v>0</v>
      </c>
      <c r="P1391" s="11">
        <f t="shared" si="65"/>
        <v>0</v>
      </c>
      <c r="Q1391" s="11">
        <f t="shared" si="66"/>
        <v>0</v>
      </c>
      <c r="R1391" s="11">
        <f t="shared" si="67"/>
        <v>1</v>
      </c>
    </row>
    <row r="1392" spans="1:18">
      <c r="A1392" s="11" t="s">
        <v>2147</v>
      </c>
      <c r="B1392" s="11" t="s">
        <v>747</v>
      </c>
      <c r="C1392" s="11" t="s">
        <v>949</v>
      </c>
      <c r="D1392" s="11" t="s">
        <v>970</v>
      </c>
      <c r="E1392" s="11">
        <v>0</v>
      </c>
      <c r="F1392" s="11">
        <v>0</v>
      </c>
      <c r="G1392" s="11">
        <v>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1">
        <v>0</v>
      </c>
      <c r="P1392" s="11">
        <f t="shared" si="65"/>
        <v>0</v>
      </c>
      <c r="Q1392" s="11">
        <f t="shared" si="66"/>
        <v>0</v>
      </c>
      <c r="R1392" s="11">
        <f t="shared" si="67"/>
        <v>1</v>
      </c>
    </row>
    <row r="1393" spans="1:18">
      <c r="A1393" s="11" t="s">
        <v>1931</v>
      </c>
      <c r="B1393" s="11" t="s">
        <v>2148</v>
      </c>
      <c r="C1393" s="11" t="s">
        <v>3</v>
      </c>
      <c r="D1393" s="11" t="s">
        <v>968</v>
      </c>
      <c r="E1393" s="11">
        <v>0</v>
      </c>
      <c r="F1393" s="11">
        <v>0</v>
      </c>
      <c r="G1393" s="11">
        <v>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1">
        <v>0</v>
      </c>
      <c r="P1393" s="11">
        <f t="shared" si="65"/>
        <v>0</v>
      </c>
      <c r="Q1393" s="11">
        <f t="shared" si="66"/>
        <v>0</v>
      </c>
      <c r="R1393" s="11">
        <f t="shared" si="67"/>
        <v>1</v>
      </c>
    </row>
    <row r="1394" spans="1:18">
      <c r="A1394" s="11" t="s">
        <v>2149</v>
      </c>
      <c r="B1394" s="11" t="s">
        <v>46</v>
      </c>
      <c r="C1394" s="11" t="s">
        <v>1</v>
      </c>
      <c r="D1394" s="11" t="s">
        <v>946</v>
      </c>
      <c r="E1394" s="11">
        <v>0</v>
      </c>
      <c r="F1394" s="11">
        <v>0</v>
      </c>
      <c r="G1394" s="11">
        <v>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1">
        <v>0</v>
      </c>
      <c r="P1394" s="11">
        <f t="shared" si="65"/>
        <v>0</v>
      </c>
      <c r="Q1394" s="11">
        <f t="shared" si="66"/>
        <v>0</v>
      </c>
      <c r="R1394" s="11">
        <f t="shared" si="67"/>
        <v>1</v>
      </c>
    </row>
    <row r="1395" spans="1:18">
      <c r="A1395" s="11" t="s">
        <v>470</v>
      </c>
      <c r="B1395" s="11" t="s">
        <v>62</v>
      </c>
      <c r="C1395" s="11" t="s">
        <v>2</v>
      </c>
      <c r="D1395" s="11" t="s">
        <v>950</v>
      </c>
      <c r="E1395" s="11">
        <v>0</v>
      </c>
      <c r="F1395" s="11">
        <v>0</v>
      </c>
      <c r="G1395" s="11">
        <v>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1">
        <v>0</v>
      </c>
      <c r="P1395" s="11">
        <f t="shared" si="65"/>
        <v>0</v>
      </c>
      <c r="Q1395" s="11">
        <f t="shared" si="66"/>
        <v>0</v>
      </c>
      <c r="R1395" s="11">
        <f t="shared" si="67"/>
        <v>1</v>
      </c>
    </row>
    <row r="1396" spans="1:18">
      <c r="A1396" s="11" t="s">
        <v>2150</v>
      </c>
      <c r="B1396" s="11" t="s">
        <v>226</v>
      </c>
      <c r="C1396" s="11" t="s">
        <v>981</v>
      </c>
      <c r="D1396" s="11" t="s">
        <v>963</v>
      </c>
      <c r="E1396" s="11">
        <v>0</v>
      </c>
      <c r="F1396" s="11">
        <v>0</v>
      </c>
      <c r="G1396" s="11">
        <v>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1">
        <v>0</v>
      </c>
      <c r="P1396" s="11">
        <f t="shared" si="65"/>
        <v>0</v>
      </c>
      <c r="Q1396" s="11">
        <f t="shared" si="66"/>
        <v>0</v>
      </c>
      <c r="R1396" s="11">
        <f t="shared" si="67"/>
        <v>1</v>
      </c>
    </row>
    <row r="1397" spans="1:18">
      <c r="A1397" s="11" t="s">
        <v>2151</v>
      </c>
      <c r="B1397" s="11" t="s">
        <v>58</v>
      </c>
      <c r="C1397" s="11" t="s">
        <v>981</v>
      </c>
      <c r="D1397" s="11" t="s">
        <v>957</v>
      </c>
      <c r="E1397" s="11">
        <v>0</v>
      </c>
      <c r="F1397" s="11">
        <v>0</v>
      </c>
      <c r="G1397" s="11">
        <v>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1">
        <v>0</v>
      </c>
      <c r="P1397" s="11">
        <f t="shared" si="65"/>
        <v>0</v>
      </c>
      <c r="Q1397" s="11">
        <f t="shared" si="66"/>
        <v>0</v>
      </c>
      <c r="R1397" s="11">
        <f t="shared" si="67"/>
        <v>1</v>
      </c>
    </row>
    <row r="1398" spans="1:18">
      <c r="A1398" s="11" t="s">
        <v>3386</v>
      </c>
      <c r="B1398" s="11" t="s">
        <v>32</v>
      </c>
      <c r="C1398" s="11" t="s">
        <v>949</v>
      </c>
      <c r="D1398" s="11" t="s">
        <v>968</v>
      </c>
      <c r="E1398" s="11">
        <v>0</v>
      </c>
      <c r="F1398" s="11">
        <v>0</v>
      </c>
      <c r="G1398" s="11">
        <v>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1">
        <v>0</v>
      </c>
      <c r="P1398" s="11">
        <f t="shared" si="65"/>
        <v>0</v>
      </c>
      <c r="Q1398" s="11">
        <f t="shared" si="66"/>
        <v>0</v>
      </c>
      <c r="R1398" s="11">
        <f t="shared" si="67"/>
        <v>1</v>
      </c>
    </row>
    <row r="1399" spans="1:18">
      <c r="A1399" s="11" t="s">
        <v>2152</v>
      </c>
      <c r="B1399" s="11" t="s">
        <v>2153</v>
      </c>
      <c r="C1399" s="11" t="s">
        <v>949</v>
      </c>
      <c r="D1399" s="11" t="s">
        <v>948</v>
      </c>
      <c r="E1399" s="11">
        <v>0</v>
      </c>
      <c r="F1399" s="11">
        <v>0</v>
      </c>
      <c r="G1399" s="11">
        <v>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1">
        <v>0</v>
      </c>
      <c r="P1399" s="11">
        <f t="shared" si="65"/>
        <v>0</v>
      </c>
      <c r="Q1399" s="11">
        <f t="shared" si="66"/>
        <v>0</v>
      </c>
      <c r="R1399" s="11">
        <f t="shared" si="67"/>
        <v>1</v>
      </c>
    </row>
    <row r="1400" spans="1:18">
      <c r="A1400" s="11" t="s">
        <v>3387</v>
      </c>
      <c r="B1400" s="11" t="s">
        <v>3388</v>
      </c>
      <c r="C1400" s="11" t="s">
        <v>949</v>
      </c>
      <c r="D1400" s="11" t="s">
        <v>969</v>
      </c>
      <c r="E1400" s="11">
        <v>0</v>
      </c>
      <c r="F1400" s="11">
        <v>0</v>
      </c>
      <c r="G1400" s="11">
        <v>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1">
        <v>0</v>
      </c>
      <c r="P1400" s="11">
        <f t="shared" si="65"/>
        <v>0</v>
      </c>
      <c r="Q1400" s="11">
        <f t="shared" si="66"/>
        <v>0</v>
      </c>
      <c r="R1400" s="11">
        <f t="shared" si="67"/>
        <v>1</v>
      </c>
    </row>
    <row r="1401" spans="1:18">
      <c r="A1401" s="11" t="s">
        <v>1512</v>
      </c>
      <c r="B1401" s="11" t="s">
        <v>432</v>
      </c>
      <c r="C1401" s="11" t="s">
        <v>1</v>
      </c>
      <c r="D1401" s="11" t="s">
        <v>969</v>
      </c>
      <c r="E1401" s="11">
        <v>0</v>
      </c>
      <c r="F1401" s="11">
        <v>0</v>
      </c>
      <c r="G1401" s="11">
        <v>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1">
        <v>0</v>
      </c>
      <c r="P1401" s="11">
        <f t="shared" si="65"/>
        <v>0</v>
      </c>
      <c r="Q1401" s="11">
        <f t="shared" si="66"/>
        <v>0</v>
      </c>
      <c r="R1401" s="11">
        <f t="shared" si="67"/>
        <v>1</v>
      </c>
    </row>
    <row r="1402" spans="1:18">
      <c r="A1402" s="11" t="s">
        <v>35</v>
      </c>
      <c r="B1402" s="11" t="s">
        <v>3027</v>
      </c>
      <c r="C1402" s="11" t="s">
        <v>981</v>
      </c>
      <c r="D1402" s="11" t="s">
        <v>952</v>
      </c>
      <c r="E1402" s="11">
        <v>0</v>
      </c>
      <c r="F1402" s="11">
        <v>0</v>
      </c>
      <c r="G1402" s="11">
        <v>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1">
        <v>0</v>
      </c>
      <c r="P1402" s="11">
        <f t="shared" si="65"/>
        <v>0</v>
      </c>
      <c r="Q1402" s="11">
        <f t="shared" si="66"/>
        <v>0</v>
      </c>
      <c r="R1402" s="11">
        <f t="shared" si="67"/>
        <v>1</v>
      </c>
    </row>
    <row r="1403" spans="1:18">
      <c r="A1403" s="11" t="s">
        <v>1058</v>
      </c>
      <c r="B1403" s="11" t="s">
        <v>987</v>
      </c>
      <c r="C1403" s="11" t="s">
        <v>976</v>
      </c>
      <c r="D1403" s="11" t="s">
        <v>950</v>
      </c>
      <c r="E1403" s="11">
        <v>1</v>
      </c>
      <c r="F1403" s="11">
        <v>0</v>
      </c>
      <c r="G1403" s="11">
        <v>0</v>
      </c>
      <c r="H1403" s="11">
        <v>0</v>
      </c>
      <c r="I1403" s="11">
        <v>0</v>
      </c>
      <c r="J1403" s="11">
        <v>0</v>
      </c>
      <c r="K1403" s="11">
        <v>1</v>
      </c>
      <c r="L1403" s="11">
        <v>0</v>
      </c>
      <c r="M1403" s="11">
        <v>0</v>
      </c>
      <c r="N1403" s="11">
        <v>0</v>
      </c>
      <c r="O1403" s="11">
        <v>0</v>
      </c>
      <c r="P1403" s="11">
        <f t="shared" si="65"/>
        <v>0</v>
      </c>
      <c r="Q1403" s="11">
        <f t="shared" si="66"/>
        <v>0</v>
      </c>
      <c r="R1403" s="11">
        <f t="shared" si="67"/>
        <v>1</v>
      </c>
    </row>
    <row r="1404" spans="1:18">
      <c r="A1404" s="11" t="s">
        <v>1442</v>
      </c>
      <c r="B1404" s="11" t="s">
        <v>298</v>
      </c>
      <c r="C1404" s="11" t="s">
        <v>981</v>
      </c>
      <c r="D1404" s="11" t="s">
        <v>961</v>
      </c>
      <c r="E1404" s="11">
        <v>0</v>
      </c>
      <c r="F1404" s="11">
        <v>0</v>
      </c>
      <c r="G1404" s="11">
        <v>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1">
        <v>0</v>
      </c>
      <c r="P1404" s="11">
        <f t="shared" si="65"/>
        <v>0</v>
      </c>
      <c r="Q1404" s="11">
        <f t="shared" si="66"/>
        <v>0</v>
      </c>
      <c r="R1404" s="11">
        <f t="shared" si="67"/>
        <v>1</v>
      </c>
    </row>
    <row r="1405" spans="1:18">
      <c r="A1405" s="11" t="s">
        <v>3502</v>
      </c>
      <c r="B1405" s="11" t="s">
        <v>476</v>
      </c>
      <c r="C1405" s="11" t="s">
        <v>978</v>
      </c>
      <c r="D1405" s="11" t="s">
        <v>980</v>
      </c>
      <c r="E1405" s="11">
        <v>0</v>
      </c>
      <c r="F1405" s="11">
        <v>0</v>
      </c>
      <c r="G1405" s="11">
        <v>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1">
        <v>0</v>
      </c>
      <c r="P1405" s="11">
        <f t="shared" si="65"/>
        <v>0</v>
      </c>
      <c r="Q1405" s="11">
        <f t="shared" si="66"/>
        <v>0</v>
      </c>
      <c r="R1405" s="11">
        <f t="shared" si="67"/>
        <v>1</v>
      </c>
    </row>
    <row r="1406" spans="1:18">
      <c r="A1406" s="11" t="s">
        <v>1371</v>
      </c>
      <c r="B1406" s="11" t="s">
        <v>1008</v>
      </c>
      <c r="C1406" s="11" t="s">
        <v>3</v>
      </c>
      <c r="D1406" s="11" t="s">
        <v>964</v>
      </c>
      <c r="E1406" s="11">
        <v>0</v>
      </c>
      <c r="F1406" s="11">
        <v>0</v>
      </c>
      <c r="G1406" s="11">
        <v>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1">
        <v>0</v>
      </c>
      <c r="P1406" s="11">
        <f t="shared" si="65"/>
        <v>0</v>
      </c>
      <c r="Q1406" s="11">
        <f t="shared" si="66"/>
        <v>0</v>
      </c>
      <c r="R1406" s="11">
        <f t="shared" si="67"/>
        <v>1</v>
      </c>
    </row>
    <row r="1407" spans="1:18">
      <c r="A1407" s="11" t="s">
        <v>1679</v>
      </c>
      <c r="B1407" s="11" t="s">
        <v>2154</v>
      </c>
      <c r="C1407" s="11" t="s">
        <v>949</v>
      </c>
      <c r="D1407" s="11" t="s">
        <v>972</v>
      </c>
      <c r="E1407" s="11">
        <v>0</v>
      </c>
      <c r="F1407" s="11">
        <v>0</v>
      </c>
      <c r="G1407" s="11">
        <v>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1">
        <v>0</v>
      </c>
      <c r="P1407" s="11">
        <f t="shared" si="65"/>
        <v>0</v>
      </c>
      <c r="Q1407" s="11">
        <f t="shared" si="66"/>
        <v>0</v>
      </c>
      <c r="R1407" s="11">
        <f t="shared" si="67"/>
        <v>1</v>
      </c>
    </row>
    <row r="1408" spans="1:18">
      <c r="A1408" s="11" t="s">
        <v>3389</v>
      </c>
      <c r="B1408" s="11" t="s">
        <v>115</v>
      </c>
      <c r="C1408" s="11" t="s">
        <v>1199</v>
      </c>
      <c r="D1408" s="11" t="s">
        <v>964</v>
      </c>
      <c r="E1408" s="11">
        <v>0</v>
      </c>
      <c r="F1408" s="11">
        <v>0</v>
      </c>
      <c r="G1408" s="11">
        <v>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1">
        <v>0</v>
      </c>
      <c r="P1408" s="11">
        <f t="shared" si="65"/>
        <v>0</v>
      </c>
      <c r="Q1408" s="11">
        <f t="shared" si="66"/>
        <v>0</v>
      </c>
      <c r="R1408" s="11">
        <f t="shared" si="67"/>
        <v>1</v>
      </c>
    </row>
    <row r="1409" spans="1:18">
      <c r="A1409" s="11" t="s">
        <v>2155</v>
      </c>
      <c r="B1409" s="11" t="s">
        <v>34</v>
      </c>
      <c r="C1409" s="11" t="s">
        <v>981</v>
      </c>
      <c r="D1409" s="11" t="s">
        <v>970</v>
      </c>
      <c r="E1409" s="11">
        <v>0</v>
      </c>
      <c r="F1409" s="11">
        <v>0</v>
      </c>
      <c r="G1409" s="11">
        <v>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1">
        <v>0</v>
      </c>
      <c r="P1409" s="11">
        <f t="shared" si="65"/>
        <v>0</v>
      </c>
      <c r="Q1409" s="11">
        <f t="shared" si="66"/>
        <v>0</v>
      </c>
      <c r="R1409" s="11">
        <f t="shared" si="67"/>
        <v>1</v>
      </c>
    </row>
    <row r="1410" spans="1:18">
      <c r="A1410" s="11" t="s">
        <v>2156</v>
      </c>
      <c r="B1410" s="11" t="s">
        <v>684</v>
      </c>
      <c r="C1410" s="11" t="s">
        <v>979</v>
      </c>
      <c r="D1410" s="11" t="s">
        <v>946</v>
      </c>
      <c r="E1410" s="11">
        <v>0</v>
      </c>
      <c r="F1410" s="11">
        <v>0</v>
      </c>
      <c r="G1410" s="11">
        <v>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1">
        <v>0</v>
      </c>
      <c r="P1410" s="11">
        <f t="shared" si="65"/>
        <v>0</v>
      </c>
      <c r="Q1410" s="11">
        <f t="shared" si="66"/>
        <v>0</v>
      </c>
      <c r="R1410" s="11">
        <f t="shared" si="67"/>
        <v>1</v>
      </c>
    </row>
    <row r="1411" spans="1:18">
      <c r="A1411" s="11" t="s">
        <v>2157</v>
      </c>
      <c r="B1411" s="11" t="s">
        <v>191</v>
      </c>
      <c r="C1411" s="11" t="s">
        <v>3</v>
      </c>
      <c r="D1411" s="11" t="s">
        <v>971</v>
      </c>
      <c r="E1411" s="11">
        <v>0</v>
      </c>
      <c r="F1411" s="11">
        <v>0</v>
      </c>
      <c r="G1411" s="11">
        <v>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1">
        <v>0</v>
      </c>
      <c r="P1411" s="11">
        <f t="shared" ref="P1411:P1474" si="68">O1411/16.875</f>
        <v>0</v>
      </c>
      <c r="Q1411" s="11">
        <f t="shared" ref="Q1411:Q1474" si="69">IF(O1411 &gt;= 500,P1411*1.1,IF(O1411 &gt; 400,P1411,IF(O1411&gt;300,P1411*0.9,IF(O1411&gt;200,P1411*0.8,IF(O1411&gt;100,P1411*0.7,P1411*0.6)))))</f>
        <v>0</v>
      </c>
      <c r="R1411" s="11">
        <f t="shared" ref="R1411:R1474" si="70">IF(Q1411 &lt; 1.5,1,Q1411)</f>
        <v>1</v>
      </c>
    </row>
    <row r="1412" spans="1:18">
      <c r="A1412" s="11" t="s">
        <v>502</v>
      </c>
      <c r="B1412" s="11" t="s">
        <v>2158</v>
      </c>
      <c r="C1412" s="11" t="s">
        <v>976</v>
      </c>
      <c r="D1412" s="11" t="s">
        <v>1200</v>
      </c>
      <c r="E1412" s="11">
        <v>0</v>
      </c>
      <c r="F1412" s="11">
        <v>0</v>
      </c>
      <c r="G1412" s="11">
        <v>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1">
        <v>0</v>
      </c>
      <c r="P1412" s="11">
        <f t="shared" si="68"/>
        <v>0</v>
      </c>
      <c r="Q1412" s="11">
        <f t="shared" si="69"/>
        <v>0</v>
      </c>
      <c r="R1412" s="11">
        <f t="shared" si="70"/>
        <v>1</v>
      </c>
    </row>
    <row r="1413" spans="1:18">
      <c r="A1413" s="11" t="s">
        <v>2159</v>
      </c>
      <c r="B1413" s="11" t="s">
        <v>2160</v>
      </c>
      <c r="C1413" s="11" t="s">
        <v>3</v>
      </c>
      <c r="D1413" s="11" t="s">
        <v>950</v>
      </c>
      <c r="E1413" s="11">
        <v>0</v>
      </c>
      <c r="F1413" s="11">
        <v>0</v>
      </c>
      <c r="G1413" s="11">
        <v>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1">
        <v>0</v>
      </c>
      <c r="P1413" s="11">
        <f t="shared" si="68"/>
        <v>0</v>
      </c>
      <c r="Q1413" s="11">
        <f t="shared" si="69"/>
        <v>0</v>
      </c>
      <c r="R1413" s="11">
        <f t="shared" si="70"/>
        <v>1</v>
      </c>
    </row>
    <row r="1414" spans="1:18">
      <c r="A1414" s="11" t="s">
        <v>99</v>
      </c>
      <c r="B1414" s="11" t="s">
        <v>2161</v>
      </c>
      <c r="C1414" s="11" t="s">
        <v>981</v>
      </c>
      <c r="D1414" s="11" t="s">
        <v>971</v>
      </c>
      <c r="E1414" s="11">
        <v>0</v>
      </c>
      <c r="F1414" s="11">
        <v>0</v>
      </c>
      <c r="G1414" s="11">
        <v>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1">
        <v>0</v>
      </c>
      <c r="P1414" s="11">
        <f t="shared" si="68"/>
        <v>0</v>
      </c>
      <c r="Q1414" s="11">
        <f t="shared" si="69"/>
        <v>0</v>
      </c>
      <c r="R1414" s="11">
        <f t="shared" si="70"/>
        <v>1</v>
      </c>
    </row>
    <row r="1415" spans="1:18">
      <c r="A1415" s="11" t="s">
        <v>552</v>
      </c>
      <c r="B1415" s="11" t="s">
        <v>2163</v>
      </c>
      <c r="C1415" s="11" t="s">
        <v>976</v>
      </c>
      <c r="D1415" s="11" t="s">
        <v>977</v>
      </c>
      <c r="E1415" s="11">
        <v>0</v>
      </c>
      <c r="F1415" s="11">
        <v>0</v>
      </c>
      <c r="G1415" s="11">
        <v>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1">
        <v>0</v>
      </c>
      <c r="P1415" s="11">
        <f t="shared" si="68"/>
        <v>0</v>
      </c>
      <c r="Q1415" s="11">
        <f t="shared" si="69"/>
        <v>0</v>
      </c>
      <c r="R1415" s="11">
        <f t="shared" si="70"/>
        <v>1</v>
      </c>
    </row>
    <row r="1416" spans="1:18">
      <c r="A1416" s="11" t="s">
        <v>280</v>
      </c>
      <c r="B1416" s="11" t="s">
        <v>772</v>
      </c>
      <c r="C1416" s="11" t="s">
        <v>975</v>
      </c>
      <c r="D1416" s="11" t="s">
        <v>945</v>
      </c>
      <c r="E1416" s="11">
        <v>0</v>
      </c>
      <c r="F1416" s="11">
        <v>0</v>
      </c>
      <c r="G1416" s="11">
        <v>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1">
        <v>0</v>
      </c>
      <c r="P1416" s="11">
        <f t="shared" si="68"/>
        <v>0</v>
      </c>
      <c r="Q1416" s="11">
        <f t="shared" si="69"/>
        <v>0</v>
      </c>
      <c r="R1416" s="11">
        <f t="shared" si="70"/>
        <v>1</v>
      </c>
    </row>
    <row r="1417" spans="1:18">
      <c r="A1417" s="11" t="s">
        <v>2164</v>
      </c>
      <c r="B1417" s="11" t="s">
        <v>317</v>
      </c>
      <c r="C1417" s="11" t="s">
        <v>949</v>
      </c>
      <c r="D1417" s="11" t="s">
        <v>943</v>
      </c>
      <c r="E1417" s="11">
        <v>0</v>
      </c>
      <c r="F1417" s="11">
        <v>0</v>
      </c>
      <c r="G1417" s="11">
        <v>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1">
        <v>0</v>
      </c>
      <c r="P1417" s="11">
        <f t="shared" si="68"/>
        <v>0</v>
      </c>
      <c r="Q1417" s="11">
        <f t="shared" si="69"/>
        <v>0</v>
      </c>
      <c r="R1417" s="11">
        <f t="shared" si="70"/>
        <v>1</v>
      </c>
    </row>
    <row r="1418" spans="1:18">
      <c r="A1418" s="11" t="s">
        <v>2165</v>
      </c>
      <c r="B1418" s="11" t="s">
        <v>2166</v>
      </c>
      <c r="C1418" s="11" t="s">
        <v>3</v>
      </c>
      <c r="D1418" s="11" t="s">
        <v>952</v>
      </c>
      <c r="E1418" s="11">
        <v>0</v>
      </c>
      <c r="F1418" s="11">
        <v>0</v>
      </c>
      <c r="G1418" s="11">
        <v>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1">
        <v>0</v>
      </c>
      <c r="P1418" s="11">
        <f t="shared" si="68"/>
        <v>0</v>
      </c>
      <c r="Q1418" s="11">
        <f t="shared" si="69"/>
        <v>0</v>
      </c>
      <c r="R1418" s="11">
        <f t="shared" si="70"/>
        <v>1</v>
      </c>
    </row>
    <row r="1419" spans="1:18">
      <c r="A1419" s="11" t="s">
        <v>2167</v>
      </c>
      <c r="B1419" s="11" t="s">
        <v>147</v>
      </c>
      <c r="C1419" s="11" t="s">
        <v>975</v>
      </c>
      <c r="D1419" s="11" t="s">
        <v>980</v>
      </c>
      <c r="E1419" s="11">
        <v>0</v>
      </c>
      <c r="F1419" s="11">
        <v>0</v>
      </c>
      <c r="G1419" s="11">
        <v>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1">
        <v>0</v>
      </c>
      <c r="P1419" s="11">
        <f t="shared" si="68"/>
        <v>0</v>
      </c>
      <c r="Q1419" s="11">
        <f t="shared" si="69"/>
        <v>0</v>
      </c>
      <c r="R1419" s="11">
        <f t="shared" si="70"/>
        <v>1</v>
      </c>
    </row>
    <row r="1420" spans="1:18">
      <c r="A1420" s="11" t="s">
        <v>1791</v>
      </c>
      <c r="B1420" s="11" t="s">
        <v>432</v>
      </c>
      <c r="C1420" s="11" t="s">
        <v>981</v>
      </c>
      <c r="D1420" s="11" t="s">
        <v>948</v>
      </c>
      <c r="E1420" s="11">
        <v>0</v>
      </c>
      <c r="F1420" s="11">
        <v>0</v>
      </c>
      <c r="G1420" s="11">
        <v>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1">
        <v>0</v>
      </c>
      <c r="P1420" s="11">
        <f t="shared" si="68"/>
        <v>0</v>
      </c>
      <c r="Q1420" s="11">
        <f t="shared" si="69"/>
        <v>0</v>
      </c>
      <c r="R1420" s="11">
        <f t="shared" si="70"/>
        <v>1</v>
      </c>
    </row>
    <row r="1421" spans="1:18">
      <c r="A1421" s="11" t="s">
        <v>3390</v>
      </c>
      <c r="B1421" s="11" t="s">
        <v>3391</v>
      </c>
      <c r="C1421" s="11" t="s">
        <v>1199</v>
      </c>
      <c r="D1421" s="11" t="s">
        <v>956</v>
      </c>
      <c r="E1421" s="11">
        <v>0</v>
      </c>
      <c r="F1421" s="11">
        <v>0</v>
      </c>
      <c r="G1421" s="11">
        <v>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1">
        <v>0</v>
      </c>
      <c r="P1421" s="11">
        <f t="shared" si="68"/>
        <v>0</v>
      </c>
      <c r="Q1421" s="11">
        <f t="shared" si="69"/>
        <v>0</v>
      </c>
      <c r="R1421" s="11">
        <f t="shared" si="70"/>
        <v>1</v>
      </c>
    </row>
    <row r="1422" spans="1:18">
      <c r="A1422" s="11" t="s">
        <v>2168</v>
      </c>
      <c r="B1422" s="11" t="s">
        <v>111</v>
      </c>
      <c r="C1422" s="11" t="s">
        <v>975</v>
      </c>
      <c r="D1422" s="11" t="s">
        <v>947</v>
      </c>
      <c r="E1422" s="11">
        <v>0</v>
      </c>
      <c r="F1422" s="11">
        <v>0</v>
      </c>
      <c r="G1422" s="11">
        <v>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1">
        <v>0</v>
      </c>
      <c r="P1422" s="11">
        <f t="shared" si="68"/>
        <v>0</v>
      </c>
      <c r="Q1422" s="11">
        <f t="shared" si="69"/>
        <v>0</v>
      </c>
      <c r="R1422" s="11">
        <f t="shared" si="70"/>
        <v>1</v>
      </c>
    </row>
    <row r="1423" spans="1:18">
      <c r="A1423" s="11" t="s">
        <v>2454</v>
      </c>
      <c r="B1423" s="11" t="s">
        <v>81</v>
      </c>
      <c r="C1423" s="11" t="s">
        <v>981</v>
      </c>
      <c r="D1423" s="11" t="s">
        <v>963</v>
      </c>
      <c r="E1423" s="11">
        <v>0</v>
      </c>
      <c r="F1423" s="11">
        <v>0</v>
      </c>
      <c r="G1423" s="11">
        <v>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1">
        <v>0</v>
      </c>
      <c r="P1423" s="11">
        <f t="shared" si="68"/>
        <v>0</v>
      </c>
      <c r="Q1423" s="11">
        <f t="shared" si="69"/>
        <v>0</v>
      </c>
      <c r="R1423" s="11">
        <f t="shared" si="70"/>
        <v>1</v>
      </c>
    </row>
    <row r="1424" spans="1:18">
      <c r="A1424" s="11" t="s">
        <v>2169</v>
      </c>
      <c r="B1424" s="11" t="s">
        <v>203</v>
      </c>
      <c r="C1424" s="11" t="s">
        <v>975</v>
      </c>
      <c r="D1424" s="11" t="s">
        <v>972</v>
      </c>
      <c r="E1424" s="11">
        <v>0</v>
      </c>
      <c r="F1424" s="11">
        <v>0</v>
      </c>
      <c r="G1424" s="11">
        <v>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1">
        <v>0</v>
      </c>
      <c r="P1424" s="11">
        <f t="shared" si="68"/>
        <v>0</v>
      </c>
      <c r="Q1424" s="11">
        <f t="shared" si="69"/>
        <v>0</v>
      </c>
      <c r="R1424" s="11">
        <f t="shared" si="70"/>
        <v>1</v>
      </c>
    </row>
    <row r="1425" spans="1:18">
      <c r="A1425" s="11" t="s">
        <v>2976</v>
      </c>
      <c r="B1425" s="11" t="s">
        <v>72</v>
      </c>
      <c r="C1425" s="11" t="s">
        <v>981</v>
      </c>
      <c r="D1425" s="11" t="s">
        <v>955</v>
      </c>
      <c r="E1425" s="11">
        <v>0</v>
      </c>
      <c r="F1425" s="11">
        <v>0</v>
      </c>
      <c r="G1425" s="11">
        <v>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1">
        <v>0</v>
      </c>
      <c r="P1425" s="11">
        <f t="shared" si="68"/>
        <v>0</v>
      </c>
      <c r="Q1425" s="11">
        <f t="shared" si="69"/>
        <v>0</v>
      </c>
      <c r="R1425" s="11">
        <f t="shared" si="70"/>
        <v>1</v>
      </c>
    </row>
    <row r="1426" spans="1:18">
      <c r="A1426" s="11" t="s">
        <v>2170</v>
      </c>
      <c r="B1426" s="11" t="s">
        <v>1398</v>
      </c>
      <c r="C1426" s="11" t="s">
        <v>1</v>
      </c>
      <c r="D1426" s="11" t="s">
        <v>946</v>
      </c>
      <c r="E1426" s="11">
        <v>0</v>
      </c>
      <c r="F1426" s="11">
        <v>0</v>
      </c>
      <c r="G1426" s="11">
        <v>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1">
        <v>0</v>
      </c>
      <c r="P1426" s="11">
        <f t="shared" si="68"/>
        <v>0</v>
      </c>
      <c r="Q1426" s="11">
        <f t="shared" si="69"/>
        <v>0</v>
      </c>
      <c r="R1426" s="11">
        <f t="shared" si="70"/>
        <v>1</v>
      </c>
    </row>
    <row r="1427" spans="1:18">
      <c r="A1427" s="11" t="s">
        <v>2171</v>
      </c>
      <c r="B1427" s="11" t="s">
        <v>621</v>
      </c>
      <c r="C1427" s="11" t="s">
        <v>981</v>
      </c>
      <c r="D1427" s="11" t="s">
        <v>947</v>
      </c>
      <c r="E1427" s="11">
        <v>0</v>
      </c>
      <c r="F1427" s="11">
        <v>0</v>
      </c>
      <c r="G1427" s="11">
        <v>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1">
        <v>0</v>
      </c>
      <c r="P1427" s="11">
        <f t="shared" si="68"/>
        <v>0</v>
      </c>
      <c r="Q1427" s="11">
        <f t="shared" si="69"/>
        <v>0</v>
      </c>
      <c r="R1427" s="11">
        <f t="shared" si="70"/>
        <v>1</v>
      </c>
    </row>
    <row r="1428" spans="1:18">
      <c r="A1428" s="11" t="s">
        <v>190</v>
      </c>
      <c r="B1428" s="11" t="s">
        <v>1414</v>
      </c>
      <c r="C1428" s="11" t="s">
        <v>949</v>
      </c>
      <c r="D1428" s="11" t="s">
        <v>968</v>
      </c>
      <c r="E1428" s="11">
        <v>0</v>
      </c>
      <c r="F1428" s="11">
        <v>0</v>
      </c>
      <c r="G1428" s="11">
        <v>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1">
        <v>0</v>
      </c>
      <c r="P1428" s="11">
        <f t="shared" si="68"/>
        <v>0</v>
      </c>
      <c r="Q1428" s="11">
        <f t="shared" si="69"/>
        <v>0</v>
      </c>
      <c r="R1428" s="11">
        <f t="shared" si="70"/>
        <v>1</v>
      </c>
    </row>
    <row r="1429" spans="1:18">
      <c r="A1429" s="11" t="s">
        <v>2172</v>
      </c>
      <c r="B1429" s="11" t="s">
        <v>44</v>
      </c>
      <c r="C1429" s="11" t="s">
        <v>979</v>
      </c>
      <c r="D1429" s="11" t="s">
        <v>954</v>
      </c>
      <c r="E1429" s="11">
        <v>0</v>
      </c>
      <c r="F1429" s="11">
        <v>0</v>
      </c>
      <c r="G1429" s="11">
        <v>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1">
        <v>0</v>
      </c>
      <c r="P1429" s="11">
        <f t="shared" si="68"/>
        <v>0</v>
      </c>
      <c r="Q1429" s="11">
        <f t="shared" si="69"/>
        <v>0</v>
      </c>
      <c r="R1429" s="11">
        <f t="shared" si="70"/>
        <v>1</v>
      </c>
    </row>
    <row r="1430" spans="1:18">
      <c r="A1430" s="11" t="s">
        <v>2977</v>
      </c>
      <c r="B1430" s="11" t="s">
        <v>2978</v>
      </c>
      <c r="C1430" s="11" t="s">
        <v>2</v>
      </c>
      <c r="D1430" s="11" t="s">
        <v>954</v>
      </c>
      <c r="E1430" s="11">
        <v>0</v>
      </c>
      <c r="F1430" s="11">
        <v>0</v>
      </c>
      <c r="G1430" s="11">
        <v>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1">
        <v>0</v>
      </c>
      <c r="P1430" s="11">
        <f t="shared" si="68"/>
        <v>0</v>
      </c>
      <c r="Q1430" s="11">
        <f t="shared" si="69"/>
        <v>0</v>
      </c>
      <c r="R1430" s="11">
        <f t="shared" si="70"/>
        <v>1</v>
      </c>
    </row>
    <row r="1431" spans="1:18">
      <c r="A1431" s="11" t="s">
        <v>2173</v>
      </c>
      <c r="B1431" s="11" t="s">
        <v>473</v>
      </c>
      <c r="C1431" s="11" t="s">
        <v>949</v>
      </c>
      <c r="D1431" s="11" t="s">
        <v>957</v>
      </c>
      <c r="E1431" s="11">
        <v>0</v>
      </c>
      <c r="F1431" s="11">
        <v>0</v>
      </c>
      <c r="G1431" s="11">
        <v>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1">
        <v>0</v>
      </c>
      <c r="P1431" s="11">
        <f t="shared" si="68"/>
        <v>0</v>
      </c>
      <c r="Q1431" s="11">
        <f t="shared" si="69"/>
        <v>0</v>
      </c>
      <c r="R1431" s="11">
        <f t="shared" si="70"/>
        <v>1</v>
      </c>
    </row>
    <row r="1432" spans="1:18">
      <c r="A1432" s="11" t="s">
        <v>2175</v>
      </c>
      <c r="B1432" s="11" t="s">
        <v>303</v>
      </c>
      <c r="C1432" s="11" t="s">
        <v>979</v>
      </c>
      <c r="D1432" s="11" t="s">
        <v>965</v>
      </c>
      <c r="E1432" s="11">
        <v>0</v>
      </c>
      <c r="F1432" s="11">
        <v>0</v>
      </c>
      <c r="G1432" s="11">
        <v>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1">
        <v>0</v>
      </c>
      <c r="P1432" s="11">
        <f t="shared" si="68"/>
        <v>0</v>
      </c>
      <c r="Q1432" s="11">
        <f t="shared" si="69"/>
        <v>0</v>
      </c>
      <c r="R1432" s="11">
        <f t="shared" si="70"/>
        <v>1</v>
      </c>
    </row>
    <row r="1433" spans="1:18">
      <c r="A1433" s="11" t="s">
        <v>279</v>
      </c>
      <c r="B1433" s="11" t="s">
        <v>1401</v>
      </c>
      <c r="C1433" s="11" t="s">
        <v>949</v>
      </c>
      <c r="D1433" s="11" t="s">
        <v>943</v>
      </c>
      <c r="E1433" s="11">
        <v>0</v>
      </c>
      <c r="F1433" s="11">
        <v>0</v>
      </c>
      <c r="G1433" s="11">
        <v>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1">
        <v>0</v>
      </c>
      <c r="P1433" s="11">
        <f t="shared" si="68"/>
        <v>0</v>
      </c>
      <c r="Q1433" s="11">
        <f t="shared" si="69"/>
        <v>0</v>
      </c>
      <c r="R1433" s="11">
        <f t="shared" si="70"/>
        <v>1</v>
      </c>
    </row>
    <row r="1434" spans="1:18">
      <c r="A1434" s="11" t="s">
        <v>2176</v>
      </c>
      <c r="B1434" s="11" t="s">
        <v>105</v>
      </c>
      <c r="C1434" s="11" t="s">
        <v>975</v>
      </c>
      <c r="D1434" s="11" t="s">
        <v>970</v>
      </c>
      <c r="E1434" s="11">
        <v>0</v>
      </c>
      <c r="F1434" s="11">
        <v>0</v>
      </c>
      <c r="G1434" s="11">
        <v>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1">
        <v>0</v>
      </c>
      <c r="P1434" s="11">
        <f t="shared" si="68"/>
        <v>0</v>
      </c>
      <c r="Q1434" s="11">
        <f t="shared" si="69"/>
        <v>0</v>
      </c>
      <c r="R1434" s="11">
        <f t="shared" si="70"/>
        <v>1</v>
      </c>
    </row>
    <row r="1435" spans="1:18">
      <c r="A1435" s="11" t="s">
        <v>3392</v>
      </c>
      <c r="B1435" s="11" t="s">
        <v>261</v>
      </c>
      <c r="C1435" s="11" t="s">
        <v>981</v>
      </c>
      <c r="D1435" s="11" t="s">
        <v>956</v>
      </c>
      <c r="E1435" s="11">
        <v>0</v>
      </c>
      <c r="F1435" s="11">
        <v>0</v>
      </c>
      <c r="G1435" s="11">
        <v>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1">
        <v>0</v>
      </c>
      <c r="P1435" s="11">
        <f t="shared" si="68"/>
        <v>0</v>
      </c>
      <c r="Q1435" s="11">
        <f t="shared" si="69"/>
        <v>0</v>
      </c>
      <c r="R1435" s="11">
        <f t="shared" si="70"/>
        <v>1</v>
      </c>
    </row>
    <row r="1436" spans="1:18">
      <c r="A1436" s="11" t="s">
        <v>435</v>
      </c>
      <c r="B1436" s="11" t="s">
        <v>62</v>
      </c>
      <c r="C1436" s="11" t="s">
        <v>949</v>
      </c>
      <c r="D1436" s="11" t="s">
        <v>956</v>
      </c>
      <c r="E1436" s="11">
        <v>0</v>
      </c>
      <c r="F1436" s="11">
        <v>0</v>
      </c>
      <c r="G1436" s="11">
        <v>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1">
        <v>0</v>
      </c>
      <c r="P1436" s="11">
        <f t="shared" si="68"/>
        <v>0</v>
      </c>
      <c r="Q1436" s="11">
        <f t="shared" si="69"/>
        <v>0</v>
      </c>
      <c r="R1436" s="11">
        <f t="shared" si="70"/>
        <v>1</v>
      </c>
    </row>
    <row r="1437" spans="1:18">
      <c r="A1437" s="11" t="s">
        <v>2177</v>
      </c>
      <c r="B1437" s="11" t="s">
        <v>2178</v>
      </c>
      <c r="C1437" s="11" t="s">
        <v>975</v>
      </c>
      <c r="D1437" s="11" t="s">
        <v>950</v>
      </c>
      <c r="E1437" s="11">
        <v>0</v>
      </c>
      <c r="F1437" s="11">
        <v>0</v>
      </c>
      <c r="G1437" s="11">
        <v>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1">
        <v>0</v>
      </c>
      <c r="P1437" s="11">
        <f t="shared" si="68"/>
        <v>0</v>
      </c>
      <c r="Q1437" s="11">
        <f t="shared" si="69"/>
        <v>0</v>
      </c>
      <c r="R1437" s="11">
        <f t="shared" si="70"/>
        <v>1</v>
      </c>
    </row>
    <row r="1438" spans="1:18">
      <c r="A1438" s="11" t="s">
        <v>2179</v>
      </c>
      <c r="B1438" s="11" t="s">
        <v>377</v>
      </c>
      <c r="C1438" s="11" t="s">
        <v>981</v>
      </c>
      <c r="D1438" s="11" t="s">
        <v>963</v>
      </c>
      <c r="E1438" s="11">
        <v>0</v>
      </c>
      <c r="F1438" s="11">
        <v>0</v>
      </c>
      <c r="G1438" s="11">
        <v>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1">
        <v>0</v>
      </c>
      <c r="P1438" s="11">
        <f t="shared" si="68"/>
        <v>0</v>
      </c>
      <c r="Q1438" s="11">
        <f t="shared" si="69"/>
        <v>0</v>
      </c>
      <c r="R1438" s="11">
        <f t="shared" si="70"/>
        <v>1</v>
      </c>
    </row>
    <row r="1439" spans="1:18">
      <c r="A1439" s="11" t="s">
        <v>2180</v>
      </c>
      <c r="B1439" s="11" t="s">
        <v>136</v>
      </c>
      <c r="C1439" s="11" t="s">
        <v>949</v>
      </c>
      <c r="D1439" s="11" t="s">
        <v>951</v>
      </c>
      <c r="E1439" s="11">
        <v>0</v>
      </c>
      <c r="F1439" s="11">
        <v>0</v>
      </c>
      <c r="G1439" s="11">
        <v>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1">
        <v>0</v>
      </c>
      <c r="P1439" s="11">
        <f t="shared" si="68"/>
        <v>0</v>
      </c>
      <c r="Q1439" s="11">
        <f t="shared" si="69"/>
        <v>0</v>
      </c>
      <c r="R1439" s="11">
        <f t="shared" si="70"/>
        <v>1</v>
      </c>
    </row>
    <row r="1440" spans="1:18">
      <c r="A1440" s="11" t="s">
        <v>1586</v>
      </c>
      <c r="B1440" s="11" t="s">
        <v>348</v>
      </c>
      <c r="C1440" s="11" t="s">
        <v>976</v>
      </c>
      <c r="D1440" s="11" t="s">
        <v>945</v>
      </c>
      <c r="E1440" s="11">
        <v>0</v>
      </c>
      <c r="F1440" s="11">
        <v>0</v>
      </c>
      <c r="G1440" s="11">
        <v>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1">
        <v>0</v>
      </c>
      <c r="P1440" s="11">
        <f t="shared" si="68"/>
        <v>0</v>
      </c>
      <c r="Q1440" s="11">
        <f t="shared" si="69"/>
        <v>0</v>
      </c>
      <c r="R1440" s="11">
        <f t="shared" si="70"/>
        <v>1</v>
      </c>
    </row>
    <row r="1441" spans="1:18">
      <c r="A1441" s="11" t="s">
        <v>2181</v>
      </c>
      <c r="B1441" s="11" t="s">
        <v>113</v>
      </c>
      <c r="C1441" s="11" t="s">
        <v>981</v>
      </c>
      <c r="D1441" s="11" t="s">
        <v>954</v>
      </c>
      <c r="E1441" s="11">
        <v>0</v>
      </c>
      <c r="F1441" s="11">
        <v>0</v>
      </c>
      <c r="G1441" s="11">
        <v>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1">
        <v>0</v>
      </c>
      <c r="P1441" s="11">
        <f t="shared" si="68"/>
        <v>0</v>
      </c>
      <c r="Q1441" s="11">
        <f t="shared" si="69"/>
        <v>0</v>
      </c>
      <c r="R1441" s="11">
        <f t="shared" si="70"/>
        <v>1</v>
      </c>
    </row>
    <row r="1442" spans="1:18">
      <c r="A1442" s="11" t="s">
        <v>1791</v>
      </c>
      <c r="B1442" s="11" t="s">
        <v>2182</v>
      </c>
      <c r="C1442" s="11" t="s">
        <v>1199</v>
      </c>
      <c r="D1442" s="11" t="s">
        <v>947</v>
      </c>
      <c r="E1442" s="11">
        <v>0</v>
      </c>
      <c r="F1442" s="11">
        <v>0</v>
      </c>
      <c r="G1442" s="11">
        <v>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1">
        <v>0</v>
      </c>
      <c r="P1442" s="11">
        <f t="shared" si="68"/>
        <v>0</v>
      </c>
      <c r="Q1442" s="11">
        <f t="shared" si="69"/>
        <v>0</v>
      </c>
      <c r="R1442" s="11">
        <f t="shared" si="70"/>
        <v>1</v>
      </c>
    </row>
    <row r="1443" spans="1:18">
      <c r="A1443" s="11" t="s">
        <v>2183</v>
      </c>
      <c r="B1443" s="11" t="s">
        <v>1003</v>
      </c>
      <c r="C1443" s="11" t="s">
        <v>2</v>
      </c>
      <c r="D1443" s="11" t="s">
        <v>961</v>
      </c>
      <c r="E1443" s="11">
        <v>0</v>
      </c>
      <c r="F1443" s="11">
        <v>0</v>
      </c>
      <c r="G1443" s="11">
        <v>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1">
        <v>0</v>
      </c>
      <c r="P1443" s="11">
        <f t="shared" si="68"/>
        <v>0</v>
      </c>
      <c r="Q1443" s="11">
        <f t="shared" si="69"/>
        <v>0</v>
      </c>
      <c r="R1443" s="11">
        <f t="shared" si="70"/>
        <v>1</v>
      </c>
    </row>
    <row r="1444" spans="1:18">
      <c r="A1444" s="11" t="s">
        <v>2184</v>
      </c>
      <c r="B1444" s="11" t="s">
        <v>2185</v>
      </c>
      <c r="C1444" s="11" t="s">
        <v>976</v>
      </c>
      <c r="D1444" s="11" t="s">
        <v>963</v>
      </c>
      <c r="E1444" s="11">
        <v>0</v>
      </c>
      <c r="F1444" s="11">
        <v>0</v>
      </c>
      <c r="G1444" s="11">
        <v>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1">
        <v>0</v>
      </c>
      <c r="P1444" s="11">
        <f t="shared" si="68"/>
        <v>0</v>
      </c>
      <c r="Q1444" s="11">
        <f t="shared" si="69"/>
        <v>0</v>
      </c>
      <c r="R1444" s="11">
        <f t="shared" si="70"/>
        <v>1</v>
      </c>
    </row>
    <row r="1445" spans="1:18">
      <c r="A1445" s="11" t="s">
        <v>2186</v>
      </c>
      <c r="B1445" s="11" t="s">
        <v>2187</v>
      </c>
      <c r="C1445" s="11" t="s">
        <v>975</v>
      </c>
      <c r="D1445" s="11" t="s">
        <v>958</v>
      </c>
      <c r="E1445" s="11">
        <v>0</v>
      </c>
      <c r="F1445" s="11">
        <v>0</v>
      </c>
      <c r="G1445" s="11">
        <v>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1">
        <v>0</v>
      </c>
      <c r="P1445" s="11">
        <f t="shared" si="68"/>
        <v>0</v>
      </c>
      <c r="Q1445" s="11">
        <f t="shared" si="69"/>
        <v>0</v>
      </c>
      <c r="R1445" s="11">
        <f t="shared" si="70"/>
        <v>1</v>
      </c>
    </row>
    <row r="1446" spans="1:18">
      <c r="A1446" s="11" t="s">
        <v>2188</v>
      </c>
      <c r="B1446" s="11" t="s">
        <v>140</v>
      </c>
      <c r="C1446" s="11" t="s">
        <v>2</v>
      </c>
      <c r="D1446" s="11" t="s">
        <v>954</v>
      </c>
      <c r="E1446" s="11">
        <v>0</v>
      </c>
      <c r="F1446" s="11">
        <v>0</v>
      </c>
      <c r="G1446" s="11">
        <v>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1">
        <v>0</v>
      </c>
      <c r="P1446" s="11">
        <f t="shared" si="68"/>
        <v>0</v>
      </c>
      <c r="Q1446" s="11">
        <f t="shared" si="69"/>
        <v>0</v>
      </c>
      <c r="R1446" s="11">
        <f t="shared" si="70"/>
        <v>1</v>
      </c>
    </row>
    <row r="1447" spans="1:18">
      <c r="A1447" s="11" t="s">
        <v>2190</v>
      </c>
      <c r="B1447" s="11" t="s">
        <v>97</v>
      </c>
      <c r="C1447" s="11" t="s">
        <v>981</v>
      </c>
      <c r="D1447" s="11" t="s">
        <v>963</v>
      </c>
      <c r="E1447" s="11">
        <v>0</v>
      </c>
      <c r="F1447" s="11">
        <v>0</v>
      </c>
      <c r="G1447" s="11">
        <v>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1">
        <v>0</v>
      </c>
      <c r="P1447" s="11">
        <f t="shared" si="68"/>
        <v>0</v>
      </c>
      <c r="Q1447" s="11">
        <f t="shared" si="69"/>
        <v>0</v>
      </c>
      <c r="R1447" s="11">
        <f t="shared" si="70"/>
        <v>1</v>
      </c>
    </row>
    <row r="1448" spans="1:18">
      <c r="A1448" s="11" t="s">
        <v>2191</v>
      </c>
      <c r="B1448" s="11" t="s">
        <v>1495</v>
      </c>
      <c r="C1448" s="11" t="s">
        <v>976</v>
      </c>
      <c r="D1448" s="11" t="s">
        <v>955</v>
      </c>
      <c r="E1448" s="11">
        <v>0</v>
      </c>
      <c r="F1448" s="11">
        <v>0</v>
      </c>
      <c r="G1448" s="11">
        <v>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1">
        <v>0</v>
      </c>
      <c r="P1448" s="11">
        <f t="shared" si="68"/>
        <v>0</v>
      </c>
      <c r="Q1448" s="11">
        <f t="shared" si="69"/>
        <v>0</v>
      </c>
      <c r="R1448" s="11">
        <f t="shared" si="70"/>
        <v>1</v>
      </c>
    </row>
    <row r="1449" spans="1:18">
      <c r="A1449" s="11" t="s">
        <v>2192</v>
      </c>
      <c r="B1449" s="11" t="s">
        <v>1801</v>
      </c>
      <c r="C1449" s="11" t="s">
        <v>2</v>
      </c>
      <c r="D1449" s="11" t="s">
        <v>967</v>
      </c>
      <c r="E1449" s="11">
        <v>0</v>
      </c>
      <c r="F1449" s="11">
        <v>0</v>
      </c>
      <c r="G1449" s="11">
        <v>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1">
        <v>0</v>
      </c>
      <c r="P1449" s="11">
        <f t="shared" si="68"/>
        <v>0</v>
      </c>
      <c r="Q1449" s="11">
        <f t="shared" si="69"/>
        <v>0</v>
      </c>
      <c r="R1449" s="11">
        <f t="shared" si="70"/>
        <v>1</v>
      </c>
    </row>
    <row r="1450" spans="1:18">
      <c r="A1450" s="11" t="s">
        <v>2193</v>
      </c>
      <c r="B1450" s="11" t="s">
        <v>2194</v>
      </c>
      <c r="C1450" s="11" t="s">
        <v>975</v>
      </c>
      <c r="D1450" s="11" t="s">
        <v>969</v>
      </c>
      <c r="E1450" s="11">
        <v>0</v>
      </c>
      <c r="F1450" s="11">
        <v>0</v>
      </c>
      <c r="G1450" s="11">
        <v>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1">
        <v>0</v>
      </c>
      <c r="P1450" s="11">
        <f t="shared" si="68"/>
        <v>0</v>
      </c>
      <c r="Q1450" s="11">
        <f t="shared" si="69"/>
        <v>0</v>
      </c>
      <c r="R1450" s="11">
        <f t="shared" si="70"/>
        <v>1</v>
      </c>
    </row>
    <row r="1451" spans="1:18">
      <c r="A1451" s="11" t="s">
        <v>2195</v>
      </c>
      <c r="B1451" s="11" t="s">
        <v>582</v>
      </c>
      <c r="C1451" s="11" t="s">
        <v>975</v>
      </c>
      <c r="D1451" s="11" t="s">
        <v>952</v>
      </c>
      <c r="E1451" s="11">
        <v>0</v>
      </c>
      <c r="F1451" s="11">
        <v>0</v>
      </c>
      <c r="G1451" s="11">
        <v>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1">
        <v>0</v>
      </c>
      <c r="P1451" s="11">
        <f t="shared" si="68"/>
        <v>0</v>
      </c>
      <c r="Q1451" s="11">
        <f t="shared" si="69"/>
        <v>0</v>
      </c>
      <c r="R1451" s="11">
        <f t="shared" si="70"/>
        <v>1</v>
      </c>
    </row>
    <row r="1452" spans="1:18">
      <c r="A1452" s="11" t="s">
        <v>2196</v>
      </c>
      <c r="B1452" s="11" t="s">
        <v>731</v>
      </c>
      <c r="C1452" s="11" t="s">
        <v>979</v>
      </c>
      <c r="D1452" s="11" t="s">
        <v>958</v>
      </c>
      <c r="E1452" s="11">
        <v>0</v>
      </c>
      <c r="F1452" s="11">
        <v>0</v>
      </c>
      <c r="G1452" s="11">
        <v>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1">
        <v>0</v>
      </c>
      <c r="P1452" s="11">
        <f t="shared" si="68"/>
        <v>0</v>
      </c>
      <c r="Q1452" s="11">
        <f t="shared" si="69"/>
        <v>0</v>
      </c>
      <c r="R1452" s="11">
        <f t="shared" si="70"/>
        <v>1</v>
      </c>
    </row>
    <row r="1453" spans="1:18">
      <c r="A1453" s="11" t="s">
        <v>2197</v>
      </c>
      <c r="B1453" s="11" t="s">
        <v>162</v>
      </c>
      <c r="C1453" s="11" t="s">
        <v>975</v>
      </c>
      <c r="D1453" s="11" t="s">
        <v>965</v>
      </c>
      <c r="E1453" s="11">
        <v>0</v>
      </c>
      <c r="F1453" s="11">
        <v>0</v>
      </c>
      <c r="G1453" s="11">
        <v>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1">
        <v>0</v>
      </c>
      <c r="P1453" s="11">
        <f t="shared" si="68"/>
        <v>0</v>
      </c>
      <c r="Q1453" s="11">
        <f t="shared" si="69"/>
        <v>0</v>
      </c>
      <c r="R1453" s="11">
        <f t="shared" si="70"/>
        <v>1</v>
      </c>
    </row>
    <row r="1454" spans="1:18">
      <c r="A1454" s="11" t="s">
        <v>2034</v>
      </c>
      <c r="B1454" s="11" t="s">
        <v>1884</v>
      </c>
      <c r="C1454" s="11" t="s">
        <v>2</v>
      </c>
      <c r="D1454" s="11" t="s">
        <v>960</v>
      </c>
      <c r="E1454" s="11">
        <v>0</v>
      </c>
      <c r="F1454" s="11">
        <v>0</v>
      </c>
      <c r="G1454" s="11">
        <v>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1">
        <v>0</v>
      </c>
      <c r="P1454" s="11">
        <f t="shared" si="68"/>
        <v>0</v>
      </c>
      <c r="Q1454" s="11">
        <f t="shared" si="69"/>
        <v>0</v>
      </c>
      <c r="R1454" s="11">
        <f t="shared" si="70"/>
        <v>1</v>
      </c>
    </row>
    <row r="1455" spans="1:18">
      <c r="A1455" s="11" t="s">
        <v>1212</v>
      </c>
      <c r="B1455" s="11" t="s">
        <v>350</v>
      </c>
      <c r="C1455" s="11" t="s">
        <v>976</v>
      </c>
      <c r="D1455" s="11" t="s">
        <v>952</v>
      </c>
      <c r="E1455" s="11">
        <v>0</v>
      </c>
      <c r="F1455" s="11">
        <v>0</v>
      </c>
      <c r="G1455" s="11">
        <v>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1">
        <v>0</v>
      </c>
      <c r="P1455" s="11">
        <f t="shared" si="68"/>
        <v>0</v>
      </c>
      <c r="Q1455" s="11">
        <f t="shared" si="69"/>
        <v>0</v>
      </c>
      <c r="R1455" s="11">
        <f t="shared" si="70"/>
        <v>1</v>
      </c>
    </row>
    <row r="1456" spans="1:18">
      <c r="A1456" s="11" t="s">
        <v>2198</v>
      </c>
      <c r="B1456" s="11" t="s">
        <v>1868</v>
      </c>
      <c r="C1456" s="11" t="s">
        <v>976</v>
      </c>
      <c r="D1456" s="11" t="s">
        <v>943</v>
      </c>
      <c r="E1456" s="11">
        <v>0</v>
      </c>
      <c r="F1456" s="11">
        <v>0</v>
      </c>
      <c r="G1456" s="11">
        <v>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1">
        <v>0</v>
      </c>
      <c r="P1456" s="11">
        <f t="shared" si="68"/>
        <v>0</v>
      </c>
      <c r="Q1456" s="11">
        <f t="shared" si="69"/>
        <v>0</v>
      </c>
      <c r="R1456" s="11">
        <f t="shared" si="70"/>
        <v>1</v>
      </c>
    </row>
    <row r="1457" spans="1:18">
      <c r="A1457" s="11" t="s">
        <v>249</v>
      </c>
      <c r="B1457" s="11" t="s">
        <v>551</v>
      </c>
      <c r="C1457" s="11" t="s">
        <v>975</v>
      </c>
      <c r="D1457" s="11" t="s">
        <v>963</v>
      </c>
      <c r="E1457" s="11">
        <v>0</v>
      </c>
      <c r="F1457" s="11">
        <v>0</v>
      </c>
      <c r="G1457" s="11">
        <v>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1">
        <v>0</v>
      </c>
      <c r="P1457" s="11">
        <f t="shared" si="68"/>
        <v>0</v>
      </c>
      <c r="Q1457" s="11">
        <f t="shared" si="69"/>
        <v>0</v>
      </c>
      <c r="R1457" s="11">
        <f t="shared" si="70"/>
        <v>1</v>
      </c>
    </row>
    <row r="1458" spans="1:18">
      <c r="A1458" s="11" t="s">
        <v>1990</v>
      </c>
      <c r="B1458" s="11" t="s">
        <v>478</v>
      </c>
      <c r="C1458" s="11" t="s">
        <v>949</v>
      </c>
      <c r="D1458" s="11" t="s">
        <v>953</v>
      </c>
      <c r="E1458" s="11">
        <v>0</v>
      </c>
      <c r="F1458" s="11">
        <v>0</v>
      </c>
      <c r="G1458" s="11">
        <v>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1">
        <v>0</v>
      </c>
      <c r="P1458" s="11">
        <f t="shared" si="68"/>
        <v>0</v>
      </c>
      <c r="Q1458" s="11">
        <f t="shared" si="69"/>
        <v>0</v>
      </c>
      <c r="R1458" s="11">
        <f t="shared" si="70"/>
        <v>1</v>
      </c>
    </row>
    <row r="1459" spans="1:18">
      <c r="A1459" s="11" t="s">
        <v>1243</v>
      </c>
      <c r="B1459" s="11" t="s">
        <v>203</v>
      </c>
      <c r="C1459" s="11" t="s">
        <v>979</v>
      </c>
      <c r="D1459" s="11" t="s">
        <v>957</v>
      </c>
      <c r="E1459" s="11">
        <v>1</v>
      </c>
      <c r="F1459" s="11">
        <v>0</v>
      </c>
      <c r="G1459" s="11">
        <v>0</v>
      </c>
      <c r="H1459" s="11">
        <v>1</v>
      </c>
      <c r="I1459" s="11">
        <v>0</v>
      </c>
      <c r="J1459" s="11">
        <v>0</v>
      </c>
      <c r="K1459" s="11">
        <v>4</v>
      </c>
      <c r="L1459" s="11">
        <v>1</v>
      </c>
      <c r="M1459" s="11">
        <v>1</v>
      </c>
      <c r="N1459" s="11">
        <v>0</v>
      </c>
      <c r="O1459" s="11">
        <v>0</v>
      </c>
      <c r="P1459" s="11">
        <f t="shared" si="68"/>
        <v>0</v>
      </c>
      <c r="Q1459" s="11">
        <f t="shared" si="69"/>
        <v>0</v>
      </c>
      <c r="R1459" s="11">
        <f t="shared" si="70"/>
        <v>1</v>
      </c>
    </row>
    <row r="1460" spans="1:18">
      <c r="A1460" s="11" t="s">
        <v>230</v>
      </c>
      <c r="B1460" s="11" t="s">
        <v>203</v>
      </c>
      <c r="C1460" s="11" t="s">
        <v>3</v>
      </c>
      <c r="D1460" s="11" t="s">
        <v>956</v>
      </c>
      <c r="E1460" s="11">
        <v>0</v>
      </c>
      <c r="F1460" s="11">
        <v>0</v>
      </c>
      <c r="G1460" s="11">
        <v>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1">
        <v>0</v>
      </c>
      <c r="P1460" s="11">
        <f t="shared" si="68"/>
        <v>0</v>
      </c>
      <c r="Q1460" s="11">
        <f t="shared" si="69"/>
        <v>0</v>
      </c>
      <c r="R1460" s="11">
        <f t="shared" si="70"/>
        <v>1</v>
      </c>
    </row>
    <row r="1461" spans="1:18">
      <c r="A1461" s="11" t="s">
        <v>2199</v>
      </c>
      <c r="B1461" s="11" t="s">
        <v>731</v>
      </c>
      <c r="C1461" s="11" t="s">
        <v>976</v>
      </c>
      <c r="D1461" s="11" t="s">
        <v>970</v>
      </c>
      <c r="E1461" s="11">
        <v>0</v>
      </c>
      <c r="F1461" s="11">
        <v>0</v>
      </c>
      <c r="G1461" s="11">
        <v>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1">
        <v>0</v>
      </c>
      <c r="P1461" s="11">
        <f t="shared" si="68"/>
        <v>0</v>
      </c>
      <c r="Q1461" s="11">
        <f t="shared" si="69"/>
        <v>0</v>
      </c>
      <c r="R1461" s="11">
        <f t="shared" si="70"/>
        <v>1</v>
      </c>
    </row>
    <row r="1462" spans="1:18">
      <c r="A1462" s="11" t="s">
        <v>2200</v>
      </c>
      <c r="B1462" s="11" t="s">
        <v>62</v>
      </c>
      <c r="C1462" s="11" t="s">
        <v>981</v>
      </c>
      <c r="D1462" s="11" t="s">
        <v>967</v>
      </c>
      <c r="E1462" s="11">
        <v>0</v>
      </c>
      <c r="F1462" s="11">
        <v>0</v>
      </c>
      <c r="G1462" s="11">
        <v>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1">
        <v>0</v>
      </c>
      <c r="P1462" s="11">
        <f t="shared" si="68"/>
        <v>0</v>
      </c>
      <c r="Q1462" s="11">
        <f t="shared" si="69"/>
        <v>0</v>
      </c>
      <c r="R1462" s="11">
        <f t="shared" si="70"/>
        <v>1</v>
      </c>
    </row>
    <row r="1463" spans="1:18">
      <c r="A1463" s="11" t="s">
        <v>1905</v>
      </c>
      <c r="B1463" s="11" t="s">
        <v>191</v>
      </c>
      <c r="C1463" s="11" t="s">
        <v>3</v>
      </c>
      <c r="D1463" s="11" t="s">
        <v>965</v>
      </c>
      <c r="E1463" s="11">
        <v>0</v>
      </c>
      <c r="F1463" s="11">
        <v>0</v>
      </c>
      <c r="G1463" s="11">
        <v>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1">
        <v>0</v>
      </c>
      <c r="P1463" s="11">
        <f t="shared" si="68"/>
        <v>0</v>
      </c>
      <c r="Q1463" s="11">
        <f t="shared" si="69"/>
        <v>0</v>
      </c>
      <c r="R1463" s="11">
        <f t="shared" si="70"/>
        <v>1</v>
      </c>
    </row>
    <row r="1464" spans="1:18">
      <c r="A1464" s="11" t="s">
        <v>2201</v>
      </c>
      <c r="B1464" s="11" t="s">
        <v>819</v>
      </c>
      <c r="C1464" s="11" t="s">
        <v>975</v>
      </c>
      <c r="D1464" s="11" t="s">
        <v>970</v>
      </c>
      <c r="E1464" s="11">
        <v>0</v>
      </c>
      <c r="F1464" s="11">
        <v>0</v>
      </c>
      <c r="G1464" s="11">
        <v>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1">
        <v>0</v>
      </c>
      <c r="P1464" s="11">
        <f t="shared" si="68"/>
        <v>0</v>
      </c>
      <c r="Q1464" s="11">
        <f t="shared" si="69"/>
        <v>0</v>
      </c>
      <c r="R1464" s="11">
        <f t="shared" si="70"/>
        <v>1</v>
      </c>
    </row>
    <row r="1465" spans="1:18">
      <c r="A1465" s="11" t="s">
        <v>2202</v>
      </c>
      <c r="B1465" s="11" t="s">
        <v>816</v>
      </c>
      <c r="C1465" s="11" t="s">
        <v>3</v>
      </c>
      <c r="D1465" s="11" t="s">
        <v>952</v>
      </c>
      <c r="E1465" s="11">
        <v>0</v>
      </c>
      <c r="F1465" s="11">
        <v>0</v>
      </c>
      <c r="G1465" s="11">
        <v>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1">
        <v>0</v>
      </c>
      <c r="P1465" s="11">
        <f t="shared" si="68"/>
        <v>0</v>
      </c>
      <c r="Q1465" s="11">
        <f t="shared" si="69"/>
        <v>0</v>
      </c>
      <c r="R1465" s="11">
        <f t="shared" si="70"/>
        <v>1</v>
      </c>
    </row>
    <row r="1466" spans="1:18">
      <c r="A1466" s="11" t="s">
        <v>71</v>
      </c>
      <c r="B1466" s="11" t="s">
        <v>2203</v>
      </c>
      <c r="C1466" s="11" t="s">
        <v>976</v>
      </c>
      <c r="D1466" s="11" t="s">
        <v>958</v>
      </c>
      <c r="E1466" s="11">
        <v>0</v>
      </c>
      <c r="F1466" s="11">
        <v>0</v>
      </c>
      <c r="G1466" s="11">
        <v>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1">
        <v>0</v>
      </c>
      <c r="P1466" s="11">
        <f t="shared" si="68"/>
        <v>0</v>
      </c>
      <c r="Q1466" s="11">
        <f t="shared" si="69"/>
        <v>0</v>
      </c>
      <c r="R1466" s="11">
        <f t="shared" si="70"/>
        <v>1</v>
      </c>
    </row>
    <row r="1467" spans="1:18">
      <c r="A1467" s="11" t="s">
        <v>420</v>
      </c>
      <c r="B1467" s="11" t="s">
        <v>70</v>
      </c>
      <c r="C1467" s="11" t="s">
        <v>949</v>
      </c>
      <c r="D1467" s="11" t="s">
        <v>952</v>
      </c>
      <c r="E1467" s="11">
        <v>0</v>
      </c>
      <c r="F1467" s="11">
        <v>0</v>
      </c>
      <c r="G1467" s="11">
        <v>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1">
        <v>0</v>
      </c>
      <c r="P1467" s="11">
        <f t="shared" si="68"/>
        <v>0</v>
      </c>
      <c r="Q1467" s="11">
        <f t="shared" si="69"/>
        <v>0</v>
      </c>
      <c r="R1467" s="11">
        <f t="shared" si="70"/>
        <v>1</v>
      </c>
    </row>
    <row r="1468" spans="1:18">
      <c r="A1468" s="11" t="s">
        <v>1106</v>
      </c>
      <c r="B1468" s="11" t="s">
        <v>1801</v>
      </c>
      <c r="C1468" s="11" t="s">
        <v>976</v>
      </c>
      <c r="D1468" s="11" t="s">
        <v>959</v>
      </c>
      <c r="E1468" s="11">
        <v>0</v>
      </c>
      <c r="F1468" s="11">
        <v>0</v>
      </c>
      <c r="G1468" s="11">
        <v>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1">
        <v>0</v>
      </c>
      <c r="P1468" s="11">
        <f t="shared" si="68"/>
        <v>0</v>
      </c>
      <c r="Q1468" s="11">
        <f t="shared" si="69"/>
        <v>0</v>
      </c>
      <c r="R1468" s="11">
        <f t="shared" si="70"/>
        <v>1</v>
      </c>
    </row>
    <row r="1469" spans="1:18">
      <c r="A1469" s="11" t="s">
        <v>858</v>
      </c>
      <c r="B1469" s="11" t="s">
        <v>186</v>
      </c>
      <c r="C1469" s="11" t="s">
        <v>981</v>
      </c>
      <c r="D1469" s="11" t="s">
        <v>964</v>
      </c>
      <c r="E1469" s="11">
        <v>0</v>
      </c>
      <c r="F1469" s="11">
        <v>0</v>
      </c>
      <c r="G1469" s="11">
        <v>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1">
        <v>0</v>
      </c>
      <c r="P1469" s="11">
        <f t="shared" si="68"/>
        <v>0</v>
      </c>
      <c r="Q1469" s="11">
        <f t="shared" si="69"/>
        <v>0</v>
      </c>
      <c r="R1469" s="11">
        <f t="shared" si="70"/>
        <v>1</v>
      </c>
    </row>
    <row r="1470" spans="1:18">
      <c r="A1470" s="11" t="s">
        <v>826</v>
      </c>
      <c r="B1470" s="11" t="s">
        <v>1689</v>
      </c>
      <c r="C1470" s="11" t="s">
        <v>976</v>
      </c>
      <c r="D1470" s="11" t="s">
        <v>958</v>
      </c>
      <c r="E1470" s="11">
        <v>0</v>
      </c>
      <c r="F1470" s="11">
        <v>0</v>
      </c>
      <c r="G1470" s="11">
        <v>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1">
        <v>0</v>
      </c>
      <c r="P1470" s="11">
        <f t="shared" si="68"/>
        <v>0</v>
      </c>
      <c r="Q1470" s="11">
        <f t="shared" si="69"/>
        <v>0</v>
      </c>
      <c r="R1470" s="11">
        <f t="shared" si="70"/>
        <v>1</v>
      </c>
    </row>
    <row r="1471" spans="1:18">
      <c r="A1471" s="11" t="s">
        <v>489</v>
      </c>
      <c r="B1471" s="11" t="s">
        <v>2204</v>
      </c>
      <c r="C1471" s="11" t="s">
        <v>979</v>
      </c>
      <c r="D1471" s="11" t="s">
        <v>962</v>
      </c>
      <c r="E1471" s="11">
        <v>0</v>
      </c>
      <c r="F1471" s="11">
        <v>0</v>
      </c>
      <c r="G1471" s="11">
        <v>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1">
        <v>0</v>
      </c>
      <c r="P1471" s="11">
        <f t="shared" si="68"/>
        <v>0</v>
      </c>
      <c r="Q1471" s="11">
        <f t="shared" si="69"/>
        <v>0</v>
      </c>
      <c r="R1471" s="11">
        <f t="shared" si="70"/>
        <v>1</v>
      </c>
    </row>
    <row r="1472" spans="1:18">
      <c r="A1472" s="11" t="s">
        <v>1447</v>
      </c>
      <c r="B1472" s="11" t="s">
        <v>105</v>
      </c>
      <c r="C1472" s="11" t="s">
        <v>981</v>
      </c>
      <c r="D1472" s="11" t="s">
        <v>970</v>
      </c>
      <c r="E1472" s="11">
        <v>0</v>
      </c>
      <c r="F1472" s="11">
        <v>0</v>
      </c>
      <c r="G1472" s="11">
        <v>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1">
        <v>0</v>
      </c>
      <c r="P1472" s="11">
        <f t="shared" si="68"/>
        <v>0</v>
      </c>
      <c r="Q1472" s="11">
        <f t="shared" si="69"/>
        <v>0</v>
      </c>
      <c r="R1472" s="11">
        <f t="shared" si="70"/>
        <v>1</v>
      </c>
    </row>
    <row r="1473" spans="1:18">
      <c r="A1473" s="11" t="s">
        <v>621</v>
      </c>
      <c r="B1473" s="11" t="s">
        <v>2807</v>
      </c>
      <c r="C1473" s="11" t="s">
        <v>949</v>
      </c>
      <c r="D1473" s="11" t="s">
        <v>964</v>
      </c>
      <c r="E1473" s="11">
        <v>0</v>
      </c>
      <c r="F1473" s="11">
        <v>0</v>
      </c>
      <c r="G1473" s="11">
        <v>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1">
        <v>0</v>
      </c>
      <c r="P1473" s="11">
        <f t="shared" si="68"/>
        <v>0</v>
      </c>
      <c r="Q1473" s="11">
        <f t="shared" si="69"/>
        <v>0</v>
      </c>
      <c r="R1473" s="11">
        <f t="shared" si="70"/>
        <v>1</v>
      </c>
    </row>
    <row r="1474" spans="1:18">
      <c r="A1474" s="11" t="s">
        <v>2205</v>
      </c>
      <c r="B1474" s="11" t="s">
        <v>160</v>
      </c>
      <c r="C1474" s="11" t="s">
        <v>979</v>
      </c>
      <c r="D1474" s="11" t="s">
        <v>954</v>
      </c>
      <c r="E1474" s="11">
        <v>0</v>
      </c>
      <c r="F1474" s="11">
        <v>0</v>
      </c>
      <c r="G1474" s="11">
        <v>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1">
        <v>0</v>
      </c>
      <c r="P1474" s="11">
        <f t="shared" si="68"/>
        <v>0</v>
      </c>
      <c r="Q1474" s="11">
        <f t="shared" si="69"/>
        <v>0</v>
      </c>
      <c r="R1474" s="11">
        <f t="shared" si="70"/>
        <v>1</v>
      </c>
    </row>
    <row r="1475" spans="1:18">
      <c r="A1475" s="11" t="s">
        <v>1093</v>
      </c>
      <c r="B1475" s="11" t="s">
        <v>776</v>
      </c>
      <c r="C1475" s="11" t="s">
        <v>975</v>
      </c>
      <c r="D1475" s="11" t="s">
        <v>957</v>
      </c>
      <c r="E1475" s="11">
        <v>0</v>
      </c>
      <c r="F1475" s="11">
        <v>0</v>
      </c>
      <c r="G1475" s="11">
        <v>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1">
        <v>0</v>
      </c>
      <c r="P1475" s="11">
        <f t="shared" ref="P1475:P1538" si="71">O1475/16.875</f>
        <v>0</v>
      </c>
      <c r="Q1475" s="11">
        <f t="shared" ref="Q1475:Q1538" si="72">IF(O1475 &gt;= 500,P1475*1.1,IF(O1475 &gt; 400,P1475,IF(O1475&gt;300,P1475*0.9,IF(O1475&gt;200,P1475*0.8,IF(O1475&gt;100,P1475*0.7,P1475*0.6)))))</f>
        <v>0</v>
      </c>
      <c r="R1475" s="11">
        <f t="shared" ref="R1475:R1538" si="73">IF(Q1475 &lt; 1.5,1,Q1475)</f>
        <v>1</v>
      </c>
    </row>
    <row r="1476" spans="1:18">
      <c r="A1476" s="11" t="s">
        <v>2206</v>
      </c>
      <c r="B1476" s="11" t="s">
        <v>356</v>
      </c>
      <c r="C1476" s="11" t="s">
        <v>949</v>
      </c>
      <c r="D1476" s="11" t="s">
        <v>964</v>
      </c>
      <c r="E1476" s="11">
        <v>0</v>
      </c>
      <c r="F1476" s="11">
        <v>0</v>
      </c>
      <c r="G1476" s="11">
        <v>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1">
        <v>0</v>
      </c>
      <c r="P1476" s="11">
        <f t="shared" si="71"/>
        <v>0</v>
      </c>
      <c r="Q1476" s="11">
        <f t="shared" si="72"/>
        <v>0</v>
      </c>
      <c r="R1476" s="11">
        <f t="shared" si="73"/>
        <v>1</v>
      </c>
    </row>
    <row r="1477" spans="1:18">
      <c r="A1477" s="11" t="s">
        <v>139</v>
      </c>
      <c r="B1477" s="11" t="s">
        <v>1005</v>
      </c>
      <c r="C1477" s="11" t="s">
        <v>975</v>
      </c>
      <c r="D1477" s="11" t="s">
        <v>961</v>
      </c>
      <c r="E1477" s="11">
        <v>0</v>
      </c>
      <c r="F1477" s="11">
        <v>0</v>
      </c>
      <c r="G1477" s="11">
        <v>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1">
        <v>0</v>
      </c>
      <c r="P1477" s="11">
        <f t="shared" si="71"/>
        <v>0</v>
      </c>
      <c r="Q1477" s="11">
        <f t="shared" si="72"/>
        <v>0</v>
      </c>
      <c r="R1477" s="11">
        <f t="shared" si="73"/>
        <v>1</v>
      </c>
    </row>
    <row r="1478" spans="1:18">
      <c r="A1478" s="11" t="s">
        <v>641</v>
      </c>
      <c r="B1478" s="11" t="s">
        <v>198</v>
      </c>
      <c r="C1478" s="11" t="s">
        <v>975</v>
      </c>
      <c r="D1478" s="11" t="s">
        <v>968</v>
      </c>
      <c r="E1478" s="11">
        <v>0</v>
      </c>
      <c r="F1478" s="11">
        <v>0</v>
      </c>
      <c r="G1478" s="11">
        <v>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1">
        <v>0</v>
      </c>
      <c r="P1478" s="11">
        <f t="shared" si="71"/>
        <v>0</v>
      </c>
      <c r="Q1478" s="11">
        <f t="shared" si="72"/>
        <v>0</v>
      </c>
      <c r="R1478" s="11">
        <f t="shared" si="73"/>
        <v>1</v>
      </c>
    </row>
    <row r="1479" spans="1:18">
      <c r="A1479" s="11" t="s">
        <v>2207</v>
      </c>
      <c r="B1479" s="11" t="s">
        <v>2208</v>
      </c>
      <c r="C1479" s="11" t="s">
        <v>976</v>
      </c>
      <c r="D1479" s="11" t="s">
        <v>955</v>
      </c>
      <c r="E1479" s="11">
        <v>0</v>
      </c>
      <c r="F1479" s="11">
        <v>0</v>
      </c>
      <c r="G1479" s="11">
        <v>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1">
        <v>0</v>
      </c>
      <c r="P1479" s="11">
        <f t="shared" si="71"/>
        <v>0</v>
      </c>
      <c r="Q1479" s="11">
        <f t="shared" si="72"/>
        <v>0</v>
      </c>
      <c r="R1479" s="11">
        <f t="shared" si="73"/>
        <v>1</v>
      </c>
    </row>
    <row r="1480" spans="1:18">
      <c r="A1480" s="11" t="s">
        <v>2209</v>
      </c>
      <c r="B1480" s="11" t="s">
        <v>99</v>
      </c>
      <c r="C1480" s="11" t="s">
        <v>979</v>
      </c>
      <c r="D1480" s="11" t="s">
        <v>959</v>
      </c>
      <c r="E1480" s="11">
        <v>0</v>
      </c>
      <c r="F1480" s="11">
        <v>0</v>
      </c>
      <c r="G1480" s="11">
        <v>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1">
        <v>0</v>
      </c>
      <c r="P1480" s="11">
        <f t="shared" si="71"/>
        <v>0</v>
      </c>
      <c r="Q1480" s="11">
        <f t="shared" si="72"/>
        <v>0</v>
      </c>
      <c r="R1480" s="11">
        <f t="shared" si="73"/>
        <v>1</v>
      </c>
    </row>
    <row r="1481" spans="1:18">
      <c r="A1481" s="11" t="s">
        <v>2210</v>
      </c>
      <c r="B1481" s="11" t="s">
        <v>931</v>
      </c>
      <c r="C1481" s="11" t="s">
        <v>1</v>
      </c>
      <c r="D1481" s="11" t="s">
        <v>946</v>
      </c>
      <c r="E1481" s="11">
        <v>0</v>
      </c>
      <c r="F1481" s="11">
        <v>0</v>
      </c>
      <c r="G1481" s="11">
        <v>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1">
        <v>0</v>
      </c>
      <c r="P1481" s="11">
        <f t="shared" si="71"/>
        <v>0</v>
      </c>
      <c r="Q1481" s="11">
        <f t="shared" si="72"/>
        <v>0</v>
      </c>
      <c r="R1481" s="11">
        <f t="shared" si="73"/>
        <v>1</v>
      </c>
    </row>
    <row r="1482" spans="1:18">
      <c r="A1482" s="11" t="s">
        <v>502</v>
      </c>
      <c r="B1482" s="11" t="s">
        <v>473</v>
      </c>
      <c r="C1482" s="11" t="s">
        <v>975</v>
      </c>
      <c r="D1482" s="11" t="s">
        <v>977</v>
      </c>
      <c r="E1482" s="11">
        <v>0</v>
      </c>
      <c r="F1482" s="11">
        <v>0</v>
      </c>
      <c r="G1482" s="11">
        <v>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1">
        <v>0</v>
      </c>
      <c r="P1482" s="11">
        <f t="shared" si="71"/>
        <v>0</v>
      </c>
      <c r="Q1482" s="11">
        <f t="shared" si="72"/>
        <v>0</v>
      </c>
      <c r="R1482" s="11">
        <f t="shared" si="73"/>
        <v>1</v>
      </c>
    </row>
    <row r="1483" spans="1:18">
      <c r="A1483" s="11" t="s">
        <v>2211</v>
      </c>
      <c r="B1483" s="11" t="s">
        <v>231</v>
      </c>
      <c r="C1483" s="11" t="s">
        <v>3</v>
      </c>
      <c r="D1483" s="11" t="s">
        <v>1200</v>
      </c>
      <c r="E1483" s="11">
        <v>0</v>
      </c>
      <c r="F1483" s="11">
        <v>0</v>
      </c>
      <c r="G1483" s="11">
        <v>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1">
        <v>0</v>
      </c>
      <c r="P1483" s="11">
        <f t="shared" si="71"/>
        <v>0</v>
      </c>
      <c r="Q1483" s="11">
        <f t="shared" si="72"/>
        <v>0</v>
      </c>
      <c r="R1483" s="11">
        <f t="shared" si="73"/>
        <v>1</v>
      </c>
    </row>
    <row r="1484" spans="1:18">
      <c r="A1484" s="11" t="s">
        <v>711</v>
      </c>
      <c r="B1484" s="11" t="s">
        <v>50</v>
      </c>
      <c r="C1484" s="11" t="s">
        <v>975</v>
      </c>
      <c r="D1484" s="11" t="s">
        <v>952</v>
      </c>
      <c r="E1484" s="11">
        <v>0</v>
      </c>
      <c r="F1484" s="11">
        <v>0</v>
      </c>
      <c r="G1484" s="11">
        <v>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1">
        <v>0</v>
      </c>
      <c r="P1484" s="11">
        <f t="shared" si="71"/>
        <v>0</v>
      </c>
      <c r="Q1484" s="11">
        <f t="shared" si="72"/>
        <v>0</v>
      </c>
      <c r="R1484" s="11">
        <f t="shared" si="73"/>
        <v>1</v>
      </c>
    </row>
    <row r="1485" spans="1:18">
      <c r="A1485" s="11" t="s">
        <v>2212</v>
      </c>
      <c r="B1485" s="11" t="s">
        <v>2213</v>
      </c>
      <c r="C1485" s="11" t="s">
        <v>976</v>
      </c>
      <c r="D1485" s="11" t="s">
        <v>947</v>
      </c>
      <c r="E1485" s="11">
        <v>0</v>
      </c>
      <c r="F1485" s="11">
        <v>0</v>
      </c>
      <c r="G1485" s="11">
        <v>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1">
        <v>0</v>
      </c>
      <c r="P1485" s="11">
        <f t="shared" si="71"/>
        <v>0</v>
      </c>
      <c r="Q1485" s="11">
        <f t="shared" si="72"/>
        <v>0</v>
      </c>
      <c r="R1485" s="11">
        <f t="shared" si="73"/>
        <v>1</v>
      </c>
    </row>
    <row r="1486" spans="1:18">
      <c r="A1486" s="11" t="s">
        <v>2215</v>
      </c>
      <c r="B1486" s="11" t="s">
        <v>885</v>
      </c>
      <c r="C1486" s="11" t="s">
        <v>3</v>
      </c>
      <c r="D1486" s="11" t="s">
        <v>945</v>
      </c>
      <c r="E1486" s="11">
        <v>0</v>
      </c>
      <c r="F1486" s="11">
        <v>0</v>
      </c>
      <c r="G1486" s="11">
        <v>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1">
        <v>0</v>
      </c>
      <c r="P1486" s="11">
        <f t="shared" si="71"/>
        <v>0</v>
      </c>
      <c r="Q1486" s="11">
        <f t="shared" si="72"/>
        <v>0</v>
      </c>
      <c r="R1486" s="11">
        <f t="shared" si="73"/>
        <v>1</v>
      </c>
    </row>
    <row r="1487" spans="1:18">
      <c r="A1487" s="11" t="s">
        <v>3009</v>
      </c>
      <c r="B1487" s="11" t="s">
        <v>1554</v>
      </c>
      <c r="C1487" s="11" t="s">
        <v>1199</v>
      </c>
      <c r="D1487" s="11" t="s">
        <v>980</v>
      </c>
      <c r="E1487" s="11">
        <v>0</v>
      </c>
      <c r="F1487" s="11">
        <v>0</v>
      </c>
      <c r="G1487" s="11">
        <v>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1">
        <v>0</v>
      </c>
      <c r="P1487" s="11">
        <f t="shared" si="71"/>
        <v>0</v>
      </c>
      <c r="Q1487" s="11">
        <f t="shared" si="72"/>
        <v>0</v>
      </c>
      <c r="R1487" s="11">
        <f t="shared" si="73"/>
        <v>1</v>
      </c>
    </row>
    <row r="1488" spans="1:18">
      <c r="A1488" s="11" t="s">
        <v>318</v>
      </c>
      <c r="B1488" s="11" t="s">
        <v>2216</v>
      </c>
      <c r="C1488" s="11" t="s">
        <v>981</v>
      </c>
      <c r="D1488" s="11" t="s">
        <v>972</v>
      </c>
      <c r="E1488" s="11">
        <v>0</v>
      </c>
      <c r="F1488" s="11">
        <v>0</v>
      </c>
      <c r="G1488" s="11">
        <v>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1">
        <v>0</v>
      </c>
      <c r="P1488" s="11">
        <f t="shared" si="71"/>
        <v>0</v>
      </c>
      <c r="Q1488" s="11">
        <f t="shared" si="72"/>
        <v>0</v>
      </c>
      <c r="R1488" s="11">
        <f t="shared" si="73"/>
        <v>1</v>
      </c>
    </row>
    <row r="1489" spans="1:18">
      <c r="A1489" s="11" t="s">
        <v>872</v>
      </c>
      <c r="B1489" s="11" t="s">
        <v>2217</v>
      </c>
      <c r="C1489" s="11" t="s">
        <v>2</v>
      </c>
      <c r="D1489" s="11" t="s">
        <v>960</v>
      </c>
      <c r="E1489" s="11">
        <v>0</v>
      </c>
      <c r="F1489" s="11">
        <v>0</v>
      </c>
      <c r="G1489" s="11">
        <v>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1">
        <v>0</v>
      </c>
      <c r="P1489" s="11">
        <f t="shared" si="71"/>
        <v>0</v>
      </c>
      <c r="Q1489" s="11">
        <f t="shared" si="72"/>
        <v>0</v>
      </c>
      <c r="R1489" s="11">
        <f t="shared" si="73"/>
        <v>1</v>
      </c>
    </row>
    <row r="1490" spans="1:18">
      <c r="A1490" s="11" t="s">
        <v>2041</v>
      </c>
      <c r="B1490" s="11" t="s">
        <v>191</v>
      </c>
      <c r="C1490" s="11" t="s">
        <v>3</v>
      </c>
      <c r="D1490" s="11" t="s">
        <v>980</v>
      </c>
      <c r="E1490" s="11">
        <v>0</v>
      </c>
      <c r="F1490" s="11">
        <v>0</v>
      </c>
      <c r="G1490" s="11">
        <v>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1">
        <v>0</v>
      </c>
      <c r="P1490" s="11">
        <f t="shared" si="71"/>
        <v>0</v>
      </c>
      <c r="Q1490" s="11">
        <f t="shared" si="72"/>
        <v>0</v>
      </c>
      <c r="R1490" s="11">
        <f t="shared" si="73"/>
        <v>1</v>
      </c>
    </row>
    <row r="1491" spans="1:18">
      <c r="A1491" s="11" t="s">
        <v>2218</v>
      </c>
      <c r="B1491" s="11" t="s">
        <v>1570</v>
      </c>
      <c r="C1491" s="11" t="s">
        <v>981</v>
      </c>
      <c r="D1491" s="11" t="s">
        <v>960</v>
      </c>
      <c r="E1491" s="11">
        <v>0</v>
      </c>
      <c r="F1491" s="11">
        <v>0</v>
      </c>
      <c r="G1491" s="11">
        <v>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1">
        <v>0</v>
      </c>
      <c r="P1491" s="11">
        <f t="shared" si="71"/>
        <v>0</v>
      </c>
      <c r="Q1491" s="11">
        <f t="shared" si="72"/>
        <v>0</v>
      </c>
      <c r="R1491" s="11">
        <f t="shared" si="73"/>
        <v>1</v>
      </c>
    </row>
    <row r="1492" spans="1:18">
      <c r="A1492" s="11" t="s">
        <v>2091</v>
      </c>
      <c r="B1492" s="11" t="s">
        <v>107</v>
      </c>
      <c r="C1492" s="11" t="s">
        <v>3</v>
      </c>
      <c r="D1492" s="11" t="s">
        <v>943</v>
      </c>
      <c r="E1492" s="11">
        <v>0</v>
      </c>
      <c r="F1492" s="11">
        <v>0</v>
      </c>
      <c r="G1492" s="11">
        <v>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1">
        <v>0</v>
      </c>
      <c r="P1492" s="11">
        <f t="shared" si="71"/>
        <v>0</v>
      </c>
      <c r="Q1492" s="11">
        <f t="shared" si="72"/>
        <v>0</v>
      </c>
      <c r="R1492" s="11">
        <f t="shared" si="73"/>
        <v>1</v>
      </c>
    </row>
    <row r="1493" spans="1:18">
      <c r="A1493" s="11" t="s">
        <v>108</v>
      </c>
      <c r="B1493" s="11" t="s">
        <v>292</v>
      </c>
      <c r="C1493" s="11" t="s">
        <v>3</v>
      </c>
      <c r="D1493" s="11" t="s">
        <v>948</v>
      </c>
      <c r="E1493" s="11">
        <v>0</v>
      </c>
      <c r="F1493" s="11">
        <v>0</v>
      </c>
      <c r="G1493" s="11">
        <v>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1">
        <v>0</v>
      </c>
      <c r="P1493" s="11">
        <f t="shared" si="71"/>
        <v>0</v>
      </c>
      <c r="Q1493" s="11">
        <f t="shared" si="72"/>
        <v>0</v>
      </c>
      <c r="R1493" s="11">
        <f t="shared" si="73"/>
        <v>1</v>
      </c>
    </row>
    <row r="1494" spans="1:18">
      <c r="A1494" s="11" t="s">
        <v>2219</v>
      </c>
      <c r="B1494" s="11" t="s">
        <v>1779</v>
      </c>
      <c r="C1494" s="11" t="s">
        <v>949</v>
      </c>
      <c r="D1494" s="11" t="s">
        <v>955</v>
      </c>
      <c r="E1494" s="11">
        <v>0</v>
      </c>
      <c r="F1494" s="11">
        <v>0</v>
      </c>
      <c r="G1494" s="11">
        <v>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1">
        <v>0</v>
      </c>
      <c r="P1494" s="11">
        <f t="shared" si="71"/>
        <v>0</v>
      </c>
      <c r="Q1494" s="11">
        <f t="shared" si="72"/>
        <v>0</v>
      </c>
      <c r="R1494" s="11">
        <f t="shared" si="73"/>
        <v>1</v>
      </c>
    </row>
    <row r="1495" spans="1:18">
      <c r="A1495" s="11" t="s">
        <v>2220</v>
      </c>
      <c r="B1495" s="11" t="s">
        <v>1635</v>
      </c>
      <c r="C1495" s="11" t="s">
        <v>1199</v>
      </c>
      <c r="D1495" s="11" t="s">
        <v>948</v>
      </c>
      <c r="E1495" s="11">
        <v>0</v>
      </c>
      <c r="F1495" s="11">
        <v>0</v>
      </c>
      <c r="G1495" s="11">
        <v>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1">
        <v>0</v>
      </c>
      <c r="P1495" s="11">
        <f t="shared" si="71"/>
        <v>0</v>
      </c>
      <c r="Q1495" s="11">
        <f t="shared" si="72"/>
        <v>0</v>
      </c>
      <c r="R1495" s="11">
        <f t="shared" si="73"/>
        <v>1</v>
      </c>
    </row>
    <row r="1496" spans="1:18">
      <c r="A1496" s="11" t="s">
        <v>412</v>
      </c>
      <c r="B1496" s="11" t="s">
        <v>2221</v>
      </c>
      <c r="C1496" s="11" t="s">
        <v>981</v>
      </c>
      <c r="D1496" s="11" t="s">
        <v>961</v>
      </c>
      <c r="E1496" s="11">
        <v>0</v>
      </c>
      <c r="F1496" s="11">
        <v>0</v>
      </c>
      <c r="G1496" s="11">
        <v>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1">
        <v>0</v>
      </c>
      <c r="P1496" s="11">
        <f t="shared" si="71"/>
        <v>0</v>
      </c>
      <c r="Q1496" s="11">
        <f t="shared" si="72"/>
        <v>0</v>
      </c>
      <c r="R1496" s="11">
        <f t="shared" si="73"/>
        <v>1</v>
      </c>
    </row>
    <row r="1497" spans="1:18">
      <c r="A1497" s="11" t="s">
        <v>2222</v>
      </c>
      <c r="B1497" s="11" t="s">
        <v>197</v>
      </c>
      <c r="C1497" s="11" t="s">
        <v>1</v>
      </c>
      <c r="D1497" s="11" t="s">
        <v>954</v>
      </c>
      <c r="E1497" s="11">
        <v>0</v>
      </c>
      <c r="F1497" s="11">
        <v>0</v>
      </c>
      <c r="G1497" s="11">
        <v>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1">
        <v>0</v>
      </c>
      <c r="P1497" s="11">
        <f t="shared" si="71"/>
        <v>0</v>
      </c>
      <c r="Q1497" s="11">
        <f t="shared" si="72"/>
        <v>0</v>
      </c>
      <c r="R1497" s="11">
        <f t="shared" si="73"/>
        <v>1</v>
      </c>
    </row>
    <row r="1498" spans="1:18">
      <c r="A1498" s="11" t="s">
        <v>472</v>
      </c>
      <c r="B1498" s="11" t="s">
        <v>1495</v>
      </c>
      <c r="C1498" s="11" t="s">
        <v>949</v>
      </c>
      <c r="D1498" s="11" t="s">
        <v>947</v>
      </c>
      <c r="E1498" s="11">
        <v>0</v>
      </c>
      <c r="F1498" s="11">
        <v>0</v>
      </c>
      <c r="G1498" s="11">
        <v>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1">
        <v>0</v>
      </c>
      <c r="P1498" s="11">
        <f t="shared" si="71"/>
        <v>0</v>
      </c>
      <c r="Q1498" s="11">
        <f t="shared" si="72"/>
        <v>0</v>
      </c>
      <c r="R1498" s="11">
        <f t="shared" si="73"/>
        <v>1</v>
      </c>
    </row>
    <row r="1499" spans="1:18">
      <c r="A1499" s="11" t="s">
        <v>2223</v>
      </c>
      <c r="B1499" s="11" t="s">
        <v>2224</v>
      </c>
      <c r="C1499" s="11" t="s">
        <v>3</v>
      </c>
      <c r="D1499" s="11" t="s">
        <v>972</v>
      </c>
      <c r="E1499" s="11">
        <v>0</v>
      </c>
      <c r="F1499" s="11">
        <v>0</v>
      </c>
      <c r="G1499" s="11">
        <v>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1">
        <v>0</v>
      </c>
      <c r="P1499" s="11">
        <f t="shared" si="71"/>
        <v>0</v>
      </c>
      <c r="Q1499" s="11">
        <f t="shared" si="72"/>
        <v>0</v>
      </c>
      <c r="R1499" s="11">
        <f t="shared" si="73"/>
        <v>1</v>
      </c>
    </row>
    <row r="1500" spans="1:18">
      <c r="A1500" s="11" t="s">
        <v>2166</v>
      </c>
      <c r="B1500" s="11" t="s">
        <v>2225</v>
      </c>
      <c r="C1500" s="11" t="s">
        <v>949</v>
      </c>
      <c r="D1500" s="11" t="s">
        <v>952</v>
      </c>
      <c r="E1500" s="11">
        <v>0</v>
      </c>
      <c r="F1500" s="11">
        <v>0</v>
      </c>
      <c r="G1500" s="11">
        <v>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1">
        <v>0</v>
      </c>
      <c r="P1500" s="11">
        <f t="shared" si="71"/>
        <v>0</v>
      </c>
      <c r="Q1500" s="11">
        <f t="shared" si="72"/>
        <v>0</v>
      </c>
      <c r="R1500" s="11">
        <f t="shared" si="73"/>
        <v>1</v>
      </c>
    </row>
    <row r="1501" spans="1:18">
      <c r="A1501" s="11" t="s">
        <v>2122</v>
      </c>
      <c r="B1501" s="11" t="s">
        <v>747</v>
      </c>
      <c r="C1501" s="11" t="s">
        <v>976</v>
      </c>
      <c r="D1501" s="11" t="s">
        <v>946</v>
      </c>
      <c r="E1501" s="11">
        <v>0</v>
      </c>
      <c r="F1501" s="11">
        <v>0</v>
      </c>
      <c r="G1501" s="11">
        <v>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1">
        <v>0</v>
      </c>
      <c r="P1501" s="11">
        <f t="shared" si="71"/>
        <v>0</v>
      </c>
      <c r="Q1501" s="11">
        <f t="shared" si="72"/>
        <v>0</v>
      </c>
      <c r="R1501" s="11">
        <f t="shared" si="73"/>
        <v>1</v>
      </c>
    </row>
    <row r="1502" spans="1:18">
      <c r="A1502" s="11" t="s">
        <v>696</v>
      </c>
      <c r="B1502" s="11" t="s">
        <v>809</v>
      </c>
      <c r="C1502" s="11" t="s">
        <v>2</v>
      </c>
      <c r="D1502" s="11" t="s">
        <v>961</v>
      </c>
      <c r="E1502" s="11">
        <v>0</v>
      </c>
      <c r="F1502" s="11">
        <v>0</v>
      </c>
      <c r="G1502" s="11">
        <v>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1">
        <v>0</v>
      </c>
      <c r="P1502" s="11">
        <f t="shared" si="71"/>
        <v>0</v>
      </c>
      <c r="Q1502" s="11">
        <f t="shared" si="72"/>
        <v>0</v>
      </c>
      <c r="R1502" s="11">
        <f t="shared" si="73"/>
        <v>1</v>
      </c>
    </row>
    <row r="1503" spans="1:18">
      <c r="A1503" s="11" t="s">
        <v>739</v>
      </c>
      <c r="B1503" s="11" t="s">
        <v>205</v>
      </c>
      <c r="C1503" s="11" t="s">
        <v>949</v>
      </c>
      <c r="D1503" s="11" t="s">
        <v>957</v>
      </c>
      <c r="E1503" s="11">
        <v>0</v>
      </c>
      <c r="F1503" s="11">
        <v>0</v>
      </c>
      <c r="G1503" s="11">
        <v>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1">
        <v>0</v>
      </c>
      <c r="P1503" s="11">
        <f t="shared" si="71"/>
        <v>0</v>
      </c>
      <c r="Q1503" s="11">
        <f t="shared" si="72"/>
        <v>0</v>
      </c>
      <c r="R1503" s="11">
        <f t="shared" si="73"/>
        <v>1</v>
      </c>
    </row>
    <row r="1504" spans="1:18">
      <c r="A1504" s="11" t="s">
        <v>2980</v>
      </c>
      <c r="B1504" s="11" t="s">
        <v>2981</v>
      </c>
      <c r="C1504" s="11" t="s">
        <v>979</v>
      </c>
      <c r="D1504" s="11" t="s">
        <v>945</v>
      </c>
      <c r="E1504" s="11">
        <v>0</v>
      </c>
      <c r="F1504" s="11">
        <v>0</v>
      </c>
      <c r="G1504" s="11">
        <v>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1">
        <v>0</v>
      </c>
      <c r="P1504" s="11">
        <f t="shared" si="71"/>
        <v>0</v>
      </c>
      <c r="Q1504" s="11">
        <f t="shared" si="72"/>
        <v>0</v>
      </c>
      <c r="R1504" s="11">
        <f t="shared" si="73"/>
        <v>1</v>
      </c>
    </row>
    <row r="1505" spans="1:18">
      <c r="A1505" s="11" t="s">
        <v>2226</v>
      </c>
      <c r="B1505" s="11" t="s">
        <v>776</v>
      </c>
      <c r="C1505" s="11" t="s">
        <v>1199</v>
      </c>
      <c r="D1505" s="11" t="s">
        <v>972</v>
      </c>
      <c r="E1505" s="11">
        <v>0</v>
      </c>
      <c r="F1505" s="11">
        <v>0</v>
      </c>
      <c r="G1505" s="11">
        <v>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1">
        <v>0</v>
      </c>
      <c r="P1505" s="11">
        <f t="shared" si="71"/>
        <v>0</v>
      </c>
      <c r="Q1505" s="11">
        <f t="shared" si="72"/>
        <v>0</v>
      </c>
      <c r="R1505" s="11">
        <f t="shared" si="73"/>
        <v>1</v>
      </c>
    </row>
    <row r="1506" spans="1:18">
      <c r="A1506" s="11" t="s">
        <v>2227</v>
      </c>
      <c r="B1506" s="11" t="s">
        <v>1689</v>
      </c>
      <c r="C1506" s="11" t="s">
        <v>949</v>
      </c>
      <c r="D1506" s="11" t="s">
        <v>968</v>
      </c>
      <c r="E1506" s="11">
        <v>0</v>
      </c>
      <c r="F1506" s="11">
        <v>0</v>
      </c>
      <c r="G1506" s="11">
        <v>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1">
        <v>0</v>
      </c>
      <c r="P1506" s="11">
        <f t="shared" si="71"/>
        <v>0</v>
      </c>
      <c r="Q1506" s="11">
        <f t="shared" si="72"/>
        <v>0</v>
      </c>
      <c r="R1506" s="11">
        <f t="shared" si="73"/>
        <v>1</v>
      </c>
    </row>
    <row r="1507" spans="1:18">
      <c r="A1507" s="11" t="s">
        <v>2228</v>
      </c>
      <c r="B1507" s="11" t="s">
        <v>2229</v>
      </c>
      <c r="C1507" s="11" t="s">
        <v>981</v>
      </c>
      <c r="D1507" s="11" t="s">
        <v>964</v>
      </c>
      <c r="E1507" s="11">
        <v>0</v>
      </c>
      <c r="F1507" s="11">
        <v>0</v>
      </c>
      <c r="G1507" s="11">
        <v>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1">
        <v>0</v>
      </c>
      <c r="P1507" s="11">
        <f t="shared" si="71"/>
        <v>0</v>
      </c>
      <c r="Q1507" s="11">
        <f t="shared" si="72"/>
        <v>0</v>
      </c>
      <c r="R1507" s="11">
        <f t="shared" si="73"/>
        <v>1</v>
      </c>
    </row>
    <row r="1508" spans="1:18">
      <c r="A1508" s="11" t="s">
        <v>1623</v>
      </c>
      <c r="B1508" s="11" t="s">
        <v>306</v>
      </c>
      <c r="C1508" s="11" t="s">
        <v>949</v>
      </c>
      <c r="D1508" s="11" t="s">
        <v>1200</v>
      </c>
      <c r="E1508" s="11">
        <v>0</v>
      </c>
      <c r="F1508" s="11">
        <v>0</v>
      </c>
      <c r="G1508" s="11">
        <v>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1">
        <v>0</v>
      </c>
      <c r="P1508" s="11">
        <f t="shared" si="71"/>
        <v>0</v>
      </c>
      <c r="Q1508" s="11">
        <f t="shared" si="72"/>
        <v>0</v>
      </c>
      <c r="R1508" s="11">
        <f t="shared" si="73"/>
        <v>1</v>
      </c>
    </row>
    <row r="1509" spans="1:18">
      <c r="A1509" s="11" t="s">
        <v>66</v>
      </c>
      <c r="B1509" s="11" t="s">
        <v>67</v>
      </c>
      <c r="C1509" s="11" t="s">
        <v>1199</v>
      </c>
      <c r="D1509" s="11" t="s">
        <v>952</v>
      </c>
      <c r="E1509" s="11">
        <v>0</v>
      </c>
      <c r="F1509" s="11">
        <v>0</v>
      </c>
      <c r="G1509" s="11">
        <v>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1">
        <v>0</v>
      </c>
      <c r="P1509" s="11">
        <f t="shared" si="71"/>
        <v>0</v>
      </c>
      <c r="Q1509" s="11">
        <f t="shared" si="72"/>
        <v>0</v>
      </c>
      <c r="R1509" s="11">
        <f t="shared" si="73"/>
        <v>1</v>
      </c>
    </row>
    <row r="1510" spans="1:18">
      <c r="A1510" s="11" t="s">
        <v>193</v>
      </c>
      <c r="B1510" s="11" t="s">
        <v>136</v>
      </c>
      <c r="C1510" s="11" t="s">
        <v>3</v>
      </c>
      <c r="D1510" s="11" t="s">
        <v>945</v>
      </c>
      <c r="E1510" s="11">
        <v>0</v>
      </c>
      <c r="F1510" s="11">
        <v>0</v>
      </c>
      <c r="G1510" s="11">
        <v>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1">
        <v>0</v>
      </c>
      <c r="P1510" s="11">
        <f t="shared" si="71"/>
        <v>0</v>
      </c>
      <c r="Q1510" s="11">
        <f t="shared" si="72"/>
        <v>0</v>
      </c>
      <c r="R1510" s="11">
        <f t="shared" si="73"/>
        <v>1</v>
      </c>
    </row>
    <row r="1511" spans="1:18">
      <c r="A1511" s="11" t="s">
        <v>3393</v>
      </c>
      <c r="B1511" s="11" t="s">
        <v>46</v>
      </c>
      <c r="C1511" s="11" t="s">
        <v>1</v>
      </c>
      <c r="D1511" s="11" t="s">
        <v>950</v>
      </c>
      <c r="E1511" s="11">
        <v>0</v>
      </c>
      <c r="F1511" s="11">
        <v>0</v>
      </c>
      <c r="G1511" s="11">
        <v>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1">
        <v>0</v>
      </c>
      <c r="P1511" s="11">
        <f t="shared" si="71"/>
        <v>0</v>
      </c>
      <c r="Q1511" s="11">
        <f t="shared" si="72"/>
        <v>0</v>
      </c>
      <c r="R1511" s="11">
        <f t="shared" si="73"/>
        <v>1</v>
      </c>
    </row>
    <row r="1512" spans="1:18">
      <c r="A1512" s="11" t="s">
        <v>2230</v>
      </c>
      <c r="B1512" s="11" t="s">
        <v>816</v>
      </c>
      <c r="C1512" s="11" t="s">
        <v>3</v>
      </c>
      <c r="D1512" s="11" t="s">
        <v>972</v>
      </c>
      <c r="E1512" s="11">
        <v>0</v>
      </c>
      <c r="F1512" s="11">
        <v>0</v>
      </c>
      <c r="G1512" s="11">
        <v>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1">
        <v>0</v>
      </c>
      <c r="P1512" s="11">
        <f t="shared" si="71"/>
        <v>0</v>
      </c>
      <c r="Q1512" s="11">
        <f t="shared" si="72"/>
        <v>0</v>
      </c>
      <c r="R1512" s="11">
        <f t="shared" si="73"/>
        <v>1</v>
      </c>
    </row>
    <row r="1513" spans="1:18">
      <c r="A1513" s="11" t="s">
        <v>2231</v>
      </c>
      <c r="B1513" s="11" t="s">
        <v>1462</v>
      </c>
      <c r="C1513" s="11" t="s">
        <v>3</v>
      </c>
      <c r="D1513" s="11" t="s">
        <v>948</v>
      </c>
      <c r="E1513" s="11">
        <v>0</v>
      </c>
      <c r="F1513" s="11">
        <v>0</v>
      </c>
      <c r="G1513" s="11">
        <v>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1">
        <v>0</v>
      </c>
      <c r="P1513" s="11">
        <f t="shared" si="71"/>
        <v>0</v>
      </c>
      <c r="Q1513" s="11">
        <f t="shared" si="72"/>
        <v>0</v>
      </c>
      <c r="R1513" s="11">
        <f t="shared" si="73"/>
        <v>1</v>
      </c>
    </row>
    <row r="1514" spans="1:18">
      <c r="A1514" s="11" t="s">
        <v>222</v>
      </c>
      <c r="B1514" s="11" t="s">
        <v>1009</v>
      </c>
      <c r="C1514" s="11" t="s">
        <v>979</v>
      </c>
      <c r="D1514" s="11" t="s">
        <v>956</v>
      </c>
      <c r="E1514" s="11">
        <v>0</v>
      </c>
      <c r="F1514" s="11">
        <v>0</v>
      </c>
      <c r="G1514" s="11">
        <v>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1">
        <v>0</v>
      </c>
      <c r="P1514" s="11">
        <f t="shared" si="71"/>
        <v>0</v>
      </c>
      <c r="Q1514" s="11">
        <f t="shared" si="72"/>
        <v>0</v>
      </c>
      <c r="R1514" s="11">
        <f t="shared" si="73"/>
        <v>1</v>
      </c>
    </row>
    <row r="1515" spans="1:18">
      <c r="A1515" s="11" t="s">
        <v>2232</v>
      </c>
      <c r="B1515" s="11" t="s">
        <v>351</v>
      </c>
      <c r="C1515" s="11" t="s">
        <v>3</v>
      </c>
      <c r="D1515" s="11" t="s">
        <v>957</v>
      </c>
      <c r="E1515" s="11">
        <v>0</v>
      </c>
      <c r="F1515" s="11">
        <v>0</v>
      </c>
      <c r="G1515" s="11">
        <v>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1">
        <v>0</v>
      </c>
      <c r="P1515" s="11">
        <f t="shared" si="71"/>
        <v>0</v>
      </c>
      <c r="Q1515" s="11">
        <f t="shared" si="72"/>
        <v>0</v>
      </c>
      <c r="R1515" s="11">
        <f t="shared" si="73"/>
        <v>1</v>
      </c>
    </row>
    <row r="1516" spans="1:18">
      <c r="A1516" s="11" t="s">
        <v>2233</v>
      </c>
      <c r="B1516" s="11" t="s">
        <v>1511</v>
      </c>
      <c r="C1516" s="11" t="s">
        <v>2</v>
      </c>
      <c r="D1516" s="11" t="s">
        <v>977</v>
      </c>
      <c r="E1516" s="11">
        <v>0</v>
      </c>
      <c r="F1516" s="11">
        <v>0</v>
      </c>
      <c r="G1516" s="11">
        <v>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1">
        <v>0</v>
      </c>
      <c r="P1516" s="11">
        <f t="shared" si="71"/>
        <v>0</v>
      </c>
      <c r="Q1516" s="11">
        <f t="shared" si="72"/>
        <v>0</v>
      </c>
      <c r="R1516" s="11">
        <f t="shared" si="73"/>
        <v>1</v>
      </c>
    </row>
    <row r="1517" spans="1:18">
      <c r="A1517" s="11" t="s">
        <v>2234</v>
      </c>
      <c r="B1517" s="11" t="s">
        <v>889</v>
      </c>
      <c r="C1517" s="11" t="s">
        <v>975</v>
      </c>
      <c r="D1517" s="11" t="s">
        <v>952</v>
      </c>
      <c r="E1517" s="11">
        <v>0</v>
      </c>
      <c r="F1517" s="11">
        <v>0</v>
      </c>
      <c r="G1517" s="11">
        <v>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1">
        <v>0</v>
      </c>
      <c r="P1517" s="11">
        <f t="shared" si="71"/>
        <v>0</v>
      </c>
      <c r="Q1517" s="11">
        <f t="shared" si="72"/>
        <v>0</v>
      </c>
      <c r="R1517" s="11">
        <f t="shared" si="73"/>
        <v>1</v>
      </c>
    </row>
    <row r="1518" spans="1:18">
      <c r="A1518" s="11" t="s">
        <v>2235</v>
      </c>
      <c r="B1518" s="11" t="s">
        <v>869</v>
      </c>
      <c r="C1518" s="11" t="s">
        <v>2</v>
      </c>
      <c r="D1518" s="11" t="s">
        <v>958</v>
      </c>
      <c r="E1518" s="11">
        <v>0</v>
      </c>
      <c r="F1518" s="11">
        <v>0</v>
      </c>
      <c r="G1518" s="11">
        <v>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1">
        <v>0</v>
      </c>
      <c r="P1518" s="11">
        <f t="shared" si="71"/>
        <v>0</v>
      </c>
      <c r="Q1518" s="11">
        <f t="shared" si="72"/>
        <v>0</v>
      </c>
      <c r="R1518" s="11">
        <f t="shared" si="73"/>
        <v>1</v>
      </c>
    </row>
    <row r="1519" spans="1:18">
      <c r="A1519" s="11" t="s">
        <v>331</v>
      </c>
      <c r="B1519" s="11" t="s">
        <v>184</v>
      </c>
      <c r="C1519" s="11" t="s">
        <v>979</v>
      </c>
      <c r="D1519" s="11" t="s">
        <v>963</v>
      </c>
      <c r="E1519" s="11">
        <v>0</v>
      </c>
      <c r="F1519" s="11">
        <v>0</v>
      </c>
      <c r="G1519" s="11">
        <v>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1">
        <v>0</v>
      </c>
      <c r="P1519" s="11">
        <f t="shared" si="71"/>
        <v>0</v>
      </c>
      <c r="Q1519" s="11">
        <f t="shared" si="72"/>
        <v>0</v>
      </c>
      <c r="R1519" s="11">
        <f t="shared" si="73"/>
        <v>1</v>
      </c>
    </row>
    <row r="1520" spans="1:18">
      <c r="A1520" s="11" t="s">
        <v>1429</v>
      </c>
      <c r="B1520" s="11" t="s">
        <v>99</v>
      </c>
      <c r="C1520" s="11" t="s">
        <v>1</v>
      </c>
      <c r="D1520" s="11" t="s">
        <v>952</v>
      </c>
      <c r="E1520" s="11">
        <v>0</v>
      </c>
      <c r="F1520" s="11">
        <v>0</v>
      </c>
      <c r="G1520" s="11">
        <v>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1">
        <v>0</v>
      </c>
      <c r="P1520" s="11">
        <f t="shared" si="71"/>
        <v>0</v>
      </c>
      <c r="Q1520" s="11">
        <f t="shared" si="72"/>
        <v>0</v>
      </c>
      <c r="R1520" s="11">
        <f t="shared" si="73"/>
        <v>1</v>
      </c>
    </row>
    <row r="1521" spans="1:18">
      <c r="A1521" s="11" t="s">
        <v>502</v>
      </c>
      <c r="B1521" s="11" t="s">
        <v>2589</v>
      </c>
      <c r="C1521" s="11" t="s">
        <v>1</v>
      </c>
      <c r="D1521" s="11" t="s">
        <v>965</v>
      </c>
      <c r="E1521" s="11">
        <v>0</v>
      </c>
      <c r="F1521" s="11">
        <v>0</v>
      </c>
      <c r="G1521" s="11">
        <v>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1">
        <v>0</v>
      </c>
      <c r="P1521" s="11">
        <f t="shared" si="71"/>
        <v>0</v>
      </c>
      <c r="Q1521" s="11">
        <f t="shared" si="72"/>
        <v>0</v>
      </c>
      <c r="R1521" s="11">
        <f t="shared" si="73"/>
        <v>1</v>
      </c>
    </row>
    <row r="1522" spans="1:18">
      <c r="A1522" s="11" t="s">
        <v>2982</v>
      </c>
      <c r="B1522" s="11" t="s">
        <v>551</v>
      </c>
      <c r="C1522" s="11" t="s">
        <v>2</v>
      </c>
      <c r="D1522" s="11" t="s">
        <v>977</v>
      </c>
      <c r="E1522" s="11">
        <v>0</v>
      </c>
      <c r="F1522" s="11">
        <v>0</v>
      </c>
      <c r="G1522" s="11">
        <v>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1">
        <v>0</v>
      </c>
      <c r="P1522" s="11">
        <f t="shared" si="71"/>
        <v>0</v>
      </c>
      <c r="Q1522" s="11">
        <f t="shared" si="72"/>
        <v>0</v>
      </c>
      <c r="R1522" s="11">
        <f t="shared" si="73"/>
        <v>1</v>
      </c>
    </row>
    <row r="1523" spans="1:18">
      <c r="A1523" s="11" t="s">
        <v>489</v>
      </c>
      <c r="B1523" s="11" t="s">
        <v>215</v>
      </c>
      <c r="C1523" s="11" t="s">
        <v>981</v>
      </c>
      <c r="D1523" s="11" t="s">
        <v>971</v>
      </c>
      <c r="E1523" s="11">
        <v>0</v>
      </c>
      <c r="F1523" s="11">
        <v>0</v>
      </c>
      <c r="G1523" s="11">
        <v>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1">
        <v>0</v>
      </c>
      <c r="P1523" s="11">
        <f t="shared" si="71"/>
        <v>0</v>
      </c>
      <c r="Q1523" s="11">
        <f t="shared" si="72"/>
        <v>0</v>
      </c>
      <c r="R1523" s="11">
        <f t="shared" si="73"/>
        <v>1</v>
      </c>
    </row>
    <row r="1524" spans="1:18">
      <c r="A1524" s="11" t="s">
        <v>2236</v>
      </c>
      <c r="B1524" s="11" t="s">
        <v>29</v>
      </c>
      <c r="C1524" s="11" t="s">
        <v>981</v>
      </c>
      <c r="D1524" s="11" t="s">
        <v>945</v>
      </c>
      <c r="E1524" s="11">
        <v>0</v>
      </c>
      <c r="F1524" s="11">
        <v>0</v>
      </c>
      <c r="G1524" s="11">
        <v>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1">
        <v>0</v>
      </c>
      <c r="P1524" s="11">
        <f t="shared" si="71"/>
        <v>0</v>
      </c>
      <c r="Q1524" s="11">
        <f t="shared" si="72"/>
        <v>0</v>
      </c>
      <c r="R1524" s="11">
        <f t="shared" si="73"/>
        <v>1</v>
      </c>
    </row>
    <row r="1525" spans="1:18">
      <c r="A1525" s="11" t="s">
        <v>2237</v>
      </c>
      <c r="B1525" s="11" t="s">
        <v>356</v>
      </c>
      <c r="C1525" s="11" t="s">
        <v>975</v>
      </c>
      <c r="D1525" s="11" t="s">
        <v>947</v>
      </c>
      <c r="E1525" s="11">
        <v>0</v>
      </c>
      <c r="F1525" s="11">
        <v>0</v>
      </c>
      <c r="G1525" s="11">
        <v>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1">
        <v>0</v>
      </c>
      <c r="P1525" s="11">
        <f t="shared" si="71"/>
        <v>0</v>
      </c>
      <c r="Q1525" s="11">
        <f t="shared" si="72"/>
        <v>0</v>
      </c>
      <c r="R1525" s="11">
        <f t="shared" si="73"/>
        <v>1</v>
      </c>
    </row>
    <row r="1526" spans="1:18">
      <c r="A1526" s="11" t="s">
        <v>2238</v>
      </c>
      <c r="B1526" s="11" t="s">
        <v>198</v>
      </c>
      <c r="C1526" s="11" t="s">
        <v>979</v>
      </c>
      <c r="D1526" s="11" t="s">
        <v>957</v>
      </c>
      <c r="E1526" s="11">
        <v>0</v>
      </c>
      <c r="F1526" s="11">
        <v>0</v>
      </c>
      <c r="G1526" s="11">
        <v>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1">
        <v>0</v>
      </c>
      <c r="P1526" s="11">
        <f t="shared" si="71"/>
        <v>0</v>
      </c>
      <c r="Q1526" s="11">
        <f t="shared" si="72"/>
        <v>0</v>
      </c>
      <c r="R1526" s="11">
        <f t="shared" si="73"/>
        <v>1</v>
      </c>
    </row>
    <row r="1527" spans="1:18">
      <c r="A1527" s="11" t="s">
        <v>412</v>
      </c>
      <c r="B1527" s="11" t="s">
        <v>1779</v>
      </c>
      <c r="C1527" s="11" t="s">
        <v>949</v>
      </c>
      <c r="D1527" s="11" t="s">
        <v>964</v>
      </c>
      <c r="E1527" s="11">
        <v>0</v>
      </c>
      <c r="F1527" s="11">
        <v>0</v>
      </c>
      <c r="G1527" s="11">
        <v>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1">
        <v>0</v>
      </c>
      <c r="P1527" s="11">
        <f t="shared" si="71"/>
        <v>0</v>
      </c>
      <c r="Q1527" s="11">
        <f t="shared" si="72"/>
        <v>0</v>
      </c>
      <c r="R1527" s="11">
        <f t="shared" si="73"/>
        <v>1</v>
      </c>
    </row>
    <row r="1528" spans="1:18">
      <c r="A1528" s="11" t="s">
        <v>2239</v>
      </c>
      <c r="B1528" s="11" t="s">
        <v>2240</v>
      </c>
      <c r="C1528" s="11" t="s">
        <v>949</v>
      </c>
      <c r="D1528" s="11" t="s">
        <v>967</v>
      </c>
      <c r="E1528" s="11">
        <v>0</v>
      </c>
      <c r="F1528" s="11">
        <v>0</v>
      </c>
      <c r="G1528" s="11">
        <v>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1">
        <v>0</v>
      </c>
      <c r="P1528" s="11">
        <f t="shared" si="71"/>
        <v>0</v>
      </c>
      <c r="Q1528" s="11">
        <f t="shared" si="72"/>
        <v>0</v>
      </c>
      <c r="R1528" s="11">
        <f t="shared" si="73"/>
        <v>1</v>
      </c>
    </row>
    <row r="1529" spans="1:18">
      <c r="A1529" s="11" t="s">
        <v>1107</v>
      </c>
      <c r="B1529" s="11" t="s">
        <v>1048</v>
      </c>
      <c r="C1529" s="11" t="s">
        <v>976</v>
      </c>
      <c r="D1529" s="11" t="s">
        <v>963</v>
      </c>
      <c r="E1529" s="11">
        <v>0</v>
      </c>
      <c r="F1529" s="11">
        <v>0</v>
      </c>
      <c r="G1529" s="11">
        <v>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1">
        <v>0</v>
      </c>
      <c r="P1529" s="11">
        <f t="shared" si="71"/>
        <v>0</v>
      </c>
      <c r="Q1529" s="11">
        <f t="shared" si="72"/>
        <v>0</v>
      </c>
      <c r="R1529" s="11">
        <f t="shared" si="73"/>
        <v>1</v>
      </c>
    </row>
    <row r="1530" spans="1:18">
      <c r="A1530" s="11" t="s">
        <v>1411</v>
      </c>
      <c r="B1530" s="11" t="s">
        <v>1412</v>
      </c>
      <c r="C1530" s="11" t="s">
        <v>975</v>
      </c>
      <c r="D1530" s="11" t="s">
        <v>961</v>
      </c>
      <c r="E1530" s="11">
        <v>0</v>
      </c>
      <c r="F1530" s="11">
        <v>0</v>
      </c>
      <c r="G1530" s="11">
        <v>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1">
        <v>0</v>
      </c>
      <c r="P1530" s="11">
        <f t="shared" si="71"/>
        <v>0</v>
      </c>
      <c r="Q1530" s="11">
        <f t="shared" si="72"/>
        <v>0</v>
      </c>
      <c r="R1530" s="11">
        <f t="shared" si="73"/>
        <v>1</v>
      </c>
    </row>
    <row r="1531" spans="1:18">
      <c r="A1531" s="11" t="s">
        <v>3394</v>
      </c>
      <c r="B1531" s="11" t="s">
        <v>191</v>
      </c>
      <c r="C1531" s="11" t="s">
        <v>2</v>
      </c>
      <c r="D1531" s="11" t="s">
        <v>947</v>
      </c>
      <c r="E1531" s="11">
        <v>0</v>
      </c>
      <c r="F1531" s="11">
        <v>0</v>
      </c>
      <c r="G1531" s="11">
        <v>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1">
        <v>0</v>
      </c>
      <c r="P1531" s="11">
        <f t="shared" si="71"/>
        <v>0</v>
      </c>
      <c r="Q1531" s="11">
        <f t="shared" si="72"/>
        <v>0</v>
      </c>
      <c r="R1531" s="11">
        <f t="shared" si="73"/>
        <v>1</v>
      </c>
    </row>
    <row r="1532" spans="1:18">
      <c r="A1532" s="11" t="s">
        <v>1990</v>
      </c>
      <c r="B1532" s="11" t="s">
        <v>992</v>
      </c>
      <c r="C1532" s="11" t="s">
        <v>975</v>
      </c>
      <c r="D1532" s="11" t="s">
        <v>964</v>
      </c>
      <c r="E1532" s="11">
        <v>0</v>
      </c>
      <c r="F1532" s="11">
        <v>0</v>
      </c>
      <c r="G1532" s="11">
        <v>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1">
        <v>0</v>
      </c>
      <c r="P1532" s="11">
        <f t="shared" si="71"/>
        <v>0</v>
      </c>
      <c r="Q1532" s="11">
        <f t="shared" si="72"/>
        <v>0</v>
      </c>
      <c r="R1532" s="11">
        <f t="shared" si="73"/>
        <v>1</v>
      </c>
    </row>
    <row r="1533" spans="1:18">
      <c r="A1533" s="11" t="s">
        <v>258</v>
      </c>
      <c r="B1533" s="11" t="s">
        <v>2241</v>
      </c>
      <c r="C1533" s="11" t="s">
        <v>975</v>
      </c>
      <c r="D1533" s="11" t="s">
        <v>951</v>
      </c>
      <c r="E1533" s="11">
        <v>0</v>
      </c>
      <c r="F1533" s="11">
        <v>0</v>
      </c>
      <c r="G1533" s="11">
        <v>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1">
        <v>0</v>
      </c>
      <c r="P1533" s="11">
        <f t="shared" si="71"/>
        <v>0</v>
      </c>
      <c r="Q1533" s="11">
        <f t="shared" si="72"/>
        <v>0</v>
      </c>
      <c r="R1533" s="11">
        <f t="shared" si="73"/>
        <v>1</v>
      </c>
    </row>
    <row r="1534" spans="1:18">
      <c r="A1534" s="11" t="s">
        <v>2242</v>
      </c>
      <c r="B1534" s="11" t="s">
        <v>1568</v>
      </c>
      <c r="C1534" s="11" t="s">
        <v>981</v>
      </c>
      <c r="D1534" s="11" t="s">
        <v>947</v>
      </c>
      <c r="E1534" s="11">
        <v>0</v>
      </c>
      <c r="F1534" s="11">
        <v>0</v>
      </c>
      <c r="G1534" s="11">
        <v>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1">
        <v>0</v>
      </c>
      <c r="P1534" s="11">
        <f t="shared" si="71"/>
        <v>0</v>
      </c>
      <c r="Q1534" s="11">
        <f t="shared" si="72"/>
        <v>0</v>
      </c>
      <c r="R1534" s="11">
        <f t="shared" si="73"/>
        <v>1</v>
      </c>
    </row>
    <row r="1535" spans="1:18">
      <c r="A1535" s="11" t="s">
        <v>2243</v>
      </c>
      <c r="B1535" s="11" t="s">
        <v>1377</v>
      </c>
      <c r="C1535" s="11" t="s">
        <v>981</v>
      </c>
      <c r="D1535" s="11" t="s">
        <v>959</v>
      </c>
      <c r="E1535" s="11">
        <v>0</v>
      </c>
      <c r="F1535" s="11">
        <v>0</v>
      </c>
      <c r="G1535" s="11">
        <v>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1">
        <v>0</v>
      </c>
      <c r="P1535" s="11">
        <f t="shared" si="71"/>
        <v>0</v>
      </c>
      <c r="Q1535" s="11">
        <f t="shared" si="72"/>
        <v>0</v>
      </c>
      <c r="R1535" s="11">
        <f t="shared" si="73"/>
        <v>1</v>
      </c>
    </row>
    <row r="1536" spans="1:18">
      <c r="A1536" s="11" t="s">
        <v>2244</v>
      </c>
      <c r="B1536" s="11" t="s">
        <v>215</v>
      </c>
      <c r="C1536" s="11" t="s">
        <v>2</v>
      </c>
      <c r="D1536" s="11" t="s">
        <v>965</v>
      </c>
      <c r="E1536" s="11">
        <v>0</v>
      </c>
      <c r="F1536" s="11">
        <v>0</v>
      </c>
      <c r="G1536" s="11">
        <v>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1">
        <v>0</v>
      </c>
      <c r="P1536" s="11">
        <f t="shared" si="71"/>
        <v>0</v>
      </c>
      <c r="Q1536" s="11">
        <f t="shared" si="72"/>
        <v>0</v>
      </c>
      <c r="R1536" s="11">
        <f t="shared" si="73"/>
        <v>1</v>
      </c>
    </row>
    <row r="1537" spans="1:18">
      <c r="A1537" s="11" t="s">
        <v>1421</v>
      </c>
      <c r="B1537" s="11" t="s">
        <v>377</v>
      </c>
      <c r="C1537" s="11" t="s">
        <v>3</v>
      </c>
      <c r="D1537" s="11" t="s">
        <v>961</v>
      </c>
      <c r="E1537" s="11">
        <v>0</v>
      </c>
      <c r="F1537" s="11">
        <v>0</v>
      </c>
      <c r="G1537" s="11">
        <v>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1">
        <v>0</v>
      </c>
      <c r="P1537" s="11">
        <f t="shared" si="71"/>
        <v>0</v>
      </c>
      <c r="Q1537" s="11">
        <f t="shared" si="72"/>
        <v>0</v>
      </c>
      <c r="R1537" s="11">
        <f t="shared" si="73"/>
        <v>1</v>
      </c>
    </row>
    <row r="1538" spans="1:18">
      <c r="A1538" s="11" t="s">
        <v>472</v>
      </c>
      <c r="B1538" s="11" t="s">
        <v>94</v>
      </c>
      <c r="C1538" s="11" t="s">
        <v>949</v>
      </c>
      <c r="D1538" s="11" t="s">
        <v>958</v>
      </c>
      <c r="E1538" s="11">
        <v>0</v>
      </c>
      <c r="F1538" s="11">
        <v>0</v>
      </c>
      <c r="G1538" s="11">
        <v>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1">
        <v>0</v>
      </c>
      <c r="P1538" s="11">
        <f t="shared" si="71"/>
        <v>0</v>
      </c>
      <c r="Q1538" s="11">
        <f t="shared" si="72"/>
        <v>0</v>
      </c>
      <c r="R1538" s="11">
        <f t="shared" si="73"/>
        <v>1</v>
      </c>
    </row>
    <row r="1539" spans="1:18">
      <c r="A1539" s="11" t="s">
        <v>2245</v>
      </c>
      <c r="B1539" s="11" t="s">
        <v>367</v>
      </c>
      <c r="C1539" s="11" t="s">
        <v>2</v>
      </c>
      <c r="D1539" s="11" t="s">
        <v>961</v>
      </c>
      <c r="E1539" s="11">
        <v>0</v>
      </c>
      <c r="F1539" s="11">
        <v>0</v>
      </c>
      <c r="G1539" s="11">
        <v>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1">
        <v>0</v>
      </c>
      <c r="P1539" s="11">
        <f t="shared" ref="P1539:P1602" si="74">O1539/16.875</f>
        <v>0</v>
      </c>
      <c r="Q1539" s="11">
        <f t="shared" ref="Q1539:Q1602" si="75">IF(O1539 &gt;= 500,P1539*1.1,IF(O1539 &gt; 400,P1539,IF(O1539&gt;300,P1539*0.9,IF(O1539&gt;200,P1539*0.8,IF(O1539&gt;100,P1539*0.7,P1539*0.6)))))</f>
        <v>0</v>
      </c>
      <c r="R1539" s="11">
        <f t="shared" ref="R1539:R1602" si="76">IF(Q1539 &lt; 1.5,1,Q1539)</f>
        <v>1</v>
      </c>
    </row>
    <row r="1540" spans="1:18">
      <c r="A1540" s="11" t="s">
        <v>1484</v>
      </c>
      <c r="B1540" s="11" t="s">
        <v>2246</v>
      </c>
      <c r="C1540" s="11" t="s">
        <v>3</v>
      </c>
      <c r="D1540" s="11" t="s">
        <v>961</v>
      </c>
      <c r="E1540" s="11">
        <v>0</v>
      </c>
      <c r="F1540" s="11">
        <v>0</v>
      </c>
      <c r="G1540" s="11">
        <v>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1">
        <v>0</v>
      </c>
      <c r="P1540" s="11">
        <f t="shared" si="74"/>
        <v>0</v>
      </c>
      <c r="Q1540" s="11">
        <f t="shared" si="75"/>
        <v>0</v>
      </c>
      <c r="R1540" s="11">
        <f t="shared" si="76"/>
        <v>1</v>
      </c>
    </row>
    <row r="1541" spans="1:18">
      <c r="A1541" s="11" t="s">
        <v>2247</v>
      </c>
      <c r="B1541" s="11" t="s">
        <v>99</v>
      </c>
      <c r="C1541" s="11" t="s">
        <v>949</v>
      </c>
      <c r="D1541" s="11" t="s">
        <v>947</v>
      </c>
      <c r="E1541" s="11">
        <v>0</v>
      </c>
      <c r="F1541" s="11">
        <v>0</v>
      </c>
      <c r="G1541" s="11">
        <v>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1">
        <v>0</v>
      </c>
      <c r="P1541" s="11">
        <f t="shared" si="74"/>
        <v>0</v>
      </c>
      <c r="Q1541" s="11">
        <f t="shared" si="75"/>
        <v>0</v>
      </c>
      <c r="R1541" s="11">
        <f t="shared" si="76"/>
        <v>1</v>
      </c>
    </row>
    <row r="1542" spans="1:18">
      <c r="A1542" s="11" t="s">
        <v>2248</v>
      </c>
      <c r="B1542" s="11" t="s">
        <v>2249</v>
      </c>
      <c r="C1542" s="11" t="s">
        <v>981</v>
      </c>
      <c r="D1542" s="11" t="s">
        <v>961</v>
      </c>
      <c r="E1542" s="11">
        <v>0</v>
      </c>
      <c r="F1542" s="11">
        <v>0</v>
      </c>
      <c r="G1542" s="11">
        <v>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1">
        <v>0</v>
      </c>
      <c r="P1542" s="11">
        <f t="shared" si="74"/>
        <v>0</v>
      </c>
      <c r="Q1542" s="11">
        <f t="shared" si="75"/>
        <v>0</v>
      </c>
      <c r="R1542" s="11">
        <f t="shared" si="76"/>
        <v>1</v>
      </c>
    </row>
    <row r="1543" spans="1:18">
      <c r="A1543" s="11" t="s">
        <v>2250</v>
      </c>
      <c r="B1543" s="11" t="s">
        <v>100</v>
      </c>
      <c r="C1543" s="11" t="s">
        <v>949</v>
      </c>
      <c r="D1543" s="11" t="s">
        <v>951</v>
      </c>
      <c r="E1543" s="11">
        <v>0</v>
      </c>
      <c r="F1543" s="11">
        <v>0</v>
      </c>
      <c r="G1543" s="11">
        <v>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1">
        <v>0</v>
      </c>
      <c r="P1543" s="11">
        <f t="shared" si="74"/>
        <v>0</v>
      </c>
      <c r="Q1543" s="11">
        <f t="shared" si="75"/>
        <v>0</v>
      </c>
      <c r="R1543" s="11">
        <f t="shared" si="76"/>
        <v>1</v>
      </c>
    </row>
    <row r="1544" spans="1:18">
      <c r="A1544" s="11" t="s">
        <v>543</v>
      </c>
      <c r="B1544" s="11" t="s">
        <v>226</v>
      </c>
      <c r="C1544" s="11" t="s">
        <v>975</v>
      </c>
      <c r="D1544" s="11" t="s">
        <v>980</v>
      </c>
      <c r="E1544" s="11">
        <v>0</v>
      </c>
      <c r="F1544" s="11">
        <v>0</v>
      </c>
      <c r="G1544" s="11">
        <v>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1">
        <v>0</v>
      </c>
      <c r="P1544" s="11">
        <f t="shared" si="74"/>
        <v>0</v>
      </c>
      <c r="Q1544" s="11">
        <f t="shared" si="75"/>
        <v>0</v>
      </c>
      <c r="R1544" s="11">
        <f t="shared" si="76"/>
        <v>1</v>
      </c>
    </row>
    <row r="1545" spans="1:18">
      <c r="A1545" s="11" t="s">
        <v>1629</v>
      </c>
      <c r="B1545" s="11" t="s">
        <v>374</v>
      </c>
      <c r="C1545" s="11" t="s">
        <v>979</v>
      </c>
      <c r="D1545" s="11" t="s">
        <v>1200</v>
      </c>
      <c r="E1545" s="11">
        <v>0</v>
      </c>
      <c r="F1545" s="11">
        <v>0</v>
      </c>
      <c r="G1545" s="11">
        <v>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1">
        <v>0</v>
      </c>
      <c r="P1545" s="11">
        <f t="shared" si="74"/>
        <v>0</v>
      </c>
      <c r="Q1545" s="11">
        <f t="shared" si="75"/>
        <v>0</v>
      </c>
      <c r="R1545" s="11">
        <f t="shared" si="76"/>
        <v>1</v>
      </c>
    </row>
    <row r="1546" spans="1:18">
      <c r="A1546" s="11" t="s">
        <v>2251</v>
      </c>
      <c r="B1546" s="11" t="s">
        <v>34</v>
      </c>
      <c r="C1546" s="11" t="s">
        <v>1</v>
      </c>
      <c r="D1546" s="11" t="s">
        <v>968</v>
      </c>
      <c r="E1546" s="11">
        <v>0</v>
      </c>
      <c r="F1546" s="11">
        <v>0</v>
      </c>
      <c r="G1546" s="11">
        <v>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1">
        <v>0</v>
      </c>
      <c r="P1546" s="11">
        <f t="shared" si="74"/>
        <v>0</v>
      </c>
      <c r="Q1546" s="11">
        <f t="shared" si="75"/>
        <v>0</v>
      </c>
      <c r="R1546" s="11">
        <f t="shared" si="76"/>
        <v>1</v>
      </c>
    </row>
    <row r="1547" spans="1:18">
      <c r="A1547" s="11" t="s">
        <v>2252</v>
      </c>
      <c r="B1547" s="11" t="s">
        <v>153</v>
      </c>
      <c r="C1547" s="11" t="s">
        <v>981</v>
      </c>
      <c r="D1547" s="11" t="s">
        <v>964</v>
      </c>
      <c r="E1547" s="11">
        <v>0</v>
      </c>
      <c r="F1547" s="11">
        <v>0</v>
      </c>
      <c r="G1547" s="11">
        <v>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1">
        <v>0</v>
      </c>
      <c r="P1547" s="11">
        <f t="shared" si="74"/>
        <v>0</v>
      </c>
      <c r="Q1547" s="11">
        <f t="shared" si="75"/>
        <v>0</v>
      </c>
      <c r="R1547" s="11">
        <f t="shared" si="76"/>
        <v>1</v>
      </c>
    </row>
    <row r="1548" spans="1:18">
      <c r="A1548" s="11" t="s">
        <v>2253</v>
      </c>
      <c r="B1548" s="11" t="s">
        <v>889</v>
      </c>
      <c r="C1548" s="11" t="s">
        <v>975</v>
      </c>
      <c r="D1548" s="11" t="s">
        <v>952</v>
      </c>
      <c r="E1548" s="11">
        <v>0</v>
      </c>
      <c r="F1548" s="11">
        <v>0</v>
      </c>
      <c r="G1548" s="11">
        <v>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1">
        <v>0</v>
      </c>
      <c r="P1548" s="11">
        <f t="shared" si="74"/>
        <v>0</v>
      </c>
      <c r="Q1548" s="11">
        <f t="shared" si="75"/>
        <v>0</v>
      </c>
      <c r="R1548" s="11">
        <f t="shared" si="76"/>
        <v>1</v>
      </c>
    </row>
    <row r="1549" spans="1:18">
      <c r="A1549" s="11" t="s">
        <v>401</v>
      </c>
      <c r="B1549" s="11" t="s">
        <v>348</v>
      </c>
      <c r="C1549" s="11" t="s">
        <v>1</v>
      </c>
      <c r="D1549" s="11" t="s">
        <v>969</v>
      </c>
      <c r="E1549" s="11">
        <v>0</v>
      </c>
      <c r="F1549" s="11">
        <v>0</v>
      </c>
      <c r="G1549" s="11">
        <v>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1">
        <v>0</v>
      </c>
      <c r="P1549" s="11">
        <f t="shared" si="74"/>
        <v>0</v>
      </c>
      <c r="Q1549" s="11">
        <f t="shared" si="75"/>
        <v>0</v>
      </c>
      <c r="R1549" s="11">
        <f t="shared" si="76"/>
        <v>1</v>
      </c>
    </row>
    <row r="1550" spans="1:18">
      <c r="A1550" s="11" t="s">
        <v>251</v>
      </c>
      <c r="B1550" s="11" t="s">
        <v>2255</v>
      </c>
      <c r="C1550" s="11" t="s">
        <v>975</v>
      </c>
      <c r="D1550" s="11" t="s">
        <v>972</v>
      </c>
      <c r="E1550" s="11">
        <v>0</v>
      </c>
      <c r="F1550" s="11">
        <v>0</v>
      </c>
      <c r="G1550" s="11">
        <v>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1">
        <v>0</v>
      </c>
      <c r="P1550" s="11">
        <f t="shared" si="74"/>
        <v>0</v>
      </c>
      <c r="Q1550" s="11">
        <f t="shared" si="75"/>
        <v>0</v>
      </c>
      <c r="R1550" s="11">
        <f t="shared" si="76"/>
        <v>1</v>
      </c>
    </row>
    <row r="1551" spans="1:18">
      <c r="A1551" s="11" t="s">
        <v>2256</v>
      </c>
      <c r="B1551" s="11" t="s">
        <v>2257</v>
      </c>
      <c r="C1551" s="11" t="s">
        <v>1</v>
      </c>
      <c r="D1551" s="11" t="s">
        <v>952</v>
      </c>
      <c r="E1551" s="11">
        <v>0</v>
      </c>
      <c r="F1551" s="11">
        <v>0</v>
      </c>
      <c r="G1551" s="11">
        <v>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1">
        <v>0</v>
      </c>
      <c r="P1551" s="11">
        <f t="shared" si="74"/>
        <v>0</v>
      </c>
      <c r="Q1551" s="11">
        <f t="shared" si="75"/>
        <v>0</v>
      </c>
      <c r="R1551" s="11">
        <f t="shared" si="76"/>
        <v>1</v>
      </c>
    </row>
    <row r="1552" spans="1:18">
      <c r="A1552" s="11" t="s">
        <v>2258</v>
      </c>
      <c r="B1552" s="11" t="s">
        <v>1009</v>
      </c>
      <c r="C1552" s="11" t="s">
        <v>2</v>
      </c>
      <c r="D1552" s="11" t="s">
        <v>957</v>
      </c>
      <c r="E1552" s="11">
        <v>0</v>
      </c>
      <c r="F1552" s="11">
        <v>0</v>
      </c>
      <c r="G1552" s="11">
        <v>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1">
        <v>0</v>
      </c>
      <c r="P1552" s="11">
        <f t="shared" si="74"/>
        <v>0</v>
      </c>
      <c r="Q1552" s="11">
        <f t="shared" si="75"/>
        <v>0</v>
      </c>
      <c r="R1552" s="11">
        <f t="shared" si="76"/>
        <v>1</v>
      </c>
    </row>
    <row r="1553" spans="1:18">
      <c r="A1553" s="11" t="s">
        <v>696</v>
      </c>
      <c r="B1553" s="11" t="s">
        <v>2219</v>
      </c>
      <c r="C1553" s="11" t="s">
        <v>975</v>
      </c>
      <c r="D1553" s="11" t="s">
        <v>950</v>
      </c>
      <c r="E1553" s="11">
        <v>0</v>
      </c>
      <c r="F1553" s="11">
        <v>0</v>
      </c>
      <c r="G1553" s="11">
        <v>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1">
        <v>0</v>
      </c>
      <c r="P1553" s="11">
        <f t="shared" si="74"/>
        <v>0</v>
      </c>
      <c r="Q1553" s="11">
        <f t="shared" si="75"/>
        <v>0</v>
      </c>
      <c r="R1553" s="11">
        <f t="shared" si="76"/>
        <v>1</v>
      </c>
    </row>
    <row r="1554" spans="1:18">
      <c r="A1554" s="11" t="s">
        <v>2983</v>
      </c>
      <c r="B1554" s="11" t="s">
        <v>462</v>
      </c>
      <c r="C1554" s="11" t="s">
        <v>981</v>
      </c>
      <c r="D1554" s="11" t="s">
        <v>962</v>
      </c>
      <c r="E1554" s="11">
        <v>0</v>
      </c>
      <c r="F1554" s="11">
        <v>0</v>
      </c>
      <c r="G1554" s="11">
        <v>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1">
        <v>0</v>
      </c>
      <c r="P1554" s="11">
        <f t="shared" si="74"/>
        <v>0</v>
      </c>
      <c r="Q1554" s="11">
        <f t="shared" si="75"/>
        <v>0</v>
      </c>
      <c r="R1554" s="11">
        <f t="shared" si="76"/>
        <v>1</v>
      </c>
    </row>
    <row r="1555" spans="1:18">
      <c r="A1555" s="11" t="s">
        <v>2259</v>
      </c>
      <c r="B1555" s="11" t="s">
        <v>85</v>
      </c>
      <c r="C1555" s="11" t="s">
        <v>949</v>
      </c>
      <c r="D1555" s="11" t="s">
        <v>967</v>
      </c>
      <c r="E1555" s="11">
        <v>0</v>
      </c>
      <c r="F1555" s="11">
        <v>0</v>
      </c>
      <c r="G1555" s="11">
        <v>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1">
        <v>0</v>
      </c>
      <c r="P1555" s="11">
        <f t="shared" si="74"/>
        <v>0</v>
      </c>
      <c r="Q1555" s="11">
        <f t="shared" si="75"/>
        <v>0</v>
      </c>
      <c r="R1555" s="11">
        <f t="shared" si="76"/>
        <v>1</v>
      </c>
    </row>
    <row r="1556" spans="1:18">
      <c r="A1556" s="11" t="s">
        <v>223</v>
      </c>
      <c r="B1556" s="11" t="s">
        <v>224</v>
      </c>
      <c r="C1556" s="11" t="s">
        <v>975</v>
      </c>
      <c r="D1556" s="11" t="s">
        <v>961</v>
      </c>
      <c r="E1556" s="11">
        <v>0</v>
      </c>
      <c r="F1556" s="11">
        <v>0</v>
      </c>
      <c r="G1556" s="11">
        <v>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1">
        <v>0</v>
      </c>
      <c r="P1556" s="11">
        <f t="shared" si="74"/>
        <v>0</v>
      </c>
      <c r="Q1556" s="11">
        <f t="shared" si="75"/>
        <v>0</v>
      </c>
      <c r="R1556" s="11">
        <f t="shared" si="76"/>
        <v>1</v>
      </c>
    </row>
    <row r="1557" spans="1:18">
      <c r="A1557" s="11" t="s">
        <v>800</v>
      </c>
      <c r="B1557" s="11" t="s">
        <v>145</v>
      </c>
      <c r="C1557" s="11" t="s">
        <v>981</v>
      </c>
      <c r="D1557" s="11" t="s">
        <v>953</v>
      </c>
      <c r="E1557" s="11">
        <v>0</v>
      </c>
      <c r="F1557" s="11">
        <v>0</v>
      </c>
      <c r="G1557" s="11">
        <v>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1">
        <v>0</v>
      </c>
      <c r="P1557" s="11">
        <f t="shared" si="74"/>
        <v>0</v>
      </c>
      <c r="Q1557" s="11">
        <f t="shared" si="75"/>
        <v>0</v>
      </c>
      <c r="R1557" s="11">
        <f t="shared" si="76"/>
        <v>1</v>
      </c>
    </row>
    <row r="1558" spans="1:18">
      <c r="A1558" s="11" t="s">
        <v>1128</v>
      </c>
      <c r="B1558" s="11" t="s">
        <v>1003</v>
      </c>
      <c r="C1558" s="11" t="s">
        <v>3</v>
      </c>
      <c r="D1558" s="11" t="s">
        <v>960</v>
      </c>
      <c r="E1558" s="11">
        <v>0</v>
      </c>
      <c r="F1558" s="11">
        <v>0</v>
      </c>
      <c r="G1558" s="11">
        <v>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1">
        <v>0</v>
      </c>
      <c r="P1558" s="11">
        <f t="shared" si="74"/>
        <v>0</v>
      </c>
      <c r="Q1558" s="11">
        <f t="shared" si="75"/>
        <v>0</v>
      </c>
      <c r="R1558" s="11">
        <f t="shared" si="76"/>
        <v>1</v>
      </c>
    </row>
    <row r="1559" spans="1:18">
      <c r="A1559" s="11" t="s">
        <v>2260</v>
      </c>
      <c r="B1559" s="11" t="s">
        <v>100</v>
      </c>
      <c r="C1559" s="11" t="s">
        <v>975</v>
      </c>
      <c r="D1559" s="11" t="s">
        <v>961</v>
      </c>
      <c r="E1559" s="11">
        <v>0</v>
      </c>
      <c r="F1559" s="11">
        <v>0</v>
      </c>
      <c r="G1559" s="11">
        <v>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1">
        <v>0</v>
      </c>
      <c r="P1559" s="11">
        <f t="shared" si="74"/>
        <v>0</v>
      </c>
      <c r="Q1559" s="11">
        <f t="shared" si="75"/>
        <v>0</v>
      </c>
      <c r="R1559" s="11">
        <f t="shared" si="76"/>
        <v>1</v>
      </c>
    </row>
    <row r="1560" spans="1:18">
      <c r="A1560" s="11" t="s">
        <v>2261</v>
      </c>
      <c r="B1560" s="11" t="s">
        <v>1568</v>
      </c>
      <c r="C1560" s="11" t="s">
        <v>3</v>
      </c>
      <c r="D1560" s="11" t="s">
        <v>971</v>
      </c>
      <c r="E1560" s="11">
        <v>0</v>
      </c>
      <c r="F1560" s="11">
        <v>0</v>
      </c>
      <c r="G1560" s="11">
        <v>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1">
        <v>0</v>
      </c>
      <c r="P1560" s="11">
        <f t="shared" si="74"/>
        <v>0</v>
      </c>
      <c r="Q1560" s="11">
        <f t="shared" si="75"/>
        <v>0</v>
      </c>
      <c r="R1560" s="11">
        <f t="shared" si="76"/>
        <v>1</v>
      </c>
    </row>
    <row r="1561" spans="1:18">
      <c r="A1561" s="11" t="s">
        <v>2262</v>
      </c>
      <c r="B1561" s="11" t="s">
        <v>2263</v>
      </c>
      <c r="C1561" s="11" t="s">
        <v>975</v>
      </c>
      <c r="D1561" s="11" t="s">
        <v>977</v>
      </c>
      <c r="E1561" s="11">
        <v>0</v>
      </c>
      <c r="F1561" s="11">
        <v>0</v>
      </c>
      <c r="G1561" s="11">
        <v>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1">
        <v>0</v>
      </c>
      <c r="P1561" s="11">
        <f t="shared" si="74"/>
        <v>0</v>
      </c>
      <c r="Q1561" s="11">
        <f t="shared" si="75"/>
        <v>0</v>
      </c>
      <c r="R1561" s="11">
        <f t="shared" si="76"/>
        <v>1</v>
      </c>
    </row>
    <row r="1562" spans="1:18">
      <c r="A1562" s="11" t="s">
        <v>2206</v>
      </c>
      <c r="B1562" s="11" t="s">
        <v>1384</v>
      </c>
      <c r="C1562" s="11" t="s">
        <v>981</v>
      </c>
      <c r="D1562" s="11" t="s">
        <v>960</v>
      </c>
      <c r="E1562" s="11">
        <v>0</v>
      </c>
      <c r="F1562" s="11">
        <v>0</v>
      </c>
      <c r="G1562" s="11">
        <v>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1">
        <v>0</v>
      </c>
      <c r="P1562" s="11">
        <f t="shared" si="74"/>
        <v>0</v>
      </c>
      <c r="Q1562" s="11">
        <f t="shared" si="75"/>
        <v>0</v>
      </c>
      <c r="R1562" s="11">
        <f t="shared" si="76"/>
        <v>1</v>
      </c>
    </row>
    <row r="1563" spans="1:18">
      <c r="A1563" s="11" t="s">
        <v>1067</v>
      </c>
      <c r="B1563" s="11" t="s">
        <v>1567</v>
      </c>
      <c r="C1563" s="11" t="s">
        <v>2</v>
      </c>
      <c r="D1563" s="11" t="s">
        <v>952</v>
      </c>
      <c r="E1563" s="11">
        <v>0</v>
      </c>
      <c r="F1563" s="11">
        <v>0</v>
      </c>
      <c r="G1563" s="11">
        <v>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1">
        <v>0</v>
      </c>
      <c r="P1563" s="11">
        <f t="shared" si="74"/>
        <v>0</v>
      </c>
      <c r="Q1563" s="11">
        <f t="shared" si="75"/>
        <v>0</v>
      </c>
      <c r="R1563" s="11">
        <f t="shared" si="76"/>
        <v>1</v>
      </c>
    </row>
    <row r="1564" spans="1:18">
      <c r="A1564" s="11" t="s">
        <v>2264</v>
      </c>
      <c r="B1564" s="11" t="s">
        <v>2265</v>
      </c>
      <c r="C1564" s="11" t="s">
        <v>2</v>
      </c>
      <c r="D1564" s="11" t="s">
        <v>952</v>
      </c>
      <c r="E1564" s="11">
        <v>0</v>
      </c>
      <c r="F1564" s="11">
        <v>0</v>
      </c>
      <c r="G1564" s="11">
        <v>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1">
        <v>0</v>
      </c>
      <c r="P1564" s="11">
        <f t="shared" si="74"/>
        <v>0</v>
      </c>
      <c r="Q1564" s="11">
        <f t="shared" si="75"/>
        <v>0</v>
      </c>
      <c r="R1564" s="11">
        <f t="shared" si="76"/>
        <v>1</v>
      </c>
    </row>
    <row r="1565" spans="1:18">
      <c r="A1565" s="11" t="s">
        <v>552</v>
      </c>
      <c r="B1565" s="11" t="s">
        <v>1003</v>
      </c>
      <c r="C1565" s="11" t="s">
        <v>1</v>
      </c>
      <c r="D1565" s="11" t="s">
        <v>955</v>
      </c>
      <c r="E1565" s="11">
        <v>0</v>
      </c>
      <c r="F1565" s="11">
        <v>0</v>
      </c>
      <c r="G1565" s="11">
        <v>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1">
        <v>0</v>
      </c>
      <c r="P1565" s="11">
        <f t="shared" si="74"/>
        <v>0</v>
      </c>
      <c r="Q1565" s="11">
        <f t="shared" si="75"/>
        <v>0</v>
      </c>
      <c r="R1565" s="11">
        <f t="shared" si="76"/>
        <v>1</v>
      </c>
    </row>
    <row r="1566" spans="1:18">
      <c r="A1566" s="11" t="s">
        <v>2266</v>
      </c>
      <c r="B1566" s="11" t="s">
        <v>2267</v>
      </c>
      <c r="C1566" s="11" t="s">
        <v>2</v>
      </c>
      <c r="D1566" s="11" t="s">
        <v>945</v>
      </c>
      <c r="E1566" s="11">
        <v>0</v>
      </c>
      <c r="F1566" s="11">
        <v>0</v>
      </c>
      <c r="G1566" s="11">
        <v>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1">
        <v>0</v>
      </c>
      <c r="P1566" s="11">
        <f t="shared" si="74"/>
        <v>0</v>
      </c>
      <c r="Q1566" s="11">
        <f t="shared" si="75"/>
        <v>0</v>
      </c>
      <c r="R1566" s="11">
        <f t="shared" si="76"/>
        <v>1</v>
      </c>
    </row>
    <row r="1567" spans="1:18">
      <c r="A1567" s="11" t="s">
        <v>621</v>
      </c>
      <c r="B1567" s="11" t="s">
        <v>99</v>
      </c>
      <c r="C1567" s="11" t="s">
        <v>976</v>
      </c>
      <c r="D1567" s="11" t="s">
        <v>980</v>
      </c>
      <c r="E1567" s="11">
        <v>0</v>
      </c>
      <c r="F1567" s="11">
        <v>0</v>
      </c>
      <c r="G1567" s="11">
        <v>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1">
        <v>0</v>
      </c>
      <c r="P1567" s="11">
        <f t="shared" si="74"/>
        <v>0</v>
      </c>
      <c r="Q1567" s="11">
        <f t="shared" si="75"/>
        <v>0</v>
      </c>
      <c r="R1567" s="11">
        <f t="shared" si="76"/>
        <v>1</v>
      </c>
    </row>
    <row r="1568" spans="1:18">
      <c r="A1568" s="11" t="s">
        <v>235</v>
      </c>
      <c r="B1568" s="11" t="s">
        <v>46</v>
      </c>
      <c r="C1568" s="11" t="s">
        <v>981</v>
      </c>
      <c r="D1568" s="11" t="s">
        <v>947</v>
      </c>
      <c r="E1568" s="11">
        <v>0</v>
      </c>
      <c r="F1568" s="11">
        <v>0</v>
      </c>
      <c r="G1568" s="11">
        <v>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1">
        <v>0</v>
      </c>
      <c r="P1568" s="11">
        <f t="shared" si="74"/>
        <v>0</v>
      </c>
      <c r="Q1568" s="11">
        <f t="shared" si="75"/>
        <v>0</v>
      </c>
      <c r="R1568" s="11">
        <f t="shared" si="76"/>
        <v>1</v>
      </c>
    </row>
    <row r="1569" spans="1:18">
      <c r="A1569" s="11" t="s">
        <v>628</v>
      </c>
      <c r="B1569" s="11" t="s">
        <v>191</v>
      </c>
      <c r="C1569" s="11" t="s">
        <v>2</v>
      </c>
      <c r="D1569" s="11" t="s">
        <v>960</v>
      </c>
      <c r="E1569" s="11">
        <v>0</v>
      </c>
      <c r="F1569" s="11">
        <v>0</v>
      </c>
      <c r="G1569" s="11">
        <v>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1">
        <v>0</v>
      </c>
      <c r="P1569" s="11">
        <f t="shared" si="74"/>
        <v>0</v>
      </c>
      <c r="Q1569" s="11">
        <f t="shared" si="75"/>
        <v>0</v>
      </c>
      <c r="R1569" s="11">
        <f t="shared" si="76"/>
        <v>1</v>
      </c>
    </row>
    <row r="1570" spans="1:18">
      <c r="A1570" s="11" t="s">
        <v>2268</v>
      </c>
      <c r="B1570" s="11" t="s">
        <v>105</v>
      </c>
      <c r="C1570" s="11" t="s">
        <v>949</v>
      </c>
      <c r="D1570" s="11" t="s">
        <v>970</v>
      </c>
      <c r="E1570" s="11">
        <v>0</v>
      </c>
      <c r="F1570" s="11">
        <v>0</v>
      </c>
      <c r="G1570" s="11">
        <v>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1">
        <v>0</v>
      </c>
      <c r="P1570" s="11">
        <f t="shared" si="74"/>
        <v>0</v>
      </c>
      <c r="Q1570" s="11">
        <f t="shared" si="75"/>
        <v>0</v>
      </c>
      <c r="R1570" s="11">
        <f t="shared" si="76"/>
        <v>1</v>
      </c>
    </row>
    <row r="1571" spans="1:18">
      <c r="A1571" s="11" t="s">
        <v>911</v>
      </c>
      <c r="B1571" s="11" t="s">
        <v>2269</v>
      </c>
      <c r="C1571" s="11" t="s">
        <v>981</v>
      </c>
      <c r="D1571" s="11" t="s">
        <v>977</v>
      </c>
      <c r="E1571" s="11">
        <v>0</v>
      </c>
      <c r="F1571" s="11">
        <v>0</v>
      </c>
      <c r="G1571" s="11">
        <v>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1">
        <v>0</v>
      </c>
      <c r="P1571" s="11">
        <f t="shared" si="74"/>
        <v>0</v>
      </c>
      <c r="Q1571" s="11">
        <f t="shared" si="75"/>
        <v>0</v>
      </c>
      <c r="R1571" s="11">
        <f t="shared" si="76"/>
        <v>1</v>
      </c>
    </row>
    <row r="1572" spans="1:18">
      <c r="A1572" s="11" t="s">
        <v>1422</v>
      </c>
      <c r="B1572" s="11" t="s">
        <v>360</v>
      </c>
      <c r="C1572" s="11" t="s">
        <v>981</v>
      </c>
      <c r="D1572" s="11" t="s">
        <v>957</v>
      </c>
      <c r="E1572" s="11">
        <v>0</v>
      </c>
      <c r="F1572" s="11">
        <v>0</v>
      </c>
      <c r="G1572" s="11">
        <v>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1">
        <v>0</v>
      </c>
      <c r="P1572" s="11">
        <f t="shared" si="74"/>
        <v>0</v>
      </c>
      <c r="Q1572" s="11">
        <f t="shared" si="75"/>
        <v>0</v>
      </c>
      <c r="R1572" s="11">
        <f t="shared" si="76"/>
        <v>1</v>
      </c>
    </row>
    <row r="1573" spans="1:18">
      <c r="A1573" s="11" t="s">
        <v>190</v>
      </c>
      <c r="B1573" s="11" t="s">
        <v>1441</v>
      </c>
      <c r="C1573" s="11" t="s">
        <v>981</v>
      </c>
      <c r="D1573" s="11" t="s">
        <v>951</v>
      </c>
      <c r="E1573" s="11">
        <v>0</v>
      </c>
      <c r="F1573" s="11">
        <v>0</v>
      </c>
      <c r="G1573" s="11">
        <v>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1">
        <v>0</v>
      </c>
      <c r="P1573" s="11">
        <f t="shared" si="74"/>
        <v>0</v>
      </c>
      <c r="Q1573" s="11">
        <f t="shared" si="75"/>
        <v>0</v>
      </c>
      <c r="R1573" s="11">
        <f t="shared" si="76"/>
        <v>1</v>
      </c>
    </row>
    <row r="1574" spans="1:18">
      <c r="A1574" s="11" t="s">
        <v>1619</v>
      </c>
      <c r="B1574" s="11" t="s">
        <v>865</v>
      </c>
      <c r="C1574" s="11" t="s">
        <v>2</v>
      </c>
      <c r="D1574" s="11" t="s">
        <v>964</v>
      </c>
      <c r="E1574" s="11">
        <v>0</v>
      </c>
      <c r="F1574" s="11">
        <v>0</v>
      </c>
      <c r="G1574" s="11">
        <v>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1">
        <v>0</v>
      </c>
      <c r="P1574" s="11">
        <f t="shared" si="74"/>
        <v>0</v>
      </c>
      <c r="Q1574" s="11">
        <f t="shared" si="75"/>
        <v>0</v>
      </c>
      <c r="R1574" s="11">
        <f t="shared" si="76"/>
        <v>1</v>
      </c>
    </row>
    <row r="1575" spans="1:18">
      <c r="A1575" s="11" t="s">
        <v>2270</v>
      </c>
      <c r="B1575" s="11" t="s">
        <v>447</v>
      </c>
      <c r="C1575" s="11" t="s">
        <v>1199</v>
      </c>
      <c r="D1575" s="11" t="s">
        <v>960</v>
      </c>
      <c r="E1575" s="11">
        <v>0</v>
      </c>
      <c r="F1575" s="11">
        <v>0</v>
      </c>
      <c r="G1575" s="11">
        <v>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1">
        <v>0</v>
      </c>
      <c r="P1575" s="11">
        <f t="shared" si="74"/>
        <v>0</v>
      </c>
      <c r="Q1575" s="11">
        <f t="shared" si="75"/>
        <v>0</v>
      </c>
      <c r="R1575" s="11">
        <f t="shared" si="76"/>
        <v>1</v>
      </c>
    </row>
    <row r="1576" spans="1:18">
      <c r="A1576" s="11" t="s">
        <v>401</v>
      </c>
      <c r="B1576" s="11" t="s">
        <v>703</v>
      </c>
      <c r="C1576" s="11" t="s">
        <v>949</v>
      </c>
      <c r="D1576" s="11" t="s">
        <v>950</v>
      </c>
      <c r="E1576" s="11">
        <v>0</v>
      </c>
      <c r="F1576" s="11">
        <v>0</v>
      </c>
      <c r="G1576" s="11">
        <v>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1">
        <v>0</v>
      </c>
      <c r="P1576" s="11">
        <f t="shared" si="74"/>
        <v>0</v>
      </c>
      <c r="Q1576" s="11">
        <f t="shared" si="75"/>
        <v>0</v>
      </c>
      <c r="R1576" s="11">
        <f t="shared" si="76"/>
        <v>1</v>
      </c>
    </row>
    <row r="1577" spans="1:18">
      <c r="A1577" s="11" t="s">
        <v>2271</v>
      </c>
      <c r="B1577" s="11" t="s">
        <v>2272</v>
      </c>
      <c r="C1577" s="11" t="s">
        <v>975</v>
      </c>
      <c r="D1577" s="11" t="s">
        <v>947</v>
      </c>
      <c r="E1577" s="11">
        <v>0</v>
      </c>
      <c r="F1577" s="11">
        <v>0</v>
      </c>
      <c r="G1577" s="11">
        <v>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1">
        <v>0</v>
      </c>
      <c r="P1577" s="11">
        <f t="shared" si="74"/>
        <v>0</v>
      </c>
      <c r="Q1577" s="11">
        <f t="shared" si="75"/>
        <v>0</v>
      </c>
      <c r="R1577" s="11">
        <f t="shared" si="76"/>
        <v>1</v>
      </c>
    </row>
    <row r="1578" spans="1:18">
      <c r="A1578" s="11" t="s">
        <v>3339</v>
      </c>
      <c r="B1578" s="11" t="s">
        <v>3395</v>
      </c>
      <c r="C1578" s="11" t="s">
        <v>1199</v>
      </c>
      <c r="D1578" s="11" t="s">
        <v>952</v>
      </c>
      <c r="E1578" s="11">
        <v>0</v>
      </c>
      <c r="F1578" s="11">
        <v>0</v>
      </c>
      <c r="G1578" s="11">
        <v>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1">
        <v>0</v>
      </c>
      <c r="P1578" s="11">
        <f t="shared" si="74"/>
        <v>0</v>
      </c>
      <c r="Q1578" s="11">
        <f t="shared" si="75"/>
        <v>0</v>
      </c>
      <c r="R1578" s="11">
        <f t="shared" si="76"/>
        <v>1</v>
      </c>
    </row>
    <row r="1579" spans="1:18">
      <c r="A1579" s="11" t="s">
        <v>2273</v>
      </c>
      <c r="B1579" s="11" t="s">
        <v>455</v>
      </c>
      <c r="C1579" s="11" t="s">
        <v>981</v>
      </c>
      <c r="D1579" s="11" t="s">
        <v>957</v>
      </c>
      <c r="E1579" s="11">
        <v>0</v>
      </c>
      <c r="F1579" s="11">
        <v>0</v>
      </c>
      <c r="G1579" s="11">
        <v>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1">
        <v>0</v>
      </c>
      <c r="P1579" s="11">
        <f t="shared" si="74"/>
        <v>0</v>
      </c>
      <c r="Q1579" s="11">
        <f t="shared" si="75"/>
        <v>0</v>
      </c>
      <c r="R1579" s="11">
        <f t="shared" si="76"/>
        <v>1</v>
      </c>
    </row>
    <row r="1580" spans="1:18">
      <c r="A1580" s="11" t="s">
        <v>1036</v>
      </c>
      <c r="B1580" s="11" t="s">
        <v>1426</v>
      </c>
      <c r="C1580" s="11" t="s">
        <v>981</v>
      </c>
      <c r="D1580" s="11" t="s">
        <v>972</v>
      </c>
      <c r="E1580" s="11">
        <v>0</v>
      </c>
      <c r="F1580" s="11">
        <v>0</v>
      </c>
      <c r="G1580" s="11">
        <v>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1">
        <v>0</v>
      </c>
      <c r="P1580" s="11">
        <f t="shared" si="74"/>
        <v>0</v>
      </c>
      <c r="Q1580" s="11">
        <f t="shared" si="75"/>
        <v>0</v>
      </c>
      <c r="R1580" s="11">
        <f t="shared" si="76"/>
        <v>1</v>
      </c>
    </row>
    <row r="1581" spans="1:18">
      <c r="A1581" s="11" t="s">
        <v>2274</v>
      </c>
      <c r="B1581" s="11" t="s">
        <v>2275</v>
      </c>
      <c r="C1581" s="11" t="s">
        <v>2</v>
      </c>
      <c r="D1581" s="11" t="s">
        <v>943</v>
      </c>
      <c r="E1581" s="11">
        <v>0</v>
      </c>
      <c r="F1581" s="11">
        <v>0</v>
      </c>
      <c r="G1581" s="11">
        <v>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1">
        <v>0</v>
      </c>
      <c r="P1581" s="11">
        <f t="shared" si="74"/>
        <v>0</v>
      </c>
      <c r="Q1581" s="11">
        <f t="shared" si="75"/>
        <v>0</v>
      </c>
      <c r="R1581" s="11">
        <f t="shared" si="76"/>
        <v>1</v>
      </c>
    </row>
    <row r="1582" spans="1:18">
      <c r="A1582" s="11" t="s">
        <v>2276</v>
      </c>
      <c r="B1582" s="11" t="s">
        <v>384</v>
      </c>
      <c r="C1582" s="11" t="s">
        <v>1</v>
      </c>
      <c r="D1582" s="11" t="s">
        <v>956</v>
      </c>
      <c r="E1582" s="11">
        <v>0</v>
      </c>
      <c r="F1582" s="11">
        <v>0</v>
      </c>
      <c r="G1582" s="11">
        <v>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1">
        <v>0</v>
      </c>
      <c r="P1582" s="11">
        <f t="shared" si="74"/>
        <v>0</v>
      </c>
      <c r="Q1582" s="11">
        <f t="shared" si="75"/>
        <v>0</v>
      </c>
      <c r="R1582" s="11">
        <f t="shared" si="76"/>
        <v>1</v>
      </c>
    </row>
    <row r="1583" spans="1:18">
      <c r="A1583" s="11" t="s">
        <v>2277</v>
      </c>
      <c r="B1583" s="11" t="s">
        <v>58</v>
      </c>
      <c r="C1583" s="11" t="s">
        <v>981</v>
      </c>
      <c r="D1583" s="11" t="s">
        <v>980</v>
      </c>
      <c r="E1583" s="11">
        <v>0</v>
      </c>
      <c r="F1583" s="11">
        <v>0</v>
      </c>
      <c r="G1583" s="11">
        <v>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1">
        <v>0</v>
      </c>
      <c r="P1583" s="11">
        <f t="shared" si="74"/>
        <v>0</v>
      </c>
      <c r="Q1583" s="11">
        <f t="shared" si="75"/>
        <v>0</v>
      </c>
      <c r="R1583" s="11">
        <f t="shared" si="76"/>
        <v>1</v>
      </c>
    </row>
    <row r="1584" spans="1:18">
      <c r="A1584" s="11" t="s">
        <v>3396</v>
      </c>
      <c r="B1584" s="11" t="s">
        <v>3397</v>
      </c>
      <c r="C1584" s="11" t="s">
        <v>981</v>
      </c>
      <c r="D1584" s="11" t="s">
        <v>961</v>
      </c>
      <c r="E1584" s="11">
        <v>0</v>
      </c>
      <c r="F1584" s="11">
        <v>0</v>
      </c>
      <c r="G1584" s="11">
        <v>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1">
        <v>0</v>
      </c>
      <c r="P1584" s="11">
        <f t="shared" si="74"/>
        <v>0</v>
      </c>
      <c r="Q1584" s="11">
        <f t="shared" si="75"/>
        <v>0</v>
      </c>
      <c r="R1584" s="11">
        <f t="shared" si="76"/>
        <v>1</v>
      </c>
    </row>
    <row r="1585" spans="1:18">
      <c r="A1585" s="11" t="s">
        <v>467</v>
      </c>
      <c r="B1585" s="11" t="s">
        <v>3398</v>
      </c>
      <c r="C1585" s="11" t="s">
        <v>1199</v>
      </c>
      <c r="D1585" s="11" t="s">
        <v>959</v>
      </c>
      <c r="E1585" s="11">
        <v>0</v>
      </c>
      <c r="F1585" s="11">
        <v>0</v>
      </c>
      <c r="G1585" s="11">
        <v>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1">
        <v>0</v>
      </c>
      <c r="P1585" s="11">
        <f t="shared" si="74"/>
        <v>0</v>
      </c>
      <c r="Q1585" s="11">
        <f t="shared" si="75"/>
        <v>0</v>
      </c>
      <c r="R1585" s="11">
        <f t="shared" si="76"/>
        <v>1</v>
      </c>
    </row>
    <row r="1586" spans="1:18">
      <c r="A1586" s="11" t="s">
        <v>2984</v>
      </c>
      <c r="B1586" s="11" t="s">
        <v>881</v>
      </c>
      <c r="C1586" s="11" t="s">
        <v>976</v>
      </c>
      <c r="D1586" s="11" t="s">
        <v>971</v>
      </c>
      <c r="E1586" s="11">
        <v>0</v>
      </c>
      <c r="F1586" s="11">
        <v>0</v>
      </c>
      <c r="G1586" s="11">
        <v>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1">
        <v>0</v>
      </c>
      <c r="P1586" s="11">
        <f t="shared" si="74"/>
        <v>0</v>
      </c>
      <c r="Q1586" s="11">
        <f t="shared" si="75"/>
        <v>0</v>
      </c>
      <c r="R1586" s="11">
        <f t="shared" si="76"/>
        <v>1</v>
      </c>
    </row>
    <row r="1587" spans="1:18">
      <c r="A1587" s="11" t="s">
        <v>2278</v>
      </c>
      <c r="B1587" s="11" t="s">
        <v>790</v>
      </c>
      <c r="C1587" s="11" t="s">
        <v>3</v>
      </c>
      <c r="D1587" s="11" t="s">
        <v>967</v>
      </c>
      <c r="E1587" s="11">
        <v>0</v>
      </c>
      <c r="F1587" s="11">
        <v>0</v>
      </c>
      <c r="G1587" s="11">
        <v>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1">
        <v>0</v>
      </c>
      <c r="P1587" s="11">
        <f t="shared" si="74"/>
        <v>0</v>
      </c>
      <c r="Q1587" s="11">
        <f t="shared" si="75"/>
        <v>0</v>
      </c>
      <c r="R1587" s="11">
        <f t="shared" si="76"/>
        <v>1</v>
      </c>
    </row>
    <row r="1588" spans="1:18">
      <c r="A1588" s="11" t="s">
        <v>650</v>
      </c>
      <c r="B1588" s="11" t="s">
        <v>474</v>
      </c>
      <c r="C1588" s="11" t="s">
        <v>975</v>
      </c>
      <c r="D1588" s="11" t="s">
        <v>957</v>
      </c>
      <c r="E1588" s="11">
        <v>0</v>
      </c>
      <c r="F1588" s="11">
        <v>0</v>
      </c>
      <c r="G1588" s="11">
        <v>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1">
        <v>0</v>
      </c>
      <c r="P1588" s="11">
        <f t="shared" si="74"/>
        <v>0</v>
      </c>
      <c r="Q1588" s="11">
        <f t="shared" si="75"/>
        <v>0</v>
      </c>
      <c r="R1588" s="11">
        <f t="shared" si="76"/>
        <v>1</v>
      </c>
    </row>
    <row r="1589" spans="1:18">
      <c r="A1589" s="11" t="s">
        <v>696</v>
      </c>
      <c r="B1589" s="11" t="s">
        <v>999</v>
      </c>
      <c r="C1589" s="11" t="s">
        <v>2</v>
      </c>
      <c r="D1589" s="11" t="s">
        <v>965</v>
      </c>
      <c r="E1589" s="11">
        <v>0</v>
      </c>
      <c r="F1589" s="11">
        <v>0</v>
      </c>
      <c r="G1589" s="11">
        <v>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1">
        <v>0</v>
      </c>
      <c r="P1589" s="11">
        <f t="shared" si="74"/>
        <v>0</v>
      </c>
      <c r="Q1589" s="11">
        <f t="shared" si="75"/>
        <v>0</v>
      </c>
      <c r="R1589" s="11">
        <f t="shared" si="76"/>
        <v>1</v>
      </c>
    </row>
    <row r="1590" spans="1:18">
      <c r="A1590" s="11" t="s">
        <v>2279</v>
      </c>
      <c r="B1590" s="11" t="s">
        <v>203</v>
      </c>
      <c r="C1590" s="11" t="s">
        <v>2</v>
      </c>
      <c r="D1590" s="11" t="s">
        <v>958</v>
      </c>
      <c r="E1590" s="11">
        <v>0</v>
      </c>
      <c r="F1590" s="11">
        <v>0</v>
      </c>
      <c r="G1590" s="11">
        <v>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1">
        <v>0</v>
      </c>
      <c r="P1590" s="11">
        <f t="shared" si="74"/>
        <v>0</v>
      </c>
      <c r="Q1590" s="11">
        <f t="shared" si="75"/>
        <v>0</v>
      </c>
      <c r="R1590" s="11">
        <f t="shared" si="76"/>
        <v>1</v>
      </c>
    </row>
    <row r="1591" spans="1:18">
      <c r="A1591" s="11" t="s">
        <v>2280</v>
      </c>
      <c r="B1591" s="11" t="s">
        <v>153</v>
      </c>
      <c r="C1591" s="11" t="s">
        <v>981</v>
      </c>
      <c r="D1591" s="11" t="s">
        <v>947</v>
      </c>
      <c r="E1591" s="11">
        <v>0</v>
      </c>
      <c r="F1591" s="11">
        <v>0</v>
      </c>
      <c r="G1591" s="11">
        <v>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1">
        <v>0</v>
      </c>
      <c r="P1591" s="11">
        <f t="shared" si="74"/>
        <v>0</v>
      </c>
      <c r="Q1591" s="11">
        <f t="shared" si="75"/>
        <v>0</v>
      </c>
      <c r="R1591" s="11">
        <f t="shared" si="76"/>
        <v>1</v>
      </c>
    </row>
    <row r="1592" spans="1:18">
      <c r="A1592" s="11" t="s">
        <v>28</v>
      </c>
      <c r="B1592" s="11" t="s">
        <v>1418</v>
      </c>
      <c r="C1592" s="11" t="s">
        <v>1</v>
      </c>
      <c r="D1592" s="11" t="s">
        <v>965</v>
      </c>
      <c r="E1592" s="11">
        <v>0</v>
      </c>
      <c r="F1592" s="11">
        <v>0</v>
      </c>
      <c r="G1592" s="11">
        <v>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1">
        <v>0</v>
      </c>
      <c r="P1592" s="11">
        <f t="shared" si="74"/>
        <v>0</v>
      </c>
      <c r="Q1592" s="11">
        <f t="shared" si="75"/>
        <v>0</v>
      </c>
      <c r="R1592" s="11">
        <f t="shared" si="76"/>
        <v>1</v>
      </c>
    </row>
    <row r="1593" spans="1:18">
      <c r="A1593" s="11" t="s">
        <v>716</v>
      </c>
      <c r="B1593" s="11" t="s">
        <v>2283</v>
      </c>
      <c r="C1593" s="11" t="s">
        <v>981</v>
      </c>
      <c r="D1593" s="11" t="s">
        <v>952</v>
      </c>
      <c r="E1593" s="11">
        <v>0</v>
      </c>
      <c r="F1593" s="11">
        <v>0</v>
      </c>
      <c r="G1593" s="11">
        <v>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1">
        <v>0</v>
      </c>
      <c r="P1593" s="11">
        <f t="shared" si="74"/>
        <v>0</v>
      </c>
      <c r="Q1593" s="11">
        <f t="shared" si="75"/>
        <v>0</v>
      </c>
      <c r="R1593" s="11">
        <f t="shared" si="76"/>
        <v>1</v>
      </c>
    </row>
    <row r="1594" spans="1:18">
      <c r="A1594" s="11" t="s">
        <v>2118</v>
      </c>
      <c r="B1594" s="11" t="s">
        <v>3399</v>
      </c>
      <c r="C1594" s="11" t="s">
        <v>2</v>
      </c>
      <c r="D1594" s="11" t="s">
        <v>947</v>
      </c>
      <c r="E1594" s="11">
        <v>0</v>
      </c>
      <c r="F1594" s="11">
        <v>0</v>
      </c>
      <c r="G1594" s="11">
        <v>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1">
        <v>0</v>
      </c>
      <c r="P1594" s="11">
        <f t="shared" si="74"/>
        <v>0</v>
      </c>
      <c r="Q1594" s="11">
        <f t="shared" si="75"/>
        <v>0</v>
      </c>
      <c r="R1594" s="11">
        <f t="shared" si="76"/>
        <v>1</v>
      </c>
    </row>
    <row r="1595" spans="1:18">
      <c r="A1595" s="11" t="s">
        <v>528</v>
      </c>
      <c r="B1595" s="11" t="s">
        <v>233</v>
      </c>
      <c r="C1595" s="11" t="s">
        <v>949</v>
      </c>
      <c r="D1595" s="11" t="s">
        <v>958</v>
      </c>
      <c r="E1595" s="11">
        <v>0</v>
      </c>
      <c r="F1595" s="11">
        <v>0</v>
      </c>
      <c r="G1595" s="11">
        <v>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1">
        <v>0</v>
      </c>
      <c r="P1595" s="11">
        <f t="shared" si="74"/>
        <v>0</v>
      </c>
      <c r="Q1595" s="11">
        <f t="shared" si="75"/>
        <v>0</v>
      </c>
      <c r="R1595" s="11">
        <f t="shared" si="76"/>
        <v>1</v>
      </c>
    </row>
    <row r="1596" spans="1:18">
      <c r="A1596" s="11" t="s">
        <v>2285</v>
      </c>
      <c r="B1596" s="11" t="s">
        <v>345</v>
      </c>
      <c r="C1596" s="11" t="s">
        <v>981</v>
      </c>
      <c r="D1596" s="11" t="s">
        <v>968</v>
      </c>
      <c r="E1596" s="11">
        <v>0</v>
      </c>
      <c r="F1596" s="11">
        <v>0</v>
      </c>
      <c r="G1596" s="11">
        <v>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1">
        <v>0</v>
      </c>
      <c r="P1596" s="11">
        <f t="shared" si="74"/>
        <v>0</v>
      </c>
      <c r="Q1596" s="11">
        <f t="shared" si="75"/>
        <v>0</v>
      </c>
      <c r="R1596" s="11">
        <f t="shared" si="76"/>
        <v>1</v>
      </c>
    </row>
    <row r="1597" spans="1:18">
      <c r="A1597" s="11" t="s">
        <v>2290</v>
      </c>
      <c r="B1597" s="11" t="s">
        <v>203</v>
      </c>
      <c r="C1597" s="11" t="s">
        <v>949</v>
      </c>
      <c r="D1597" s="11" t="s">
        <v>955</v>
      </c>
      <c r="E1597" s="11">
        <v>0</v>
      </c>
      <c r="F1597" s="11">
        <v>0</v>
      </c>
      <c r="G1597" s="11">
        <v>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1">
        <v>0</v>
      </c>
      <c r="P1597" s="11">
        <f t="shared" si="74"/>
        <v>0</v>
      </c>
      <c r="Q1597" s="11">
        <f t="shared" si="75"/>
        <v>0</v>
      </c>
      <c r="R1597" s="11">
        <f t="shared" si="76"/>
        <v>1</v>
      </c>
    </row>
    <row r="1598" spans="1:18">
      <c r="A1598" s="11" t="s">
        <v>2291</v>
      </c>
      <c r="B1598" s="11" t="s">
        <v>996</v>
      </c>
      <c r="C1598" s="11" t="s">
        <v>976</v>
      </c>
      <c r="D1598" s="11" t="s">
        <v>955</v>
      </c>
      <c r="E1598" s="11">
        <v>0</v>
      </c>
      <c r="F1598" s="11">
        <v>0</v>
      </c>
      <c r="G1598" s="11">
        <v>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1">
        <v>0</v>
      </c>
      <c r="P1598" s="11">
        <f t="shared" si="74"/>
        <v>0</v>
      </c>
      <c r="Q1598" s="11">
        <f t="shared" si="75"/>
        <v>0</v>
      </c>
      <c r="R1598" s="11">
        <f t="shared" si="76"/>
        <v>1</v>
      </c>
    </row>
    <row r="1599" spans="1:18">
      <c r="A1599" s="11" t="s">
        <v>2292</v>
      </c>
      <c r="B1599" s="11" t="s">
        <v>186</v>
      </c>
      <c r="C1599" s="11" t="s">
        <v>975</v>
      </c>
      <c r="D1599" s="11" t="s">
        <v>950</v>
      </c>
      <c r="E1599" s="11">
        <v>0</v>
      </c>
      <c r="F1599" s="11">
        <v>0</v>
      </c>
      <c r="G1599" s="11">
        <v>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1">
        <v>0</v>
      </c>
      <c r="P1599" s="11">
        <f t="shared" si="74"/>
        <v>0</v>
      </c>
      <c r="Q1599" s="11">
        <f t="shared" si="75"/>
        <v>0</v>
      </c>
      <c r="R1599" s="11">
        <f t="shared" si="76"/>
        <v>1</v>
      </c>
    </row>
    <row r="1600" spans="1:18">
      <c r="A1600" s="11" t="s">
        <v>2293</v>
      </c>
      <c r="B1600" s="11" t="s">
        <v>374</v>
      </c>
      <c r="C1600" s="11" t="s">
        <v>975</v>
      </c>
      <c r="D1600" s="11" t="s">
        <v>971</v>
      </c>
      <c r="E1600" s="11">
        <v>0</v>
      </c>
      <c r="F1600" s="11">
        <v>0</v>
      </c>
      <c r="G1600" s="11">
        <v>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1">
        <v>0</v>
      </c>
      <c r="P1600" s="11">
        <f t="shared" si="74"/>
        <v>0</v>
      </c>
      <c r="Q1600" s="11">
        <f t="shared" si="75"/>
        <v>0</v>
      </c>
      <c r="R1600" s="11">
        <f t="shared" si="76"/>
        <v>1</v>
      </c>
    </row>
    <row r="1601" spans="1:18">
      <c r="A1601" s="11" t="s">
        <v>1822</v>
      </c>
      <c r="B1601" s="11" t="s">
        <v>105</v>
      </c>
      <c r="C1601" s="11" t="s">
        <v>949</v>
      </c>
      <c r="D1601" s="11" t="s">
        <v>958</v>
      </c>
      <c r="E1601" s="11">
        <v>0</v>
      </c>
      <c r="F1601" s="11">
        <v>0</v>
      </c>
      <c r="G1601" s="11">
        <v>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1">
        <v>0</v>
      </c>
      <c r="P1601" s="11">
        <f t="shared" si="74"/>
        <v>0</v>
      </c>
      <c r="Q1601" s="11">
        <f t="shared" si="75"/>
        <v>0</v>
      </c>
      <c r="R1601" s="11">
        <f t="shared" si="76"/>
        <v>1</v>
      </c>
    </row>
    <row r="1602" spans="1:18">
      <c r="A1602" s="11" t="s">
        <v>405</v>
      </c>
      <c r="B1602" s="11" t="s">
        <v>2295</v>
      </c>
      <c r="C1602" s="11" t="s">
        <v>981</v>
      </c>
      <c r="D1602" s="11" t="s">
        <v>951</v>
      </c>
      <c r="E1602" s="11">
        <v>0</v>
      </c>
      <c r="F1602" s="11">
        <v>0</v>
      </c>
      <c r="G1602" s="11">
        <v>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1">
        <v>0</v>
      </c>
      <c r="P1602" s="11">
        <f t="shared" si="74"/>
        <v>0</v>
      </c>
      <c r="Q1602" s="11">
        <f t="shared" si="75"/>
        <v>0</v>
      </c>
      <c r="R1602" s="11">
        <f t="shared" si="76"/>
        <v>1</v>
      </c>
    </row>
    <row r="1603" spans="1:18">
      <c r="A1603" s="11" t="s">
        <v>472</v>
      </c>
      <c r="B1603" s="11" t="s">
        <v>2295</v>
      </c>
      <c r="C1603" s="11" t="s">
        <v>949</v>
      </c>
      <c r="D1603" s="11" t="s">
        <v>954</v>
      </c>
      <c r="E1603" s="11">
        <v>0</v>
      </c>
      <c r="F1603" s="11">
        <v>0</v>
      </c>
      <c r="G1603" s="11">
        <v>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1">
        <v>0</v>
      </c>
      <c r="P1603" s="11">
        <f t="shared" ref="P1603:P1666" si="77">O1603/16.875</f>
        <v>0</v>
      </c>
      <c r="Q1603" s="11">
        <f t="shared" ref="Q1603:Q1666" si="78">IF(O1603 &gt;= 500,P1603*1.1,IF(O1603 &gt; 400,P1603,IF(O1603&gt;300,P1603*0.9,IF(O1603&gt;200,P1603*0.8,IF(O1603&gt;100,P1603*0.7,P1603*0.6)))))</f>
        <v>0</v>
      </c>
      <c r="R1603" s="11">
        <f t="shared" ref="R1603:R1666" si="79">IF(Q1603 &lt; 1.5,1,Q1603)</f>
        <v>1</v>
      </c>
    </row>
    <row r="1604" spans="1:18">
      <c r="A1604" s="11" t="s">
        <v>2296</v>
      </c>
      <c r="B1604" s="11" t="s">
        <v>1995</v>
      </c>
      <c r="C1604" s="11" t="s">
        <v>976</v>
      </c>
      <c r="D1604" s="11" t="s">
        <v>954</v>
      </c>
      <c r="E1604" s="11">
        <v>0</v>
      </c>
      <c r="F1604" s="11">
        <v>0</v>
      </c>
      <c r="G1604" s="11">
        <v>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1">
        <v>0</v>
      </c>
      <c r="P1604" s="11">
        <f t="shared" si="77"/>
        <v>0</v>
      </c>
      <c r="Q1604" s="11">
        <f t="shared" si="78"/>
        <v>0</v>
      </c>
      <c r="R1604" s="11">
        <f t="shared" si="79"/>
        <v>1</v>
      </c>
    </row>
    <row r="1605" spans="1:18">
      <c r="A1605" s="11" t="s">
        <v>2297</v>
      </c>
      <c r="B1605" s="11" t="s">
        <v>226</v>
      </c>
      <c r="C1605" s="11" t="s">
        <v>981</v>
      </c>
      <c r="D1605" s="11" t="s">
        <v>946</v>
      </c>
      <c r="E1605" s="11">
        <v>0</v>
      </c>
      <c r="F1605" s="11">
        <v>0</v>
      </c>
      <c r="G1605" s="11">
        <v>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1">
        <v>0</v>
      </c>
      <c r="P1605" s="11">
        <f t="shared" si="77"/>
        <v>0</v>
      </c>
      <c r="Q1605" s="11">
        <f t="shared" si="78"/>
        <v>0</v>
      </c>
      <c r="R1605" s="11">
        <f t="shared" si="79"/>
        <v>1</v>
      </c>
    </row>
    <row r="1606" spans="1:18">
      <c r="A1606" s="11" t="s">
        <v>2298</v>
      </c>
      <c r="B1606" s="11" t="s">
        <v>317</v>
      </c>
      <c r="C1606" s="11" t="s">
        <v>949</v>
      </c>
      <c r="D1606" s="11" t="s">
        <v>971</v>
      </c>
      <c r="E1606" s="11">
        <v>0</v>
      </c>
      <c r="F1606" s="11">
        <v>0</v>
      </c>
      <c r="G1606" s="11">
        <v>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1">
        <v>0</v>
      </c>
      <c r="P1606" s="11">
        <f t="shared" si="77"/>
        <v>0</v>
      </c>
      <c r="Q1606" s="11">
        <f t="shared" si="78"/>
        <v>0</v>
      </c>
      <c r="R1606" s="11">
        <f t="shared" si="79"/>
        <v>1</v>
      </c>
    </row>
    <row r="1607" spans="1:18">
      <c r="A1607" s="11" t="s">
        <v>3400</v>
      </c>
      <c r="B1607" s="11" t="s">
        <v>379</v>
      </c>
      <c r="C1607" s="11" t="s">
        <v>1199</v>
      </c>
      <c r="D1607" s="11" t="s">
        <v>943</v>
      </c>
      <c r="E1607" s="11">
        <v>0</v>
      </c>
      <c r="F1607" s="11">
        <v>0</v>
      </c>
      <c r="G1607" s="11">
        <v>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1">
        <v>0</v>
      </c>
      <c r="P1607" s="11">
        <f t="shared" si="77"/>
        <v>0</v>
      </c>
      <c r="Q1607" s="11">
        <f t="shared" si="78"/>
        <v>0</v>
      </c>
      <c r="R1607" s="11">
        <f t="shared" si="79"/>
        <v>1</v>
      </c>
    </row>
    <row r="1608" spans="1:18">
      <c r="A1608" s="11" t="s">
        <v>114</v>
      </c>
      <c r="B1608" s="11" t="s">
        <v>317</v>
      </c>
      <c r="C1608" s="11" t="s">
        <v>949</v>
      </c>
      <c r="D1608" s="11" t="s">
        <v>954</v>
      </c>
      <c r="E1608" s="11">
        <v>0</v>
      </c>
      <c r="F1608" s="11">
        <v>0</v>
      </c>
      <c r="G1608" s="11">
        <v>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1">
        <v>0</v>
      </c>
      <c r="P1608" s="11">
        <f t="shared" si="77"/>
        <v>0</v>
      </c>
      <c r="Q1608" s="11">
        <f t="shared" si="78"/>
        <v>0</v>
      </c>
      <c r="R1608" s="11">
        <f t="shared" si="79"/>
        <v>1</v>
      </c>
    </row>
    <row r="1609" spans="1:18">
      <c r="A1609" s="11" t="s">
        <v>2299</v>
      </c>
      <c r="B1609" s="11" t="s">
        <v>2300</v>
      </c>
      <c r="C1609" s="11" t="s">
        <v>949</v>
      </c>
      <c r="D1609" s="11" t="s">
        <v>963</v>
      </c>
      <c r="E1609" s="11">
        <v>0</v>
      </c>
      <c r="F1609" s="11">
        <v>0</v>
      </c>
      <c r="G1609" s="11">
        <v>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1">
        <v>0</v>
      </c>
      <c r="P1609" s="11">
        <f t="shared" si="77"/>
        <v>0</v>
      </c>
      <c r="Q1609" s="11">
        <f t="shared" si="78"/>
        <v>0</v>
      </c>
      <c r="R1609" s="11">
        <f t="shared" si="79"/>
        <v>1</v>
      </c>
    </row>
    <row r="1610" spans="1:18">
      <c r="A1610" s="11" t="s">
        <v>2301</v>
      </c>
      <c r="B1610" s="11" t="s">
        <v>80</v>
      </c>
      <c r="C1610" s="11" t="s">
        <v>981</v>
      </c>
      <c r="D1610" s="11" t="s">
        <v>980</v>
      </c>
      <c r="E1610" s="11">
        <v>0</v>
      </c>
      <c r="F1610" s="11">
        <v>0</v>
      </c>
      <c r="G1610" s="11">
        <v>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1">
        <v>0</v>
      </c>
      <c r="P1610" s="11">
        <f t="shared" si="77"/>
        <v>0</v>
      </c>
      <c r="Q1610" s="11">
        <f t="shared" si="78"/>
        <v>0</v>
      </c>
      <c r="R1610" s="11">
        <f t="shared" si="79"/>
        <v>1</v>
      </c>
    </row>
    <row r="1611" spans="1:18">
      <c r="A1611" s="11" t="s">
        <v>139</v>
      </c>
      <c r="B1611" s="11" t="s">
        <v>140</v>
      </c>
      <c r="C1611" s="11" t="s">
        <v>976</v>
      </c>
      <c r="D1611" s="11" t="s">
        <v>959</v>
      </c>
      <c r="E1611" s="11">
        <v>0</v>
      </c>
      <c r="F1611" s="11">
        <v>0</v>
      </c>
      <c r="G1611" s="11">
        <v>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1">
        <v>0</v>
      </c>
      <c r="P1611" s="11">
        <f t="shared" si="77"/>
        <v>0</v>
      </c>
      <c r="Q1611" s="11">
        <f t="shared" si="78"/>
        <v>0</v>
      </c>
      <c r="R1611" s="11">
        <f t="shared" si="79"/>
        <v>1</v>
      </c>
    </row>
    <row r="1612" spans="1:18">
      <c r="A1612" s="11" t="s">
        <v>386</v>
      </c>
      <c r="B1612" s="11" t="s">
        <v>1014</v>
      </c>
      <c r="C1612" s="11" t="s">
        <v>949</v>
      </c>
      <c r="D1612" s="11" t="s">
        <v>950</v>
      </c>
      <c r="E1612" s="11">
        <v>0</v>
      </c>
      <c r="F1612" s="11">
        <v>0</v>
      </c>
      <c r="G1612" s="11">
        <v>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1">
        <v>0</v>
      </c>
      <c r="P1612" s="11">
        <f t="shared" si="77"/>
        <v>0</v>
      </c>
      <c r="Q1612" s="11">
        <f t="shared" si="78"/>
        <v>0</v>
      </c>
      <c r="R1612" s="11">
        <f t="shared" si="79"/>
        <v>1</v>
      </c>
    </row>
    <row r="1613" spans="1:18">
      <c r="A1613" s="11" t="s">
        <v>2302</v>
      </c>
      <c r="B1613" s="11" t="s">
        <v>582</v>
      </c>
      <c r="C1613" s="11" t="s">
        <v>975</v>
      </c>
      <c r="D1613" s="11" t="s">
        <v>1200</v>
      </c>
      <c r="E1613" s="11">
        <v>0</v>
      </c>
      <c r="F1613" s="11">
        <v>0</v>
      </c>
      <c r="G1613" s="11">
        <v>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1">
        <v>0</v>
      </c>
      <c r="P1613" s="11">
        <f t="shared" si="77"/>
        <v>0</v>
      </c>
      <c r="Q1613" s="11">
        <f t="shared" si="78"/>
        <v>0</v>
      </c>
      <c r="R1613" s="11">
        <f t="shared" si="79"/>
        <v>1</v>
      </c>
    </row>
    <row r="1614" spans="1:18">
      <c r="A1614" s="11" t="s">
        <v>912</v>
      </c>
      <c r="B1614" s="11" t="s">
        <v>341</v>
      </c>
      <c r="C1614" s="11" t="s">
        <v>981</v>
      </c>
      <c r="D1614" s="11" t="s">
        <v>952</v>
      </c>
      <c r="E1614" s="11">
        <v>0</v>
      </c>
      <c r="F1614" s="11">
        <v>0</v>
      </c>
      <c r="G1614" s="11">
        <v>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1">
        <v>0</v>
      </c>
      <c r="P1614" s="11">
        <f t="shared" si="77"/>
        <v>0</v>
      </c>
      <c r="Q1614" s="11">
        <f t="shared" si="78"/>
        <v>0</v>
      </c>
      <c r="R1614" s="11">
        <f t="shared" si="79"/>
        <v>1</v>
      </c>
    </row>
    <row r="1615" spans="1:18">
      <c r="A1615" s="11" t="s">
        <v>2303</v>
      </c>
      <c r="B1615" s="11" t="s">
        <v>1771</v>
      </c>
      <c r="C1615" s="11" t="s">
        <v>3</v>
      </c>
      <c r="D1615" s="11" t="s">
        <v>980</v>
      </c>
      <c r="E1615" s="11">
        <v>0</v>
      </c>
      <c r="F1615" s="11">
        <v>0</v>
      </c>
      <c r="G1615" s="11">
        <v>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1">
        <v>0</v>
      </c>
      <c r="P1615" s="11">
        <f t="shared" si="77"/>
        <v>0</v>
      </c>
      <c r="Q1615" s="11">
        <f t="shared" si="78"/>
        <v>0</v>
      </c>
      <c r="R1615" s="11">
        <f t="shared" si="79"/>
        <v>1</v>
      </c>
    </row>
    <row r="1616" spans="1:18">
      <c r="A1616" s="11" t="s">
        <v>2304</v>
      </c>
      <c r="B1616" s="11" t="s">
        <v>2305</v>
      </c>
      <c r="C1616" s="11" t="s">
        <v>949</v>
      </c>
      <c r="D1616" s="11" t="s">
        <v>946</v>
      </c>
      <c r="E1616" s="11">
        <v>0</v>
      </c>
      <c r="F1616" s="11">
        <v>0</v>
      </c>
      <c r="G1616" s="11">
        <v>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1">
        <v>0</v>
      </c>
      <c r="P1616" s="11">
        <f t="shared" si="77"/>
        <v>0</v>
      </c>
      <c r="Q1616" s="11">
        <f t="shared" si="78"/>
        <v>0</v>
      </c>
      <c r="R1616" s="11">
        <f t="shared" si="79"/>
        <v>1</v>
      </c>
    </row>
    <row r="1617" spans="1:18">
      <c r="A1617" s="11" t="s">
        <v>2306</v>
      </c>
      <c r="B1617" s="11" t="s">
        <v>2307</v>
      </c>
      <c r="C1617" s="11" t="s">
        <v>949</v>
      </c>
      <c r="D1617" s="11" t="s">
        <v>969</v>
      </c>
      <c r="E1617" s="11">
        <v>0</v>
      </c>
      <c r="F1617" s="11">
        <v>0</v>
      </c>
      <c r="G1617" s="11">
        <v>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1">
        <v>0</v>
      </c>
      <c r="P1617" s="11">
        <f t="shared" si="77"/>
        <v>0</v>
      </c>
      <c r="Q1617" s="11">
        <f t="shared" si="78"/>
        <v>0</v>
      </c>
      <c r="R1617" s="11">
        <f t="shared" si="79"/>
        <v>1</v>
      </c>
    </row>
    <row r="1618" spans="1:18">
      <c r="A1618" s="11" t="s">
        <v>842</v>
      </c>
      <c r="B1618" s="11" t="s">
        <v>1433</v>
      </c>
      <c r="C1618" s="11" t="s">
        <v>976</v>
      </c>
      <c r="D1618" s="11" t="s">
        <v>945</v>
      </c>
      <c r="E1618" s="11">
        <v>0</v>
      </c>
      <c r="F1618" s="11">
        <v>0</v>
      </c>
      <c r="G1618" s="11">
        <v>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1">
        <v>0</v>
      </c>
      <c r="P1618" s="11">
        <f t="shared" si="77"/>
        <v>0</v>
      </c>
      <c r="Q1618" s="11">
        <f t="shared" si="78"/>
        <v>0</v>
      </c>
      <c r="R1618" s="11">
        <f t="shared" si="79"/>
        <v>1</v>
      </c>
    </row>
    <row r="1619" spans="1:18">
      <c r="A1619" s="11" t="s">
        <v>643</v>
      </c>
      <c r="B1619" s="11" t="s">
        <v>3401</v>
      </c>
      <c r="C1619" s="11" t="s">
        <v>2</v>
      </c>
      <c r="D1619" s="11" t="s">
        <v>960</v>
      </c>
      <c r="E1619" s="11">
        <v>0</v>
      </c>
      <c r="F1619" s="11">
        <v>0</v>
      </c>
      <c r="G1619" s="11">
        <v>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1">
        <v>0</v>
      </c>
      <c r="P1619" s="11">
        <f t="shared" si="77"/>
        <v>0</v>
      </c>
      <c r="Q1619" s="11">
        <f t="shared" si="78"/>
        <v>0</v>
      </c>
      <c r="R1619" s="11">
        <f t="shared" si="79"/>
        <v>1</v>
      </c>
    </row>
    <row r="1620" spans="1:18">
      <c r="A1620" s="11" t="s">
        <v>254</v>
      </c>
      <c r="B1620" s="11" t="s">
        <v>1573</v>
      </c>
      <c r="C1620" s="11" t="s">
        <v>1199</v>
      </c>
      <c r="D1620" s="11" t="s">
        <v>953</v>
      </c>
      <c r="E1620" s="11">
        <v>0</v>
      </c>
      <c r="F1620" s="11">
        <v>0</v>
      </c>
      <c r="G1620" s="11">
        <v>0</v>
      </c>
      <c r="H1620" s="11">
        <v>1</v>
      </c>
      <c r="I1620" s="11">
        <v>0</v>
      </c>
      <c r="J1620" s="11">
        <v>0</v>
      </c>
      <c r="K1620" s="11">
        <v>1</v>
      </c>
      <c r="L1620" s="11">
        <v>0</v>
      </c>
      <c r="M1620" s="11">
        <v>0</v>
      </c>
      <c r="N1620" s="11">
        <v>0</v>
      </c>
      <c r="O1620" s="11">
        <v>0</v>
      </c>
      <c r="P1620" s="11">
        <f t="shared" si="77"/>
        <v>0</v>
      </c>
      <c r="Q1620" s="11">
        <f t="shared" si="78"/>
        <v>0</v>
      </c>
      <c r="R1620" s="11">
        <f t="shared" si="79"/>
        <v>1</v>
      </c>
    </row>
    <row r="1621" spans="1:18">
      <c r="A1621" s="11" t="s">
        <v>2308</v>
      </c>
      <c r="B1621" s="11" t="s">
        <v>99</v>
      </c>
      <c r="C1621" s="11" t="s">
        <v>975</v>
      </c>
      <c r="D1621" s="11" t="s">
        <v>956</v>
      </c>
      <c r="E1621" s="11">
        <v>0</v>
      </c>
      <c r="F1621" s="11">
        <v>0</v>
      </c>
      <c r="G1621" s="11">
        <v>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1">
        <v>0</v>
      </c>
      <c r="P1621" s="11">
        <f t="shared" si="77"/>
        <v>0</v>
      </c>
      <c r="Q1621" s="11">
        <f t="shared" si="78"/>
        <v>0</v>
      </c>
      <c r="R1621" s="11">
        <f t="shared" si="79"/>
        <v>1</v>
      </c>
    </row>
    <row r="1622" spans="1:18">
      <c r="A1622" s="11" t="s">
        <v>2309</v>
      </c>
      <c r="B1622" s="11" t="s">
        <v>105</v>
      </c>
      <c r="C1622" s="11" t="s">
        <v>981</v>
      </c>
      <c r="D1622" s="11" t="s">
        <v>1200</v>
      </c>
      <c r="E1622" s="11">
        <v>0</v>
      </c>
      <c r="F1622" s="11">
        <v>0</v>
      </c>
      <c r="G1622" s="11">
        <v>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1">
        <v>0</v>
      </c>
      <c r="P1622" s="11">
        <f t="shared" si="77"/>
        <v>0</v>
      </c>
      <c r="Q1622" s="11">
        <f t="shared" si="78"/>
        <v>0</v>
      </c>
      <c r="R1622" s="11">
        <f t="shared" si="79"/>
        <v>1</v>
      </c>
    </row>
    <row r="1623" spans="1:18">
      <c r="A1623" s="11" t="s">
        <v>814</v>
      </c>
      <c r="B1623" s="11" t="s">
        <v>317</v>
      </c>
      <c r="C1623" s="11" t="s">
        <v>949</v>
      </c>
      <c r="D1623" s="11" t="s">
        <v>953</v>
      </c>
      <c r="E1623" s="11">
        <v>0</v>
      </c>
      <c r="F1623" s="11">
        <v>0</v>
      </c>
      <c r="G1623" s="11">
        <v>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1">
        <v>0</v>
      </c>
      <c r="P1623" s="11">
        <f t="shared" si="77"/>
        <v>0</v>
      </c>
      <c r="Q1623" s="11">
        <f t="shared" si="78"/>
        <v>0</v>
      </c>
      <c r="R1623" s="11">
        <f t="shared" si="79"/>
        <v>1</v>
      </c>
    </row>
    <row r="1624" spans="1:18">
      <c r="A1624" s="11" t="s">
        <v>543</v>
      </c>
      <c r="B1624" s="11" t="s">
        <v>2310</v>
      </c>
      <c r="C1624" s="11" t="s">
        <v>2</v>
      </c>
      <c r="D1624" s="11" t="s">
        <v>960</v>
      </c>
      <c r="E1624" s="11">
        <v>0</v>
      </c>
      <c r="F1624" s="11">
        <v>0</v>
      </c>
      <c r="G1624" s="11">
        <v>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1">
        <v>0</v>
      </c>
      <c r="P1624" s="11">
        <f t="shared" si="77"/>
        <v>0</v>
      </c>
      <c r="Q1624" s="11">
        <f t="shared" si="78"/>
        <v>0</v>
      </c>
      <c r="R1624" s="11">
        <f t="shared" si="79"/>
        <v>1</v>
      </c>
    </row>
    <row r="1625" spans="1:18">
      <c r="A1625" s="11" t="s">
        <v>304</v>
      </c>
      <c r="B1625" s="11" t="s">
        <v>992</v>
      </c>
      <c r="C1625" s="11" t="s">
        <v>1</v>
      </c>
      <c r="D1625" s="11" t="s">
        <v>964</v>
      </c>
      <c r="E1625" s="11">
        <v>0</v>
      </c>
      <c r="F1625" s="11">
        <v>0</v>
      </c>
      <c r="G1625" s="11">
        <v>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1">
        <v>0</v>
      </c>
      <c r="P1625" s="11">
        <f t="shared" si="77"/>
        <v>0</v>
      </c>
      <c r="Q1625" s="11">
        <f t="shared" si="78"/>
        <v>0</v>
      </c>
      <c r="R1625" s="11">
        <f t="shared" si="79"/>
        <v>1</v>
      </c>
    </row>
    <row r="1626" spans="1:18">
      <c r="A1626" s="11" t="s">
        <v>2311</v>
      </c>
      <c r="B1626" s="11" t="s">
        <v>2312</v>
      </c>
      <c r="C1626" s="11" t="s">
        <v>975</v>
      </c>
      <c r="D1626" s="11" t="s">
        <v>959</v>
      </c>
      <c r="E1626" s="11">
        <v>0</v>
      </c>
      <c r="F1626" s="11">
        <v>0</v>
      </c>
      <c r="G1626" s="11">
        <v>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1">
        <v>0</v>
      </c>
      <c r="P1626" s="11">
        <f t="shared" si="77"/>
        <v>0</v>
      </c>
      <c r="Q1626" s="11">
        <f t="shared" si="78"/>
        <v>0</v>
      </c>
      <c r="R1626" s="11">
        <f t="shared" si="79"/>
        <v>1</v>
      </c>
    </row>
    <row r="1627" spans="1:18">
      <c r="A1627" s="11" t="s">
        <v>1407</v>
      </c>
      <c r="B1627" s="11" t="s">
        <v>67</v>
      </c>
      <c r="C1627" s="11" t="s">
        <v>3</v>
      </c>
      <c r="D1627" s="11" t="s">
        <v>969</v>
      </c>
      <c r="E1627" s="11">
        <v>0</v>
      </c>
      <c r="F1627" s="11">
        <v>0</v>
      </c>
      <c r="G1627" s="11">
        <v>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1">
        <v>0</v>
      </c>
      <c r="P1627" s="11">
        <f t="shared" si="77"/>
        <v>0</v>
      </c>
      <c r="Q1627" s="11">
        <f t="shared" si="78"/>
        <v>0</v>
      </c>
      <c r="R1627" s="11">
        <f t="shared" si="79"/>
        <v>1</v>
      </c>
    </row>
    <row r="1628" spans="1:18">
      <c r="A1628" s="11" t="s">
        <v>2313</v>
      </c>
      <c r="B1628" s="11" t="s">
        <v>160</v>
      </c>
      <c r="C1628" s="11" t="s">
        <v>949</v>
      </c>
      <c r="D1628" s="11" t="s">
        <v>956</v>
      </c>
      <c r="E1628" s="11">
        <v>0</v>
      </c>
      <c r="F1628" s="11">
        <v>0</v>
      </c>
      <c r="G1628" s="11">
        <v>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1">
        <v>0</v>
      </c>
      <c r="P1628" s="11">
        <f t="shared" si="77"/>
        <v>0</v>
      </c>
      <c r="Q1628" s="11">
        <f t="shared" si="78"/>
        <v>0</v>
      </c>
      <c r="R1628" s="11">
        <f t="shared" si="79"/>
        <v>1</v>
      </c>
    </row>
    <row r="1629" spans="1:18">
      <c r="A1629" s="11" t="s">
        <v>386</v>
      </c>
      <c r="B1629" s="11" t="s">
        <v>435</v>
      </c>
      <c r="C1629" s="11" t="s">
        <v>3</v>
      </c>
      <c r="D1629" s="11" t="s">
        <v>971</v>
      </c>
      <c r="E1629" s="11">
        <v>0</v>
      </c>
      <c r="F1629" s="11">
        <v>0</v>
      </c>
      <c r="G1629" s="11">
        <v>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1">
        <v>0</v>
      </c>
      <c r="P1629" s="11">
        <f t="shared" si="77"/>
        <v>0</v>
      </c>
      <c r="Q1629" s="11">
        <f t="shared" si="78"/>
        <v>0</v>
      </c>
      <c r="R1629" s="11">
        <f t="shared" si="79"/>
        <v>1</v>
      </c>
    </row>
    <row r="1630" spans="1:18">
      <c r="A1630" s="11" t="s">
        <v>2973</v>
      </c>
      <c r="B1630" s="11" t="s">
        <v>292</v>
      </c>
      <c r="C1630" s="11" t="s">
        <v>1199</v>
      </c>
      <c r="D1630" s="11" t="s">
        <v>963</v>
      </c>
      <c r="E1630" s="11">
        <v>0</v>
      </c>
      <c r="F1630" s="11">
        <v>0</v>
      </c>
      <c r="G1630" s="11">
        <v>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1">
        <v>0</v>
      </c>
      <c r="P1630" s="11">
        <f t="shared" si="77"/>
        <v>0</v>
      </c>
      <c r="Q1630" s="11">
        <f t="shared" si="78"/>
        <v>0</v>
      </c>
      <c r="R1630" s="11">
        <f t="shared" si="79"/>
        <v>1</v>
      </c>
    </row>
    <row r="1631" spans="1:18">
      <c r="A1631" s="11" t="s">
        <v>2314</v>
      </c>
      <c r="B1631" s="11" t="s">
        <v>1560</v>
      </c>
      <c r="C1631" s="11" t="s">
        <v>981</v>
      </c>
      <c r="D1631" s="11" t="s">
        <v>952</v>
      </c>
      <c r="E1631" s="11">
        <v>0</v>
      </c>
      <c r="F1631" s="11">
        <v>0</v>
      </c>
      <c r="G1631" s="11">
        <v>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1">
        <v>0</v>
      </c>
      <c r="P1631" s="11">
        <f t="shared" si="77"/>
        <v>0</v>
      </c>
      <c r="Q1631" s="11">
        <f t="shared" si="78"/>
        <v>0</v>
      </c>
      <c r="R1631" s="11">
        <f t="shared" si="79"/>
        <v>1</v>
      </c>
    </row>
    <row r="1632" spans="1:18">
      <c r="A1632" s="11" t="s">
        <v>2315</v>
      </c>
      <c r="B1632" s="11" t="s">
        <v>166</v>
      </c>
      <c r="C1632" s="11" t="s">
        <v>975</v>
      </c>
      <c r="D1632" s="11" t="s">
        <v>948</v>
      </c>
      <c r="E1632" s="11">
        <v>0</v>
      </c>
      <c r="F1632" s="11">
        <v>0</v>
      </c>
      <c r="G1632" s="11">
        <v>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1">
        <v>0</v>
      </c>
      <c r="P1632" s="11">
        <f t="shared" si="77"/>
        <v>0</v>
      </c>
      <c r="Q1632" s="11">
        <f t="shared" si="78"/>
        <v>0</v>
      </c>
      <c r="R1632" s="11">
        <f t="shared" si="79"/>
        <v>1</v>
      </c>
    </row>
    <row r="1633" spans="1:18">
      <c r="A1633" s="11" t="s">
        <v>255</v>
      </c>
      <c r="B1633" s="11" t="s">
        <v>374</v>
      </c>
      <c r="C1633" s="11" t="s">
        <v>976</v>
      </c>
      <c r="D1633" s="11" t="s">
        <v>947</v>
      </c>
      <c r="E1633" s="11">
        <v>0</v>
      </c>
      <c r="F1633" s="11">
        <v>0</v>
      </c>
      <c r="G1633" s="11">
        <v>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1">
        <v>0</v>
      </c>
      <c r="P1633" s="11">
        <f t="shared" si="77"/>
        <v>0</v>
      </c>
      <c r="Q1633" s="11">
        <f t="shared" si="78"/>
        <v>0</v>
      </c>
      <c r="R1633" s="11">
        <f t="shared" si="79"/>
        <v>1</v>
      </c>
    </row>
    <row r="1634" spans="1:18">
      <c r="A1634" s="11" t="s">
        <v>2316</v>
      </c>
      <c r="B1634" s="11" t="s">
        <v>171</v>
      </c>
      <c r="C1634" s="11" t="s">
        <v>1</v>
      </c>
      <c r="D1634" s="11" t="s">
        <v>1200</v>
      </c>
      <c r="E1634" s="11">
        <v>0</v>
      </c>
      <c r="F1634" s="11">
        <v>0</v>
      </c>
      <c r="G1634" s="11">
        <v>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1">
        <v>0</v>
      </c>
      <c r="P1634" s="11">
        <f t="shared" si="77"/>
        <v>0</v>
      </c>
      <c r="Q1634" s="11">
        <f t="shared" si="78"/>
        <v>0</v>
      </c>
      <c r="R1634" s="11">
        <f t="shared" si="79"/>
        <v>1</v>
      </c>
    </row>
    <row r="1635" spans="1:18">
      <c r="A1635" s="11" t="s">
        <v>2770</v>
      </c>
      <c r="B1635" s="11" t="s">
        <v>2985</v>
      </c>
      <c r="C1635" s="11" t="s">
        <v>981</v>
      </c>
      <c r="D1635" s="11" t="s">
        <v>960</v>
      </c>
      <c r="E1635" s="11">
        <v>0</v>
      </c>
      <c r="F1635" s="11">
        <v>0</v>
      </c>
      <c r="G1635" s="11">
        <v>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1">
        <v>0</v>
      </c>
      <c r="P1635" s="11">
        <f t="shared" si="77"/>
        <v>0</v>
      </c>
      <c r="Q1635" s="11">
        <f t="shared" si="78"/>
        <v>0</v>
      </c>
      <c r="R1635" s="11">
        <f t="shared" si="79"/>
        <v>1</v>
      </c>
    </row>
    <row r="1636" spans="1:18">
      <c r="A1636" s="11" t="s">
        <v>376</v>
      </c>
      <c r="B1636" s="11" t="s">
        <v>348</v>
      </c>
      <c r="C1636" s="11" t="s">
        <v>949</v>
      </c>
      <c r="D1636" s="11" t="s">
        <v>959</v>
      </c>
      <c r="E1636" s="11">
        <v>0</v>
      </c>
      <c r="F1636" s="11">
        <v>0</v>
      </c>
      <c r="G1636" s="11">
        <v>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1">
        <v>0</v>
      </c>
      <c r="P1636" s="11">
        <f t="shared" si="77"/>
        <v>0</v>
      </c>
      <c r="Q1636" s="11">
        <f t="shared" si="78"/>
        <v>0</v>
      </c>
      <c r="R1636" s="11">
        <f t="shared" si="79"/>
        <v>1</v>
      </c>
    </row>
    <row r="1637" spans="1:18">
      <c r="A1637" s="11" t="s">
        <v>3402</v>
      </c>
      <c r="B1637" s="11" t="s">
        <v>32</v>
      </c>
      <c r="C1637" s="11" t="s">
        <v>949</v>
      </c>
      <c r="D1637" s="11" t="s">
        <v>950</v>
      </c>
      <c r="E1637" s="11">
        <v>0</v>
      </c>
      <c r="F1637" s="11">
        <v>0</v>
      </c>
      <c r="G1637" s="11">
        <v>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1">
        <v>0</v>
      </c>
      <c r="P1637" s="11">
        <f t="shared" si="77"/>
        <v>0</v>
      </c>
      <c r="Q1637" s="11">
        <f t="shared" si="78"/>
        <v>0</v>
      </c>
      <c r="R1637" s="11">
        <f t="shared" si="79"/>
        <v>1</v>
      </c>
    </row>
    <row r="1638" spans="1:18">
      <c r="A1638" s="11" t="s">
        <v>2325</v>
      </c>
      <c r="B1638" s="11" t="s">
        <v>991</v>
      </c>
      <c r="C1638" s="11" t="s">
        <v>981</v>
      </c>
      <c r="D1638" s="11" t="s">
        <v>955</v>
      </c>
      <c r="E1638" s="11">
        <v>0</v>
      </c>
      <c r="F1638" s="11">
        <v>0</v>
      </c>
      <c r="G1638" s="11">
        <v>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1">
        <v>0</v>
      </c>
      <c r="P1638" s="11">
        <f t="shared" si="77"/>
        <v>0</v>
      </c>
      <c r="Q1638" s="11">
        <f t="shared" si="78"/>
        <v>0</v>
      </c>
      <c r="R1638" s="11">
        <f t="shared" si="79"/>
        <v>1</v>
      </c>
    </row>
    <row r="1639" spans="1:18">
      <c r="A1639" s="11" t="s">
        <v>2327</v>
      </c>
      <c r="B1639" s="11" t="s">
        <v>605</v>
      </c>
      <c r="C1639" s="11" t="s">
        <v>1</v>
      </c>
      <c r="D1639" s="11" t="s">
        <v>971</v>
      </c>
      <c r="E1639" s="11">
        <v>0</v>
      </c>
      <c r="F1639" s="11">
        <v>0</v>
      </c>
      <c r="G1639" s="11">
        <v>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1">
        <v>0</v>
      </c>
      <c r="P1639" s="11">
        <f t="shared" si="77"/>
        <v>0</v>
      </c>
      <c r="Q1639" s="11">
        <f t="shared" si="78"/>
        <v>0</v>
      </c>
      <c r="R1639" s="11">
        <f t="shared" si="79"/>
        <v>1</v>
      </c>
    </row>
    <row r="1640" spans="1:18">
      <c r="A1640" s="11" t="s">
        <v>2328</v>
      </c>
      <c r="B1640" s="11" t="s">
        <v>720</v>
      </c>
      <c r="C1640" s="11" t="s">
        <v>1</v>
      </c>
      <c r="D1640" s="11" t="s">
        <v>948</v>
      </c>
      <c r="E1640" s="11">
        <v>0</v>
      </c>
      <c r="F1640" s="11">
        <v>0</v>
      </c>
      <c r="G1640" s="11">
        <v>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1">
        <v>0</v>
      </c>
      <c r="P1640" s="11">
        <f t="shared" si="77"/>
        <v>0</v>
      </c>
      <c r="Q1640" s="11">
        <f t="shared" si="78"/>
        <v>0</v>
      </c>
      <c r="R1640" s="11">
        <f t="shared" si="79"/>
        <v>1</v>
      </c>
    </row>
    <row r="1641" spans="1:18">
      <c r="A1641" s="11" t="s">
        <v>366</v>
      </c>
      <c r="B1641" s="11" t="s">
        <v>2287</v>
      </c>
      <c r="C1641" s="11" t="s">
        <v>3</v>
      </c>
      <c r="D1641" s="11" t="s">
        <v>948</v>
      </c>
      <c r="E1641" s="11">
        <v>0</v>
      </c>
      <c r="F1641" s="11">
        <v>0</v>
      </c>
      <c r="G1641" s="11">
        <v>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1">
        <v>0</v>
      </c>
      <c r="P1641" s="11">
        <f t="shared" si="77"/>
        <v>0</v>
      </c>
      <c r="Q1641" s="11">
        <f t="shared" si="78"/>
        <v>0</v>
      </c>
      <c r="R1641" s="11">
        <f t="shared" si="79"/>
        <v>1</v>
      </c>
    </row>
    <row r="1642" spans="1:18">
      <c r="A1642" s="11" t="s">
        <v>2329</v>
      </c>
      <c r="B1642" s="11" t="s">
        <v>335</v>
      </c>
      <c r="C1642" s="11" t="s">
        <v>981</v>
      </c>
      <c r="D1642" s="11" t="s">
        <v>946</v>
      </c>
      <c r="E1642" s="11">
        <v>0</v>
      </c>
      <c r="F1642" s="11">
        <v>0</v>
      </c>
      <c r="G1642" s="11">
        <v>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1">
        <v>0</v>
      </c>
      <c r="P1642" s="11">
        <f t="shared" si="77"/>
        <v>0</v>
      </c>
      <c r="Q1642" s="11">
        <f t="shared" si="78"/>
        <v>0</v>
      </c>
      <c r="R1642" s="11">
        <f t="shared" si="79"/>
        <v>1</v>
      </c>
    </row>
    <row r="1643" spans="1:18">
      <c r="A1643" s="11" t="s">
        <v>141</v>
      </c>
      <c r="B1643" s="11" t="s">
        <v>2330</v>
      </c>
      <c r="C1643" s="11" t="s">
        <v>981</v>
      </c>
      <c r="D1643" s="11" t="s">
        <v>980</v>
      </c>
      <c r="E1643" s="11">
        <v>0</v>
      </c>
      <c r="F1643" s="11">
        <v>0</v>
      </c>
      <c r="G1643" s="11">
        <v>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1">
        <v>0</v>
      </c>
      <c r="P1643" s="11">
        <f t="shared" si="77"/>
        <v>0</v>
      </c>
      <c r="Q1643" s="11">
        <f t="shared" si="78"/>
        <v>0</v>
      </c>
      <c r="R1643" s="11">
        <f t="shared" si="79"/>
        <v>1</v>
      </c>
    </row>
    <row r="1644" spans="1:18">
      <c r="A1644" s="11" t="s">
        <v>2331</v>
      </c>
      <c r="B1644" s="11" t="s">
        <v>62</v>
      </c>
      <c r="C1644" s="11" t="s">
        <v>981</v>
      </c>
      <c r="D1644" s="11" t="s">
        <v>1200</v>
      </c>
      <c r="E1644" s="11">
        <v>0</v>
      </c>
      <c r="F1644" s="11">
        <v>0</v>
      </c>
      <c r="G1644" s="11">
        <v>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1">
        <v>0</v>
      </c>
      <c r="P1644" s="11">
        <f t="shared" si="77"/>
        <v>0</v>
      </c>
      <c r="Q1644" s="11">
        <f t="shared" si="78"/>
        <v>0</v>
      </c>
      <c r="R1644" s="11">
        <f t="shared" si="79"/>
        <v>1</v>
      </c>
    </row>
    <row r="1645" spans="1:18">
      <c r="A1645" s="11" t="s">
        <v>2332</v>
      </c>
      <c r="B1645" s="11" t="s">
        <v>34</v>
      </c>
      <c r="C1645" s="11" t="s">
        <v>976</v>
      </c>
      <c r="D1645" s="11" t="s">
        <v>959</v>
      </c>
      <c r="E1645" s="11">
        <v>0</v>
      </c>
      <c r="F1645" s="11">
        <v>0</v>
      </c>
      <c r="G1645" s="11">
        <v>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1">
        <v>0</v>
      </c>
      <c r="P1645" s="11">
        <f t="shared" si="77"/>
        <v>0</v>
      </c>
      <c r="Q1645" s="11">
        <f t="shared" si="78"/>
        <v>0</v>
      </c>
      <c r="R1645" s="11">
        <f t="shared" si="79"/>
        <v>1</v>
      </c>
    </row>
    <row r="1646" spans="1:18">
      <c r="A1646" s="11" t="s">
        <v>2333</v>
      </c>
      <c r="B1646" s="11" t="s">
        <v>197</v>
      </c>
      <c r="C1646" s="11" t="s">
        <v>979</v>
      </c>
      <c r="D1646" s="11" t="s">
        <v>943</v>
      </c>
      <c r="E1646" s="11">
        <v>0</v>
      </c>
      <c r="F1646" s="11">
        <v>0</v>
      </c>
      <c r="G1646" s="11">
        <v>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1">
        <v>0</v>
      </c>
      <c r="P1646" s="11">
        <f t="shared" si="77"/>
        <v>0</v>
      </c>
      <c r="Q1646" s="11">
        <f t="shared" si="78"/>
        <v>0</v>
      </c>
      <c r="R1646" s="11">
        <f t="shared" si="79"/>
        <v>1</v>
      </c>
    </row>
    <row r="1647" spans="1:18">
      <c r="A1647" s="11" t="s">
        <v>2334</v>
      </c>
      <c r="B1647" s="11" t="s">
        <v>136</v>
      </c>
      <c r="C1647" s="11" t="s">
        <v>949</v>
      </c>
      <c r="D1647" s="11" t="s">
        <v>951</v>
      </c>
      <c r="E1647" s="11">
        <v>0</v>
      </c>
      <c r="F1647" s="11">
        <v>0</v>
      </c>
      <c r="G1647" s="11">
        <v>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1">
        <v>0</v>
      </c>
      <c r="P1647" s="11">
        <f t="shared" si="77"/>
        <v>0</v>
      </c>
      <c r="Q1647" s="11">
        <f t="shared" si="78"/>
        <v>0</v>
      </c>
      <c r="R1647" s="11">
        <f t="shared" si="79"/>
        <v>1</v>
      </c>
    </row>
    <row r="1648" spans="1:18">
      <c r="A1648" s="11" t="s">
        <v>3403</v>
      </c>
      <c r="B1648" s="11" t="s">
        <v>384</v>
      </c>
      <c r="C1648" s="11" t="s">
        <v>3</v>
      </c>
      <c r="D1648" s="11" t="s">
        <v>948</v>
      </c>
      <c r="E1648" s="11">
        <v>0</v>
      </c>
      <c r="F1648" s="11">
        <v>0</v>
      </c>
      <c r="G1648" s="11">
        <v>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1">
        <v>0</v>
      </c>
      <c r="P1648" s="11">
        <f t="shared" si="77"/>
        <v>0</v>
      </c>
      <c r="Q1648" s="11">
        <f t="shared" si="78"/>
        <v>0</v>
      </c>
      <c r="R1648" s="11">
        <f t="shared" si="79"/>
        <v>1</v>
      </c>
    </row>
    <row r="1649" spans="1:18">
      <c r="A1649" s="11" t="s">
        <v>2335</v>
      </c>
      <c r="B1649" s="11" t="s">
        <v>1017</v>
      </c>
      <c r="C1649" s="11" t="s">
        <v>949</v>
      </c>
      <c r="D1649" s="11" t="s">
        <v>947</v>
      </c>
      <c r="E1649" s="11">
        <v>0</v>
      </c>
      <c r="F1649" s="11">
        <v>0</v>
      </c>
      <c r="G1649" s="11">
        <v>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1">
        <v>0</v>
      </c>
      <c r="P1649" s="11">
        <f t="shared" si="77"/>
        <v>0</v>
      </c>
      <c r="Q1649" s="11">
        <f t="shared" si="78"/>
        <v>0</v>
      </c>
      <c r="R1649" s="11">
        <f t="shared" si="79"/>
        <v>1</v>
      </c>
    </row>
    <row r="1650" spans="1:18">
      <c r="A1650" s="11" t="s">
        <v>2336</v>
      </c>
      <c r="B1650" s="11" t="s">
        <v>58</v>
      </c>
      <c r="C1650" s="11" t="s">
        <v>2</v>
      </c>
      <c r="D1650" s="11" t="s">
        <v>943</v>
      </c>
      <c r="E1650" s="11">
        <v>0</v>
      </c>
      <c r="F1650" s="11">
        <v>0</v>
      </c>
      <c r="G1650" s="11">
        <v>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1">
        <v>0</v>
      </c>
      <c r="P1650" s="11">
        <f t="shared" si="77"/>
        <v>0</v>
      </c>
      <c r="Q1650" s="11">
        <f t="shared" si="78"/>
        <v>0</v>
      </c>
      <c r="R1650" s="11">
        <f t="shared" si="79"/>
        <v>1</v>
      </c>
    </row>
    <row r="1651" spans="1:18">
      <c r="A1651" s="11" t="s">
        <v>667</v>
      </c>
      <c r="B1651" s="11" t="s">
        <v>184</v>
      </c>
      <c r="C1651" s="11" t="s">
        <v>949</v>
      </c>
      <c r="D1651" s="11" t="s">
        <v>943</v>
      </c>
      <c r="E1651" s="11">
        <v>0</v>
      </c>
      <c r="F1651" s="11">
        <v>0</v>
      </c>
      <c r="G1651" s="11">
        <v>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1">
        <v>0</v>
      </c>
      <c r="P1651" s="11">
        <f t="shared" si="77"/>
        <v>0</v>
      </c>
      <c r="Q1651" s="11">
        <f t="shared" si="78"/>
        <v>0</v>
      </c>
      <c r="R1651" s="11">
        <f t="shared" si="79"/>
        <v>1</v>
      </c>
    </row>
    <row r="1652" spans="1:18">
      <c r="A1652" s="11" t="s">
        <v>288</v>
      </c>
      <c r="B1652" s="11" t="s">
        <v>1938</v>
      </c>
      <c r="C1652" s="11" t="s">
        <v>975</v>
      </c>
      <c r="D1652" s="11" t="s">
        <v>963</v>
      </c>
      <c r="E1652" s="11">
        <v>0</v>
      </c>
      <c r="F1652" s="11">
        <v>0</v>
      </c>
      <c r="G1652" s="11">
        <v>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1">
        <v>0</v>
      </c>
      <c r="P1652" s="11">
        <f t="shared" si="77"/>
        <v>0</v>
      </c>
      <c r="Q1652" s="11">
        <f t="shared" si="78"/>
        <v>0</v>
      </c>
      <c r="R1652" s="11">
        <f t="shared" si="79"/>
        <v>1</v>
      </c>
    </row>
    <row r="1653" spans="1:18">
      <c r="A1653" s="11" t="s">
        <v>2337</v>
      </c>
      <c r="B1653" s="11" t="s">
        <v>2338</v>
      </c>
      <c r="C1653" s="11" t="s">
        <v>981</v>
      </c>
      <c r="D1653" s="11" t="s">
        <v>952</v>
      </c>
      <c r="E1653" s="11">
        <v>0</v>
      </c>
      <c r="F1653" s="11">
        <v>0</v>
      </c>
      <c r="G1653" s="11">
        <v>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1">
        <v>0</v>
      </c>
      <c r="P1653" s="11">
        <f t="shared" si="77"/>
        <v>0</v>
      </c>
      <c r="Q1653" s="11">
        <f t="shared" si="78"/>
        <v>0</v>
      </c>
      <c r="R1653" s="11">
        <f t="shared" si="79"/>
        <v>1</v>
      </c>
    </row>
    <row r="1654" spans="1:18">
      <c r="A1654" s="11" t="s">
        <v>2339</v>
      </c>
      <c r="B1654" s="11" t="s">
        <v>348</v>
      </c>
      <c r="C1654" s="11" t="s">
        <v>975</v>
      </c>
      <c r="D1654" s="11" t="s">
        <v>1200</v>
      </c>
      <c r="E1654" s="11">
        <v>0</v>
      </c>
      <c r="F1654" s="11">
        <v>0</v>
      </c>
      <c r="G1654" s="11">
        <v>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1">
        <v>0</v>
      </c>
      <c r="P1654" s="11">
        <f t="shared" si="77"/>
        <v>0</v>
      </c>
      <c r="Q1654" s="11">
        <f t="shared" si="78"/>
        <v>0</v>
      </c>
      <c r="R1654" s="11">
        <f t="shared" si="79"/>
        <v>1</v>
      </c>
    </row>
    <row r="1655" spans="1:18">
      <c r="A1655" s="11" t="s">
        <v>2340</v>
      </c>
      <c r="B1655" s="11" t="s">
        <v>1884</v>
      </c>
      <c r="C1655" s="11" t="s">
        <v>1</v>
      </c>
      <c r="D1655" s="11" t="s">
        <v>969</v>
      </c>
      <c r="E1655" s="11">
        <v>0</v>
      </c>
      <c r="F1655" s="11">
        <v>0</v>
      </c>
      <c r="G1655" s="11">
        <v>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1">
        <v>0</v>
      </c>
      <c r="P1655" s="11">
        <f t="shared" si="77"/>
        <v>0</v>
      </c>
      <c r="Q1655" s="11">
        <f t="shared" si="78"/>
        <v>0</v>
      </c>
      <c r="R1655" s="11">
        <f t="shared" si="79"/>
        <v>1</v>
      </c>
    </row>
    <row r="1656" spans="1:18">
      <c r="A1656" s="11" t="s">
        <v>2341</v>
      </c>
      <c r="B1656" s="11" t="s">
        <v>342</v>
      </c>
      <c r="C1656" s="11" t="s">
        <v>975</v>
      </c>
      <c r="D1656" s="11" t="s">
        <v>968</v>
      </c>
      <c r="E1656" s="11">
        <v>0</v>
      </c>
      <c r="F1656" s="11">
        <v>0</v>
      </c>
      <c r="G1656" s="11">
        <v>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1">
        <v>0</v>
      </c>
      <c r="P1656" s="11">
        <f t="shared" si="77"/>
        <v>0</v>
      </c>
      <c r="Q1656" s="11">
        <f t="shared" si="78"/>
        <v>0</v>
      </c>
      <c r="R1656" s="11">
        <f t="shared" si="79"/>
        <v>1</v>
      </c>
    </row>
    <row r="1657" spans="1:18">
      <c r="A1657" s="11" t="s">
        <v>2342</v>
      </c>
      <c r="B1657" s="11" t="s">
        <v>186</v>
      </c>
      <c r="C1657" s="11" t="s">
        <v>981</v>
      </c>
      <c r="D1657" s="11" t="s">
        <v>960</v>
      </c>
      <c r="E1657" s="11">
        <v>0</v>
      </c>
      <c r="F1657" s="11">
        <v>0</v>
      </c>
      <c r="G1657" s="11">
        <v>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1">
        <v>0</v>
      </c>
      <c r="P1657" s="11">
        <f t="shared" si="77"/>
        <v>0</v>
      </c>
      <c r="Q1657" s="11">
        <f t="shared" si="78"/>
        <v>0</v>
      </c>
      <c r="R1657" s="11">
        <f t="shared" si="79"/>
        <v>1</v>
      </c>
    </row>
    <row r="1658" spans="1:18">
      <c r="A1658" s="11" t="s">
        <v>514</v>
      </c>
      <c r="B1658" s="11" t="s">
        <v>1554</v>
      </c>
      <c r="C1658" s="11" t="s">
        <v>975</v>
      </c>
      <c r="D1658" s="11" t="s">
        <v>965</v>
      </c>
      <c r="E1658" s="11">
        <v>0</v>
      </c>
      <c r="F1658" s="11">
        <v>0</v>
      </c>
      <c r="G1658" s="11">
        <v>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1">
        <v>0</v>
      </c>
      <c r="P1658" s="11">
        <f t="shared" si="77"/>
        <v>0</v>
      </c>
      <c r="Q1658" s="11">
        <f t="shared" si="78"/>
        <v>0</v>
      </c>
      <c r="R1658" s="11">
        <f t="shared" si="79"/>
        <v>1</v>
      </c>
    </row>
    <row r="1659" spans="1:18">
      <c r="A1659" s="11" t="s">
        <v>319</v>
      </c>
      <c r="B1659" s="11" t="s">
        <v>629</v>
      </c>
      <c r="C1659" s="11" t="s">
        <v>975</v>
      </c>
      <c r="D1659" s="11" t="s">
        <v>967</v>
      </c>
      <c r="E1659" s="11">
        <v>0</v>
      </c>
      <c r="F1659" s="11">
        <v>0</v>
      </c>
      <c r="G1659" s="11">
        <v>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1">
        <v>0</v>
      </c>
      <c r="P1659" s="11">
        <f t="shared" si="77"/>
        <v>0</v>
      </c>
      <c r="Q1659" s="11">
        <f t="shared" si="78"/>
        <v>0</v>
      </c>
      <c r="R1659" s="11">
        <f t="shared" si="79"/>
        <v>1</v>
      </c>
    </row>
    <row r="1660" spans="1:18">
      <c r="A1660" s="11" t="s">
        <v>484</v>
      </c>
      <c r="B1660" s="11" t="s">
        <v>795</v>
      </c>
      <c r="C1660" s="11" t="s">
        <v>981</v>
      </c>
      <c r="D1660" s="11" t="s">
        <v>947</v>
      </c>
      <c r="E1660" s="11">
        <v>0</v>
      </c>
      <c r="F1660" s="11">
        <v>0</v>
      </c>
      <c r="G1660" s="11">
        <v>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1">
        <v>0</v>
      </c>
      <c r="P1660" s="11">
        <f t="shared" si="77"/>
        <v>0</v>
      </c>
      <c r="Q1660" s="11">
        <f t="shared" si="78"/>
        <v>0</v>
      </c>
      <c r="R1660" s="11">
        <f t="shared" si="79"/>
        <v>1</v>
      </c>
    </row>
    <row r="1661" spans="1:18">
      <c r="A1661" s="11" t="s">
        <v>2344</v>
      </c>
      <c r="B1661" s="11" t="s">
        <v>377</v>
      </c>
      <c r="C1661" s="11" t="s">
        <v>979</v>
      </c>
      <c r="D1661" s="11" t="s">
        <v>950</v>
      </c>
      <c r="E1661" s="11">
        <v>0</v>
      </c>
      <c r="F1661" s="11">
        <v>0</v>
      </c>
      <c r="G1661" s="11">
        <v>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1">
        <v>0</v>
      </c>
      <c r="P1661" s="11">
        <f t="shared" si="77"/>
        <v>0</v>
      </c>
      <c r="Q1661" s="11">
        <f t="shared" si="78"/>
        <v>0</v>
      </c>
      <c r="R1661" s="11">
        <f t="shared" si="79"/>
        <v>1</v>
      </c>
    </row>
    <row r="1662" spans="1:18">
      <c r="A1662" s="11" t="s">
        <v>739</v>
      </c>
      <c r="B1662" s="11" t="s">
        <v>131</v>
      </c>
      <c r="C1662" s="11" t="s">
        <v>3</v>
      </c>
      <c r="D1662" s="11" t="s">
        <v>954</v>
      </c>
      <c r="E1662" s="11">
        <v>0</v>
      </c>
      <c r="F1662" s="11">
        <v>0</v>
      </c>
      <c r="G1662" s="11">
        <v>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1">
        <v>0</v>
      </c>
      <c r="P1662" s="11">
        <f t="shared" si="77"/>
        <v>0</v>
      </c>
      <c r="Q1662" s="11">
        <f t="shared" si="78"/>
        <v>0</v>
      </c>
      <c r="R1662" s="11">
        <f t="shared" si="79"/>
        <v>1</v>
      </c>
    </row>
    <row r="1663" spans="1:18">
      <c r="A1663" s="11" t="s">
        <v>1499</v>
      </c>
      <c r="B1663" s="11" t="s">
        <v>1510</v>
      </c>
      <c r="C1663" s="11" t="s">
        <v>975</v>
      </c>
      <c r="D1663" s="11" t="s">
        <v>1200</v>
      </c>
      <c r="E1663" s="11">
        <v>0</v>
      </c>
      <c r="F1663" s="11">
        <v>0</v>
      </c>
      <c r="G1663" s="11">
        <v>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1">
        <v>0</v>
      </c>
      <c r="P1663" s="11">
        <f t="shared" si="77"/>
        <v>0</v>
      </c>
      <c r="Q1663" s="11">
        <f t="shared" si="78"/>
        <v>0</v>
      </c>
      <c r="R1663" s="11">
        <f t="shared" si="79"/>
        <v>1</v>
      </c>
    </row>
    <row r="1664" spans="1:18">
      <c r="A1664" s="11" t="s">
        <v>342</v>
      </c>
      <c r="B1664" s="11" t="s">
        <v>2345</v>
      </c>
      <c r="C1664" s="11" t="s">
        <v>2</v>
      </c>
      <c r="D1664" s="11" t="s">
        <v>952</v>
      </c>
      <c r="E1664" s="11">
        <v>0</v>
      </c>
      <c r="F1664" s="11">
        <v>0</v>
      </c>
      <c r="G1664" s="11">
        <v>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1">
        <v>0</v>
      </c>
      <c r="P1664" s="11">
        <f t="shared" si="77"/>
        <v>0</v>
      </c>
      <c r="Q1664" s="11">
        <f t="shared" si="78"/>
        <v>0</v>
      </c>
      <c r="R1664" s="11">
        <f t="shared" si="79"/>
        <v>1</v>
      </c>
    </row>
    <row r="1665" spans="1:18">
      <c r="A1665" s="11" t="s">
        <v>3404</v>
      </c>
      <c r="B1665" s="11" t="s">
        <v>171</v>
      </c>
      <c r="C1665" s="11" t="s">
        <v>975</v>
      </c>
      <c r="D1665" s="11" t="s">
        <v>969</v>
      </c>
      <c r="E1665" s="11">
        <v>0</v>
      </c>
      <c r="F1665" s="11">
        <v>0</v>
      </c>
      <c r="G1665" s="11">
        <v>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1">
        <v>0</v>
      </c>
      <c r="P1665" s="11">
        <f t="shared" si="77"/>
        <v>0</v>
      </c>
      <c r="Q1665" s="11">
        <f t="shared" si="78"/>
        <v>0</v>
      </c>
      <c r="R1665" s="11">
        <f t="shared" si="79"/>
        <v>1</v>
      </c>
    </row>
    <row r="1666" spans="1:18">
      <c r="A1666" s="11" t="s">
        <v>3201</v>
      </c>
      <c r="B1666" s="11" t="s">
        <v>306</v>
      </c>
      <c r="C1666" s="11" t="s">
        <v>1199</v>
      </c>
      <c r="D1666" s="11" t="s">
        <v>952</v>
      </c>
      <c r="E1666" s="11">
        <v>0</v>
      </c>
      <c r="F1666" s="11">
        <v>0</v>
      </c>
      <c r="G1666" s="11">
        <v>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1">
        <v>0</v>
      </c>
      <c r="P1666" s="11">
        <f t="shared" si="77"/>
        <v>0</v>
      </c>
      <c r="Q1666" s="11">
        <f t="shared" si="78"/>
        <v>0</v>
      </c>
      <c r="R1666" s="11">
        <f t="shared" si="79"/>
        <v>1</v>
      </c>
    </row>
    <row r="1667" spans="1:18">
      <c r="A1667" s="11" t="s">
        <v>2346</v>
      </c>
      <c r="B1667" s="11" t="s">
        <v>44</v>
      </c>
      <c r="C1667" s="11" t="s">
        <v>979</v>
      </c>
      <c r="D1667" s="11" t="s">
        <v>952</v>
      </c>
      <c r="E1667" s="11">
        <v>0</v>
      </c>
      <c r="F1667" s="11">
        <v>0</v>
      </c>
      <c r="G1667" s="11">
        <v>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1">
        <v>0</v>
      </c>
      <c r="P1667" s="11">
        <f t="shared" ref="P1667:P1730" si="80">O1667/16.875</f>
        <v>0</v>
      </c>
      <c r="Q1667" s="11">
        <f t="shared" ref="Q1667:Q1730" si="81">IF(O1667 &gt;= 500,P1667*1.1,IF(O1667 &gt; 400,P1667,IF(O1667&gt;300,P1667*0.9,IF(O1667&gt;200,P1667*0.8,IF(O1667&gt;100,P1667*0.7,P1667*0.6)))))</f>
        <v>0</v>
      </c>
      <c r="R1667" s="11">
        <f t="shared" ref="R1667:R1730" si="82">IF(Q1667 &lt; 1.5,1,Q1667)</f>
        <v>1</v>
      </c>
    </row>
    <row r="1668" spans="1:18">
      <c r="A1668" s="11" t="s">
        <v>79</v>
      </c>
      <c r="B1668" s="11" t="s">
        <v>103</v>
      </c>
      <c r="C1668" s="11" t="s">
        <v>981</v>
      </c>
      <c r="D1668" s="11" t="s">
        <v>956</v>
      </c>
      <c r="E1668" s="11">
        <v>0</v>
      </c>
      <c r="F1668" s="11">
        <v>0</v>
      </c>
      <c r="G1668" s="11">
        <v>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1">
        <v>0</v>
      </c>
      <c r="P1668" s="11">
        <f t="shared" si="80"/>
        <v>0</v>
      </c>
      <c r="Q1668" s="11">
        <f t="shared" si="81"/>
        <v>0</v>
      </c>
      <c r="R1668" s="11">
        <f t="shared" si="82"/>
        <v>1</v>
      </c>
    </row>
    <row r="1669" spans="1:18">
      <c r="A1669" s="11" t="s">
        <v>2347</v>
      </c>
      <c r="B1669" s="11" t="s">
        <v>99</v>
      </c>
      <c r="C1669" s="11" t="s">
        <v>949</v>
      </c>
      <c r="D1669" s="11" t="s">
        <v>962</v>
      </c>
      <c r="E1669" s="11">
        <v>0</v>
      </c>
      <c r="F1669" s="11">
        <v>0</v>
      </c>
      <c r="G1669" s="11">
        <v>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1">
        <v>0</v>
      </c>
      <c r="P1669" s="11">
        <f t="shared" si="80"/>
        <v>0</v>
      </c>
      <c r="Q1669" s="11">
        <f t="shared" si="81"/>
        <v>0</v>
      </c>
      <c r="R1669" s="11">
        <f t="shared" si="82"/>
        <v>1</v>
      </c>
    </row>
    <row r="1670" spans="1:18">
      <c r="A1670" s="11" t="s">
        <v>318</v>
      </c>
      <c r="B1670" s="11" t="s">
        <v>272</v>
      </c>
      <c r="C1670" s="11" t="s">
        <v>2</v>
      </c>
      <c r="D1670" s="11" t="s">
        <v>959</v>
      </c>
      <c r="E1670" s="11">
        <v>0</v>
      </c>
      <c r="F1670" s="11">
        <v>0</v>
      </c>
      <c r="G1670" s="11">
        <v>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1">
        <v>0</v>
      </c>
      <c r="P1670" s="11">
        <f t="shared" si="80"/>
        <v>0</v>
      </c>
      <c r="Q1670" s="11">
        <f t="shared" si="81"/>
        <v>0</v>
      </c>
      <c r="R1670" s="11">
        <f t="shared" si="82"/>
        <v>1</v>
      </c>
    </row>
    <row r="1671" spans="1:18">
      <c r="A1671" s="11" t="s">
        <v>3405</v>
      </c>
      <c r="B1671" s="11" t="s">
        <v>3406</v>
      </c>
      <c r="C1671" s="11" t="s">
        <v>2</v>
      </c>
      <c r="D1671" s="11" t="s">
        <v>964</v>
      </c>
      <c r="E1671" s="11">
        <v>0</v>
      </c>
      <c r="F1671" s="11">
        <v>0</v>
      </c>
      <c r="G1671" s="11">
        <v>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1">
        <v>0</v>
      </c>
      <c r="P1671" s="11">
        <f t="shared" si="80"/>
        <v>0</v>
      </c>
      <c r="Q1671" s="11">
        <f t="shared" si="81"/>
        <v>0</v>
      </c>
      <c r="R1671" s="11">
        <f t="shared" si="82"/>
        <v>1</v>
      </c>
    </row>
    <row r="1672" spans="1:18">
      <c r="A1672" s="11" t="s">
        <v>928</v>
      </c>
      <c r="B1672" s="11" t="s">
        <v>582</v>
      </c>
      <c r="C1672" s="11" t="s">
        <v>1</v>
      </c>
      <c r="D1672" s="11" t="s">
        <v>954</v>
      </c>
      <c r="E1672" s="11">
        <v>0</v>
      </c>
      <c r="F1672" s="11">
        <v>0</v>
      </c>
      <c r="G1672" s="11">
        <v>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1">
        <v>0</v>
      </c>
      <c r="P1672" s="11">
        <f t="shared" si="80"/>
        <v>0</v>
      </c>
      <c r="Q1672" s="11">
        <f t="shared" si="81"/>
        <v>0</v>
      </c>
      <c r="R1672" s="11">
        <f t="shared" si="82"/>
        <v>1</v>
      </c>
    </row>
    <row r="1673" spans="1:18">
      <c r="A1673" s="11" t="s">
        <v>285</v>
      </c>
      <c r="B1673" s="11" t="s">
        <v>286</v>
      </c>
      <c r="C1673" s="11" t="s">
        <v>1</v>
      </c>
      <c r="D1673" s="11" t="s">
        <v>947</v>
      </c>
      <c r="E1673" s="11">
        <v>0</v>
      </c>
      <c r="F1673" s="11">
        <v>0</v>
      </c>
      <c r="G1673" s="11">
        <v>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1">
        <v>0</v>
      </c>
      <c r="P1673" s="11">
        <f t="shared" si="80"/>
        <v>0</v>
      </c>
      <c r="Q1673" s="11">
        <f t="shared" si="81"/>
        <v>0</v>
      </c>
      <c r="R1673" s="11">
        <f t="shared" si="82"/>
        <v>1</v>
      </c>
    </row>
    <row r="1674" spans="1:18">
      <c r="A1674" s="11" t="s">
        <v>2162</v>
      </c>
      <c r="B1674" s="11" t="s">
        <v>634</v>
      </c>
      <c r="C1674" s="11" t="s">
        <v>3</v>
      </c>
      <c r="D1674" s="11" t="s">
        <v>948</v>
      </c>
      <c r="E1674" s="11">
        <v>0</v>
      </c>
      <c r="F1674" s="11">
        <v>0</v>
      </c>
      <c r="G1674" s="11">
        <v>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1">
        <v>0</v>
      </c>
      <c r="P1674" s="11">
        <f t="shared" si="80"/>
        <v>0</v>
      </c>
      <c r="Q1674" s="11">
        <f t="shared" si="81"/>
        <v>0</v>
      </c>
      <c r="R1674" s="11">
        <f t="shared" si="82"/>
        <v>1</v>
      </c>
    </row>
    <row r="1675" spans="1:18">
      <c r="A1675" s="11" t="s">
        <v>2348</v>
      </c>
      <c r="B1675" s="11" t="s">
        <v>2349</v>
      </c>
      <c r="C1675" s="11" t="s">
        <v>3</v>
      </c>
      <c r="D1675" s="11" t="s">
        <v>947</v>
      </c>
      <c r="E1675" s="11">
        <v>0</v>
      </c>
      <c r="F1675" s="11">
        <v>0</v>
      </c>
      <c r="G1675" s="11">
        <v>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1">
        <v>0</v>
      </c>
      <c r="P1675" s="11">
        <f t="shared" si="80"/>
        <v>0</v>
      </c>
      <c r="Q1675" s="11">
        <f t="shared" si="81"/>
        <v>0</v>
      </c>
      <c r="R1675" s="11">
        <f t="shared" si="82"/>
        <v>1</v>
      </c>
    </row>
    <row r="1676" spans="1:18">
      <c r="A1676" s="11" t="s">
        <v>2350</v>
      </c>
      <c r="B1676" s="11" t="s">
        <v>191</v>
      </c>
      <c r="C1676" s="11" t="s">
        <v>1</v>
      </c>
      <c r="D1676" s="11" t="s">
        <v>969</v>
      </c>
      <c r="E1676" s="11">
        <v>0</v>
      </c>
      <c r="F1676" s="11">
        <v>0</v>
      </c>
      <c r="G1676" s="11">
        <v>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1">
        <v>0</v>
      </c>
      <c r="P1676" s="11">
        <f t="shared" si="80"/>
        <v>0</v>
      </c>
      <c r="Q1676" s="11">
        <f t="shared" si="81"/>
        <v>0</v>
      </c>
      <c r="R1676" s="11">
        <f t="shared" si="82"/>
        <v>1</v>
      </c>
    </row>
    <row r="1677" spans="1:18">
      <c r="A1677" s="11" t="s">
        <v>3407</v>
      </c>
      <c r="B1677" s="11" t="s">
        <v>3408</v>
      </c>
      <c r="C1677" s="11" t="s">
        <v>1199</v>
      </c>
      <c r="D1677" s="11" t="s">
        <v>967</v>
      </c>
      <c r="E1677" s="11">
        <v>0</v>
      </c>
      <c r="F1677" s="11">
        <v>0</v>
      </c>
      <c r="G1677" s="11">
        <v>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1">
        <v>0</v>
      </c>
      <c r="P1677" s="11">
        <f t="shared" si="80"/>
        <v>0</v>
      </c>
      <c r="Q1677" s="11">
        <f t="shared" si="81"/>
        <v>0</v>
      </c>
      <c r="R1677" s="11">
        <f t="shared" si="82"/>
        <v>1</v>
      </c>
    </row>
    <row r="1678" spans="1:18">
      <c r="A1678" s="11" t="s">
        <v>1429</v>
      </c>
      <c r="B1678" s="11" t="s">
        <v>496</v>
      </c>
      <c r="C1678" s="11" t="s">
        <v>949</v>
      </c>
      <c r="D1678" s="11" t="s">
        <v>970</v>
      </c>
      <c r="E1678" s="11">
        <v>1</v>
      </c>
      <c r="F1678" s="11">
        <v>0</v>
      </c>
      <c r="G1678" s="11">
        <v>0</v>
      </c>
      <c r="H1678" s="11">
        <v>0</v>
      </c>
      <c r="I1678" s="11">
        <v>0</v>
      </c>
      <c r="J1678" s="11">
        <v>0</v>
      </c>
      <c r="K1678" s="11">
        <v>2</v>
      </c>
      <c r="L1678" s="11">
        <v>1</v>
      </c>
      <c r="M1678" s="11">
        <v>0</v>
      </c>
      <c r="N1678" s="11">
        <v>0</v>
      </c>
      <c r="O1678" s="11">
        <v>0</v>
      </c>
      <c r="P1678" s="11">
        <f t="shared" si="80"/>
        <v>0</v>
      </c>
      <c r="Q1678" s="11">
        <f t="shared" si="81"/>
        <v>0</v>
      </c>
      <c r="R1678" s="11">
        <f t="shared" si="82"/>
        <v>1</v>
      </c>
    </row>
    <row r="1679" spans="1:18">
      <c r="A1679" s="11" t="s">
        <v>1097</v>
      </c>
      <c r="B1679" s="11" t="s">
        <v>598</v>
      </c>
      <c r="C1679" s="11" t="s">
        <v>1</v>
      </c>
      <c r="D1679" s="11" t="s">
        <v>968</v>
      </c>
      <c r="E1679" s="11">
        <v>0</v>
      </c>
      <c r="F1679" s="11">
        <v>0</v>
      </c>
      <c r="G1679" s="11">
        <v>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1">
        <v>0</v>
      </c>
      <c r="P1679" s="11">
        <f t="shared" si="80"/>
        <v>0</v>
      </c>
      <c r="Q1679" s="11">
        <f t="shared" si="81"/>
        <v>0</v>
      </c>
      <c r="R1679" s="11">
        <f t="shared" si="82"/>
        <v>1</v>
      </c>
    </row>
    <row r="1680" spans="1:18">
      <c r="A1680" s="11" t="s">
        <v>2351</v>
      </c>
      <c r="B1680" s="11" t="s">
        <v>2352</v>
      </c>
      <c r="C1680" s="11" t="s">
        <v>975</v>
      </c>
      <c r="D1680" s="11" t="s">
        <v>946</v>
      </c>
      <c r="E1680" s="11">
        <v>0</v>
      </c>
      <c r="F1680" s="11">
        <v>0</v>
      </c>
      <c r="G1680" s="11">
        <v>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1">
        <v>0</v>
      </c>
      <c r="P1680" s="11">
        <f t="shared" si="80"/>
        <v>0</v>
      </c>
      <c r="Q1680" s="11">
        <f t="shared" si="81"/>
        <v>0</v>
      </c>
      <c r="R1680" s="11">
        <f t="shared" si="82"/>
        <v>1</v>
      </c>
    </row>
    <row r="1681" spans="1:18">
      <c r="A1681" s="11" t="s">
        <v>2353</v>
      </c>
      <c r="B1681" s="11" t="s">
        <v>281</v>
      </c>
      <c r="C1681" s="11" t="s">
        <v>979</v>
      </c>
      <c r="D1681" s="11" t="s">
        <v>967</v>
      </c>
      <c r="E1681" s="11">
        <v>0</v>
      </c>
      <c r="F1681" s="11">
        <v>0</v>
      </c>
      <c r="G1681" s="11">
        <v>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1">
        <v>0</v>
      </c>
      <c r="P1681" s="11">
        <f t="shared" si="80"/>
        <v>0</v>
      </c>
      <c r="Q1681" s="11">
        <f t="shared" si="81"/>
        <v>0</v>
      </c>
      <c r="R1681" s="11">
        <f t="shared" si="82"/>
        <v>1</v>
      </c>
    </row>
    <row r="1682" spans="1:18">
      <c r="A1682" s="11" t="s">
        <v>3409</v>
      </c>
      <c r="B1682" s="11" t="s">
        <v>2324</v>
      </c>
      <c r="C1682" s="11" t="s">
        <v>949</v>
      </c>
      <c r="D1682" s="11" t="s">
        <v>956</v>
      </c>
      <c r="E1682" s="11">
        <v>0</v>
      </c>
      <c r="F1682" s="11">
        <v>0</v>
      </c>
      <c r="G1682" s="11">
        <v>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1">
        <v>0</v>
      </c>
      <c r="P1682" s="11">
        <f t="shared" si="80"/>
        <v>0</v>
      </c>
      <c r="Q1682" s="11">
        <f t="shared" si="81"/>
        <v>0</v>
      </c>
      <c r="R1682" s="11">
        <f t="shared" si="82"/>
        <v>1</v>
      </c>
    </row>
    <row r="1683" spans="1:18">
      <c r="A1683" s="11" t="s">
        <v>1041</v>
      </c>
      <c r="B1683" s="11" t="s">
        <v>140</v>
      </c>
      <c r="C1683" s="11" t="s">
        <v>975</v>
      </c>
      <c r="D1683" s="11" t="s">
        <v>958</v>
      </c>
      <c r="E1683" s="11">
        <v>0</v>
      </c>
      <c r="F1683" s="11">
        <v>0</v>
      </c>
      <c r="G1683" s="11">
        <v>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1">
        <v>0</v>
      </c>
      <c r="P1683" s="11">
        <f t="shared" si="80"/>
        <v>0</v>
      </c>
      <c r="Q1683" s="11">
        <f t="shared" si="81"/>
        <v>0</v>
      </c>
      <c r="R1683" s="11">
        <f t="shared" si="82"/>
        <v>1</v>
      </c>
    </row>
    <row r="1684" spans="1:18">
      <c r="A1684" s="11" t="s">
        <v>2354</v>
      </c>
      <c r="B1684" s="11" t="s">
        <v>2764</v>
      </c>
      <c r="C1684" s="11" t="s">
        <v>3</v>
      </c>
      <c r="D1684" s="11" t="s">
        <v>968</v>
      </c>
      <c r="E1684" s="11">
        <v>0</v>
      </c>
      <c r="F1684" s="11">
        <v>0</v>
      </c>
      <c r="G1684" s="11">
        <v>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1">
        <v>0</v>
      </c>
      <c r="P1684" s="11">
        <f t="shared" si="80"/>
        <v>0</v>
      </c>
      <c r="Q1684" s="11">
        <f t="shared" si="81"/>
        <v>0</v>
      </c>
      <c r="R1684" s="11">
        <f t="shared" si="82"/>
        <v>1</v>
      </c>
    </row>
    <row r="1685" spans="1:18">
      <c r="A1685" s="11" t="s">
        <v>3410</v>
      </c>
      <c r="B1685" s="11" t="s">
        <v>85</v>
      </c>
      <c r="C1685" s="11" t="s">
        <v>949</v>
      </c>
      <c r="D1685" s="11" t="s">
        <v>961</v>
      </c>
      <c r="E1685" s="11">
        <v>0</v>
      </c>
      <c r="F1685" s="11">
        <v>0</v>
      </c>
      <c r="G1685" s="11">
        <v>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1">
        <v>0</v>
      </c>
      <c r="P1685" s="11">
        <f t="shared" si="80"/>
        <v>0</v>
      </c>
      <c r="Q1685" s="11">
        <f t="shared" si="81"/>
        <v>0</v>
      </c>
      <c r="R1685" s="11">
        <f t="shared" si="82"/>
        <v>1</v>
      </c>
    </row>
    <row r="1686" spans="1:18">
      <c r="A1686" s="11" t="s">
        <v>306</v>
      </c>
      <c r="B1686" s="11" t="s">
        <v>2355</v>
      </c>
      <c r="C1686" s="11" t="s">
        <v>975</v>
      </c>
      <c r="D1686" s="11" t="s">
        <v>948</v>
      </c>
      <c r="E1686" s="11">
        <v>0</v>
      </c>
      <c r="F1686" s="11">
        <v>0</v>
      </c>
      <c r="G1686" s="11">
        <v>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1">
        <v>0</v>
      </c>
      <c r="P1686" s="11">
        <f t="shared" si="80"/>
        <v>0</v>
      </c>
      <c r="Q1686" s="11">
        <f t="shared" si="81"/>
        <v>0</v>
      </c>
      <c r="R1686" s="11">
        <f t="shared" si="82"/>
        <v>1</v>
      </c>
    </row>
    <row r="1687" spans="1:18">
      <c r="A1687" s="11" t="s">
        <v>2356</v>
      </c>
      <c r="B1687" s="11" t="s">
        <v>1709</v>
      </c>
      <c r="C1687" s="11" t="s">
        <v>975</v>
      </c>
      <c r="D1687" s="11" t="s">
        <v>961</v>
      </c>
      <c r="E1687" s="11">
        <v>0</v>
      </c>
      <c r="F1687" s="11">
        <v>0</v>
      </c>
      <c r="G1687" s="11">
        <v>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1">
        <v>0</v>
      </c>
      <c r="P1687" s="11">
        <f t="shared" si="80"/>
        <v>0</v>
      </c>
      <c r="Q1687" s="11">
        <f t="shared" si="81"/>
        <v>0</v>
      </c>
      <c r="R1687" s="11">
        <f t="shared" si="82"/>
        <v>1</v>
      </c>
    </row>
    <row r="1688" spans="1:18">
      <c r="A1688" s="11" t="s">
        <v>130</v>
      </c>
      <c r="B1688" s="11" t="s">
        <v>197</v>
      </c>
      <c r="C1688" s="11" t="s">
        <v>981</v>
      </c>
      <c r="D1688" s="11" t="s">
        <v>956</v>
      </c>
      <c r="E1688" s="11">
        <v>0</v>
      </c>
      <c r="F1688" s="11">
        <v>0</v>
      </c>
      <c r="G1688" s="11">
        <v>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1">
        <v>0</v>
      </c>
      <c r="P1688" s="11">
        <f t="shared" si="80"/>
        <v>0</v>
      </c>
      <c r="Q1688" s="11">
        <f t="shared" si="81"/>
        <v>0</v>
      </c>
      <c r="R1688" s="11">
        <f t="shared" si="82"/>
        <v>1</v>
      </c>
    </row>
    <row r="1689" spans="1:18">
      <c r="A1689" s="11" t="s">
        <v>1444</v>
      </c>
      <c r="B1689" s="11" t="s">
        <v>2357</v>
      </c>
      <c r="C1689" s="11" t="s">
        <v>3</v>
      </c>
      <c r="D1689" s="11" t="s">
        <v>956</v>
      </c>
      <c r="E1689" s="11">
        <v>0</v>
      </c>
      <c r="F1689" s="11">
        <v>0</v>
      </c>
      <c r="G1689" s="11">
        <v>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1">
        <v>0</v>
      </c>
      <c r="P1689" s="11">
        <f t="shared" si="80"/>
        <v>0</v>
      </c>
      <c r="Q1689" s="11">
        <f t="shared" si="81"/>
        <v>0</v>
      </c>
      <c r="R1689" s="11">
        <f t="shared" si="82"/>
        <v>1</v>
      </c>
    </row>
    <row r="1690" spans="1:18">
      <c r="A1690" s="11" t="s">
        <v>304</v>
      </c>
      <c r="B1690" s="11" t="s">
        <v>374</v>
      </c>
      <c r="C1690" s="11" t="s">
        <v>981</v>
      </c>
      <c r="D1690" s="11" t="s">
        <v>957</v>
      </c>
      <c r="E1690" s="11">
        <v>0</v>
      </c>
      <c r="F1690" s="11">
        <v>0</v>
      </c>
      <c r="G1690" s="11">
        <v>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1">
        <v>0</v>
      </c>
      <c r="P1690" s="11">
        <f t="shared" si="80"/>
        <v>0</v>
      </c>
      <c r="Q1690" s="11">
        <f t="shared" si="81"/>
        <v>0</v>
      </c>
      <c r="R1690" s="11">
        <f t="shared" si="82"/>
        <v>1</v>
      </c>
    </row>
    <row r="1691" spans="1:18">
      <c r="A1691" s="11" t="s">
        <v>2986</v>
      </c>
      <c r="B1691" s="11" t="s">
        <v>153</v>
      </c>
      <c r="C1691" s="11" t="s">
        <v>1199</v>
      </c>
      <c r="D1691" s="11" t="s">
        <v>970</v>
      </c>
      <c r="E1691" s="11">
        <v>0</v>
      </c>
      <c r="F1691" s="11">
        <v>0</v>
      </c>
      <c r="G1691" s="11">
        <v>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1">
        <v>0</v>
      </c>
      <c r="P1691" s="11">
        <f t="shared" si="80"/>
        <v>0</v>
      </c>
      <c r="Q1691" s="11">
        <f t="shared" si="81"/>
        <v>0</v>
      </c>
      <c r="R1691" s="11">
        <f t="shared" si="82"/>
        <v>1</v>
      </c>
    </row>
    <row r="1692" spans="1:18">
      <c r="A1692" s="11" t="s">
        <v>135</v>
      </c>
      <c r="B1692" s="11" t="s">
        <v>2358</v>
      </c>
      <c r="C1692" s="11" t="s">
        <v>975</v>
      </c>
      <c r="D1692" s="11" t="s">
        <v>964</v>
      </c>
      <c r="E1692" s="11">
        <v>0</v>
      </c>
      <c r="F1692" s="11">
        <v>0</v>
      </c>
      <c r="G1692" s="11">
        <v>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1">
        <v>0</v>
      </c>
      <c r="P1692" s="11">
        <f t="shared" si="80"/>
        <v>0</v>
      </c>
      <c r="Q1692" s="11">
        <f t="shared" si="81"/>
        <v>0</v>
      </c>
      <c r="R1692" s="11">
        <f t="shared" si="82"/>
        <v>1</v>
      </c>
    </row>
    <row r="1693" spans="1:18">
      <c r="A1693" s="11" t="s">
        <v>101</v>
      </c>
      <c r="B1693" s="11" t="s">
        <v>527</v>
      </c>
      <c r="C1693" s="11" t="s">
        <v>1199</v>
      </c>
      <c r="D1693" s="11" t="s">
        <v>970</v>
      </c>
      <c r="E1693" s="11">
        <v>0</v>
      </c>
      <c r="F1693" s="11">
        <v>0</v>
      </c>
      <c r="G1693" s="11">
        <v>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1">
        <v>0</v>
      </c>
      <c r="P1693" s="11">
        <f t="shared" si="80"/>
        <v>0</v>
      </c>
      <c r="Q1693" s="11">
        <f t="shared" si="81"/>
        <v>0</v>
      </c>
      <c r="R1693" s="11">
        <f t="shared" si="82"/>
        <v>1</v>
      </c>
    </row>
    <row r="1694" spans="1:18">
      <c r="A1694" s="11" t="s">
        <v>1045</v>
      </c>
      <c r="B1694" s="11" t="s">
        <v>1713</v>
      </c>
      <c r="C1694" s="11" t="s">
        <v>949</v>
      </c>
      <c r="D1694" s="11" t="s">
        <v>1200</v>
      </c>
      <c r="E1694" s="11">
        <v>0</v>
      </c>
      <c r="F1694" s="11">
        <v>0</v>
      </c>
      <c r="G1694" s="11">
        <v>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1">
        <v>0</v>
      </c>
      <c r="P1694" s="11">
        <f t="shared" si="80"/>
        <v>0</v>
      </c>
      <c r="Q1694" s="11">
        <f t="shared" si="81"/>
        <v>0</v>
      </c>
      <c r="R1694" s="11">
        <f t="shared" si="82"/>
        <v>1</v>
      </c>
    </row>
    <row r="1695" spans="1:18">
      <c r="A1695" s="11" t="s">
        <v>2359</v>
      </c>
      <c r="B1695" s="11" t="s">
        <v>2360</v>
      </c>
      <c r="C1695" s="11" t="s">
        <v>949</v>
      </c>
      <c r="D1695" s="11" t="s">
        <v>943</v>
      </c>
      <c r="E1695" s="11">
        <v>0</v>
      </c>
      <c r="F1695" s="11">
        <v>0</v>
      </c>
      <c r="G1695" s="11">
        <v>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1">
        <v>0</v>
      </c>
      <c r="P1695" s="11">
        <f t="shared" si="80"/>
        <v>0</v>
      </c>
      <c r="Q1695" s="11">
        <f t="shared" si="81"/>
        <v>0</v>
      </c>
      <c r="R1695" s="11">
        <f t="shared" si="82"/>
        <v>1</v>
      </c>
    </row>
    <row r="1696" spans="1:18">
      <c r="A1696" s="11" t="s">
        <v>484</v>
      </c>
      <c r="B1696" s="11" t="s">
        <v>1884</v>
      </c>
      <c r="C1696" s="11" t="s">
        <v>949</v>
      </c>
      <c r="D1696" s="11" t="s">
        <v>967</v>
      </c>
      <c r="E1696" s="11">
        <v>0</v>
      </c>
      <c r="F1696" s="11">
        <v>0</v>
      </c>
      <c r="G1696" s="11">
        <v>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1">
        <v>0</v>
      </c>
      <c r="P1696" s="11">
        <f t="shared" si="80"/>
        <v>0</v>
      </c>
      <c r="Q1696" s="11">
        <f t="shared" si="81"/>
        <v>0</v>
      </c>
      <c r="R1696" s="11">
        <f t="shared" si="82"/>
        <v>1</v>
      </c>
    </row>
    <row r="1697" spans="1:18">
      <c r="A1697" s="11" t="s">
        <v>1570</v>
      </c>
      <c r="B1697" s="11" t="s">
        <v>1554</v>
      </c>
      <c r="C1697" s="11" t="s">
        <v>949</v>
      </c>
      <c r="D1697" s="11" t="s">
        <v>955</v>
      </c>
      <c r="E1697" s="11">
        <v>0</v>
      </c>
      <c r="F1697" s="11">
        <v>0</v>
      </c>
      <c r="G1697" s="11">
        <v>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1">
        <v>0</v>
      </c>
      <c r="P1697" s="11">
        <f t="shared" si="80"/>
        <v>0</v>
      </c>
      <c r="Q1697" s="11">
        <f t="shared" si="81"/>
        <v>0</v>
      </c>
      <c r="R1697" s="11">
        <f t="shared" si="82"/>
        <v>1</v>
      </c>
    </row>
    <row r="1698" spans="1:18">
      <c r="A1698" s="11" t="s">
        <v>533</v>
      </c>
      <c r="B1698" s="11" t="s">
        <v>2362</v>
      </c>
      <c r="C1698" s="11" t="s">
        <v>949</v>
      </c>
      <c r="D1698" s="11" t="s">
        <v>971</v>
      </c>
      <c r="E1698" s="11">
        <v>0</v>
      </c>
      <c r="F1698" s="11">
        <v>0</v>
      </c>
      <c r="G1698" s="11">
        <v>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1">
        <v>0</v>
      </c>
      <c r="P1698" s="11">
        <f t="shared" si="80"/>
        <v>0</v>
      </c>
      <c r="Q1698" s="11">
        <f t="shared" si="81"/>
        <v>0</v>
      </c>
      <c r="R1698" s="11">
        <f t="shared" si="82"/>
        <v>1</v>
      </c>
    </row>
    <row r="1699" spans="1:18">
      <c r="A1699" s="11" t="s">
        <v>1336</v>
      </c>
      <c r="B1699" s="11" t="s">
        <v>261</v>
      </c>
      <c r="C1699" s="11" t="s">
        <v>3</v>
      </c>
      <c r="D1699" s="11" t="s">
        <v>954</v>
      </c>
      <c r="E1699" s="11">
        <v>0</v>
      </c>
      <c r="F1699" s="11">
        <v>0</v>
      </c>
      <c r="G1699" s="11">
        <v>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1">
        <v>0</v>
      </c>
      <c r="P1699" s="11">
        <f t="shared" si="80"/>
        <v>0</v>
      </c>
      <c r="Q1699" s="11">
        <f t="shared" si="81"/>
        <v>0</v>
      </c>
      <c r="R1699" s="11">
        <f t="shared" si="82"/>
        <v>1</v>
      </c>
    </row>
    <row r="1700" spans="1:18">
      <c r="A1700" s="11" t="s">
        <v>2367</v>
      </c>
      <c r="B1700" s="11" t="s">
        <v>100</v>
      </c>
      <c r="C1700" s="11" t="s">
        <v>949</v>
      </c>
      <c r="D1700" s="11" t="s">
        <v>952</v>
      </c>
      <c r="E1700" s="11">
        <v>0</v>
      </c>
      <c r="F1700" s="11">
        <v>0</v>
      </c>
      <c r="G1700" s="11">
        <v>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1">
        <v>0</v>
      </c>
      <c r="P1700" s="11">
        <f t="shared" si="80"/>
        <v>0</v>
      </c>
      <c r="Q1700" s="11">
        <f t="shared" si="81"/>
        <v>0</v>
      </c>
      <c r="R1700" s="11">
        <f t="shared" si="82"/>
        <v>1</v>
      </c>
    </row>
    <row r="1701" spans="1:18">
      <c r="A1701" s="11" t="s">
        <v>2368</v>
      </c>
      <c r="B1701" s="11" t="s">
        <v>2369</v>
      </c>
      <c r="C1701" s="11" t="s">
        <v>975</v>
      </c>
      <c r="D1701" s="11" t="s">
        <v>980</v>
      </c>
      <c r="E1701" s="11">
        <v>0</v>
      </c>
      <c r="F1701" s="11">
        <v>0</v>
      </c>
      <c r="G1701" s="11">
        <v>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1">
        <v>0</v>
      </c>
      <c r="P1701" s="11">
        <f t="shared" si="80"/>
        <v>0</v>
      </c>
      <c r="Q1701" s="11">
        <f t="shared" si="81"/>
        <v>0</v>
      </c>
      <c r="R1701" s="11">
        <f t="shared" si="82"/>
        <v>1</v>
      </c>
    </row>
    <row r="1702" spans="1:18">
      <c r="A1702" s="11" t="s">
        <v>1648</v>
      </c>
      <c r="B1702" s="11" t="s">
        <v>416</v>
      </c>
      <c r="C1702" s="11" t="s">
        <v>981</v>
      </c>
      <c r="D1702" s="11" t="s">
        <v>968</v>
      </c>
      <c r="E1702" s="11">
        <v>0</v>
      </c>
      <c r="F1702" s="11">
        <v>0</v>
      </c>
      <c r="G1702" s="11">
        <v>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1">
        <v>0</v>
      </c>
      <c r="P1702" s="11">
        <f t="shared" si="80"/>
        <v>0</v>
      </c>
      <c r="Q1702" s="11">
        <f t="shared" si="81"/>
        <v>0</v>
      </c>
      <c r="R1702" s="11">
        <f t="shared" si="82"/>
        <v>1</v>
      </c>
    </row>
    <row r="1703" spans="1:18">
      <c r="A1703" s="11" t="s">
        <v>2371</v>
      </c>
      <c r="B1703" s="11" t="s">
        <v>377</v>
      </c>
      <c r="C1703" s="11" t="s">
        <v>949</v>
      </c>
      <c r="D1703" s="11" t="s">
        <v>980</v>
      </c>
      <c r="E1703" s="11">
        <v>0</v>
      </c>
      <c r="F1703" s="11">
        <v>0</v>
      </c>
      <c r="G1703" s="11">
        <v>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1">
        <v>0</v>
      </c>
      <c r="P1703" s="11">
        <f t="shared" si="80"/>
        <v>0</v>
      </c>
      <c r="Q1703" s="11">
        <f t="shared" si="81"/>
        <v>0</v>
      </c>
      <c r="R1703" s="11">
        <f t="shared" si="82"/>
        <v>1</v>
      </c>
    </row>
    <row r="1704" spans="1:18">
      <c r="A1704" s="11" t="s">
        <v>2372</v>
      </c>
      <c r="B1704" s="11" t="s">
        <v>2373</v>
      </c>
      <c r="C1704" s="11" t="s">
        <v>975</v>
      </c>
      <c r="D1704" s="11" t="s">
        <v>967</v>
      </c>
      <c r="E1704" s="11">
        <v>0</v>
      </c>
      <c r="F1704" s="11">
        <v>0</v>
      </c>
      <c r="G1704" s="11">
        <v>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1">
        <v>0</v>
      </c>
      <c r="P1704" s="11">
        <f t="shared" si="80"/>
        <v>0</v>
      </c>
      <c r="Q1704" s="11">
        <f t="shared" si="81"/>
        <v>0</v>
      </c>
      <c r="R1704" s="11">
        <f t="shared" si="82"/>
        <v>1</v>
      </c>
    </row>
    <row r="1705" spans="1:18">
      <c r="A1705" s="11" t="s">
        <v>2317</v>
      </c>
      <c r="B1705" s="11" t="s">
        <v>2374</v>
      </c>
      <c r="C1705" s="11" t="s">
        <v>981</v>
      </c>
      <c r="D1705" s="11" t="s">
        <v>960</v>
      </c>
      <c r="E1705" s="11">
        <v>0</v>
      </c>
      <c r="F1705" s="11">
        <v>0</v>
      </c>
      <c r="G1705" s="11">
        <v>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1">
        <v>0</v>
      </c>
      <c r="P1705" s="11">
        <f t="shared" si="80"/>
        <v>0</v>
      </c>
      <c r="Q1705" s="11">
        <f t="shared" si="81"/>
        <v>0</v>
      </c>
      <c r="R1705" s="11">
        <f t="shared" si="82"/>
        <v>1</v>
      </c>
    </row>
    <row r="1706" spans="1:18">
      <c r="A1706" s="11" t="s">
        <v>2375</v>
      </c>
      <c r="B1706" s="11" t="s">
        <v>34</v>
      </c>
      <c r="C1706" s="11" t="s">
        <v>3</v>
      </c>
      <c r="D1706" s="11" t="s">
        <v>947</v>
      </c>
      <c r="E1706" s="11">
        <v>0</v>
      </c>
      <c r="F1706" s="11">
        <v>0</v>
      </c>
      <c r="G1706" s="11">
        <v>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1">
        <v>0</v>
      </c>
      <c r="P1706" s="11">
        <f t="shared" si="80"/>
        <v>0</v>
      </c>
      <c r="Q1706" s="11">
        <f t="shared" si="81"/>
        <v>0</v>
      </c>
      <c r="R1706" s="11">
        <f t="shared" si="82"/>
        <v>1</v>
      </c>
    </row>
    <row r="1707" spans="1:18">
      <c r="A1707" s="11" t="s">
        <v>2376</v>
      </c>
      <c r="B1707" s="11" t="s">
        <v>105</v>
      </c>
      <c r="C1707" s="11" t="s">
        <v>2</v>
      </c>
      <c r="D1707" s="11" t="s">
        <v>954</v>
      </c>
      <c r="E1707" s="11">
        <v>0</v>
      </c>
      <c r="F1707" s="11">
        <v>0</v>
      </c>
      <c r="G1707" s="11">
        <v>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1">
        <v>0</v>
      </c>
      <c r="P1707" s="11">
        <f t="shared" si="80"/>
        <v>0</v>
      </c>
      <c r="Q1707" s="11">
        <f t="shared" si="81"/>
        <v>0</v>
      </c>
      <c r="R1707" s="11">
        <f t="shared" si="82"/>
        <v>1</v>
      </c>
    </row>
    <row r="1708" spans="1:18">
      <c r="A1708" s="11" t="s">
        <v>2377</v>
      </c>
      <c r="B1708" s="11" t="s">
        <v>819</v>
      </c>
      <c r="C1708" s="11" t="s">
        <v>981</v>
      </c>
      <c r="D1708" s="11" t="s">
        <v>960</v>
      </c>
      <c r="E1708" s="11">
        <v>0</v>
      </c>
      <c r="F1708" s="11">
        <v>0</v>
      </c>
      <c r="G1708" s="11">
        <v>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1">
        <v>0</v>
      </c>
      <c r="P1708" s="11">
        <f t="shared" si="80"/>
        <v>0</v>
      </c>
      <c r="Q1708" s="11">
        <f t="shared" si="81"/>
        <v>0</v>
      </c>
      <c r="R1708" s="11">
        <f t="shared" si="82"/>
        <v>1</v>
      </c>
    </row>
    <row r="1709" spans="1:18">
      <c r="A1709" s="11" t="s">
        <v>797</v>
      </c>
      <c r="B1709" s="11" t="s">
        <v>105</v>
      </c>
      <c r="C1709" s="11" t="s">
        <v>3</v>
      </c>
      <c r="D1709" s="11" t="s">
        <v>977</v>
      </c>
      <c r="E1709" s="11">
        <v>0</v>
      </c>
      <c r="F1709" s="11">
        <v>0</v>
      </c>
      <c r="G1709" s="11">
        <v>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1">
        <v>0</v>
      </c>
      <c r="P1709" s="11">
        <f t="shared" si="80"/>
        <v>0</v>
      </c>
      <c r="Q1709" s="11">
        <f t="shared" si="81"/>
        <v>0</v>
      </c>
      <c r="R1709" s="11">
        <f t="shared" si="82"/>
        <v>1</v>
      </c>
    </row>
    <row r="1710" spans="1:18">
      <c r="A1710" s="11" t="s">
        <v>2378</v>
      </c>
      <c r="B1710" s="11" t="s">
        <v>317</v>
      </c>
      <c r="C1710" s="11" t="s">
        <v>981</v>
      </c>
      <c r="D1710" s="11" t="s">
        <v>980</v>
      </c>
      <c r="E1710" s="11">
        <v>0</v>
      </c>
      <c r="F1710" s="11">
        <v>0</v>
      </c>
      <c r="G1710" s="11">
        <v>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1">
        <v>0</v>
      </c>
      <c r="P1710" s="11">
        <f t="shared" si="80"/>
        <v>0</v>
      </c>
      <c r="Q1710" s="11">
        <f t="shared" si="81"/>
        <v>0</v>
      </c>
      <c r="R1710" s="11">
        <f t="shared" si="82"/>
        <v>1</v>
      </c>
    </row>
    <row r="1711" spans="1:18">
      <c r="A1711" s="11" t="s">
        <v>3411</v>
      </c>
      <c r="B1711" s="11" t="s">
        <v>889</v>
      </c>
      <c r="C1711" s="11" t="s">
        <v>1199</v>
      </c>
      <c r="D1711" s="11" t="s">
        <v>970</v>
      </c>
      <c r="E1711" s="11">
        <v>0</v>
      </c>
      <c r="F1711" s="11">
        <v>0</v>
      </c>
      <c r="G1711" s="11">
        <v>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1">
        <v>0</v>
      </c>
      <c r="P1711" s="11">
        <f t="shared" si="80"/>
        <v>0</v>
      </c>
      <c r="Q1711" s="11">
        <f t="shared" si="81"/>
        <v>0</v>
      </c>
      <c r="R1711" s="11">
        <f t="shared" si="82"/>
        <v>1</v>
      </c>
    </row>
    <row r="1712" spans="1:18">
      <c r="A1712" s="11" t="s">
        <v>2379</v>
      </c>
      <c r="B1712" s="11" t="s">
        <v>356</v>
      </c>
      <c r="C1712" s="11" t="s">
        <v>981</v>
      </c>
      <c r="D1712" s="11" t="s">
        <v>963</v>
      </c>
      <c r="E1712" s="11">
        <v>0</v>
      </c>
      <c r="F1712" s="11">
        <v>0</v>
      </c>
      <c r="G1712" s="11">
        <v>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1">
        <v>0</v>
      </c>
      <c r="P1712" s="11">
        <f t="shared" si="80"/>
        <v>0</v>
      </c>
      <c r="Q1712" s="11">
        <f t="shared" si="81"/>
        <v>0</v>
      </c>
      <c r="R1712" s="11">
        <f t="shared" si="82"/>
        <v>1</v>
      </c>
    </row>
    <row r="1713" spans="1:18">
      <c r="A1713" s="11" t="s">
        <v>2380</v>
      </c>
      <c r="B1713" s="11" t="s">
        <v>377</v>
      </c>
      <c r="C1713" s="11" t="s">
        <v>976</v>
      </c>
      <c r="D1713" s="11" t="s">
        <v>980</v>
      </c>
      <c r="E1713" s="11">
        <v>0</v>
      </c>
      <c r="F1713" s="11">
        <v>0</v>
      </c>
      <c r="G1713" s="11">
        <v>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1">
        <v>0</v>
      </c>
      <c r="P1713" s="11">
        <f t="shared" si="80"/>
        <v>0</v>
      </c>
      <c r="Q1713" s="11">
        <f t="shared" si="81"/>
        <v>0</v>
      </c>
      <c r="R1713" s="11">
        <f t="shared" si="82"/>
        <v>1</v>
      </c>
    </row>
    <row r="1714" spans="1:18">
      <c r="A1714" s="11" t="s">
        <v>2023</v>
      </c>
      <c r="B1714" s="11" t="s">
        <v>582</v>
      </c>
      <c r="C1714" s="11" t="s">
        <v>1</v>
      </c>
      <c r="D1714" s="11" t="s">
        <v>963</v>
      </c>
      <c r="E1714" s="11">
        <v>0</v>
      </c>
      <c r="F1714" s="11">
        <v>0</v>
      </c>
      <c r="G1714" s="11">
        <v>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1">
        <v>0</v>
      </c>
      <c r="P1714" s="11">
        <f t="shared" si="80"/>
        <v>0</v>
      </c>
      <c r="Q1714" s="11">
        <f t="shared" si="81"/>
        <v>0</v>
      </c>
      <c r="R1714" s="11">
        <f t="shared" si="82"/>
        <v>1</v>
      </c>
    </row>
    <row r="1715" spans="1:18">
      <c r="A1715" s="11" t="s">
        <v>502</v>
      </c>
      <c r="B1715" s="11" t="s">
        <v>2381</v>
      </c>
      <c r="C1715" s="11" t="s">
        <v>975</v>
      </c>
      <c r="D1715" s="11" t="s">
        <v>946</v>
      </c>
      <c r="E1715" s="11">
        <v>0</v>
      </c>
      <c r="F1715" s="11">
        <v>0</v>
      </c>
      <c r="G1715" s="11">
        <v>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1">
        <v>0</v>
      </c>
      <c r="P1715" s="11">
        <f t="shared" si="80"/>
        <v>0</v>
      </c>
      <c r="Q1715" s="11">
        <f t="shared" si="81"/>
        <v>0</v>
      </c>
      <c r="R1715" s="11">
        <f t="shared" si="82"/>
        <v>1</v>
      </c>
    </row>
    <row r="1716" spans="1:18">
      <c r="A1716" s="11" t="s">
        <v>2285</v>
      </c>
      <c r="B1716" s="11" t="s">
        <v>34</v>
      </c>
      <c r="C1716" s="11" t="s">
        <v>981</v>
      </c>
      <c r="D1716" s="11" t="s">
        <v>946</v>
      </c>
      <c r="E1716" s="11">
        <v>0</v>
      </c>
      <c r="F1716" s="11">
        <v>0</v>
      </c>
      <c r="G1716" s="11">
        <v>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1">
        <v>0</v>
      </c>
      <c r="P1716" s="11">
        <f t="shared" si="80"/>
        <v>0</v>
      </c>
      <c r="Q1716" s="11">
        <f t="shared" si="81"/>
        <v>0</v>
      </c>
      <c r="R1716" s="11">
        <f t="shared" si="82"/>
        <v>1</v>
      </c>
    </row>
    <row r="1717" spans="1:18">
      <c r="A1717" s="11" t="s">
        <v>2382</v>
      </c>
      <c r="B1717" s="11" t="s">
        <v>181</v>
      </c>
      <c r="C1717" s="11" t="s">
        <v>1199</v>
      </c>
      <c r="D1717" s="11" t="s">
        <v>950</v>
      </c>
      <c r="E1717" s="11">
        <v>0</v>
      </c>
      <c r="F1717" s="11">
        <v>0</v>
      </c>
      <c r="G1717" s="11">
        <v>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1">
        <v>0</v>
      </c>
      <c r="P1717" s="11">
        <f t="shared" si="80"/>
        <v>0</v>
      </c>
      <c r="Q1717" s="11">
        <f t="shared" si="81"/>
        <v>0</v>
      </c>
      <c r="R1717" s="11">
        <f t="shared" si="82"/>
        <v>1</v>
      </c>
    </row>
    <row r="1718" spans="1:18">
      <c r="A1718" s="11" t="s">
        <v>3412</v>
      </c>
      <c r="B1718" s="11" t="s">
        <v>2415</v>
      </c>
      <c r="C1718" s="11" t="s">
        <v>981</v>
      </c>
      <c r="D1718" s="11" t="s">
        <v>950</v>
      </c>
      <c r="E1718" s="11">
        <v>0</v>
      </c>
      <c r="F1718" s="11">
        <v>0</v>
      </c>
      <c r="G1718" s="11">
        <v>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1">
        <v>0</v>
      </c>
      <c r="P1718" s="11">
        <f t="shared" si="80"/>
        <v>0</v>
      </c>
      <c r="Q1718" s="11">
        <f t="shared" si="81"/>
        <v>0</v>
      </c>
      <c r="R1718" s="11">
        <f t="shared" si="82"/>
        <v>1</v>
      </c>
    </row>
    <row r="1719" spans="1:18">
      <c r="A1719" s="11" t="s">
        <v>846</v>
      </c>
      <c r="B1719" s="11" t="s">
        <v>2383</v>
      </c>
      <c r="C1719" s="11" t="s">
        <v>949</v>
      </c>
      <c r="D1719" s="11" t="s">
        <v>951</v>
      </c>
      <c r="E1719" s="11">
        <v>0</v>
      </c>
      <c r="F1719" s="11">
        <v>0</v>
      </c>
      <c r="G1719" s="11">
        <v>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1">
        <v>0</v>
      </c>
      <c r="P1719" s="11">
        <f t="shared" si="80"/>
        <v>0</v>
      </c>
      <c r="Q1719" s="11">
        <f t="shared" si="81"/>
        <v>0</v>
      </c>
      <c r="R1719" s="11">
        <f t="shared" si="82"/>
        <v>1</v>
      </c>
    </row>
    <row r="1720" spans="1:18">
      <c r="A1720" s="11" t="s">
        <v>2384</v>
      </c>
      <c r="B1720" s="11" t="s">
        <v>634</v>
      </c>
      <c r="C1720" s="11" t="s">
        <v>981</v>
      </c>
      <c r="D1720" s="11" t="s">
        <v>977</v>
      </c>
      <c r="E1720" s="11">
        <v>0</v>
      </c>
      <c r="F1720" s="11">
        <v>0</v>
      </c>
      <c r="G1720" s="11">
        <v>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1">
        <v>0</v>
      </c>
      <c r="P1720" s="11">
        <f t="shared" si="80"/>
        <v>0</v>
      </c>
      <c r="Q1720" s="11">
        <f t="shared" si="81"/>
        <v>0</v>
      </c>
      <c r="R1720" s="11">
        <f t="shared" si="82"/>
        <v>1</v>
      </c>
    </row>
    <row r="1721" spans="1:18">
      <c r="A1721" s="11" t="s">
        <v>3413</v>
      </c>
      <c r="B1721" s="11" t="s">
        <v>100</v>
      </c>
      <c r="C1721" s="11" t="s">
        <v>1199</v>
      </c>
      <c r="D1721" s="11" t="s">
        <v>960</v>
      </c>
      <c r="E1721" s="11">
        <v>0</v>
      </c>
      <c r="F1721" s="11">
        <v>0</v>
      </c>
      <c r="G1721" s="11">
        <v>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1">
        <v>0</v>
      </c>
      <c r="P1721" s="11">
        <f t="shared" si="80"/>
        <v>0</v>
      </c>
      <c r="Q1721" s="11">
        <f t="shared" si="81"/>
        <v>0</v>
      </c>
      <c r="R1721" s="11">
        <f t="shared" si="82"/>
        <v>1</v>
      </c>
    </row>
    <row r="1722" spans="1:18">
      <c r="A1722" s="11" t="s">
        <v>1099</v>
      </c>
      <c r="B1722" s="11" t="s">
        <v>1477</v>
      </c>
      <c r="C1722" s="11" t="s">
        <v>2</v>
      </c>
      <c r="D1722" s="11" t="s">
        <v>971</v>
      </c>
      <c r="E1722" s="11">
        <v>0</v>
      </c>
      <c r="F1722" s="11">
        <v>0</v>
      </c>
      <c r="G1722" s="11">
        <v>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1">
        <v>0</v>
      </c>
      <c r="P1722" s="11">
        <f t="shared" si="80"/>
        <v>0</v>
      </c>
      <c r="Q1722" s="11">
        <f t="shared" si="81"/>
        <v>0</v>
      </c>
      <c r="R1722" s="11">
        <f t="shared" si="82"/>
        <v>1</v>
      </c>
    </row>
    <row r="1723" spans="1:18">
      <c r="A1723" s="11" t="s">
        <v>2079</v>
      </c>
      <c r="B1723" s="11" t="s">
        <v>119</v>
      </c>
      <c r="C1723" s="11" t="s">
        <v>949</v>
      </c>
      <c r="D1723" s="11" t="s">
        <v>972</v>
      </c>
      <c r="E1723" s="11">
        <v>0</v>
      </c>
      <c r="F1723" s="11">
        <v>0</v>
      </c>
      <c r="G1723" s="11">
        <v>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1">
        <v>0</v>
      </c>
      <c r="P1723" s="11">
        <f t="shared" si="80"/>
        <v>0</v>
      </c>
      <c r="Q1723" s="11">
        <f t="shared" si="81"/>
        <v>0</v>
      </c>
      <c r="R1723" s="11">
        <f t="shared" si="82"/>
        <v>1</v>
      </c>
    </row>
    <row r="1724" spans="1:18">
      <c r="A1724" s="11" t="s">
        <v>2385</v>
      </c>
      <c r="B1724" s="11" t="s">
        <v>473</v>
      </c>
      <c r="C1724" s="11" t="s">
        <v>981</v>
      </c>
      <c r="D1724" s="11" t="s">
        <v>954</v>
      </c>
      <c r="E1724" s="11">
        <v>0</v>
      </c>
      <c r="F1724" s="11">
        <v>0</v>
      </c>
      <c r="G1724" s="11">
        <v>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1">
        <v>0</v>
      </c>
      <c r="P1724" s="11">
        <f t="shared" si="80"/>
        <v>0</v>
      </c>
      <c r="Q1724" s="11">
        <f t="shared" si="81"/>
        <v>0</v>
      </c>
      <c r="R1724" s="11">
        <f t="shared" si="82"/>
        <v>1</v>
      </c>
    </row>
    <row r="1725" spans="1:18">
      <c r="A1725" s="11" t="s">
        <v>685</v>
      </c>
      <c r="B1725" s="11" t="s">
        <v>99</v>
      </c>
      <c r="C1725" s="11" t="s">
        <v>975</v>
      </c>
      <c r="D1725" s="11" t="s">
        <v>969</v>
      </c>
      <c r="E1725" s="11">
        <v>0</v>
      </c>
      <c r="F1725" s="11">
        <v>0</v>
      </c>
      <c r="G1725" s="11">
        <v>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1">
        <v>0</v>
      </c>
      <c r="P1725" s="11">
        <f t="shared" si="80"/>
        <v>0</v>
      </c>
      <c r="Q1725" s="11">
        <f t="shared" si="81"/>
        <v>0</v>
      </c>
      <c r="R1725" s="11">
        <f t="shared" si="82"/>
        <v>1</v>
      </c>
    </row>
    <row r="1726" spans="1:18">
      <c r="A1726" s="11" t="s">
        <v>170</v>
      </c>
      <c r="B1726" s="11" t="s">
        <v>2386</v>
      </c>
      <c r="C1726" s="11" t="s">
        <v>981</v>
      </c>
      <c r="D1726" s="11" t="s">
        <v>952</v>
      </c>
      <c r="E1726" s="11">
        <v>0</v>
      </c>
      <c r="F1726" s="11">
        <v>0</v>
      </c>
      <c r="G1726" s="11">
        <v>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1">
        <v>0</v>
      </c>
      <c r="P1726" s="11">
        <f t="shared" si="80"/>
        <v>0</v>
      </c>
      <c r="Q1726" s="11">
        <f t="shared" si="81"/>
        <v>0</v>
      </c>
      <c r="R1726" s="11">
        <f t="shared" si="82"/>
        <v>1</v>
      </c>
    </row>
    <row r="1727" spans="1:18">
      <c r="A1727" s="11" t="s">
        <v>2323</v>
      </c>
      <c r="B1727" s="11" t="s">
        <v>348</v>
      </c>
      <c r="C1727" s="11" t="s">
        <v>981</v>
      </c>
      <c r="D1727" s="11" t="s">
        <v>954</v>
      </c>
      <c r="E1727" s="11">
        <v>0</v>
      </c>
      <c r="F1727" s="11">
        <v>0</v>
      </c>
      <c r="G1727" s="11">
        <v>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1">
        <v>0</v>
      </c>
      <c r="P1727" s="11">
        <f t="shared" si="80"/>
        <v>0</v>
      </c>
      <c r="Q1727" s="11">
        <f t="shared" si="81"/>
        <v>0</v>
      </c>
      <c r="R1727" s="11">
        <f t="shared" si="82"/>
        <v>1</v>
      </c>
    </row>
    <row r="1728" spans="1:18">
      <c r="A1728" s="11" t="s">
        <v>412</v>
      </c>
      <c r="B1728" s="11" t="s">
        <v>105</v>
      </c>
      <c r="C1728" s="11" t="s">
        <v>949</v>
      </c>
      <c r="D1728" s="11" t="s">
        <v>964</v>
      </c>
      <c r="E1728" s="11">
        <v>0</v>
      </c>
      <c r="F1728" s="11">
        <v>0</v>
      </c>
      <c r="G1728" s="11">
        <v>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1">
        <v>0</v>
      </c>
      <c r="P1728" s="11">
        <f t="shared" si="80"/>
        <v>0</v>
      </c>
      <c r="Q1728" s="11">
        <f t="shared" si="81"/>
        <v>0</v>
      </c>
      <c r="R1728" s="11">
        <f t="shared" si="82"/>
        <v>1</v>
      </c>
    </row>
    <row r="1729" spans="1:18">
      <c r="A1729" s="11" t="s">
        <v>584</v>
      </c>
      <c r="B1729" s="11" t="s">
        <v>377</v>
      </c>
      <c r="C1729" s="11" t="s">
        <v>979</v>
      </c>
      <c r="D1729" s="11" t="s">
        <v>963</v>
      </c>
      <c r="E1729" s="11">
        <v>0</v>
      </c>
      <c r="F1729" s="11">
        <v>0</v>
      </c>
      <c r="G1729" s="11">
        <v>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1">
        <v>0</v>
      </c>
      <c r="P1729" s="11">
        <f t="shared" si="80"/>
        <v>0</v>
      </c>
      <c r="Q1729" s="11">
        <f t="shared" si="81"/>
        <v>0</v>
      </c>
      <c r="R1729" s="11">
        <f t="shared" si="82"/>
        <v>1</v>
      </c>
    </row>
    <row r="1730" spans="1:18">
      <c r="A1730" s="11" t="s">
        <v>401</v>
      </c>
      <c r="B1730" s="11" t="s">
        <v>173</v>
      </c>
      <c r="C1730" s="11" t="s">
        <v>949</v>
      </c>
      <c r="D1730" s="11" t="s">
        <v>957</v>
      </c>
      <c r="E1730" s="11">
        <v>0</v>
      </c>
      <c r="F1730" s="11">
        <v>0</v>
      </c>
      <c r="G1730" s="11">
        <v>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1">
        <v>0</v>
      </c>
      <c r="P1730" s="11">
        <f t="shared" si="80"/>
        <v>0</v>
      </c>
      <c r="Q1730" s="11">
        <f t="shared" si="81"/>
        <v>0</v>
      </c>
      <c r="R1730" s="11">
        <f t="shared" si="82"/>
        <v>1</v>
      </c>
    </row>
    <row r="1731" spans="1:18">
      <c r="A1731" s="11" t="s">
        <v>2387</v>
      </c>
      <c r="B1731" s="11" t="s">
        <v>1000</v>
      </c>
      <c r="C1731" s="11" t="s">
        <v>981</v>
      </c>
      <c r="D1731" s="11" t="s">
        <v>951</v>
      </c>
      <c r="E1731" s="11">
        <v>0</v>
      </c>
      <c r="F1731" s="11">
        <v>0</v>
      </c>
      <c r="G1731" s="11">
        <v>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1">
        <v>0</v>
      </c>
      <c r="P1731" s="11">
        <f t="shared" ref="P1731:P1794" si="83">O1731/16.875</f>
        <v>0</v>
      </c>
      <c r="Q1731" s="11">
        <f t="shared" ref="Q1731:Q1794" si="84">IF(O1731 &gt;= 500,P1731*1.1,IF(O1731 &gt; 400,P1731,IF(O1731&gt;300,P1731*0.9,IF(O1731&gt;200,P1731*0.8,IF(O1731&gt;100,P1731*0.7,P1731*0.6)))))</f>
        <v>0</v>
      </c>
      <c r="R1731" s="11">
        <f t="shared" ref="R1731:R1794" si="85">IF(Q1731 &lt; 1.5,1,Q1731)</f>
        <v>1</v>
      </c>
    </row>
    <row r="1732" spans="1:18">
      <c r="A1732" s="11" t="s">
        <v>2388</v>
      </c>
      <c r="B1732" s="11" t="s">
        <v>46</v>
      </c>
      <c r="C1732" s="11" t="s">
        <v>949</v>
      </c>
      <c r="D1732" s="11" t="s">
        <v>977</v>
      </c>
      <c r="E1732" s="11">
        <v>0</v>
      </c>
      <c r="F1732" s="11">
        <v>0</v>
      </c>
      <c r="G1732" s="11">
        <v>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1">
        <v>0</v>
      </c>
      <c r="P1732" s="11">
        <f t="shared" si="83"/>
        <v>0</v>
      </c>
      <c r="Q1732" s="11">
        <f t="shared" si="84"/>
        <v>0</v>
      </c>
      <c r="R1732" s="11">
        <f t="shared" si="85"/>
        <v>1</v>
      </c>
    </row>
    <row r="1733" spans="1:18">
      <c r="A1733" s="11" t="s">
        <v>3414</v>
      </c>
      <c r="B1733" s="11" t="s">
        <v>1359</v>
      </c>
      <c r="C1733" s="11" t="s">
        <v>976</v>
      </c>
      <c r="D1733" s="11" t="s">
        <v>969</v>
      </c>
      <c r="E1733" s="11">
        <v>0</v>
      </c>
      <c r="F1733" s="11">
        <v>0</v>
      </c>
      <c r="G1733" s="11">
        <v>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1">
        <v>0</v>
      </c>
      <c r="P1733" s="11">
        <f t="shared" si="83"/>
        <v>0</v>
      </c>
      <c r="Q1733" s="11">
        <f t="shared" si="84"/>
        <v>0</v>
      </c>
      <c r="R1733" s="11">
        <f t="shared" si="85"/>
        <v>1</v>
      </c>
    </row>
    <row r="1734" spans="1:18">
      <c r="A1734" s="11" t="s">
        <v>1053</v>
      </c>
      <c r="B1734" s="11" t="s">
        <v>1689</v>
      </c>
      <c r="C1734" s="11" t="s">
        <v>981</v>
      </c>
      <c r="D1734" s="11" t="s">
        <v>950</v>
      </c>
      <c r="E1734" s="11">
        <v>0</v>
      </c>
      <c r="F1734" s="11">
        <v>0</v>
      </c>
      <c r="G1734" s="11">
        <v>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1">
        <v>0</v>
      </c>
      <c r="P1734" s="11">
        <f t="shared" si="83"/>
        <v>0</v>
      </c>
      <c r="Q1734" s="11">
        <f t="shared" si="84"/>
        <v>0</v>
      </c>
      <c r="R1734" s="11">
        <f t="shared" si="85"/>
        <v>1</v>
      </c>
    </row>
    <row r="1735" spans="1:18">
      <c r="A1735" s="11" t="s">
        <v>1102</v>
      </c>
      <c r="B1735" s="11" t="s">
        <v>2363</v>
      </c>
      <c r="C1735" s="11" t="s">
        <v>976</v>
      </c>
      <c r="D1735" s="11" t="s">
        <v>952</v>
      </c>
      <c r="E1735" s="11">
        <v>0</v>
      </c>
      <c r="F1735" s="11">
        <v>0</v>
      </c>
      <c r="G1735" s="11">
        <v>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1">
        <v>0</v>
      </c>
      <c r="P1735" s="11">
        <f t="shared" si="83"/>
        <v>0</v>
      </c>
      <c r="Q1735" s="11">
        <f t="shared" si="84"/>
        <v>0</v>
      </c>
      <c r="R1735" s="11">
        <f t="shared" si="85"/>
        <v>1</v>
      </c>
    </row>
    <row r="1736" spans="1:18">
      <c r="A1736" s="11" t="s">
        <v>2389</v>
      </c>
      <c r="B1736" s="11" t="s">
        <v>44</v>
      </c>
      <c r="C1736" s="11" t="s">
        <v>979</v>
      </c>
      <c r="D1736" s="11" t="s">
        <v>958</v>
      </c>
      <c r="E1736" s="11">
        <v>0</v>
      </c>
      <c r="F1736" s="11">
        <v>0</v>
      </c>
      <c r="G1736" s="11">
        <v>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1">
        <v>0</v>
      </c>
      <c r="P1736" s="11">
        <f t="shared" si="83"/>
        <v>0</v>
      </c>
      <c r="Q1736" s="11">
        <f t="shared" si="84"/>
        <v>0</v>
      </c>
      <c r="R1736" s="11">
        <f t="shared" si="85"/>
        <v>1</v>
      </c>
    </row>
    <row r="1737" spans="1:18">
      <c r="A1737" s="11" t="s">
        <v>280</v>
      </c>
      <c r="B1737" s="11" t="s">
        <v>772</v>
      </c>
      <c r="C1737" s="11" t="s">
        <v>949</v>
      </c>
      <c r="D1737" s="11" t="s">
        <v>980</v>
      </c>
      <c r="E1737" s="11">
        <v>0</v>
      </c>
      <c r="F1737" s="11">
        <v>0</v>
      </c>
      <c r="G1737" s="11">
        <v>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1">
        <v>0</v>
      </c>
      <c r="P1737" s="11">
        <f t="shared" si="83"/>
        <v>0</v>
      </c>
      <c r="Q1737" s="11">
        <f t="shared" si="84"/>
        <v>0</v>
      </c>
      <c r="R1737" s="11">
        <f t="shared" si="85"/>
        <v>1</v>
      </c>
    </row>
    <row r="1738" spans="1:18">
      <c r="A1738" s="11" t="s">
        <v>745</v>
      </c>
      <c r="B1738" s="11" t="s">
        <v>81</v>
      </c>
      <c r="C1738" s="11" t="s">
        <v>1</v>
      </c>
      <c r="D1738" s="11" t="s">
        <v>963</v>
      </c>
      <c r="E1738" s="11">
        <v>0</v>
      </c>
      <c r="F1738" s="11">
        <v>0</v>
      </c>
      <c r="G1738" s="11">
        <v>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1">
        <v>0</v>
      </c>
      <c r="P1738" s="11">
        <f t="shared" si="83"/>
        <v>0</v>
      </c>
      <c r="Q1738" s="11">
        <f t="shared" si="84"/>
        <v>0</v>
      </c>
      <c r="R1738" s="11">
        <f t="shared" si="85"/>
        <v>1</v>
      </c>
    </row>
    <row r="1739" spans="1:18">
      <c r="A1739" s="11" t="s">
        <v>2393</v>
      </c>
      <c r="B1739" s="11" t="s">
        <v>345</v>
      </c>
      <c r="C1739" s="11" t="s">
        <v>975</v>
      </c>
      <c r="D1739" s="11" t="s">
        <v>968</v>
      </c>
      <c r="E1739" s="11">
        <v>0</v>
      </c>
      <c r="F1739" s="11">
        <v>0</v>
      </c>
      <c r="G1739" s="11">
        <v>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1">
        <v>0</v>
      </c>
      <c r="P1739" s="11">
        <f t="shared" si="83"/>
        <v>0</v>
      </c>
      <c r="Q1739" s="11">
        <f t="shared" si="84"/>
        <v>0</v>
      </c>
      <c r="R1739" s="11">
        <f t="shared" si="85"/>
        <v>1</v>
      </c>
    </row>
    <row r="1740" spans="1:18">
      <c r="A1740" s="11" t="s">
        <v>2394</v>
      </c>
      <c r="B1740" s="11" t="s">
        <v>605</v>
      </c>
      <c r="C1740" s="11" t="s">
        <v>2</v>
      </c>
      <c r="D1740" s="11" t="s">
        <v>950</v>
      </c>
      <c r="E1740" s="11">
        <v>0</v>
      </c>
      <c r="F1740" s="11">
        <v>0</v>
      </c>
      <c r="G1740" s="11">
        <v>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1">
        <v>0</v>
      </c>
      <c r="P1740" s="11">
        <f t="shared" si="83"/>
        <v>0</v>
      </c>
      <c r="Q1740" s="11">
        <f t="shared" si="84"/>
        <v>0</v>
      </c>
      <c r="R1740" s="11">
        <f t="shared" si="85"/>
        <v>1</v>
      </c>
    </row>
    <row r="1741" spans="1:18">
      <c r="A1741" s="11" t="s">
        <v>264</v>
      </c>
      <c r="B1741" s="11" t="s">
        <v>1061</v>
      </c>
      <c r="C1741" s="11" t="s">
        <v>1</v>
      </c>
      <c r="D1741" s="11" t="s">
        <v>946</v>
      </c>
      <c r="E1741" s="11">
        <v>0</v>
      </c>
      <c r="F1741" s="11">
        <v>0</v>
      </c>
      <c r="G1741" s="11">
        <v>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1">
        <v>0</v>
      </c>
      <c r="P1741" s="11">
        <f t="shared" si="83"/>
        <v>0</v>
      </c>
      <c r="Q1741" s="11">
        <f t="shared" si="84"/>
        <v>0</v>
      </c>
      <c r="R1741" s="11">
        <f t="shared" si="85"/>
        <v>1</v>
      </c>
    </row>
    <row r="1742" spans="1:18">
      <c r="A1742" s="11" t="s">
        <v>1023</v>
      </c>
      <c r="B1742" s="11" t="s">
        <v>286</v>
      </c>
      <c r="C1742" s="11" t="s">
        <v>1</v>
      </c>
      <c r="D1742" s="11" t="s">
        <v>958</v>
      </c>
      <c r="E1742" s="11">
        <v>0</v>
      </c>
      <c r="F1742" s="11">
        <v>0</v>
      </c>
      <c r="G1742" s="11">
        <v>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1">
        <v>0</v>
      </c>
      <c r="P1742" s="11">
        <f t="shared" si="83"/>
        <v>0</v>
      </c>
      <c r="Q1742" s="11">
        <f t="shared" si="84"/>
        <v>0</v>
      </c>
      <c r="R1742" s="11">
        <f t="shared" si="85"/>
        <v>1</v>
      </c>
    </row>
    <row r="1743" spans="1:18">
      <c r="A1743" s="11" t="s">
        <v>2395</v>
      </c>
      <c r="B1743" s="11" t="s">
        <v>50</v>
      </c>
      <c r="C1743" s="11" t="s">
        <v>949</v>
      </c>
      <c r="D1743" s="11" t="s">
        <v>959</v>
      </c>
      <c r="E1743" s="11">
        <v>0</v>
      </c>
      <c r="F1743" s="11">
        <v>0</v>
      </c>
      <c r="G1743" s="11">
        <v>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1">
        <v>0</v>
      </c>
      <c r="P1743" s="11">
        <f t="shared" si="83"/>
        <v>0</v>
      </c>
      <c r="Q1743" s="11">
        <f t="shared" si="84"/>
        <v>0</v>
      </c>
      <c r="R1743" s="11">
        <f t="shared" si="85"/>
        <v>1</v>
      </c>
    </row>
    <row r="1744" spans="1:18">
      <c r="A1744" s="11" t="s">
        <v>2396</v>
      </c>
      <c r="B1744" s="11" t="s">
        <v>992</v>
      </c>
      <c r="C1744" s="11" t="s">
        <v>975</v>
      </c>
      <c r="D1744" s="11" t="s">
        <v>972</v>
      </c>
      <c r="E1744" s="11">
        <v>0</v>
      </c>
      <c r="F1744" s="11">
        <v>0</v>
      </c>
      <c r="G1744" s="11">
        <v>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1">
        <v>0</v>
      </c>
      <c r="P1744" s="11">
        <f t="shared" si="83"/>
        <v>0</v>
      </c>
      <c r="Q1744" s="11">
        <f t="shared" si="84"/>
        <v>0</v>
      </c>
      <c r="R1744" s="11">
        <f t="shared" si="85"/>
        <v>1</v>
      </c>
    </row>
    <row r="1745" spans="1:18">
      <c r="A1745" s="11" t="s">
        <v>846</v>
      </c>
      <c r="B1745" s="11" t="s">
        <v>99</v>
      </c>
      <c r="C1745" s="11" t="s">
        <v>949</v>
      </c>
      <c r="D1745" s="11" t="s">
        <v>947</v>
      </c>
      <c r="E1745" s="11">
        <v>0</v>
      </c>
      <c r="F1745" s="11">
        <v>0</v>
      </c>
      <c r="G1745" s="11">
        <v>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1">
        <v>0</v>
      </c>
      <c r="P1745" s="11">
        <f t="shared" si="83"/>
        <v>0</v>
      </c>
      <c r="Q1745" s="11">
        <f t="shared" si="84"/>
        <v>0</v>
      </c>
      <c r="R1745" s="11">
        <f t="shared" si="85"/>
        <v>1</v>
      </c>
    </row>
    <row r="1746" spans="1:18">
      <c r="A1746" s="11" t="s">
        <v>1283</v>
      </c>
      <c r="B1746" s="11" t="s">
        <v>46</v>
      </c>
      <c r="C1746" s="11" t="s">
        <v>949</v>
      </c>
      <c r="D1746" s="11" t="s">
        <v>963</v>
      </c>
      <c r="E1746" s="11">
        <v>0</v>
      </c>
      <c r="F1746" s="11">
        <v>0</v>
      </c>
      <c r="G1746" s="11">
        <v>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1">
        <v>0</v>
      </c>
      <c r="P1746" s="11">
        <f t="shared" si="83"/>
        <v>0</v>
      </c>
      <c r="Q1746" s="11">
        <f t="shared" si="84"/>
        <v>0</v>
      </c>
      <c r="R1746" s="11">
        <f t="shared" si="85"/>
        <v>1</v>
      </c>
    </row>
    <row r="1747" spans="1:18">
      <c r="A1747" s="11" t="s">
        <v>846</v>
      </c>
      <c r="B1747" s="11" t="s">
        <v>168</v>
      </c>
      <c r="C1747" s="11" t="s">
        <v>975</v>
      </c>
      <c r="D1747" s="11" t="s">
        <v>960</v>
      </c>
      <c r="E1747" s="11">
        <v>0</v>
      </c>
      <c r="F1747" s="11">
        <v>0</v>
      </c>
      <c r="G1747" s="11">
        <v>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1">
        <v>0</v>
      </c>
      <c r="P1747" s="11">
        <f t="shared" si="83"/>
        <v>0</v>
      </c>
      <c r="Q1747" s="11">
        <f t="shared" si="84"/>
        <v>0</v>
      </c>
      <c r="R1747" s="11">
        <f t="shared" si="85"/>
        <v>1</v>
      </c>
    </row>
    <row r="1748" spans="1:18">
      <c r="A1748" s="11" t="s">
        <v>2397</v>
      </c>
      <c r="B1748" s="11" t="s">
        <v>181</v>
      </c>
      <c r="C1748" s="11" t="s">
        <v>976</v>
      </c>
      <c r="D1748" s="11" t="s">
        <v>956</v>
      </c>
      <c r="E1748" s="11">
        <v>0</v>
      </c>
      <c r="F1748" s="11">
        <v>0</v>
      </c>
      <c r="G1748" s="11">
        <v>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1">
        <v>0</v>
      </c>
      <c r="P1748" s="11">
        <f t="shared" si="83"/>
        <v>0</v>
      </c>
      <c r="Q1748" s="11">
        <f t="shared" si="84"/>
        <v>0</v>
      </c>
      <c r="R1748" s="11">
        <f t="shared" si="85"/>
        <v>1</v>
      </c>
    </row>
    <row r="1749" spans="1:18">
      <c r="A1749" s="11" t="s">
        <v>2398</v>
      </c>
      <c r="B1749" s="11" t="s">
        <v>776</v>
      </c>
      <c r="C1749" s="11" t="s">
        <v>2</v>
      </c>
      <c r="D1749" s="11" t="s">
        <v>963</v>
      </c>
      <c r="E1749" s="11">
        <v>0</v>
      </c>
      <c r="F1749" s="11">
        <v>0</v>
      </c>
      <c r="G1749" s="11">
        <v>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1">
        <v>0</v>
      </c>
      <c r="P1749" s="11">
        <f t="shared" si="83"/>
        <v>0</v>
      </c>
      <c r="Q1749" s="11">
        <f t="shared" si="84"/>
        <v>0</v>
      </c>
      <c r="R1749" s="11">
        <f t="shared" si="85"/>
        <v>1</v>
      </c>
    </row>
    <row r="1750" spans="1:18">
      <c r="A1750" s="11" t="s">
        <v>524</v>
      </c>
      <c r="B1750" s="11" t="s">
        <v>140</v>
      </c>
      <c r="C1750" s="11" t="s">
        <v>1199</v>
      </c>
      <c r="D1750" s="11" t="s">
        <v>963</v>
      </c>
      <c r="E1750" s="11">
        <v>0</v>
      </c>
      <c r="F1750" s="11">
        <v>0</v>
      </c>
      <c r="G1750" s="11">
        <v>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1">
        <v>0</v>
      </c>
      <c r="P1750" s="11">
        <f t="shared" si="83"/>
        <v>0</v>
      </c>
      <c r="Q1750" s="11">
        <f t="shared" si="84"/>
        <v>0</v>
      </c>
      <c r="R1750" s="11">
        <f t="shared" si="85"/>
        <v>1</v>
      </c>
    </row>
    <row r="1751" spans="1:18">
      <c r="A1751" s="11" t="s">
        <v>2399</v>
      </c>
      <c r="B1751" s="11" t="s">
        <v>374</v>
      </c>
      <c r="C1751" s="11" t="s">
        <v>1</v>
      </c>
      <c r="D1751" s="11" t="s">
        <v>1200</v>
      </c>
      <c r="E1751" s="11">
        <v>0</v>
      </c>
      <c r="F1751" s="11">
        <v>0</v>
      </c>
      <c r="G1751" s="11">
        <v>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1">
        <v>0</v>
      </c>
      <c r="P1751" s="11">
        <f t="shared" si="83"/>
        <v>0</v>
      </c>
      <c r="Q1751" s="11">
        <f t="shared" si="84"/>
        <v>0</v>
      </c>
      <c r="R1751" s="11">
        <f t="shared" si="85"/>
        <v>1</v>
      </c>
    </row>
    <row r="1752" spans="1:18">
      <c r="A1752" s="11" t="s">
        <v>1439</v>
      </c>
      <c r="B1752" s="11" t="s">
        <v>345</v>
      </c>
      <c r="C1752" s="11" t="s">
        <v>975</v>
      </c>
      <c r="D1752" s="11" t="s">
        <v>959</v>
      </c>
      <c r="E1752" s="11">
        <v>0</v>
      </c>
      <c r="F1752" s="11">
        <v>0</v>
      </c>
      <c r="G1752" s="11">
        <v>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1">
        <v>0</v>
      </c>
      <c r="P1752" s="11">
        <f t="shared" si="83"/>
        <v>0</v>
      </c>
      <c r="Q1752" s="11">
        <f t="shared" si="84"/>
        <v>0</v>
      </c>
      <c r="R1752" s="11">
        <f t="shared" si="85"/>
        <v>1</v>
      </c>
    </row>
    <row r="1753" spans="1:18">
      <c r="A1753" s="11" t="s">
        <v>2400</v>
      </c>
      <c r="B1753" s="11" t="s">
        <v>350</v>
      </c>
      <c r="C1753" s="11" t="s">
        <v>979</v>
      </c>
      <c r="D1753" s="11" t="s">
        <v>950</v>
      </c>
      <c r="E1753" s="11">
        <v>0</v>
      </c>
      <c r="F1753" s="11">
        <v>0</v>
      </c>
      <c r="G1753" s="11">
        <v>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1">
        <v>0</v>
      </c>
      <c r="P1753" s="11">
        <f t="shared" si="83"/>
        <v>0</v>
      </c>
      <c r="Q1753" s="11">
        <f t="shared" si="84"/>
        <v>0</v>
      </c>
      <c r="R1753" s="11">
        <f t="shared" si="85"/>
        <v>1</v>
      </c>
    </row>
    <row r="1754" spans="1:18">
      <c r="A1754" s="11" t="s">
        <v>3415</v>
      </c>
      <c r="B1754" s="11" t="s">
        <v>105</v>
      </c>
      <c r="C1754" s="11" t="s">
        <v>3</v>
      </c>
      <c r="D1754" s="11" t="s">
        <v>950</v>
      </c>
      <c r="E1754" s="11">
        <v>0</v>
      </c>
      <c r="F1754" s="11">
        <v>0</v>
      </c>
      <c r="G1754" s="11">
        <v>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1">
        <v>0</v>
      </c>
      <c r="P1754" s="11">
        <f t="shared" si="83"/>
        <v>0</v>
      </c>
      <c r="Q1754" s="11">
        <f t="shared" si="84"/>
        <v>0</v>
      </c>
      <c r="R1754" s="11">
        <f t="shared" si="85"/>
        <v>1</v>
      </c>
    </row>
    <row r="1755" spans="1:18">
      <c r="A1755" s="11" t="s">
        <v>366</v>
      </c>
      <c r="B1755" s="11" t="s">
        <v>1779</v>
      </c>
      <c r="C1755" s="11" t="s">
        <v>1</v>
      </c>
      <c r="D1755" s="11" t="s">
        <v>943</v>
      </c>
      <c r="E1755" s="11">
        <v>0</v>
      </c>
      <c r="F1755" s="11">
        <v>0</v>
      </c>
      <c r="G1755" s="11">
        <v>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1">
        <v>0</v>
      </c>
      <c r="P1755" s="11">
        <f t="shared" si="83"/>
        <v>0</v>
      </c>
      <c r="Q1755" s="11">
        <f t="shared" si="84"/>
        <v>0</v>
      </c>
      <c r="R1755" s="11">
        <f t="shared" si="85"/>
        <v>1</v>
      </c>
    </row>
    <row r="1756" spans="1:18">
      <c r="A1756" s="11" t="s">
        <v>2401</v>
      </c>
      <c r="B1756" s="11" t="s">
        <v>140</v>
      </c>
      <c r="C1756" s="11" t="s">
        <v>975</v>
      </c>
      <c r="D1756" s="11" t="s">
        <v>959</v>
      </c>
      <c r="E1756" s="11">
        <v>0</v>
      </c>
      <c r="F1756" s="11">
        <v>0</v>
      </c>
      <c r="G1756" s="11">
        <v>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1">
        <v>0</v>
      </c>
      <c r="P1756" s="11">
        <f t="shared" si="83"/>
        <v>0</v>
      </c>
      <c r="Q1756" s="11">
        <f t="shared" si="84"/>
        <v>0</v>
      </c>
      <c r="R1756" s="11">
        <f t="shared" si="85"/>
        <v>1</v>
      </c>
    </row>
    <row r="1757" spans="1:18">
      <c r="A1757" s="11" t="s">
        <v>2402</v>
      </c>
      <c r="B1757" s="11" t="s">
        <v>1801</v>
      </c>
      <c r="C1757" s="11" t="s">
        <v>2</v>
      </c>
      <c r="D1757" s="11" t="s">
        <v>977</v>
      </c>
      <c r="E1757" s="11">
        <v>0</v>
      </c>
      <c r="F1757" s="11">
        <v>0</v>
      </c>
      <c r="G1757" s="11">
        <v>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1">
        <v>0</v>
      </c>
      <c r="P1757" s="11">
        <f t="shared" si="83"/>
        <v>0</v>
      </c>
      <c r="Q1757" s="11">
        <f t="shared" si="84"/>
        <v>0</v>
      </c>
      <c r="R1757" s="11">
        <f t="shared" si="85"/>
        <v>1</v>
      </c>
    </row>
    <row r="1758" spans="1:18">
      <c r="A1758" s="11" t="s">
        <v>3416</v>
      </c>
      <c r="B1758" s="11" t="s">
        <v>3417</v>
      </c>
      <c r="C1758" s="11" t="s">
        <v>979</v>
      </c>
      <c r="D1758" s="11" t="s">
        <v>956</v>
      </c>
      <c r="E1758" s="11">
        <v>0</v>
      </c>
      <c r="F1758" s="11">
        <v>0</v>
      </c>
      <c r="G1758" s="11">
        <v>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1">
        <v>0</v>
      </c>
      <c r="P1758" s="11">
        <f t="shared" si="83"/>
        <v>0</v>
      </c>
      <c r="Q1758" s="11">
        <f t="shared" si="84"/>
        <v>0</v>
      </c>
      <c r="R1758" s="11">
        <f t="shared" si="85"/>
        <v>1</v>
      </c>
    </row>
    <row r="1759" spans="1:18">
      <c r="A1759" s="11" t="s">
        <v>2403</v>
      </c>
      <c r="B1759" s="11" t="s">
        <v>277</v>
      </c>
      <c r="C1759" s="11" t="s">
        <v>981</v>
      </c>
      <c r="D1759" s="11" t="s">
        <v>960</v>
      </c>
      <c r="E1759" s="11">
        <v>0</v>
      </c>
      <c r="F1759" s="11">
        <v>0</v>
      </c>
      <c r="G1759" s="11">
        <v>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1">
        <v>0</v>
      </c>
      <c r="P1759" s="11">
        <f t="shared" si="83"/>
        <v>0</v>
      </c>
      <c r="Q1759" s="11">
        <f t="shared" si="84"/>
        <v>0</v>
      </c>
      <c r="R1759" s="11">
        <f t="shared" si="85"/>
        <v>1</v>
      </c>
    </row>
    <row r="1760" spans="1:18">
      <c r="A1760" s="11" t="s">
        <v>2404</v>
      </c>
      <c r="B1760" s="11" t="s">
        <v>97</v>
      </c>
      <c r="C1760" s="11" t="s">
        <v>976</v>
      </c>
      <c r="D1760" s="11" t="s">
        <v>954</v>
      </c>
      <c r="E1760" s="11">
        <v>0</v>
      </c>
      <c r="F1760" s="11">
        <v>0</v>
      </c>
      <c r="G1760" s="11">
        <v>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1">
        <v>0</v>
      </c>
      <c r="P1760" s="11">
        <f t="shared" si="83"/>
        <v>0</v>
      </c>
      <c r="Q1760" s="11">
        <f t="shared" si="84"/>
        <v>0</v>
      </c>
      <c r="R1760" s="11">
        <f t="shared" si="85"/>
        <v>1</v>
      </c>
    </row>
    <row r="1761" spans="1:18">
      <c r="A1761" s="11" t="s">
        <v>1687</v>
      </c>
      <c r="B1761" s="11" t="s">
        <v>1801</v>
      </c>
      <c r="C1761" s="11" t="s">
        <v>949</v>
      </c>
      <c r="D1761" s="11" t="s">
        <v>945</v>
      </c>
      <c r="E1761" s="11">
        <v>0</v>
      </c>
      <c r="F1761" s="11">
        <v>0</v>
      </c>
      <c r="G1761" s="11">
        <v>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1">
        <v>0</v>
      </c>
      <c r="P1761" s="11">
        <f t="shared" si="83"/>
        <v>0</v>
      </c>
      <c r="Q1761" s="11">
        <f t="shared" si="84"/>
        <v>0</v>
      </c>
      <c r="R1761" s="11">
        <f t="shared" si="85"/>
        <v>1</v>
      </c>
    </row>
    <row r="1762" spans="1:18">
      <c r="A1762" s="11" t="s">
        <v>2406</v>
      </c>
      <c r="B1762" s="11" t="s">
        <v>147</v>
      </c>
      <c r="C1762" s="11" t="s">
        <v>981</v>
      </c>
      <c r="D1762" s="11" t="s">
        <v>951</v>
      </c>
      <c r="E1762" s="11">
        <v>0</v>
      </c>
      <c r="F1762" s="11">
        <v>0</v>
      </c>
      <c r="G1762" s="11">
        <v>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1">
        <v>0</v>
      </c>
      <c r="P1762" s="11">
        <f t="shared" si="83"/>
        <v>0</v>
      </c>
      <c r="Q1762" s="11">
        <f t="shared" si="84"/>
        <v>0</v>
      </c>
      <c r="R1762" s="11">
        <f t="shared" si="85"/>
        <v>1</v>
      </c>
    </row>
    <row r="1763" spans="1:18">
      <c r="A1763" s="11" t="s">
        <v>2407</v>
      </c>
      <c r="B1763" s="11" t="s">
        <v>272</v>
      </c>
      <c r="C1763" s="11" t="s">
        <v>981</v>
      </c>
      <c r="D1763" s="11" t="s">
        <v>956</v>
      </c>
      <c r="E1763" s="11">
        <v>0</v>
      </c>
      <c r="F1763" s="11">
        <v>0</v>
      </c>
      <c r="G1763" s="11">
        <v>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1">
        <v>0</v>
      </c>
      <c r="P1763" s="11">
        <f t="shared" si="83"/>
        <v>0</v>
      </c>
      <c r="Q1763" s="11">
        <f t="shared" si="84"/>
        <v>0</v>
      </c>
      <c r="R1763" s="11">
        <f t="shared" si="85"/>
        <v>1</v>
      </c>
    </row>
    <row r="1764" spans="1:18">
      <c r="A1764" s="11" t="s">
        <v>2409</v>
      </c>
      <c r="B1764" s="11" t="s">
        <v>99</v>
      </c>
      <c r="C1764" s="11" t="s">
        <v>949</v>
      </c>
      <c r="D1764" s="11" t="s">
        <v>960</v>
      </c>
      <c r="E1764" s="11">
        <v>0</v>
      </c>
      <c r="F1764" s="11">
        <v>0</v>
      </c>
      <c r="G1764" s="11">
        <v>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1">
        <v>0</v>
      </c>
      <c r="P1764" s="11">
        <f t="shared" si="83"/>
        <v>0</v>
      </c>
      <c r="Q1764" s="11">
        <f t="shared" si="84"/>
        <v>0</v>
      </c>
      <c r="R1764" s="11">
        <f t="shared" si="85"/>
        <v>1</v>
      </c>
    </row>
    <row r="1765" spans="1:18">
      <c r="A1765" s="11" t="s">
        <v>2410</v>
      </c>
      <c r="B1765" s="11" t="s">
        <v>2411</v>
      </c>
      <c r="C1765" s="11" t="s">
        <v>975</v>
      </c>
      <c r="D1765" s="11" t="s">
        <v>956</v>
      </c>
      <c r="E1765" s="11">
        <v>0</v>
      </c>
      <c r="F1765" s="11">
        <v>0</v>
      </c>
      <c r="G1765" s="11">
        <v>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1">
        <v>0</v>
      </c>
      <c r="P1765" s="11">
        <f t="shared" si="83"/>
        <v>0</v>
      </c>
      <c r="Q1765" s="11">
        <f t="shared" si="84"/>
        <v>0</v>
      </c>
      <c r="R1765" s="11">
        <f t="shared" si="85"/>
        <v>1</v>
      </c>
    </row>
    <row r="1766" spans="1:18">
      <c r="A1766" s="11" t="s">
        <v>2412</v>
      </c>
      <c r="B1766" s="11" t="s">
        <v>2413</v>
      </c>
      <c r="C1766" s="11" t="s">
        <v>981</v>
      </c>
      <c r="D1766" s="11" t="s">
        <v>967</v>
      </c>
      <c r="E1766" s="11">
        <v>0</v>
      </c>
      <c r="F1766" s="11">
        <v>0</v>
      </c>
      <c r="G1766" s="11">
        <v>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1">
        <v>0</v>
      </c>
      <c r="P1766" s="11">
        <f t="shared" si="83"/>
        <v>0</v>
      </c>
      <c r="Q1766" s="11">
        <f t="shared" si="84"/>
        <v>0</v>
      </c>
      <c r="R1766" s="11">
        <f t="shared" si="85"/>
        <v>1</v>
      </c>
    </row>
    <row r="1767" spans="1:18">
      <c r="A1767" s="11" t="s">
        <v>842</v>
      </c>
      <c r="B1767" s="11" t="s">
        <v>153</v>
      </c>
      <c r="C1767" s="11" t="s">
        <v>975</v>
      </c>
      <c r="D1767" s="11" t="s">
        <v>953</v>
      </c>
      <c r="E1767" s="11">
        <v>0</v>
      </c>
      <c r="F1767" s="11">
        <v>0</v>
      </c>
      <c r="G1767" s="11">
        <v>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1">
        <v>0</v>
      </c>
      <c r="P1767" s="11">
        <f t="shared" si="83"/>
        <v>0</v>
      </c>
      <c r="Q1767" s="11">
        <f t="shared" si="84"/>
        <v>0</v>
      </c>
      <c r="R1767" s="11">
        <f t="shared" si="85"/>
        <v>1</v>
      </c>
    </row>
    <row r="1768" spans="1:18">
      <c r="A1768" s="11" t="s">
        <v>2414</v>
      </c>
      <c r="B1768" s="11" t="s">
        <v>2415</v>
      </c>
      <c r="C1768" s="11" t="s">
        <v>981</v>
      </c>
      <c r="D1768" s="11" t="s">
        <v>967</v>
      </c>
      <c r="E1768" s="11">
        <v>0</v>
      </c>
      <c r="F1768" s="11">
        <v>0</v>
      </c>
      <c r="G1768" s="11">
        <v>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1">
        <v>0</v>
      </c>
      <c r="P1768" s="11">
        <f t="shared" si="83"/>
        <v>0</v>
      </c>
      <c r="Q1768" s="11">
        <f t="shared" si="84"/>
        <v>0</v>
      </c>
      <c r="R1768" s="11">
        <f t="shared" si="85"/>
        <v>1</v>
      </c>
    </row>
    <row r="1769" spans="1:18">
      <c r="A1769" s="11" t="s">
        <v>2417</v>
      </c>
      <c r="B1769" s="11" t="s">
        <v>191</v>
      </c>
      <c r="C1769" s="11" t="s">
        <v>981</v>
      </c>
      <c r="D1769" s="11" t="s">
        <v>972</v>
      </c>
      <c r="E1769" s="11">
        <v>0</v>
      </c>
      <c r="F1769" s="11">
        <v>0</v>
      </c>
      <c r="G1769" s="11">
        <v>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1">
        <v>0</v>
      </c>
      <c r="P1769" s="11">
        <f t="shared" si="83"/>
        <v>0</v>
      </c>
      <c r="Q1769" s="11">
        <f t="shared" si="84"/>
        <v>0</v>
      </c>
      <c r="R1769" s="11">
        <f t="shared" si="85"/>
        <v>1</v>
      </c>
    </row>
    <row r="1770" spans="1:18">
      <c r="A1770" s="11" t="s">
        <v>2418</v>
      </c>
      <c r="B1770" s="11" t="s">
        <v>100</v>
      </c>
      <c r="C1770" s="11" t="s">
        <v>2</v>
      </c>
      <c r="D1770" s="11" t="s">
        <v>957</v>
      </c>
      <c r="E1770" s="11">
        <v>0</v>
      </c>
      <c r="F1770" s="11">
        <v>0</v>
      </c>
      <c r="G1770" s="11">
        <v>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1">
        <v>0</v>
      </c>
      <c r="P1770" s="11">
        <f t="shared" si="83"/>
        <v>0</v>
      </c>
      <c r="Q1770" s="11">
        <f t="shared" si="84"/>
        <v>0</v>
      </c>
      <c r="R1770" s="11">
        <f t="shared" si="85"/>
        <v>1</v>
      </c>
    </row>
    <row r="1771" spans="1:18">
      <c r="A1771" s="11" t="s">
        <v>2078</v>
      </c>
      <c r="B1771" s="11" t="s">
        <v>473</v>
      </c>
      <c r="C1771" s="11" t="s">
        <v>981</v>
      </c>
      <c r="D1771" s="11" t="s">
        <v>947</v>
      </c>
      <c r="E1771" s="11">
        <v>0</v>
      </c>
      <c r="F1771" s="11">
        <v>0</v>
      </c>
      <c r="G1771" s="11">
        <v>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1">
        <v>0</v>
      </c>
      <c r="P1771" s="11">
        <f t="shared" si="83"/>
        <v>0</v>
      </c>
      <c r="Q1771" s="11">
        <f t="shared" si="84"/>
        <v>0</v>
      </c>
      <c r="R1771" s="11">
        <f t="shared" si="85"/>
        <v>1</v>
      </c>
    </row>
    <row r="1772" spans="1:18">
      <c r="A1772" s="11" t="s">
        <v>314</v>
      </c>
      <c r="B1772" s="11" t="s">
        <v>2419</v>
      </c>
      <c r="C1772" s="11" t="s">
        <v>979</v>
      </c>
      <c r="D1772" s="11" t="s">
        <v>964</v>
      </c>
      <c r="E1772" s="11">
        <v>0</v>
      </c>
      <c r="F1772" s="11">
        <v>0</v>
      </c>
      <c r="G1772" s="11">
        <v>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1">
        <v>0</v>
      </c>
      <c r="P1772" s="11">
        <f t="shared" si="83"/>
        <v>0</v>
      </c>
      <c r="Q1772" s="11">
        <f t="shared" si="84"/>
        <v>0</v>
      </c>
      <c r="R1772" s="11">
        <f t="shared" si="85"/>
        <v>1</v>
      </c>
    </row>
    <row r="1773" spans="1:18">
      <c r="A1773" s="11" t="s">
        <v>3418</v>
      </c>
      <c r="B1773" s="11" t="s">
        <v>67</v>
      </c>
      <c r="C1773" s="11" t="s">
        <v>981</v>
      </c>
      <c r="D1773" s="11" t="s">
        <v>963</v>
      </c>
      <c r="E1773" s="11">
        <v>0</v>
      </c>
      <c r="F1773" s="11">
        <v>0</v>
      </c>
      <c r="G1773" s="11">
        <v>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1">
        <v>0</v>
      </c>
      <c r="P1773" s="11">
        <f t="shared" si="83"/>
        <v>0</v>
      </c>
      <c r="Q1773" s="11">
        <f t="shared" si="84"/>
        <v>0</v>
      </c>
      <c r="R1773" s="11">
        <f t="shared" si="85"/>
        <v>1</v>
      </c>
    </row>
    <row r="1774" spans="1:18">
      <c r="A1774" s="11" t="s">
        <v>3419</v>
      </c>
      <c r="B1774" s="11" t="s">
        <v>181</v>
      </c>
      <c r="C1774" s="11" t="s">
        <v>979</v>
      </c>
      <c r="D1774" s="11" t="s">
        <v>950</v>
      </c>
      <c r="E1774" s="11">
        <v>0</v>
      </c>
      <c r="F1774" s="11">
        <v>0</v>
      </c>
      <c r="G1774" s="11">
        <v>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1">
        <v>0</v>
      </c>
      <c r="P1774" s="11">
        <f t="shared" si="83"/>
        <v>0</v>
      </c>
      <c r="Q1774" s="11">
        <f t="shared" si="84"/>
        <v>0</v>
      </c>
      <c r="R1774" s="11">
        <f t="shared" si="85"/>
        <v>1</v>
      </c>
    </row>
    <row r="1775" spans="1:18">
      <c r="A1775" s="11" t="s">
        <v>2421</v>
      </c>
      <c r="B1775" s="11" t="s">
        <v>341</v>
      </c>
      <c r="C1775" s="11" t="s">
        <v>949</v>
      </c>
      <c r="D1775" s="11" t="s">
        <v>959</v>
      </c>
      <c r="E1775" s="11">
        <v>0</v>
      </c>
      <c r="F1775" s="11">
        <v>0</v>
      </c>
      <c r="G1775" s="11">
        <v>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1">
        <v>0</v>
      </c>
      <c r="P1775" s="11">
        <f t="shared" si="83"/>
        <v>0</v>
      </c>
      <c r="Q1775" s="11">
        <f t="shared" si="84"/>
        <v>0</v>
      </c>
      <c r="R1775" s="11">
        <f t="shared" si="85"/>
        <v>1</v>
      </c>
    </row>
    <row r="1776" spans="1:18">
      <c r="A1776" s="11" t="s">
        <v>2422</v>
      </c>
      <c r="B1776" s="11" t="s">
        <v>1640</v>
      </c>
      <c r="C1776" s="11" t="s">
        <v>975</v>
      </c>
      <c r="D1776" s="11" t="s">
        <v>945</v>
      </c>
      <c r="E1776" s="11">
        <v>0</v>
      </c>
      <c r="F1776" s="11">
        <v>0</v>
      </c>
      <c r="G1776" s="11">
        <v>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1">
        <v>0</v>
      </c>
      <c r="P1776" s="11">
        <f t="shared" si="83"/>
        <v>0</v>
      </c>
      <c r="Q1776" s="11">
        <f t="shared" si="84"/>
        <v>0</v>
      </c>
      <c r="R1776" s="11">
        <f t="shared" si="85"/>
        <v>1</v>
      </c>
    </row>
    <row r="1777" spans="1:18">
      <c r="A1777" s="11" t="s">
        <v>3171</v>
      </c>
      <c r="B1777" s="11" t="s">
        <v>128</v>
      </c>
      <c r="C1777" s="11" t="s">
        <v>1199</v>
      </c>
      <c r="D1777" s="11" t="s">
        <v>1200</v>
      </c>
      <c r="E1777" s="11">
        <v>0</v>
      </c>
      <c r="F1777" s="11">
        <v>0</v>
      </c>
      <c r="G1777" s="11">
        <v>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1">
        <v>0</v>
      </c>
      <c r="P1777" s="11">
        <f t="shared" si="83"/>
        <v>0</v>
      </c>
      <c r="Q1777" s="11">
        <f t="shared" si="84"/>
        <v>0</v>
      </c>
      <c r="R1777" s="11">
        <f t="shared" si="85"/>
        <v>1</v>
      </c>
    </row>
    <row r="1778" spans="1:18">
      <c r="A1778" s="11" t="s">
        <v>1071</v>
      </c>
      <c r="B1778" s="11" t="s">
        <v>1801</v>
      </c>
      <c r="C1778" s="11" t="s">
        <v>975</v>
      </c>
      <c r="D1778" s="11" t="s">
        <v>954</v>
      </c>
      <c r="E1778" s="11">
        <v>0</v>
      </c>
      <c r="F1778" s="11">
        <v>0</v>
      </c>
      <c r="G1778" s="11">
        <v>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1">
        <v>0</v>
      </c>
      <c r="P1778" s="11">
        <f t="shared" si="83"/>
        <v>0</v>
      </c>
      <c r="Q1778" s="11">
        <f t="shared" si="84"/>
        <v>0</v>
      </c>
      <c r="R1778" s="11">
        <f t="shared" si="85"/>
        <v>1</v>
      </c>
    </row>
    <row r="1779" spans="1:18">
      <c r="A1779" s="11" t="s">
        <v>1105</v>
      </c>
      <c r="B1779" s="11" t="s">
        <v>186</v>
      </c>
      <c r="C1779" s="11" t="s">
        <v>2</v>
      </c>
      <c r="D1779" s="11" t="s">
        <v>977</v>
      </c>
      <c r="E1779" s="11">
        <v>0</v>
      </c>
      <c r="F1779" s="11">
        <v>0</v>
      </c>
      <c r="G1779" s="11">
        <v>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1">
        <v>0</v>
      </c>
      <c r="P1779" s="11">
        <f t="shared" si="83"/>
        <v>0</v>
      </c>
      <c r="Q1779" s="11">
        <f t="shared" si="84"/>
        <v>0</v>
      </c>
      <c r="R1779" s="11">
        <f t="shared" si="85"/>
        <v>1</v>
      </c>
    </row>
    <row r="1780" spans="1:18">
      <c r="A1780" s="11" t="s">
        <v>2285</v>
      </c>
      <c r="B1780" s="11" t="s">
        <v>186</v>
      </c>
      <c r="C1780" s="11" t="s">
        <v>3</v>
      </c>
      <c r="D1780" s="11" t="s">
        <v>967</v>
      </c>
      <c r="E1780" s="11">
        <v>0</v>
      </c>
      <c r="F1780" s="11">
        <v>0</v>
      </c>
      <c r="G1780" s="11">
        <v>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1">
        <v>0</v>
      </c>
      <c r="P1780" s="11">
        <f t="shared" si="83"/>
        <v>0</v>
      </c>
      <c r="Q1780" s="11">
        <f t="shared" si="84"/>
        <v>0</v>
      </c>
      <c r="R1780" s="11">
        <f t="shared" si="85"/>
        <v>1</v>
      </c>
    </row>
    <row r="1781" spans="1:18">
      <c r="A1781" s="11" t="s">
        <v>225</v>
      </c>
      <c r="B1781" s="11" t="s">
        <v>416</v>
      </c>
      <c r="C1781" s="11" t="s">
        <v>949</v>
      </c>
      <c r="D1781" s="11" t="s">
        <v>959</v>
      </c>
      <c r="E1781" s="11">
        <v>0</v>
      </c>
      <c r="F1781" s="11">
        <v>0</v>
      </c>
      <c r="G1781" s="11">
        <v>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1">
        <v>0</v>
      </c>
      <c r="P1781" s="11">
        <f t="shared" si="83"/>
        <v>0</v>
      </c>
      <c r="Q1781" s="11">
        <f t="shared" si="84"/>
        <v>0</v>
      </c>
      <c r="R1781" s="11">
        <f t="shared" si="85"/>
        <v>1</v>
      </c>
    </row>
    <row r="1782" spans="1:18">
      <c r="A1782" s="11" t="s">
        <v>864</v>
      </c>
      <c r="B1782" s="11" t="s">
        <v>2424</v>
      </c>
      <c r="C1782" s="11" t="s">
        <v>3</v>
      </c>
      <c r="D1782" s="11" t="s">
        <v>971</v>
      </c>
      <c r="E1782" s="11">
        <v>0</v>
      </c>
      <c r="F1782" s="11">
        <v>0</v>
      </c>
      <c r="G1782" s="11">
        <v>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1">
        <v>0</v>
      </c>
      <c r="P1782" s="11">
        <f t="shared" si="83"/>
        <v>0</v>
      </c>
      <c r="Q1782" s="11">
        <f t="shared" si="84"/>
        <v>0</v>
      </c>
      <c r="R1782" s="11">
        <f t="shared" si="85"/>
        <v>1</v>
      </c>
    </row>
    <row r="1783" spans="1:18">
      <c r="A1783" s="11" t="s">
        <v>397</v>
      </c>
      <c r="B1783" s="11" t="s">
        <v>565</v>
      </c>
      <c r="C1783" s="11" t="s">
        <v>975</v>
      </c>
      <c r="D1783" s="11" t="s">
        <v>943</v>
      </c>
      <c r="E1783" s="11">
        <v>0</v>
      </c>
      <c r="F1783" s="11">
        <v>0</v>
      </c>
      <c r="G1783" s="11">
        <v>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1">
        <v>0</v>
      </c>
      <c r="P1783" s="11">
        <f t="shared" si="83"/>
        <v>0</v>
      </c>
      <c r="Q1783" s="11">
        <f t="shared" si="84"/>
        <v>0</v>
      </c>
      <c r="R1783" s="11">
        <f t="shared" si="85"/>
        <v>1</v>
      </c>
    </row>
    <row r="1784" spans="1:18">
      <c r="A1784" s="11" t="s">
        <v>2425</v>
      </c>
      <c r="B1784" s="11" t="s">
        <v>992</v>
      </c>
      <c r="C1784" s="11" t="s">
        <v>2</v>
      </c>
      <c r="D1784" s="11" t="s">
        <v>947</v>
      </c>
      <c r="E1784" s="11">
        <v>0</v>
      </c>
      <c r="F1784" s="11">
        <v>0</v>
      </c>
      <c r="G1784" s="11">
        <v>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1">
        <v>0</v>
      </c>
      <c r="P1784" s="11">
        <f t="shared" si="83"/>
        <v>0</v>
      </c>
      <c r="Q1784" s="11">
        <f t="shared" si="84"/>
        <v>0</v>
      </c>
      <c r="R1784" s="11">
        <f t="shared" si="85"/>
        <v>1</v>
      </c>
    </row>
    <row r="1785" spans="1:18">
      <c r="A1785" s="11" t="s">
        <v>2426</v>
      </c>
      <c r="B1785" s="11" t="s">
        <v>2427</v>
      </c>
      <c r="C1785" s="11" t="s">
        <v>949</v>
      </c>
      <c r="D1785" s="11" t="s">
        <v>956</v>
      </c>
      <c r="E1785" s="11">
        <v>0</v>
      </c>
      <c r="F1785" s="11">
        <v>0</v>
      </c>
      <c r="G1785" s="11">
        <v>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1">
        <v>0</v>
      </c>
      <c r="P1785" s="11">
        <f t="shared" si="83"/>
        <v>0</v>
      </c>
      <c r="Q1785" s="11">
        <f t="shared" si="84"/>
        <v>0</v>
      </c>
      <c r="R1785" s="11">
        <f t="shared" si="85"/>
        <v>1</v>
      </c>
    </row>
    <row r="1786" spans="1:18">
      <c r="A1786" s="11" t="s">
        <v>2428</v>
      </c>
      <c r="B1786" s="11" t="s">
        <v>208</v>
      </c>
      <c r="C1786" s="11" t="s">
        <v>975</v>
      </c>
      <c r="D1786" s="11" t="s">
        <v>952</v>
      </c>
      <c r="E1786" s="11">
        <v>0</v>
      </c>
      <c r="F1786" s="11">
        <v>0</v>
      </c>
      <c r="G1786" s="11">
        <v>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1">
        <v>0</v>
      </c>
      <c r="P1786" s="11">
        <f t="shared" si="83"/>
        <v>0</v>
      </c>
      <c r="Q1786" s="11">
        <f t="shared" si="84"/>
        <v>0</v>
      </c>
      <c r="R1786" s="11">
        <f t="shared" si="85"/>
        <v>1</v>
      </c>
    </row>
    <row r="1787" spans="1:18">
      <c r="A1787" s="11" t="s">
        <v>2429</v>
      </c>
      <c r="B1787" s="11" t="s">
        <v>243</v>
      </c>
      <c r="C1787" s="11" t="s">
        <v>979</v>
      </c>
      <c r="D1787" s="11" t="s">
        <v>943</v>
      </c>
      <c r="E1787" s="11">
        <v>0</v>
      </c>
      <c r="F1787" s="11">
        <v>0</v>
      </c>
      <c r="G1787" s="11">
        <v>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1">
        <v>0</v>
      </c>
      <c r="P1787" s="11">
        <f t="shared" si="83"/>
        <v>0</v>
      </c>
      <c r="Q1787" s="11">
        <f t="shared" si="84"/>
        <v>0</v>
      </c>
      <c r="R1787" s="11">
        <f t="shared" si="85"/>
        <v>1</v>
      </c>
    </row>
    <row r="1788" spans="1:18">
      <c r="A1788" s="11" t="s">
        <v>2430</v>
      </c>
      <c r="B1788" s="11" t="s">
        <v>356</v>
      </c>
      <c r="C1788" s="11" t="s">
        <v>2</v>
      </c>
      <c r="D1788" s="11" t="s">
        <v>954</v>
      </c>
      <c r="E1788" s="11">
        <v>0</v>
      </c>
      <c r="F1788" s="11">
        <v>0</v>
      </c>
      <c r="G1788" s="11">
        <v>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1">
        <v>0</v>
      </c>
      <c r="P1788" s="11">
        <f t="shared" si="83"/>
        <v>0</v>
      </c>
      <c r="Q1788" s="11">
        <f t="shared" si="84"/>
        <v>0</v>
      </c>
      <c r="R1788" s="11">
        <f t="shared" si="85"/>
        <v>1</v>
      </c>
    </row>
    <row r="1789" spans="1:18">
      <c r="A1789" s="11" t="s">
        <v>489</v>
      </c>
      <c r="B1789" s="11" t="s">
        <v>44</v>
      </c>
      <c r="C1789" s="11" t="s">
        <v>3</v>
      </c>
      <c r="D1789" s="11" t="s">
        <v>961</v>
      </c>
      <c r="E1789" s="11">
        <v>0</v>
      </c>
      <c r="F1789" s="11">
        <v>0</v>
      </c>
      <c r="G1789" s="11">
        <v>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1">
        <v>0</v>
      </c>
      <c r="P1789" s="11">
        <f t="shared" si="83"/>
        <v>0</v>
      </c>
      <c r="Q1789" s="11">
        <f t="shared" si="84"/>
        <v>0</v>
      </c>
      <c r="R1789" s="11">
        <f t="shared" si="85"/>
        <v>1</v>
      </c>
    </row>
    <row r="1790" spans="1:18">
      <c r="A1790" s="11" t="s">
        <v>2431</v>
      </c>
      <c r="B1790" s="11" t="s">
        <v>374</v>
      </c>
      <c r="C1790" s="11" t="s">
        <v>976</v>
      </c>
      <c r="D1790" s="11" t="s">
        <v>959</v>
      </c>
      <c r="E1790" s="11">
        <v>0</v>
      </c>
      <c r="F1790" s="11">
        <v>0</v>
      </c>
      <c r="G1790" s="11">
        <v>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1">
        <v>0</v>
      </c>
      <c r="P1790" s="11">
        <f t="shared" si="83"/>
        <v>0</v>
      </c>
      <c r="Q1790" s="11">
        <f t="shared" si="84"/>
        <v>0</v>
      </c>
      <c r="R1790" s="11">
        <f t="shared" si="85"/>
        <v>1</v>
      </c>
    </row>
    <row r="1791" spans="1:18">
      <c r="A1791" s="11" t="s">
        <v>2432</v>
      </c>
      <c r="B1791" s="11" t="s">
        <v>1669</v>
      </c>
      <c r="C1791" s="11" t="s">
        <v>975</v>
      </c>
      <c r="D1791" s="11" t="s">
        <v>963</v>
      </c>
      <c r="E1791" s="11">
        <v>0</v>
      </c>
      <c r="F1791" s="11">
        <v>0</v>
      </c>
      <c r="G1791" s="11">
        <v>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1">
        <v>0</v>
      </c>
      <c r="P1791" s="11">
        <f t="shared" si="83"/>
        <v>0</v>
      </c>
      <c r="Q1791" s="11">
        <f t="shared" si="84"/>
        <v>0</v>
      </c>
      <c r="R1791" s="11">
        <f t="shared" si="85"/>
        <v>1</v>
      </c>
    </row>
    <row r="1792" spans="1:18">
      <c r="A1792" s="11" t="s">
        <v>3420</v>
      </c>
      <c r="B1792" s="11" t="s">
        <v>374</v>
      </c>
      <c r="C1792" s="11" t="s">
        <v>981</v>
      </c>
      <c r="D1792" s="11" t="s">
        <v>970</v>
      </c>
      <c r="E1792" s="11">
        <v>0</v>
      </c>
      <c r="F1792" s="11">
        <v>0</v>
      </c>
      <c r="G1792" s="11">
        <v>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1">
        <v>0</v>
      </c>
      <c r="P1792" s="11">
        <f t="shared" si="83"/>
        <v>0</v>
      </c>
      <c r="Q1792" s="11">
        <f t="shared" si="84"/>
        <v>0</v>
      </c>
      <c r="R1792" s="11">
        <f t="shared" si="85"/>
        <v>1</v>
      </c>
    </row>
    <row r="1793" spans="1:18">
      <c r="A1793" s="11" t="s">
        <v>351</v>
      </c>
      <c r="B1793" s="11" t="s">
        <v>239</v>
      </c>
      <c r="C1793" s="11" t="s">
        <v>949</v>
      </c>
      <c r="D1793" s="11" t="s">
        <v>960</v>
      </c>
      <c r="E1793" s="11">
        <v>0</v>
      </c>
      <c r="F1793" s="11">
        <v>0</v>
      </c>
      <c r="G1793" s="11">
        <v>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1">
        <v>0</v>
      </c>
      <c r="P1793" s="11">
        <f t="shared" si="83"/>
        <v>0</v>
      </c>
      <c r="Q1793" s="11">
        <f t="shared" si="84"/>
        <v>0</v>
      </c>
      <c r="R1793" s="11">
        <f t="shared" si="85"/>
        <v>1</v>
      </c>
    </row>
    <row r="1794" spans="1:18">
      <c r="A1794" s="11" t="s">
        <v>397</v>
      </c>
      <c r="B1794" s="11" t="s">
        <v>605</v>
      </c>
      <c r="C1794" s="11" t="s">
        <v>1</v>
      </c>
      <c r="D1794" s="11" t="s">
        <v>977</v>
      </c>
      <c r="E1794" s="11">
        <v>0</v>
      </c>
      <c r="F1794" s="11">
        <v>0</v>
      </c>
      <c r="G1794" s="11">
        <v>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1">
        <v>0</v>
      </c>
      <c r="P1794" s="11">
        <f t="shared" si="83"/>
        <v>0</v>
      </c>
      <c r="Q1794" s="11">
        <f t="shared" si="84"/>
        <v>0</v>
      </c>
      <c r="R1794" s="11">
        <f t="shared" si="85"/>
        <v>1</v>
      </c>
    </row>
    <row r="1795" spans="1:18">
      <c r="A1795" s="11" t="s">
        <v>2434</v>
      </c>
      <c r="B1795" s="11" t="s">
        <v>203</v>
      </c>
      <c r="C1795" s="11" t="s">
        <v>975</v>
      </c>
      <c r="D1795" s="11" t="s">
        <v>963</v>
      </c>
      <c r="E1795" s="11">
        <v>0</v>
      </c>
      <c r="F1795" s="11">
        <v>0</v>
      </c>
      <c r="G1795" s="11">
        <v>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1">
        <v>0</v>
      </c>
      <c r="P1795" s="11">
        <f t="shared" ref="P1795:P1858" si="86">O1795/16.875</f>
        <v>0</v>
      </c>
      <c r="Q1795" s="11">
        <f t="shared" ref="Q1795:Q1858" si="87">IF(O1795 &gt;= 500,P1795*1.1,IF(O1795 &gt; 400,P1795,IF(O1795&gt;300,P1795*0.9,IF(O1795&gt;200,P1795*0.8,IF(O1795&gt;100,P1795*0.7,P1795*0.6)))))</f>
        <v>0</v>
      </c>
      <c r="R1795" s="11">
        <f t="shared" ref="R1795:R1858" si="88">IF(Q1795 &lt; 1.5,1,Q1795)</f>
        <v>1</v>
      </c>
    </row>
    <row r="1796" spans="1:18">
      <c r="A1796" s="11" t="s">
        <v>2435</v>
      </c>
      <c r="B1796" s="11" t="s">
        <v>306</v>
      </c>
      <c r="C1796" s="11" t="s">
        <v>975</v>
      </c>
      <c r="D1796" s="11" t="s">
        <v>952</v>
      </c>
      <c r="E1796" s="11">
        <v>0</v>
      </c>
      <c r="F1796" s="11">
        <v>0</v>
      </c>
      <c r="G1796" s="11">
        <v>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1">
        <v>0</v>
      </c>
      <c r="P1796" s="11">
        <f t="shared" si="86"/>
        <v>0</v>
      </c>
      <c r="Q1796" s="11">
        <f t="shared" si="87"/>
        <v>0</v>
      </c>
      <c r="R1796" s="11">
        <f t="shared" si="88"/>
        <v>1</v>
      </c>
    </row>
    <row r="1797" spans="1:18">
      <c r="A1797" s="11" t="s">
        <v>2436</v>
      </c>
      <c r="B1797" s="11" t="s">
        <v>226</v>
      </c>
      <c r="C1797" s="11" t="s">
        <v>1</v>
      </c>
      <c r="D1797" s="11" t="s">
        <v>970</v>
      </c>
      <c r="E1797" s="11">
        <v>0</v>
      </c>
      <c r="F1797" s="11">
        <v>0</v>
      </c>
      <c r="G1797" s="11">
        <v>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1">
        <v>0</v>
      </c>
      <c r="P1797" s="11">
        <f t="shared" si="86"/>
        <v>0</v>
      </c>
      <c r="Q1797" s="11">
        <f t="shared" si="87"/>
        <v>0</v>
      </c>
      <c r="R1797" s="11">
        <f t="shared" si="88"/>
        <v>1</v>
      </c>
    </row>
    <row r="1798" spans="1:18">
      <c r="A1798" s="11" t="s">
        <v>1074</v>
      </c>
      <c r="B1798" s="11" t="s">
        <v>432</v>
      </c>
      <c r="C1798" s="11" t="s">
        <v>981</v>
      </c>
      <c r="D1798" s="11" t="s">
        <v>955</v>
      </c>
      <c r="E1798" s="11">
        <v>0</v>
      </c>
      <c r="F1798" s="11">
        <v>0</v>
      </c>
      <c r="G1798" s="11">
        <v>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1">
        <v>0</v>
      </c>
      <c r="P1798" s="11">
        <f t="shared" si="86"/>
        <v>0</v>
      </c>
      <c r="Q1798" s="11">
        <f t="shared" si="87"/>
        <v>0</v>
      </c>
      <c r="R1798" s="11">
        <f t="shared" si="88"/>
        <v>1</v>
      </c>
    </row>
    <row r="1799" spans="1:18">
      <c r="A1799" s="11" t="s">
        <v>2390</v>
      </c>
      <c r="B1799" s="11" t="s">
        <v>379</v>
      </c>
      <c r="C1799" s="11" t="s">
        <v>981</v>
      </c>
      <c r="D1799" s="11" t="s">
        <v>963</v>
      </c>
      <c r="E1799" s="11">
        <v>0</v>
      </c>
      <c r="F1799" s="11">
        <v>0</v>
      </c>
      <c r="G1799" s="11">
        <v>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1">
        <v>0</v>
      </c>
      <c r="P1799" s="11">
        <f t="shared" si="86"/>
        <v>0</v>
      </c>
      <c r="Q1799" s="11">
        <f t="shared" si="87"/>
        <v>0</v>
      </c>
      <c r="R1799" s="11">
        <f t="shared" si="88"/>
        <v>1</v>
      </c>
    </row>
    <row r="1800" spans="1:18">
      <c r="A1800" s="11" t="s">
        <v>2437</v>
      </c>
      <c r="B1800" s="11" t="s">
        <v>34</v>
      </c>
      <c r="C1800" s="11" t="s">
        <v>1</v>
      </c>
      <c r="D1800" s="11" t="s">
        <v>971</v>
      </c>
      <c r="E1800" s="11">
        <v>0</v>
      </c>
      <c r="F1800" s="11">
        <v>0</v>
      </c>
      <c r="G1800" s="11">
        <v>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1">
        <v>0</v>
      </c>
      <c r="P1800" s="11">
        <f t="shared" si="86"/>
        <v>0</v>
      </c>
      <c r="Q1800" s="11">
        <f t="shared" si="87"/>
        <v>0</v>
      </c>
      <c r="R1800" s="11">
        <f t="shared" si="88"/>
        <v>1</v>
      </c>
    </row>
    <row r="1801" spans="1:18">
      <c r="A1801" s="11" t="s">
        <v>864</v>
      </c>
      <c r="B1801" s="11" t="s">
        <v>259</v>
      </c>
      <c r="C1801" s="11" t="s">
        <v>976</v>
      </c>
      <c r="D1801" s="11" t="s">
        <v>968</v>
      </c>
      <c r="E1801" s="11">
        <v>0</v>
      </c>
      <c r="F1801" s="11">
        <v>0</v>
      </c>
      <c r="G1801" s="11">
        <v>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1">
        <v>0</v>
      </c>
      <c r="P1801" s="11">
        <f t="shared" si="86"/>
        <v>0</v>
      </c>
      <c r="Q1801" s="11">
        <f t="shared" si="87"/>
        <v>0</v>
      </c>
      <c r="R1801" s="11">
        <f t="shared" si="88"/>
        <v>1</v>
      </c>
    </row>
    <row r="1802" spans="1:18">
      <c r="A1802" s="11" t="s">
        <v>2438</v>
      </c>
      <c r="B1802" s="11" t="s">
        <v>621</v>
      </c>
      <c r="C1802" s="11" t="s">
        <v>976</v>
      </c>
      <c r="D1802" s="11" t="s">
        <v>967</v>
      </c>
      <c r="E1802" s="11">
        <v>0</v>
      </c>
      <c r="F1802" s="11">
        <v>0</v>
      </c>
      <c r="G1802" s="11">
        <v>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1">
        <v>0</v>
      </c>
      <c r="P1802" s="11">
        <f t="shared" si="86"/>
        <v>0</v>
      </c>
      <c r="Q1802" s="11">
        <f t="shared" si="87"/>
        <v>0</v>
      </c>
      <c r="R1802" s="11">
        <f t="shared" si="88"/>
        <v>1</v>
      </c>
    </row>
    <row r="1803" spans="1:18">
      <c r="A1803" s="11" t="s">
        <v>1645</v>
      </c>
      <c r="B1803" s="11" t="s">
        <v>70</v>
      </c>
      <c r="C1803" s="11" t="s">
        <v>1199</v>
      </c>
      <c r="D1803" s="11" t="s">
        <v>952</v>
      </c>
      <c r="E1803" s="11">
        <v>0</v>
      </c>
      <c r="F1803" s="11">
        <v>0</v>
      </c>
      <c r="G1803" s="11">
        <v>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1">
        <v>0</v>
      </c>
      <c r="P1803" s="11">
        <f t="shared" si="86"/>
        <v>0</v>
      </c>
      <c r="Q1803" s="11">
        <f t="shared" si="87"/>
        <v>0</v>
      </c>
      <c r="R1803" s="11">
        <f t="shared" si="88"/>
        <v>1</v>
      </c>
    </row>
    <row r="1804" spans="1:18">
      <c r="A1804" s="11" t="s">
        <v>214</v>
      </c>
      <c r="B1804" s="11" t="s">
        <v>3501</v>
      </c>
      <c r="C1804" s="11" t="s">
        <v>975</v>
      </c>
      <c r="D1804" s="11" t="s">
        <v>959</v>
      </c>
      <c r="E1804" s="11">
        <v>0</v>
      </c>
      <c r="F1804" s="11">
        <v>0</v>
      </c>
      <c r="G1804" s="11">
        <v>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1">
        <v>0</v>
      </c>
      <c r="P1804" s="11">
        <f t="shared" si="86"/>
        <v>0</v>
      </c>
      <c r="Q1804" s="11">
        <f t="shared" si="87"/>
        <v>0</v>
      </c>
      <c r="R1804" s="11">
        <f t="shared" si="88"/>
        <v>1</v>
      </c>
    </row>
    <row r="1805" spans="1:18">
      <c r="A1805" s="11" t="s">
        <v>1499</v>
      </c>
      <c r="B1805" s="11" t="s">
        <v>115</v>
      </c>
      <c r="C1805" s="11" t="s">
        <v>1199</v>
      </c>
      <c r="D1805" s="11" t="s">
        <v>964</v>
      </c>
      <c r="E1805" s="11">
        <v>0</v>
      </c>
      <c r="F1805" s="11">
        <v>0</v>
      </c>
      <c r="G1805" s="11">
        <v>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1">
        <v>0</v>
      </c>
      <c r="P1805" s="11">
        <f t="shared" si="86"/>
        <v>0</v>
      </c>
      <c r="Q1805" s="11">
        <f t="shared" si="87"/>
        <v>0</v>
      </c>
      <c r="R1805" s="11">
        <f t="shared" si="88"/>
        <v>1</v>
      </c>
    </row>
    <row r="1806" spans="1:18">
      <c r="A1806" s="11" t="s">
        <v>543</v>
      </c>
      <c r="B1806" s="11" t="s">
        <v>62</v>
      </c>
      <c r="C1806" s="11" t="s">
        <v>976</v>
      </c>
      <c r="D1806" s="11" t="s">
        <v>960</v>
      </c>
      <c r="E1806" s="11">
        <v>0</v>
      </c>
      <c r="F1806" s="11">
        <v>0</v>
      </c>
      <c r="G1806" s="11">
        <v>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1">
        <v>0</v>
      </c>
      <c r="P1806" s="11">
        <f t="shared" si="86"/>
        <v>0</v>
      </c>
      <c r="Q1806" s="11">
        <f t="shared" si="87"/>
        <v>0</v>
      </c>
      <c r="R1806" s="11">
        <f t="shared" si="88"/>
        <v>1</v>
      </c>
    </row>
    <row r="1807" spans="1:18">
      <c r="A1807" s="11" t="s">
        <v>2189</v>
      </c>
      <c r="B1807" s="11" t="s">
        <v>58</v>
      </c>
      <c r="C1807" s="11" t="s">
        <v>3</v>
      </c>
      <c r="D1807" s="11" t="s">
        <v>955</v>
      </c>
      <c r="E1807" s="11">
        <v>0</v>
      </c>
      <c r="F1807" s="11">
        <v>0</v>
      </c>
      <c r="G1807" s="11">
        <v>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1">
        <v>0</v>
      </c>
      <c r="P1807" s="11">
        <f t="shared" si="86"/>
        <v>0</v>
      </c>
      <c r="Q1807" s="11">
        <f t="shared" si="87"/>
        <v>0</v>
      </c>
      <c r="R1807" s="11">
        <f t="shared" si="88"/>
        <v>1</v>
      </c>
    </row>
    <row r="1808" spans="1:18">
      <c r="A1808" s="11" t="s">
        <v>2439</v>
      </c>
      <c r="B1808" s="11" t="s">
        <v>1785</v>
      </c>
      <c r="C1808" s="11" t="s">
        <v>3</v>
      </c>
      <c r="D1808" s="11" t="s">
        <v>948</v>
      </c>
      <c r="E1808" s="11">
        <v>0</v>
      </c>
      <c r="F1808" s="11">
        <v>0</v>
      </c>
      <c r="G1808" s="11">
        <v>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1">
        <v>0</v>
      </c>
      <c r="P1808" s="11">
        <f t="shared" si="86"/>
        <v>0</v>
      </c>
      <c r="Q1808" s="11">
        <f t="shared" si="87"/>
        <v>0</v>
      </c>
      <c r="R1808" s="11">
        <f t="shared" si="88"/>
        <v>1</v>
      </c>
    </row>
    <row r="1809" spans="1:18">
      <c r="A1809" s="11" t="s">
        <v>2440</v>
      </c>
      <c r="B1809" s="11" t="s">
        <v>351</v>
      </c>
      <c r="C1809" s="11" t="s">
        <v>981</v>
      </c>
      <c r="D1809" s="11" t="s">
        <v>959</v>
      </c>
      <c r="E1809" s="11">
        <v>0</v>
      </c>
      <c r="F1809" s="11">
        <v>0</v>
      </c>
      <c r="G1809" s="11">
        <v>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1">
        <v>0</v>
      </c>
      <c r="P1809" s="11">
        <f t="shared" si="86"/>
        <v>0</v>
      </c>
      <c r="Q1809" s="11">
        <f t="shared" si="87"/>
        <v>0</v>
      </c>
      <c r="R1809" s="11">
        <f t="shared" si="88"/>
        <v>1</v>
      </c>
    </row>
    <row r="1810" spans="1:18">
      <c r="A1810" s="11" t="s">
        <v>1031</v>
      </c>
      <c r="B1810" s="11" t="s">
        <v>2441</v>
      </c>
      <c r="C1810" s="11" t="s">
        <v>2</v>
      </c>
      <c r="D1810" s="11" t="s">
        <v>946</v>
      </c>
      <c r="E1810" s="11">
        <v>0</v>
      </c>
      <c r="F1810" s="11">
        <v>0</v>
      </c>
      <c r="G1810" s="11">
        <v>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1">
        <v>0</v>
      </c>
      <c r="P1810" s="11">
        <f t="shared" si="86"/>
        <v>0</v>
      </c>
      <c r="Q1810" s="11">
        <f t="shared" si="87"/>
        <v>0</v>
      </c>
      <c r="R1810" s="11">
        <f t="shared" si="88"/>
        <v>1</v>
      </c>
    </row>
    <row r="1811" spans="1:18">
      <c r="A1811" s="11" t="s">
        <v>2442</v>
      </c>
      <c r="B1811" s="11" t="s">
        <v>374</v>
      </c>
      <c r="C1811" s="11" t="s">
        <v>949</v>
      </c>
      <c r="D1811" s="11" t="s">
        <v>963</v>
      </c>
      <c r="E1811" s="11">
        <v>0</v>
      </c>
      <c r="F1811" s="11">
        <v>0</v>
      </c>
      <c r="G1811" s="11">
        <v>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1">
        <v>0</v>
      </c>
      <c r="P1811" s="11">
        <f t="shared" si="86"/>
        <v>0</v>
      </c>
      <c r="Q1811" s="11">
        <f t="shared" si="87"/>
        <v>0</v>
      </c>
      <c r="R1811" s="11">
        <f t="shared" si="88"/>
        <v>1</v>
      </c>
    </row>
    <row r="1812" spans="1:18">
      <c r="A1812" s="11" t="s">
        <v>2443</v>
      </c>
      <c r="B1812" s="11" t="s">
        <v>987</v>
      </c>
      <c r="C1812" s="11" t="s">
        <v>1</v>
      </c>
      <c r="D1812" s="11" t="s">
        <v>963</v>
      </c>
      <c r="E1812" s="11">
        <v>0</v>
      </c>
      <c r="F1812" s="11">
        <v>0</v>
      </c>
      <c r="G1812" s="11">
        <v>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1">
        <v>0</v>
      </c>
      <c r="P1812" s="11">
        <f t="shared" si="86"/>
        <v>0</v>
      </c>
      <c r="Q1812" s="11">
        <f t="shared" si="87"/>
        <v>0</v>
      </c>
      <c r="R1812" s="11">
        <f t="shared" si="88"/>
        <v>1</v>
      </c>
    </row>
    <row r="1813" spans="1:18">
      <c r="A1813" s="11" t="s">
        <v>2444</v>
      </c>
      <c r="B1813" s="11" t="s">
        <v>160</v>
      </c>
      <c r="C1813" s="11" t="s">
        <v>949</v>
      </c>
      <c r="D1813" s="11" t="s">
        <v>959</v>
      </c>
      <c r="E1813" s="11">
        <v>0</v>
      </c>
      <c r="F1813" s="11">
        <v>0</v>
      </c>
      <c r="G1813" s="11">
        <v>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1">
        <v>0</v>
      </c>
      <c r="P1813" s="11">
        <f t="shared" si="86"/>
        <v>0</v>
      </c>
      <c r="Q1813" s="11">
        <f t="shared" si="87"/>
        <v>0</v>
      </c>
      <c r="R1813" s="11">
        <f t="shared" si="88"/>
        <v>1</v>
      </c>
    </row>
    <row r="1814" spans="1:18">
      <c r="A1814" s="11" t="s">
        <v>1181</v>
      </c>
      <c r="B1814" s="11" t="s">
        <v>36</v>
      </c>
      <c r="C1814" s="11" t="s">
        <v>981</v>
      </c>
      <c r="D1814" s="11" t="s">
        <v>1200</v>
      </c>
      <c r="E1814" s="11">
        <v>0</v>
      </c>
      <c r="F1814" s="11">
        <v>0</v>
      </c>
      <c r="G1814" s="11">
        <v>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1">
        <v>0</v>
      </c>
      <c r="P1814" s="11">
        <f t="shared" si="86"/>
        <v>0</v>
      </c>
      <c r="Q1814" s="11">
        <f t="shared" si="87"/>
        <v>0</v>
      </c>
      <c r="R1814" s="11">
        <f t="shared" si="88"/>
        <v>1</v>
      </c>
    </row>
    <row r="1815" spans="1:18">
      <c r="A1815" s="11" t="s">
        <v>2445</v>
      </c>
      <c r="B1815" s="11" t="s">
        <v>46</v>
      </c>
      <c r="C1815" s="11" t="s">
        <v>975</v>
      </c>
      <c r="D1815" s="11" t="s">
        <v>954</v>
      </c>
      <c r="E1815" s="11">
        <v>0</v>
      </c>
      <c r="F1815" s="11">
        <v>0</v>
      </c>
      <c r="G1815" s="11">
        <v>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1">
        <v>0</v>
      </c>
      <c r="P1815" s="11">
        <f t="shared" si="86"/>
        <v>0</v>
      </c>
      <c r="Q1815" s="11">
        <f t="shared" si="87"/>
        <v>0</v>
      </c>
      <c r="R1815" s="11">
        <f t="shared" si="88"/>
        <v>1</v>
      </c>
    </row>
    <row r="1816" spans="1:18">
      <c r="A1816" s="11" t="s">
        <v>1629</v>
      </c>
      <c r="B1816" s="11" t="s">
        <v>46</v>
      </c>
      <c r="C1816" s="11" t="s">
        <v>1</v>
      </c>
      <c r="D1816" s="11" t="s">
        <v>947</v>
      </c>
      <c r="E1816" s="11">
        <v>0</v>
      </c>
      <c r="F1816" s="11">
        <v>0</v>
      </c>
      <c r="G1816" s="11">
        <v>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1">
        <v>0</v>
      </c>
      <c r="P1816" s="11">
        <f t="shared" si="86"/>
        <v>0</v>
      </c>
      <c r="Q1816" s="11">
        <f t="shared" si="87"/>
        <v>0</v>
      </c>
      <c r="R1816" s="11">
        <f t="shared" si="88"/>
        <v>1</v>
      </c>
    </row>
    <row r="1817" spans="1:18">
      <c r="A1817" s="11" t="s">
        <v>453</v>
      </c>
      <c r="B1817" s="11" t="s">
        <v>2263</v>
      </c>
      <c r="C1817" s="11" t="s">
        <v>976</v>
      </c>
      <c r="D1817" s="11" t="s">
        <v>952</v>
      </c>
      <c r="E1817" s="11">
        <v>0</v>
      </c>
      <c r="F1817" s="11">
        <v>0</v>
      </c>
      <c r="G1817" s="11">
        <v>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1">
        <v>0</v>
      </c>
      <c r="P1817" s="11">
        <f t="shared" si="86"/>
        <v>0</v>
      </c>
      <c r="Q1817" s="11">
        <f t="shared" si="87"/>
        <v>0</v>
      </c>
      <c r="R1817" s="11">
        <f t="shared" si="88"/>
        <v>1</v>
      </c>
    </row>
    <row r="1818" spans="1:18">
      <c r="A1818" s="11" t="s">
        <v>1645</v>
      </c>
      <c r="B1818" s="11" t="s">
        <v>997</v>
      </c>
      <c r="C1818" s="11" t="s">
        <v>976</v>
      </c>
      <c r="D1818" s="11" t="s">
        <v>950</v>
      </c>
      <c r="E1818" s="11">
        <v>0</v>
      </c>
      <c r="F1818" s="11">
        <v>0</v>
      </c>
      <c r="G1818" s="11">
        <v>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1">
        <v>0</v>
      </c>
      <c r="P1818" s="11">
        <f t="shared" si="86"/>
        <v>0</v>
      </c>
      <c r="Q1818" s="11">
        <f t="shared" si="87"/>
        <v>0</v>
      </c>
      <c r="R1818" s="11">
        <f t="shared" si="88"/>
        <v>1</v>
      </c>
    </row>
    <row r="1819" spans="1:18">
      <c r="A1819" s="11" t="s">
        <v>2447</v>
      </c>
      <c r="B1819" s="11" t="s">
        <v>2448</v>
      </c>
      <c r="C1819" s="11" t="s">
        <v>975</v>
      </c>
      <c r="D1819" s="11" t="s">
        <v>947</v>
      </c>
      <c r="E1819" s="11">
        <v>0</v>
      </c>
      <c r="F1819" s="11">
        <v>0</v>
      </c>
      <c r="G1819" s="11">
        <v>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1">
        <v>0</v>
      </c>
      <c r="P1819" s="11">
        <f t="shared" si="86"/>
        <v>0</v>
      </c>
      <c r="Q1819" s="11">
        <f t="shared" si="87"/>
        <v>0</v>
      </c>
      <c r="R1819" s="11">
        <f t="shared" si="88"/>
        <v>1</v>
      </c>
    </row>
    <row r="1820" spans="1:18">
      <c r="A1820" s="11" t="s">
        <v>2449</v>
      </c>
      <c r="B1820" s="11" t="s">
        <v>136</v>
      </c>
      <c r="C1820" s="11" t="s">
        <v>975</v>
      </c>
      <c r="D1820" s="11" t="s">
        <v>948</v>
      </c>
      <c r="E1820" s="11">
        <v>0</v>
      </c>
      <c r="F1820" s="11">
        <v>0</v>
      </c>
      <c r="G1820" s="11">
        <v>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1">
        <v>0</v>
      </c>
      <c r="P1820" s="11">
        <f t="shared" si="86"/>
        <v>0</v>
      </c>
      <c r="Q1820" s="11">
        <f t="shared" si="87"/>
        <v>0</v>
      </c>
      <c r="R1820" s="11">
        <f t="shared" si="88"/>
        <v>1</v>
      </c>
    </row>
    <row r="1821" spans="1:18">
      <c r="A1821" s="11" t="s">
        <v>2450</v>
      </c>
      <c r="B1821" s="11" t="s">
        <v>197</v>
      </c>
      <c r="C1821" s="11" t="s">
        <v>981</v>
      </c>
      <c r="D1821" s="11" t="s">
        <v>952</v>
      </c>
      <c r="E1821" s="11">
        <v>0</v>
      </c>
      <c r="F1821" s="11">
        <v>0</v>
      </c>
      <c r="G1821" s="11">
        <v>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1">
        <v>0</v>
      </c>
      <c r="P1821" s="11">
        <f t="shared" si="86"/>
        <v>0</v>
      </c>
      <c r="Q1821" s="11">
        <f t="shared" si="87"/>
        <v>0</v>
      </c>
      <c r="R1821" s="11">
        <f t="shared" si="88"/>
        <v>1</v>
      </c>
    </row>
    <row r="1822" spans="1:18">
      <c r="A1822" s="11" t="s">
        <v>2451</v>
      </c>
      <c r="B1822" s="11" t="s">
        <v>62</v>
      </c>
      <c r="C1822" s="11" t="s">
        <v>976</v>
      </c>
      <c r="D1822" s="11" t="s">
        <v>1200</v>
      </c>
      <c r="E1822" s="11">
        <v>0</v>
      </c>
      <c r="F1822" s="11">
        <v>0</v>
      </c>
      <c r="G1822" s="11">
        <v>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1">
        <v>0</v>
      </c>
      <c r="P1822" s="11">
        <f t="shared" si="86"/>
        <v>0</v>
      </c>
      <c r="Q1822" s="11">
        <f t="shared" si="87"/>
        <v>0</v>
      </c>
      <c r="R1822" s="11">
        <f t="shared" si="88"/>
        <v>1</v>
      </c>
    </row>
    <row r="1823" spans="1:18">
      <c r="A1823" s="11" t="s">
        <v>3421</v>
      </c>
      <c r="B1823" s="11" t="s">
        <v>316</v>
      </c>
      <c r="C1823" s="11" t="s">
        <v>976</v>
      </c>
      <c r="D1823" s="11" t="s">
        <v>969</v>
      </c>
      <c r="E1823" s="11">
        <v>0</v>
      </c>
      <c r="F1823" s="11">
        <v>0</v>
      </c>
      <c r="G1823" s="11">
        <v>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1">
        <v>0</v>
      </c>
      <c r="P1823" s="11">
        <f t="shared" si="86"/>
        <v>0</v>
      </c>
      <c r="Q1823" s="11">
        <f t="shared" si="87"/>
        <v>0</v>
      </c>
      <c r="R1823" s="11">
        <f t="shared" si="88"/>
        <v>1</v>
      </c>
    </row>
    <row r="1824" spans="1:18">
      <c r="A1824" s="11" t="s">
        <v>2415</v>
      </c>
      <c r="B1824" s="11" t="s">
        <v>306</v>
      </c>
      <c r="C1824" s="11" t="s">
        <v>1199</v>
      </c>
      <c r="D1824" s="11" t="s">
        <v>1200</v>
      </c>
      <c r="E1824" s="11">
        <v>0</v>
      </c>
      <c r="F1824" s="11">
        <v>0</v>
      </c>
      <c r="G1824" s="11">
        <v>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1">
        <v>0</v>
      </c>
      <c r="P1824" s="11">
        <f t="shared" si="86"/>
        <v>0</v>
      </c>
      <c r="Q1824" s="11">
        <f t="shared" si="87"/>
        <v>0</v>
      </c>
      <c r="R1824" s="11">
        <f t="shared" si="88"/>
        <v>1</v>
      </c>
    </row>
    <row r="1825" spans="1:18">
      <c r="A1825" s="11" t="s">
        <v>1010</v>
      </c>
      <c r="B1825" s="11" t="s">
        <v>1754</v>
      </c>
      <c r="C1825" s="11" t="s">
        <v>975</v>
      </c>
      <c r="D1825" s="11" t="s">
        <v>958</v>
      </c>
      <c r="E1825" s="11">
        <v>0</v>
      </c>
      <c r="F1825" s="11">
        <v>0</v>
      </c>
      <c r="G1825" s="11">
        <v>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1">
        <v>0</v>
      </c>
      <c r="P1825" s="11">
        <f t="shared" si="86"/>
        <v>0</v>
      </c>
      <c r="Q1825" s="11">
        <f t="shared" si="87"/>
        <v>0</v>
      </c>
      <c r="R1825" s="11">
        <f t="shared" si="88"/>
        <v>1</v>
      </c>
    </row>
    <row r="1826" spans="1:18">
      <c r="A1826" s="11" t="s">
        <v>2040</v>
      </c>
      <c r="B1826" s="11" t="s">
        <v>2957</v>
      </c>
      <c r="C1826" s="11" t="s">
        <v>975</v>
      </c>
      <c r="D1826" s="11" t="s">
        <v>948</v>
      </c>
      <c r="E1826" s="11">
        <v>0</v>
      </c>
      <c r="F1826" s="11">
        <v>0</v>
      </c>
      <c r="G1826" s="11">
        <v>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1">
        <v>0</v>
      </c>
      <c r="P1826" s="11">
        <f t="shared" si="86"/>
        <v>0</v>
      </c>
      <c r="Q1826" s="11">
        <f t="shared" si="87"/>
        <v>0</v>
      </c>
      <c r="R1826" s="11">
        <f t="shared" si="88"/>
        <v>1</v>
      </c>
    </row>
    <row r="1827" spans="1:18">
      <c r="A1827" s="11" t="s">
        <v>2992</v>
      </c>
      <c r="B1827" s="11" t="s">
        <v>30</v>
      </c>
      <c r="C1827" s="11" t="s">
        <v>981</v>
      </c>
      <c r="D1827" s="11" t="s">
        <v>970</v>
      </c>
      <c r="E1827" s="11">
        <v>0</v>
      </c>
      <c r="F1827" s="11">
        <v>0</v>
      </c>
      <c r="G1827" s="11">
        <v>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1">
        <v>0</v>
      </c>
      <c r="P1827" s="11">
        <f t="shared" si="86"/>
        <v>0</v>
      </c>
      <c r="Q1827" s="11">
        <f t="shared" si="87"/>
        <v>0</v>
      </c>
      <c r="R1827" s="11">
        <f t="shared" si="88"/>
        <v>1</v>
      </c>
    </row>
    <row r="1828" spans="1:18">
      <c r="A1828" s="11" t="s">
        <v>264</v>
      </c>
      <c r="B1828" s="11" t="s">
        <v>265</v>
      </c>
      <c r="C1828" s="11" t="s">
        <v>979</v>
      </c>
      <c r="D1828" s="11" t="s">
        <v>946</v>
      </c>
      <c r="E1828" s="11">
        <v>0</v>
      </c>
      <c r="F1828" s="11">
        <v>0</v>
      </c>
      <c r="G1828" s="11">
        <v>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1">
        <v>0</v>
      </c>
      <c r="P1828" s="11">
        <f t="shared" si="86"/>
        <v>0</v>
      </c>
      <c r="Q1828" s="11">
        <f t="shared" si="87"/>
        <v>0</v>
      </c>
      <c r="R1828" s="11">
        <f t="shared" si="88"/>
        <v>1</v>
      </c>
    </row>
    <row r="1829" spans="1:18">
      <c r="A1829" s="11" t="s">
        <v>2993</v>
      </c>
      <c r="B1829" s="11" t="s">
        <v>198</v>
      </c>
      <c r="C1829" s="11" t="s">
        <v>1199</v>
      </c>
      <c r="D1829" s="11" t="s">
        <v>953</v>
      </c>
      <c r="E1829" s="11">
        <v>0</v>
      </c>
      <c r="F1829" s="11">
        <v>0</v>
      </c>
      <c r="G1829" s="11">
        <v>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1">
        <v>0</v>
      </c>
      <c r="P1829" s="11">
        <f t="shared" si="86"/>
        <v>0</v>
      </c>
      <c r="Q1829" s="11">
        <f t="shared" si="87"/>
        <v>0</v>
      </c>
      <c r="R1829" s="11">
        <f t="shared" si="88"/>
        <v>1</v>
      </c>
    </row>
    <row r="1830" spans="1:18">
      <c r="A1830" s="11" t="s">
        <v>2452</v>
      </c>
      <c r="B1830" s="11" t="s">
        <v>356</v>
      </c>
      <c r="C1830" s="11" t="s">
        <v>949</v>
      </c>
      <c r="D1830" s="11" t="s">
        <v>954</v>
      </c>
      <c r="E1830" s="11">
        <v>0</v>
      </c>
      <c r="F1830" s="11">
        <v>0</v>
      </c>
      <c r="G1830" s="11">
        <v>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1">
        <v>0</v>
      </c>
      <c r="P1830" s="11">
        <f t="shared" si="86"/>
        <v>0</v>
      </c>
      <c r="Q1830" s="11">
        <f t="shared" si="87"/>
        <v>0</v>
      </c>
      <c r="R1830" s="11">
        <f t="shared" si="88"/>
        <v>1</v>
      </c>
    </row>
    <row r="1831" spans="1:18">
      <c r="A1831" s="11" t="s">
        <v>2408</v>
      </c>
      <c r="B1831" s="11" t="s">
        <v>72</v>
      </c>
      <c r="C1831" s="11" t="s">
        <v>949</v>
      </c>
      <c r="D1831" s="11" t="s">
        <v>959</v>
      </c>
      <c r="E1831" s="11">
        <v>0</v>
      </c>
      <c r="F1831" s="11">
        <v>0</v>
      </c>
      <c r="G1831" s="11">
        <v>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1">
        <v>0</v>
      </c>
      <c r="P1831" s="11">
        <f t="shared" si="86"/>
        <v>0</v>
      </c>
      <c r="Q1831" s="11">
        <f t="shared" si="87"/>
        <v>0</v>
      </c>
      <c r="R1831" s="11">
        <f t="shared" si="88"/>
        <v>1</v>
      </c>
    </row>
    <row r="1832" spans="1:18">
      <c r="A1832" s="11" t="s">
        <v>2453</v>
      </c>
      <c r="B1832" s="11" t="s">
        <v>233</v>
      </c>
      <c r="C1832" s="11" t="s">
        <v>1</v>
      </c>
      <c r="D1832" s="11" t="s">
        <v>1200</v>
      </c>
      <c r="E1832" s="11">
        <v>0</v>
      </c>
      <c r="F1832" s="11">
        <v>0</v>
      </c>
      <c r="G1832" s="11">
        <v>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1">
        <v>0</v>
      </c>
      <c r="P1832" s="11">
        <f t="shared" si="86"/>
        <v>0</v>
      </c>
      <c r="Q1832" s="11">
        <f t="shared" si="87"/>
        <v>0</v>
      </c>
      <c r="R1832" s="11">
        <f t="shared" si="88"/>
        <v>1</v>
      </c>
    </row>
    <row r="1833" spans="1:18">
      <c r="A1833" s="11" t="s">
        <v>2454</v>
      </c>
      <c r="B1833" s="11" t="s">
        <v>101</v>
      </c>
      <c r="C1833" s="11" t="s">
        <v>976</v>
      </c>
      <c r="D1833" s="11" t="s">
        <v>957</v>
      </c>
      <c r="E1833" s="11">
        <v>0</v>
      </c>
      <c r="F1833" s="11">
        <v>0</v>
      </c>
      <c r="G1833" s="11">
        <v>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1">
        <v>0</v>
      </c>
      <c r="P1833" s="11">
        <f t="shared" si="86"/>
        <v>0</v>
      </c>
      <c r="Q1833" s="11">
        <f t="shared" si="87"/>
        <v>0</v>
      </c>
      <c r="R1833" s="11">
        <f t="shared" si="88"/>
        <v>1</v>
      </c>
    </row>
    <row r="1834" spans="1:18">
      <c r="A1834" s="11" t="s">
        <v>2455</v>
      </c>
      <c r="B1834" s="11" t="s">
        <v>1995</v>
      </c>
      <c r="C1834" s="11" t="s">
        <v>975</v>
      </c>
      <c r="D1834" s="11" t="s">
        <v>967</v>
      </c>
      <c r="E1834" s="11">
        <v>0</v>
      </c>
      <c r="F1834" s="11">
        <v>0</v>
      </c>
      <c r="G1834" s="11">
        <v>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1">
        <v>0</v>
      </c>
      <c r="P1834" s="11">
        <f t="shared" si="86"/>
        <v>0</v>
      </c>
      <c r="Q1834" s="11">
        <f t="shared" si="87"/>
        <v>0</v>
      </c>
      <c r="R1834" s="11">
        <f t="shared" si="88"/>
        <v>1</v>
      </c>
    </row>
    <row r="1835" spans="1:18">
      <c r="A1835" s="11" t="s">
        <v>2456</v>
      </c>
      <c r="B1835" s="11" t="s">
        <v>776</v>
      </c>
      <c r="C1835" s="11" t="s">
        <v>979</v>
      </c>
      <c r="D1835" s="11" t="s">
        <v>965</v>
      </c>
      <c r="E1835" s="11">
        <v>0</v>
      </c>
      <c r="F1835" s="11">
        <v>0</v>
      </c>
      <c r="G1835" s="11">
        <v>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1">
        <v>0</v>
      </c>
      <c r="P1835" s="11">
        <f t="shared" si="86"/>
        <v>0</v>
      </c>
      <c r="Q1835" s="11">
        <f t="shared" si="87"/>
        <v>0</v>
      </c>
      <c r="R1835" s="11">
        <f t="shared" si="88"/>
        <v>1</v>
      </c>
    </row>
    <row r="1836" spans="1:18">
      <c r="A1836" s="11" t="s">
        <v>1061</v>
      </c>
      <c r="B1836" s="11" t="s">
        <v>54</v>
      </c>
      <c r="C1836" s="11" t="s">
        <v>1199</v>
      </c>
      <c r="D1836" s="11" t="s">
        <v>970</v>
      </c>
      <c r="E1836" s="11">
        <v>0</v>
      </c>
      <c r="F1836" s="11">
        <v>0</v>
      </c>
      <c r="G1836" s="11">
        <v>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1">
        <v>0</v>
      </c>
      <c r="P1836" s="11">
        <f t="shared" si="86"/>
        <v>0</v>
      </c>
      <c r="Q1836" s="11">
        <f t="shared" si="87"/>
        <v>0</v>
      </c>
      <c r="R1836" s="11">
        <f t="shared" si="88"/>
        <v>1</v>
      </c>
    </row>
    <row r="1837" spans="1:18">
      <c r="A1837" s="11" t="s">
        <v>2457</v>
      </c>
      <c r="B1837" s="11" t="s">
        <v>1510</v>
      </c>
      <c r="C1837" s="11" t="s">
        <v>2</v>
      </c>
      <c r="D1837" s="11" t="s">
        <v>952</v>
      </c>
      <c r="E1837" s="11">
        <v>0</v>
      </c>
      <c r="F1837" s="11">
        <v>0</v>
      </c>
      <c r="G1837" s="11">
        <v>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1">
        <v>0</v>
      </c>
      <c r="P1837" s="11">
        <f t="shared" si="86"/>
        <v>0</v>
      </c>
      <c r="Q1837" s="11">
        <f t="shared" si="87"/>
        <v>0</v>
      </c>
      <c r="R1837" s="11">
        <f t="shared" si="88"/>
        <v>1</v>
      </c>
    </row>
    <row r="1838" spans="1:18">
      <c r="A1838" s="11" t="s">
        <v>252</v>
      </c>
      <c r="B1838" s="11" t="s">
        <v>605</v>
      </c>
      <c r="C1838" s="11" t="s">
        <v>2</v>
      </c>
      <c r="D1838" s="11" t="s">
        <v>970</v>
      </c>
      <c r="E1838" s="11">
        <v>0</v>
      </c>
      <c r="F1838" s="11">
        <v>0</v>
      </c>
      <c r="G1838" s="11">
        <v>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1">
        <v>0</v>
      </c>
      <c r="P1838" s="11">
        <f t="shared" si="86"/>
        <v>0</v>
      </c>
      <c r="Q1838" s="11">
        <f t="shared" si="87"/>
        <v>0</v>
      </c>
      <c r="R1838" s="11">
        <f t="shared" si="88"/>
        <v>1</v>
      </c>
    </row>
    <row r="1839" spans="1:18">
      <c r="A1839" s="11" t="s">
        <v>2458</v>
      </c>
      <c r="B1839" s="11" t="s">
        <v>377</v>
      </c>
      <c r="C1839" s="11" t="s">
        <v>949</v>
      </c>
      <c r="D1839" s="11" t="s">
        <v>957</v>
      </c>
      <c r="E1839" s="11">
        <v>0</v>
      </c>
      <c r="F1839" s="11">
        <v>0</v>
      </c>
      <c r="G1839" s="11">
        <v>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1">
        <v>0</v>
      </c>
      <c r="P1839" s="11">
        <f t="shared" si="86"/>
        <v>0</v>
      </c>
      <c r="Q1839" s="11">
        <f t="shared" si="87"/>
        <v>0</v>
      </c>
      <c r="R1839" s="11">
        <f t="shared" si="88"/>
        <v>1</v>
      </c>
    </row>
    <row r="1840" spans="1:18">
      <c r="A1840" s="11" t="s">
        <v>2459</v>
      </c>
      <c r="B1840" s="11" t="s">
        <v>105</v>
      </c>
      <c r="C1840" s="11" t="s">
        <v>981</v>
      </c>
      <c r="D1840" s="11" t="s">
        <v>954</v>
      </c>
      <c r="E1840" s="11">
        <v>0</v>
      </c>
      <c r="F1840" s="11">
        <v>0</v>
      </c>
      <c r="G1840" s="11">
        <v>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1">
        <v>0</v>
      </c>
      <c r="P1840" s="11">
        <f t="shared" si="86"/>
        <v>0</v>
      </c>
      <c r="Q1840" s="11">
        <f t="shared" si="87"/>
        <v>0</v>
      </c>
      <c r="R1840" s="11">
        <f t="shared" si="88"/>
        <v>1</v>
      </c>
    </row>
    <row r="1841" spans="1:18">
      <c r="A1841" s="11" t="s">
        <v>1905</v>
      </c>
      <c r="B1841" s="11" t="s">
        <v>1009</v>
      </c>
      <c r="C1841" s="11" t="s">
        <v>1</v>
      </c>
      <c r="D1841" s="11" t="s">
        <v>950</v>
      </c>
      <c r="E1841" s="11">
        <v>0</v>
      </c>
      <c r="F1841" s="11">
        <v>0</v>
      </c>
      <c r="G1841" s="11">
        <v>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1">
        <v>0</v>
      </c>
      <c r="P1841" s="11">
        <f t="shared" si="86"/>
        <v>0</v>
      </c>
      <c r="Q1841" s="11">
        <f t="shared" si="87"/>
        <v>0</v>
      </c>
      <c r="R1841" s="11">
        <f t="shared" si="88"/>
        <v>1</v>
      </c>
    </row>
    <row r="1842" spans="1:18">
      <c r="A1842" s="11" t="s">
        <v>2460</v>
      </c>
      <c r="B1842" s="11" t="s">
        <v>2461</v>
      </c>
      <c r="C1842" s="11" t="s">
        <v>2</v>
      </c>
      <c r="D1842" s="11" t="s">
        <v>962</v>
      </c>
      <c r="E1842" s="11">
        <v>0</v>
      </c>
      <c r="F1842" s="11">
        <v>0</v>
      </c>
      <c r="G1842" s="11">
        <v>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1">
        <v>0</v>
      </c>
      <c r="P1842" s="11">
        <f t="shared" si="86"/>
        <v>0</v>
      </c>
      <c r="Q1842" s="11">
        <f t="shared" si="87"/>
        <v>0</v>
      </c>
      <c r="R1842" s="11">
        <f t="shared" si="88"/>
        <v>1</v>
      </c>
    </row>
    <row r="1843" spans="1:18">
      <c r="A1843" s="11" t="s">
        <v>3177</v>
      </c>
      <c r="B1843" s="11" t="s">
        <v>611</v>
      </c>
      <c r="C1843" s="11" t="s">
        <v>981</v>
      </c>
      <c r="D1843" s="11" t="s">
        <v>964</v>
      </c>
      <c r="E1843" s="11">
        <v>0</v>
      </c>
      <c r="F1843" s="11">
        <v>0</v>
      </c>
      <c r="G1843" s="11">
        <v>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1">
        <v>0</v>
      </c>
      <c r="P1843" s="11">
        <f t="shared" si="86"/>
        <v>0</v>
      </c>
      <c r="Q1843" s="11">
        <f t="shared" si="87"/>
        <v>0</v>
      </c>
      <c r="R1843" s="11">
        <f t="shared" si="88"/>
        <v>1</v>
      </c>
    </row>
    <row r="1844" spans="1:18">
      <c r="A1844" s="11" t="s">
        <v>2462</v>
      </c>
      <c r="B1844" s="11" t="s">
        <v>1666</v>
      </c>
      <c r="C1844" s="11" t="s">
        <v>949</v>
      </c>
      <c r="D1844" s="11" t="s">
        <v>967</v>
      </c>
      <c r="E1844" s="11">
        <v>0</v>
      </c>
      <c r="F1844" s="11">
        <v>0</v>
      </c>
      <c r="G1844" s="11">
        <v>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1">
        <v>0</v>
      </c>
      <c r="P1844" s="11">
        <f t="shared" si="86"/>
        <v>0</v>
      </c>
      <c r="Q1844" s="11">
        <f t="shared" si="87"/>
        <v>0</v>
      </c>
      <c r="R1844" s="11">
        <f t="shared" si="88"/>
        <v>1</v>
      </c>
    </row>
    <row r="1845" spans="1:18">
      <c r="A1845" s="11" t="s">
        <v>2463</v>
      </c>
      <c r="B1845" s="11" t="s">
        <v>812</v>
      </c>
      <c r="C1845" s="11" t="s">
        <v>975</v>
      </c>
      <c r="D1845" s="11" t="s">
        <v>968</v>
      </c>
      <c r="E1845" s="11">
        <v>0</v>
      </c>
      <c r="F1845" s="11">
        <v>0</v>
      </c>
      <c r="G1845" s="11">
        <v>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1">
        <v>0</v>
      </c>
      <c r="P1845" s="11">
        <f t="shared" si="86"/>
        <v>0</v>
      </c>
      <c r="Q1845" s="11">
        <f t="shared" si="87"/>
        <v>0</v>
      </c>
      <c r="R1845" s="11">
        <f t="shared" si="88"/>
        <v>1</v>
      </c>
    </row>
    <row r="1846" spans="1:18">
      <c r="A1846" s="11" t="s">
        <v>318</v>
      </c>
      <c r="B1846" s="11" t="s">
        <v>348</v>
      </c>
      <c r="C1846" s="11" t="s">
        <v>979</v>
      </c>
      <c r="D1846" s="11" t="s">
        <v>948</v>
      </c>
      <c r="E1846" s="11">
        <v>0</v>
      </c>
      <c r="F1846" s="11">
        <v>0</v>
      </c>
      <c r="G1846" s="11">
        <v>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1">
        <v>0</v>
      </c>
      <c r="P1846" s="11">
        <f t="shared" si="86"/>
        <v>0</v>
      </c>
      <c r="Q1846" s="11">
        <f t="shared" si="87"/>
        <v>0</v>
      </c>
      <c r="R1846" s="11">
        <f t="shared" si="88"/>
        <v>1</v>
      </c>
    </row>
    <row r="1847" spans="1:18">
      <c r="A1847" s="11" t="s">
        <v>2464</v>
      </c>
      <c r="B1847" s="11" t="s">
        <v>2214</v>
      </c>
      <c r="C1847" s="11" t="s">
        <v>1</v>
      </c>
      <c r="D1847" s="11" t="s">
        <v>957</v>
      </c>
      <c r="E1847" s="11">
        <v>0</v>
      </c>
      <c r="F1847" s="11">
        <v>0</v>
      </c>
      <c r="G1847" s="11">
        <v>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1">
        <v>0</v>
      </c>
      <c r="P1847" s="11">
        <f t="shared" si="86"/>
        <v>0</v>
      </c>
      <c r="Q1847" s="11">
        <f t="shared" si="87"/>
        <v>0</v>
      </c>
      <c r="R1847" s="11">
        <f t="shared" si="88"/>
        <v>1</v>
      </c>
    </row>
    <row r="1848" spans="1:18">
      <c r="A1848" s="11" t="s">
        <v>1264</v>
      </c>
      <c r="B1848" s="11" t="s">
        <v>80</v>
      </c>
      <c r="C1848" s="11" t="s">
        <v>975</v>
      </c>
      <c r="D1848" s="11" t="s">
        <v>977</v>
      </c>
      <c r="E1848" s="11">
        <v>4</v>
      </c>
      <c r="F1848" s="11">
        <v>1</v>
      </c>
      <c r="G1848" s="11">
        <v>0</v>
      </c>
      <c r="H1848" s="11">
        <v>2</v>
      </c>
      <c r="I1848" s="11">
        <v>1</v>
      </c>
      <c r="J1848" s="11">
        <v>0</v>
      </c>
      <c r="K1848" s="11">
        <v>11</v>
      </c>
      <c r="L1848" s="11">
        <v>2</v>
      </c>
      <c r="M1848" s="11">
        <v>1</v>
      </c>
      <c r="N1848" s="11">
        <v>1</v>
      </c>
      <c r="O1848" s="11">
        <v>0</v>
      </c>
      <c r="P1848" s="11">
        <f t="shared" si="86"/>
        <v>0</v>
      </c>
      <c r="Q1848" s="11">
        <f t="shared" si="87"/>
        <v>0</v>
      </c>
      <c r="R1848" s="11">
        <f t="shared" si="88"/>
        <v>1</v>
      </c>
    </row>
    <row r="1849" spans="1:18">
      <c r="A1849" s="11" t="s">
        <v>2465</v>
      </c>
      <c r="B1849" s="11" t="s">
        <v>286</v>
      </c>
      <c r="C1849" s="11" t="s">
        <v>3</v>
      </c>
      <c r="D1849" s="11" t="s">
        <v>965</v>
      </c>
      <c r="E1849" s="11">
        <v>0</v>
      </c>
      <c r="F1849" s="11">
        <v>0</v>
      </c>
      <c r="G1849" s="11">
        <v>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1">
        <v>0</v>
      </c>
      <c r="P1849" s="11">
        <f t="shared" si="86"/>
        <v>0</v>
      </c>
      <c r="Q1849" s="11">
        <f t="shared" si="87"/>
        <v>0</v>
      </c>
      <c r="R1849" s="11">
        <f t="shared" si="88"/>
        <v>1</v>
      </c>
    </row>
    <row r="1850" spans="1:18">
      <c r="A1850" s="11" t="s">
        <v>730</v>
      </c>
      <c r="B1850" s="11" t="s">
        <v>50</v>
      </c>
      <c r="C1850" s="11" t="s">
        <v>949</v>
      </c>
      <c r="D1850" s="11" t="s">
        <v>980</v>
      </c>
      <c r="E1850" s="11">
        <v>0</v>
      </c>
      <c r="F1850" s="11">
        <v>0</v>
      </c>
      <c r="G1850" s="11">
        <v>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1">
        <v>0</v>
      </c>
      <c r="P1850" s="11">
        <f t="shared" si="86"/>
        <v>0</v>
      </c>
      <c r="Q1850" s="11">
        <f t="shared" si="87"/>
        <v>0</v>
      </c>
      <c r="R1850" s="11">
        <f t="shared" si="88"/>
        <v>1</v>
      </c>
    </row>
    <row r="1851" spans="1:18">
      <c r="A1851" s="11" t="s">
        <v>2466</v>
      </c>
      <c r="B1851" s="11" t="s">
        <v>46</v>
      </c>
      <c r="C1851" s="11" t="s">
        <v>975</v>
      </c>
      <c r="D1851" s="11" t="s">
        <v>963</v>
      </c>
      <c r="E1851" s="11">
        <v>0</v>
      </c>
      <c r="F1851" s="11">
        <v>0</v>
      </c>
      <c r="G1851" s="11">
        <v>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1">
        <v>0</v>
      </c>
      <c r="P1851" s="11">
        <f t="shared" si="86"/>
        <v>0</v>
      </c>
      <c r="Q1851" s="11">
        <f t="shared" si="87"/>
        <v>0</v>
      </c>
      <c r="R1851" s="11">
        <f t="shared" si="88"/>
        <v>1</v>
      </c>
    </row>
    <row r="1852" spans="1:18">
      <c r="A1852" s="11" t="s">
        <v>365</v>
      </c>
      <c r="B1852" s="11" t="s">
        <v>377</v>
      </c>
      <c r="C1852" s="11" t="s">
        <v>975</v>
      </c>
      <c r="D1852" s="11" t="s">
        <v>953</v>
      </c>
      <c r="E1852" s="11">
        <v>0</v>
      </c>
      <c r="F1852" s="11">
        <v>0</v>
      </c>
      <c r="G1852" s="11">
        <v>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1">
        <v>0</v>
      </c>
      <c r="P1852" s="11">
        <f t="shared" si="86"/>
        <v>0</v>
      </c>
      <c r="Q1852" s="11">
        <f t="shared" si="87"/>
        <v>0</v>
      </c>
      <c r="R1852" s="11">
        <f t="shared" si="88"/>
        <v>1</v>
      </c>
    </row>
    <row r="1853" spans="1:18">
      <c r="A1853" s="11" t="s">
        <v>1672</v>
      </c>
      <c r="B1853" s="11" t="s">
        <v>89</v>
      </c>
      <c r="C1853" s="11" t="s">
        <v>3</v>
      </c>
      <c r="D1853" s="11" t="s">
        <v>969</v>
      </c>
      <c r="E1853" s="11">
        <v>0</v>
      </c>
      <c r="F1853" s="11">
        <v>0</v>
      </c>
      <c r="G1853" s="11">
        <v>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1">
        <v>0</v>
      </c>
      <c r="P1853" s="11">
        <f t="shared" si="86"/>
        <v>0</v>
      </c>
      <c r="Q1853" s="11">
        <f t="shared" si="87"/>
        <v>0</v>
      </c>
      <c r="R1853" s="11">
        <f t="shared" si="88"/>
        <v>1</v>
      </c>
    </row>
    <row r="1854" spans="1:18">
      <c r="A1854" s="11" t="s">
        <v>2468</v>
      </c>
      <c r="B1854" s="11" t="s">
        <v>377</v>
      </c>
      <c r="C1854" s="11" t="s">
        <v>975</v>
      </c>
      <c r="D1854" s="11" t="s">
        <v>943</v>
      </c>
      <c r="E1854" s="11">
        <v>0</v>
      </c>
      <c r="F1854" s="11">
        <v>0</v>
      </c>
      <c r="G1854" s="11">
        <v>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1">
        <v>0</v>
      </c>
      <c r="P1854" s="11">
        <f t="shared" si="86"/>
        <v>0</v>
      </c>
      <c r="Q1854" s="11">
        <f t="shared" si="87"/>
        <v>0</v>
      </c>
      <c r="R1854" s="11">
        <f t="shared" si="88"/>
        <v>1</v>
      </c>
    </row>
    <row r="1855" spans="1:18">
      <c r="A1855" s="11" t="s">
        <v>554</v>
      </c>
      <c r="B1855" s="11" t="s">
        <v>136</v>
      </c>
      <c r="C1855" s="11" t="s">
        <v>949</v>
      </c>
      <c r="D1855" s="11" t="s">
        <v>970</v>
      </c>
      <c r="E1855" s="11">
        <v>0</v>
      </c>
      <c r="F1855" s="11">
        <v>0</v>
      </c>
      <c r="G1855" s="11">
        <v>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1">
        <v>0</v>
      </c>
      <c r="P1855" s="11">
        <f t="shared" si="86"/>
        <v>0</v>
      </c>
      <c r="Q1855" s="11">
        <f t="shared" si="87"/>
        <v>0</v>
      </c>
      <c r="R1855" s="11">
        <f t="shared" si="88"/>
        <v>1</v>
      </c>
    </row>
    <row r="1856" spans="1:18">
      <c r="A1856" s="11" t="s">
        <v>3500</v>
      </c>
      <c r="B1856" s="11" t="s">
        <v>119</v>
      </c>
      <c r="C1856" s="11" t="s">
        <v>949</v>
      </c>
      <c r="D1856" s="11" t="s">
        <v>963</v>
      </c>
      <c r="E1856" s="11">
        <v>0</v>
      </c>
      <c r="F1856" s="11">
        <v>0</v>
      </c>
      <c r="G1856" s="11">
        <v>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1">
        <v>0</v>
      </c>
      <c r="P1856" s="11">
        <f t="shared" si="86"/>
        <v>0</v>
      </c>
      <c r="Q1856" s="11">
        <f t="shared" si="87"/>
        <v>0</v>
      </c>
      <c r="R1856" s="11">
        <f t="shared" si="88"/>
        <v>1</v>
      </c>
    </row>
    <row r="1857" spans="1:18">
      <c r="A1857" s="11" t="s">
        <v>3422</v>
      </c>
      <c r="B1857" s="11" t="s">
        <v>105</v>
      </c>
      <c r="C1857" s="11" t="s">
        <v>981</v>
      </c>
      <c r="D1857" s="11" t="s">
        <v>945</v>
      </c>
      <c r="E1857" s="11">
        <v>0</v>
      </c>
      <c r="F1857" s="11">
        <v>0</v>
      </c>
      <c r="G1857" s="11">
        <v>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1">
        <v>0</v>
      </c>
      <c r="P1857" s="11">
        <f t="shared" si="86"/>
        <v>0</v>
      </c>
      <c r="Q1857" s="11">
        <f t="shared" si="87"/>
        <v>0</v>
      </c>
      <c r="R1857" s="11">
        <f t="shared" si="88"/>
        <v>1</v>
      </c>
    </row>
    <row r="1858" spans="1:18">
      <c r="A1858" s="11" t="s">
        <v>2469</v>
      </c>
      <c r="B1858" s="11" t="s">
        <v>83</v>
      </c>
      <c r="C1858" s="11" t="s">
        <v>1</v>
      </c>
      <c r="D1858" s="11" t="s">
        <v>950</v>
      </c>
      <c r="E1858" s="11">
        <v>0</v>
      </c>
      <c r="F1858" s="11">
        <v>0</v>
      </c>
      <c r="G1858" s="11">
        <v>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1">
        <v>0</v>
      </c>
      <c r="P1858" s="11">
        <f t="shared" si="86"/>
        <v>0</v>
      </c>
      <c r="Q1858" s="11">
        <f t="shared" si="87"/>
        <v>0</v>
      </c>
      <c r="R1858" s="11">
        <f t="shared" si="88"/>
        <v>1</v>
      </c>
    </row>
    <row r="1859" spans="1:18">
      <c r="A1859" s="11" t="s">
        <v>2470</v>
      </c>
      <c r="B1859" s="11" t="s">
        <v>2471</v>
      </c>
      <c r="C1859" s="11" t="s">
        <v>976</v>
      </c>
      <c r="D1859" s="11" t="s">
        <v>958</v>
      </c>
      <c r="E1859" s="11">
        <v>0</v>
      </c>
      <c r="F1859" s="11">
        <v>0</v>
      </c>
      <c r="G1859" s="11">
        <v>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1">
        <v>0</v>
      </c>
      <c r="P1859" s="11">
        <f t="shared" ref="P1859:P1922" si="89">O1859/16.875</f>
        <v>0</v>
      </c>
      <c r="Q1859" s="11">
        <f t="shared" ref="Q1859:Q1922" si="90">IF(O1859 &gt;= 500,P1859*1.1,IF(O1859 &gt; 400,P1859,IF(O1859&gt;300,P1859*0.9,IF(O1859&gt;200,P1859*0.8,IF(O1859&gt;100,P1859*0.7,P1859*0.6)))))</f>
        <v>0</v>
      </c>
      <c r="R1859" s="11">
        <f t="shared" ref="R1859:R1922" si="91">IF(Q1859 &lt; 1.5,1,Q1859)</f>
        <v>1</v>
      </c>
    </row>
    <row r="1860" spans="1:18">
      <c r="A1860" s="11" t="s">
        <v>412</v>
      </c>
      <c r="B1860" s="11" t="s">
        <v>186</v>
      </c>
      <c r="C1860" s="11" t="s">
        <v>1199</v>
      </c>
      <c r="D1860" s="11" t="s">
        <v>971</v>
      </c>
      <c r="E1860" s="11">
        <v>0</v>
      </c>
      <c r="F1860" s="11">
        <v>0</v>
      </c>
      <c r="G1860" s="11">
        <v>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1">
        <v>0</v>
      </c>
      <c r="P1860" s="11">
        <f t="shared" si="89"/>
        <v>0</v>
      </c>
      <c r="Q1860" s="11">
        <f t="shared" si="90"/>
        <v>0</v>
      </c>
      <c r="R1860" s="11">
        <f t="shared" si="91"/>
        <v>1</v>
      </c>
    </row>
    <row r="1861" spans="1:18">
      <c r="A1861" s="11" t="s">
        <v>466</v>
      </c>
      <c r="B1861" s="11" t="s">
        <v>85</v>
      </c>
      <c r="C1861" s="11" t="s">
        <v>3</v>
      </c>
      <c r="D1861" s="11" t="s">
        <v>960</v>
      </c>
      <c r="E1861" s="11">
        <v>0</v>
      </c>
      <c r="F1861" s="11">
        <v>0</v>
      </c>
      <c r="G1861" s="11">
        <v>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1">
        <v>0</v>
      </c>
      <c r="P1861" s="11">
        <f t="shared" si="89"/>
        <v>0</v>
      </c>
      <c r="Q1861" s="11">
        <f t="shared" si="90"/>
        <v>0</v>
      </c>
      <c r="R1861" s="11">
        <f t="shared" si="91"/>
        <v>1</v>
      </c>
    </row>
    <row r="1862" spans="1:18">
      <c r="A1862" s="11" t="s">
        <v>569</v>
      </c>
      <c r="B1862" s="11" t="s">
        <v>335</v>
      </c>
      <c r="C1862" s="11" t="s">
        <v>3</v>
      </c>
      <c r="D1862" s="11" t="s">
        <v>967</v>
      </c>
      <c r="E1862" s="11">
        <v>0</v>
      </c>
      <c r="F1862" s="11">
        <v>0</v>
      </c>
      <c r="G1862" s="11">
        <v>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1">
        <v>0</v>
      </c>
      <c r="P1862" s="11">
        <f t="shared" si="89"/>
        <v>0</v>
      </c>
      <c r="Q1862" s="11">
        <f t="shared" si="90"/>
        <v>0</v>
      </c>
      <c r="R1862" s="11">
        <f t="shared" si="91"/>
        <v>1</v>
      </c>
    </row>
    <row r="1863" spans="1:18">
      <c r="A1863" s="11" t="s">
        <v>2994</v>
      </c>
      <c r="B1863" s="11" t="s">
        <v>261</v>
      </c>
      <c r="C1863" s="11" t="s">
        <v>1199</v>
      </c>
      <c r="D1863" s="11" t="s">
        <v>963</v>
      </c>
      <c r="E1863" s="11">
        <v>0</v>
      </c>
      <c r="F1863" s="11">
        <v>0</v>
      </c>
      <c r="G1863" s="11">
        <v>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1">
        <v>0</v>
      </c>
      <c r="P1863" s="11">
        <f t="shared" si="89"/>
        <v>0</v>
      </c>
      <c r="Q1863" s="11">
        <f t="shared" si="90"/>
        <v>0</v>
      </c>
      <c r="R1863" s="11">
        <f t="shared" si="91"/>
        <v>1</v>
      </c>
    </row>
    <row r="1864" spans="1:18">
      <c r="A1864" s="11" t="s">
        <v>2472</v>
      </c>
      <c r="B1864" s="11" t="s">
        <v>171</v>
      </c>
      <c r="C1864" s="11" t="s">
        <v>976</v>
      </c>
      <c r="D1864" s="11" t="s">
        <v>957</v>
      </c>
      <c r="E1864" s="11">
        <v>0</v>
      </c>
      <c r="F1864" s="11">
        <v>0</v>
      </c>
      <c r="G1864" s="11">
        <v>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1">
        <v>0</v>
      </c>
      <c r="P1864" s="11">
        <f t="shared" si="89"/>
        <v>0</v>
      </c>
      <c r="Q1864" s="11">
        <f t="shared" si="90"/>
        <v>0</v>
      </c>
      <c r="R1864" s="11">
        <f t="shared" si="91"/>
        <v>1</v>
      </c>
    </row>
    <row r="1865" spans="1:18">
      <c r="A1865" s="11" t="s">
        <v>846</v>
      </c>
      <c r="B1865" s="11" t="s">
        <v>56</v>
      </c>
      <c r="C1865" s="11" t="s">
        <v>981</v>
      </c>
      <c r="D1865" s="11" t="s">
        <v>964</v>
      </c>
      <c r="E1865" s="11">
        <v>0</v>
      </c>
      <c r="F1865" s="11">
        <v>0</v>
      </c>
      <c r="G1865" s="11">
        <v>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1">
        <v>0</v>
      </c>
      <c r="P1865" s="11">
        <f t="shared" si="89"/>
        <v>0</v>
      </c>
      <c r="Q1865" s="11">
        <f t="shared" si="90"/>
        <v>0</v>
      </c>
      <c r="R1865" s="11">
        <f t="shared" si="91"/>
        <v>1</v>
      </c>
    </row>
    <row r="1866" spans="1:18">
      <c r="A1866" s="11" t="s">
        <v>470</v>
      </c>
      <c r="B1866" s="11" t="s">
        <v>232</v>
      </c>
      <c r="C1866" s="11" t="s">
        <v>1</v>
      </c>
      <c r="D1866" s="11" t="s">
        <v>967</v>
      </c>
      <c r="E1866" s="11">
        <v>0</v>
      </c>
      <c r="F1866" s="11">
        <v>0</v>
      </c>
      <c r="G1866" s="11">
        <v>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1">
        <v>0</v>
      </c>
      <c r="P1866" s="11">
        <f t="shared" si="89"/>
        <v>0</v>
      </c>
      <c r="Q1866" s="11">
        <f t="shared" si="90"/>
        <v>0</v>
      </c>
      <c r="R1866" s="11">
        <f t="shared" si="91"/>
        <v>1</v>
      </c>
    </row>
    <row r="1867" spans="1:18">
      <c r="A1867" s="11" t="s">
        <v>2473</v>
      </c>
      <c r="B1867" s="11" t="s">
        <v>44</v>
      </c>
      <c r="C1867" s="11" t="s">
        <v>981</v>
      </c>
      <c r="D1867" s="11" t="s">
        <v>958</v>
      </c>
      <c r="E1867" s="11">
        <v>0</v>
      </c>
      <c r="F1867" s="11">
        <v>0</v>
      </c>
      <c r="G1867" s="11">
        <v>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1">
        <v>0</v>
      </c>
      <c r="P1867" s="11">
        <f t="shared" si="89"/>
        <v>0</v>
      </c>
      <c r="Q1867" s="11">
        <f t="shared" si="90"/>
        <v>0</v>
      </c>
      <c r="R1867" s="11">
        <f t="shared" si="91"/>
        <v>1</v>
      </c>
    </row>
    <row r="1868" spans="1:18">
      <c r="A1868" s="11" t="s">
        <v>2223</v>
      </c>
      <c r="B1868" s="11" t="s">
        <v>3026</v>
      </c>
      <c r="C1868" s="11" t="s">
        <v>1199</v>
      </c>
      <c r="D1868" s="11" t="s">
        <v>954</v>
      </c>
      <c r="E1868" s="11">
        <v>0</v>
      </c>
      <c r="F1868" s="11">
        <v>0</v>
      </c>
      <c r="G1868" s="11">
        <v>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1">
        <v>0</v>
      </c>
      <c r="P1868" s="11">
        <f t="shared" si="89"/>
        <v>0</v>
      </c>
      <c r="Q1868" s="11">
        <f t="shared" si="90"/>
        <v>0</v>
      </c>
      <c r="R1868" s="11">
        <f t="shared" si="91"/>
        <v>1</v>
      </c>
    </row>
    <row r="1869" spans="1:18">
      <c r="A1869" s="11" t="s">
        <v>1840</v>
      </c>
      <c r="B1869" s="11" t="s">
        <v>987</v>
      </c>
      <c r="C1869" s="11" t="s">
        <v>3</v>
      </c>
      <c r="D1869" s="11" t="s">
        <v>960</v>
      </c>
      <c r="E1869" s="11">
        <v>0</v>
      </c>
      <c r="F1869" s="11">
        <v>0</v>
      </c>
      <c r="G1869" s="11">
        <v>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1">
        <v>0</v>
      </c>
      <c r="P1869" s="11">
        <f t="shared" si="89"/>
        <v>0</v>
      </c>
      <c r="Q1869" s="11">
        <f t="shared" si="90"/>
        <v>0</v>
      </c>
      <c r="R1869" s="11">
        <f t="shared" si="91"/>
        <v>1</v>
      </c>
    </row>
    <row r="1870" spans="1:18">
      <c r="A1870" s="11" t="s">
        <v>651</v>
      </c>
      <c r="B1870" s="11" t="s">
        <v>181</v>
      </c>
      <c r="C1870" s="11" t="s">
        <v>975</v>
      </c>
      <c r="D1870" s="11" t="s">
        <v>951</v>
      </c>
      <c r="E1870" s="11">
        <v>0</v>
      </c>
      <c r="F1870" s="11">
        <v>0</v>
      </c>
      <c r="G1870" s="11">
        <v>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1">
        <v>0</v>
      </c>
      <c r="P1870" s="11">
        <f t="shared" si="89"/>
        <v>0</v>
      </c>
      <c r="Q1870" s="11">
        <f t="shared" si="90"/>
        <v>0</v>
      </c>
      <c r="R1870" s="11">
        <f t="shared" si="91"/>
        <v>1</v>
      </c>
    </row>
    <row r="1871" spans="1:18">
      <c r="A1871" s="11" t="s">
        <v>2474</v>
      </c>
      <c r="B1871" s="11" t="s">
        <v>2257</v>
      </c>
      <c r="C1871" s="11" t="s">
        <v>979</v>
      </c>
      <c r="D1871" s="11" t="s">
        <v>950</v>
      </c>
      <c r="E1871" s="11">
        <v>0</v>
      </c>
      <c r="F1871" s="11">
        <v>0</v>
      </c>
      <c r="G1871" s="11">
        <v>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1">
        <v>0</v>
      </c>
      <c r="P1871" s="11">
        <f t="shared" si="89"/>
        <v>0</v>
      </c>
      <c r="Q1871" s="11">
        <f t="shared" si="90"/>
        <v>0</v>
      </c>
      <c r="R1871" s="11">
        <f t="shared" si="91"/>
        <v>1</v>
      </c>
    </row>
    <row r="1872" spans="1:18">
      <c r="A1872" s="11" t="s">
        <v>2475</v>
      </c>
      <c r="B1872" s="11" t="s">
        <v>2476</v>
      </c>
      <c r="C1872" s="11" t="s">
        <v>976</v>
      </c>
      <c r="D1872" s="11" t="s">
        <v>972</v>
      </c>
      <c r="E1872" s="11">
        <v>0</v>
      </c>
      <c r="F1872" s="11">
        <v>0</v>
      </c>
      <c r="G1872" s="11">
        <v>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1">
        <v>0</v>
      </c>
      <c r="P1872" s="11">
        <f t="shared" si="89"/>
        <v>0</v>
      </c>
      <c r="Q1872" s="11">
        <f t="shared" si="90"/>
        <v>0</v>
      </c>
      <c r="R1872" s="11">
        <f t="shared" si="91"/>
        <v>1</v>
      </c>
    </row>
    <row r="1873" spans="1:18">
      <c r="A1873" s="11" t="s">
        <v>3423</v>
      </c>
      <c r="B1873" s="11" t="s">
        <v>778</v>
      </c>
      <c r="C1873" s="11" t="s">
        <v>1199</v>
      </c>
      <c r="D1873" s="11" t="s">
        <v>963</v>
      </c>
      <c r="E1873" s="11">
        <v>0</v>
      </c>
      <c r="F1873" s="11">
        <v>0</v>
      </c>
      <c r="G1873" s="11">
        <v>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1">
        <v>0</v>
      </c>
      <c r="P1873" s="11">
        <f t="shared" si="89"/>
        <v>0</v>
      </c>
      <c r="Q1873" s="11">
        <f t="shared" si="90"/>
        <v>0</v>
      </c>
      <c r="R1873" s="11">
        <f t="shared" si="91"/>
        <v>1</v>
      </c>
    </row>
    <row r="1874" spans="1:18">
      <c r="A1874" s="11" t="s">
        <v>2477</v>
      </c>
      <c r="B1874" s="11" t="s">
        <v>859</v>
      </c>
      <c r="C1874" s="11" t="s">
        <v>3</v>
      </c>
      <c r="D1874" s="11" t="s">
        <v>954</v>
      </c>
      <c r="E1874" s="11">
        <v>0</v>
      </c>
      <c r="F1874" s="11">
        <v>0</v>
      </c>
      <c r="G1874" s="11">
        <v>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1">
        <v>0</v>
      </c>
      <c r="P1874" s="11">
        <f t="shared" si="89"/>
        <v>0</v>
      </c>
      <c r="Q1874" s="11">
        <f t="shared" si="90"/>
        <v>0</v>
      </c>
      <c r="R1874" s="11">
        <f t="shared" si="91"/>
        <v>1</v>
      </c>
    </row>
    <row r="1875" spans="1:18">
      <c r="A1875" s="11" t="s">
        <v>617</v>
      </c>
      <c r="B1875" s="11" t="s">
        <v>112</v>
      </c>
      <c r="C1875" s="11" t="s">
        <v>2</v>
      </c>
      <c r="D1875" s="11" t="s">
        <v>955</v>
      </c>
      <c r="E1875" s="11">
        <v>0</v>
      </c>
      <c r="F1875" s="11">
        <v>0</v>
      </c>
      <c r="G1875" s="11">
        <v>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1">
        <v>0</v>
      </c>
      <c r="P1875" s="11">
        <f t="shared" si="89"/>
        <v>0</v>
      </c>
      <c r="Q1875" s="11">
        <f t="shared" si="90"/>
        <v>0</v>
      </c>
      <c r="R1875" s="11">
        <f t="shared" si="91"/>
        <v>1</v>
      </c>
    </row>
    <row r="1876" spans="1:18">
      <c r="A1876" s="11" t="s">
        <v>2478</v>
      </c>
      <c r="B1876" s="11" t="s">
        <v>70</v>
      </c>
      <c r="C1876" s="11" t="s">
        <v>981</v>
      </c>
      <c r="D1876" s="11" t="s">
        <v>946</v>
      </c>
      <c r="E1876" s="11">
        <v>0</v>
      </c>
      <c r="F1876" s="11">
        <v>0</v>
      </c>
      <c r="G1876" s="11">
        <v>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1">
        <v>0</v>
      </c>
      <c r="P1876" s="11">
        <f t="shared" si="89"/>
        <v>0</v>
      </c>
      <c r="Q1876" s="11">
        <f t="shared" si="90"/>
        <v>0</v>
      </c>
      <c r="R1876" s="11">
        <f t="shared" si="91"/>
        <v>1</v>
      </c>
    </row>
    <row r="1877" spans="1:18">
      <c r="A1877" s="11" t="s">
        <v>2479</v>
      </c>
      <c r="B1877" s="11" t="s">
        <v>136</v>
      </c>
      <c r="C1877" s="11" t="s">
        <v>949</v>
      </c>
      <c r="D1877" s="11" t="s">
        <v>951</v>
      </c>
      <c r="E1877" s="11">
        <v>0</v>
      </c>
      <c r="F1877" s="11">
        <v>0</v>
      </c>
      <c r="G1877" s="11">
        <v>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1">
        <v>0</v>
      </c>
      <c r="P1877" s="11">
        <f t="shared" si="89"/>
        <v>0</v>
      </c>
      <c r="Q1877" s="11">
        <f t="shared" si="90"/>
        <v>0</v>
      </c>
      <c r="R1877" s="11">
        <f t="shared" si="91"/>
        <v>1</v>
      </c>
    </row>
    <row r="1878" spans="1:18">
      <c r="A1878" s="11" t="s">
        <v>696</v>
      </c>
      <c r="B1878" s="11" t="s">
        <v>127</v>
      </c>
      <c r="C1878" s="11" t="s">
        <v>1</v>
      </c>
      <c r="D1878" s="11" t="s">
        <v>960</v>
      </c>
      <c r="E1878" s="11">
        <v>0</v>
      </c>
      <c r="F1878" s="11">
        <v>0</v>
      </c>
      <c r="G1878" s="11">
        <v>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1">
        <v>0</v>
      </c>
      <c r="P1878" s="11">
        <f t="shared" si="89"/>
        <v>0</v>
      </c>
      <c r="Q1878" s="11">
        <f t="shared" si="90"/>
        <v>0</v>
      </c>
      <c r="R1878" s="11">
        <f t="shared" si="91"/>
        <v>1</v>
      </c>
    </row>
    <row r="1879" spans="1:18">
      <c r="A1879" s="11" t="s">
        <v>2480</v>
      </c>
      <c r="B1879" s="11" t="s">
        <v>377</v>
      </c>
      <c r="C1879" s="11" t="s">
        <v>975</v>
      </c>
      <c r="D1879" s="11" t="s">
        <v>969</v>
      </c>
      <c r="E1879" s="11">
        <v>0</v>
      </c>
      <c r="F1879" s="11">
        <v>0</v>
      </c>
      <c r="G1879" s="11">
        <v>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1">
        <v>0</v>
      </c>
      <c r="P1879" s="11">
        <f t="shared" si="89"/>
        <v>0</v>
      </c>
      <c r="Q1879" s="11">
        <f t="shared" si="90"/>
        <v>0</v>
      </c>
      <c r="R1879" s="11">
        <f t="shared" si="91"/>
        <v>1</v>
      </c>
    </row>
    <row r="1880" spans="1:18">
      <c r="A1880" s="11" t="s">
        <v>509</v>
      </c>
      <c r="B1880" s="11" t="s">
        <v>2954</v>
      </c>
      <c r="C1880" s="11" t="s">
        <v>975</v>
      </c>
      <c r="D1880" s="11" t="s">
        <v>954</v>
      </c>
      <c r="E1880" s="11">
        <v>0</v>
      </c>
      <c r="F1880" s="11">
        <v>0</v>
      </c>
      <c r="G1880" s="11">
        <v>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1">
        <v>0</v>
      </c>
      <c r="P1880" s="11">
        <f t="shared" si="89"/>
        <v>0</v>
      </c>
      <c r="Q1880" s="11">
        <f t="shared" si="90"/>
        <v>0</v>
      </c>
      <c r="R1880" s="11">
        <f t="shared" si="91"/>
        <v>1</v>
      </c>
    </row>
    <row r="1881" spans="1:18">
      <c r="A1881" s="11" t="s">
        <v>2481</v>
      </c>
      <c r="B1881" s="11" t="s">
        <v>203</v>
      </c>
      <c r="C1881" s="11" t="s">
        <v>1199</v>
      </c>
      <c r="D1881" s="11" t="s">
        <v>953</v>
      </c>
      <c r="E1881" s="11">
        <v>0</v>
      </c>
      <c r="F1881" s="11">
        <v>0</v>
      </c>
      <c r="G1881" s="11">
        <v>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1">
        <v>0</v>
      </c>
      <c r="P1881" s="11">
        <f t="shared" si="89"/>
        <v>0</v>
      </c>
      <c r="Q1881" s="11">
        <f t="shared" si="90"/>
        <v>0</v>
      </c>
      <c r="R1881" s="11">
        <f t="shared" si="91"/>
        <v>1</v>
      </c>
    </row>
    <row r="1882" spans="1:18">
      <c r="A1882" s="11" t="s">
        <v>2482</v>
      </c>
      <c r="B1882" s="11" t="s">
        <v>275</v>
      </c>
      <c r="C1882" s="11" t="s">
        <v>949</v>
      </c>
      <c r="D1882" s="11" t="s">
        <v>951</v>
      </c>
      <c r="E1882" s="11">
        <v>0</v>
      </c>
      <c r="F1882" s="11">
        <v>0</v>
      </c>
      <c r="G1882" s="11">
        <v>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1">
        <v>0</v>
      </c>
      <c r="P1882" s="11">
        <f t="shared" si="89"/>
        <v>0</v>
      </c>
      <c r="Q1882" s="11">
        <f t="shared" si="90"/>
        <v>0</v>
      </c>
      <c r="R1882" s="11">
        <f t="shared" si="91"/>
        <v>1</v>
      </c>
    </row>
    <row r="1883" spans="1:18">
      <c r="A1883" s="11" t="s">
        <v>314</v>
      </c>
      <c r="B1883" s="11" t="s">
        <v>2483</v>
      </c>
      <c r="C1883" s="11" t="s">
        <v>3</v>
      </c>
      <c r="D1883" s="11" t="s">
        <v>952</v>
      </c>
      <c r="E1883" s="11">
        <v>0</v>
      </c>
      <c r="F1883" s="11">
        <v>0</v>
      </c>
      <c r="G1883" s="11">
        <v>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1">
        <v>0</v>
      </c>
      <c r="P1883" s="11">
        <f t="shared" si="89"/>
        <v>0</v>
      </c>
      <c r="Q1883" s="11">
        <f t="shared" si="90"/>
        <v>0</v>
      </c>
      <c r="R1883" s="11">
        <f t="shared" si="91"/>
        <v>1</v>
      </c>
    </row>
    <row r="1884" spans="1:18">
      <c r="A1884" s="11" t="s">
        <v>555</v>
      </c>
      <c r="B1884" s="11" t="s">
        <v>715</v>
      </c>
      <c r="C1884" s="11" t="s">
        <v>981</v>
      </c>
      <c r="D1884" s="11" t="s">
        <v>945</v>
      </c>
      <c r="E1884" s="11">
        <v>0</v>
      </c>
      <c r="F1884" s="11">
        <v>0</v>
      </c>
      <c r="G1884" s="11">
        <v>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1">
        <v>0</v>
      </c>
      <c r="P1884" s="11">
        <f t="shared" si="89"/>
        <v>0</v>
      </c>
      <c r="Q1884" s="11">
        <f t="shared" si="90"/>
        <v>0</v>
      </c>
      <c r="R1884" s="11">
        <f t="shared" si="91"/>
        <v>1</v>
      </c>
    </row>
    <row r="1885" spans="1:18">
      <c r="A1885" s="11" t="s">
        <v>3424</v>
      </c>
      <c r="B1885" s="11" t="s">
        <v>99</v>
      </c>
      <c r="C1885" s="11" t="s">
        <v>949</v>
      </c>
      <c r="D1885" s="11" t="s">
        <v>948</v>
      </c>
      <c r="E1885" s="11">
        <v>0</v>
      </c>
      <c r="F1885" s="11">
        <v>0</v>
      </c>
      <c r="G1885" s="11">
        <v>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1">
        <v>0</v>
      </c>
      <c r="P1885" s="11">
        <f t="shared" si="89"/>
        <v>0</v>
      </c>
      <c r="Q1885" s="11">
        <f t="shared" si="90"/>
        <v>0</v>
      </c>
      <c r="R1885" s="11">
        <f t="shared" si="91"/>
        <v>1</v>
      </c>
    </row>
    <row r="1886" spans="1:18">
      <c r="A1886" s="11" t="s">
        <v>3425</v>
      </c>
      <c r="B1886" s="11" t="s">
        <v>3426</v>
      </c>
      <c r="C1886" s="11" t="s">
        <v>2</v>
      </c>
      <c r="D1886" s="11" t="s">
        <v>943</v>
      </c>
      <c r="E1886" s="11">
        <v>0</v>
      </c>
      <c r="F1886" s="11">
        <v>0</v>
      </c>
      <c r="G1886" s="11">
        <v>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1">
        <v>0</v>
      </c>
      <c r="P1886" s="11">
        <f t="shared" si="89"/>
        <v>0</v>
      </c>
      <c r="Q1886" s="11">
        <f t="shared" si="90"/>
        <v>0</v>
      </c>
      <c r="R1886" s="11">
        <f t="shared" si="91"/>
        <v>1</v>
      </c>
    </row>
    <row r="1887" spans="1:18">
      <c r="A1887" s="11" t="s">
        <v>2487</v>
      </c>
      <c r="B1887" s="11" t="s">
        <v>1495</v>
      </c>
      <c r="C1887" s="11" t="s">
        <v>979</v>
      </c>
      <c r="D1887" s="11" t="s">
        <v>980</v>
      </c>
      <c r="E1887" s="11">
        <v>0</v>
      </c>
      <c r="F1887" s="11">
        <v>0</v>
      </c>
      <c r="G1887" s="11">
        <v>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1">
        <v>0</v>
      </c>
      <c r="P1887" s="11">
        <f t="shared" si="89"/>
        <v>0</v>
      </c>
      <c r="Q1887" s="11">
        <f t="shared" si="90"/>
        <v>0</v>
      </c>
      <c r="R1887" s="11">
        <f t="shared" si="91"/>
        <v>1</v>
      </c>
    </row>
    <row r="1888" spans="1:18">
      <c r="A1888" s="11" t="s">
        <v>2486</v>
      </c>
      <c r="B1888" s="11" t="s">
        <v>233</v>
      </c>
      <c r="C1888" s="11" t="s">
        <v>1</v>
      </c>
      <c r="D1888" s="11" t="s">
        <v>950</v>
      </c>
      <c r="E1888" s="11">
        <v>0</v>
      </c>
      <c r="F1888" s="11">
        <v>0</v>
      </c>
      <c r="G1888" s="11">
        <v>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1">
        <v>0</v>
      </c>
      <c r="P1888" s="11">
        <f t="shared" si="89"/>
        <v>0</v>
      </c>
      <c r="Q1888" s="11">
        <f t="shared" si="90"/>
        <v>0</v>
      </c>
      <c r="R1888" s="11">
        <f t="shared" si="91"/>
        <v>1</v>
      </c>
    </row>
    <row r="1889" spans="1:18">
      <c r="A1889" s="11" t="s">
        <v>108</v>
      </c>
      <c r="B1889" s="11" t="s">
        <v>1884</v>
      </c>
      <c r="C1889" s="11" t="s">
        <v>976</v>
      </c>
      <c r="D1889" s="11" t="s">
        <v>945</v>
      </c>
      <c r="E1889" s="11">
        <v>0</v>
      </c>
      <c r="F1889" s="11">
        <v>0</v>
      </c>
      <c r="G1889" s="11">
        <v>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1">
        <v>0</v>
      </c>
      <c r="P1889" s="11">
        <f t="shared" si="89"/>
        <v>0</v>
      </c>
      <c r="Q1889" s="11">
        <f t="shared" si="90"/>
        <v>0</v>
      </c>
      <c r="R1889" s="11">
        <f t="shared" si="91"/>
        <v>1</v>
      </c>
    </row>
    <row r="1890" spans="1:18">
      <c r="A1890" s="11" t="s">
        <v>1099</v>
      </c>
      <c r="B1890" s="11" t="s">
        <v>2488</v>
      </c>
      <c r="C1890" s="11" t="s">
        <v>981</v>
      </c>
      <c r="D1890" s="11" t="s">
        <v>961</v>
      </c>
      <c r="E1890" s="11">
        <v>0</v>
      </c>
      <c r="F1890" s="11">
        <v>0</v>
      </c>
      <c r="G1890" s="11">
        <v>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1">
        <v>0</v>
      </c>
      <c r="P1890" s="11">
        <f t="shared" si="89"/>
        <v>0</v>
      </c>
      <c r="Q1890" s="11">
        <f t="shared" si="90"/>
        <v>0</v>
      </c>
      <c r="R1890" s="11">
        <f t="shared" si="91"/>
        <v>1</v>
      </c>
    </row>
    <row r="1891" spans="1:18">
      <c r="A1891" s="11" t="s">
        <v>2489</v>
      </c>
      <c r="B1891" s="11" t="s">
        <v>2490</v>
      </c>
      <c r="C1891" s="11" t="s">
        <v>976</v>
      </c>
      <c r="D1891" s="11" t="s">
        <v>963</v>
      </c>
      <c r="E1891" s="11">
        <v>0</v>
      </c>
      <c r="F1891" s="11">
        <v>0</v>
      </c>
      <c r="G1891" s="11">
        <v>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1">
        <v>0</v>
      </c>
      <c r="P1891" s="11">
        <f t="shared" si="89"/>
        <v>0</v>
      </c>
      <c r="Q1891" s="11">
        <f t="shared" si="90"/>
        <v>0</v>
      </c>
      <c r="R1891" s="11">
        <f t="shared" si="91"/>
        <v>1</v>
      </c>
    </row>
    <row r="1892" spans="1:18">
      <c r="A1892" s="11" t="s">
        <v>927</v>
      </c>
      <c r="B1892" s="11" t="s">
        <v>2491</v>
      </c>
      <c r="C1892" s="11" t="s">
        <v>976</v>
      </c>
      <c r="D1892" s="11" t="s">
        <v>955</v>
      </c>
      <c r="E1892" s="11">
        <v>0</v>
      </c>
      <c r="F1892" s="11">
        <v>0</v>
      </c>
      <c r="G1892" s="11">
        <v>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1">
        <v>0</v>
      </c>
      <c r="P1892" s="11">
        <f t="shared" si="89"/>
        <v>0</v>
      </c>
      <c r="Q1892" s="11">
        <f t="shared" si="90"/>
        <v>0</v>
      </c>
      <c r="R1892" s="11">
        <f t="shared" si="91"/>
        <v>1</v>
      </c>
    </row>
    <row r="1893" spans="1:18">
      <c r="A1893" s="11" t="s">
        <v>2492</v>
      </c>
      <c r="B1893" s="11" t="s">
        <v>181</v>
      </c>
      <c r="C1893" s="11" t="s">
        <v>1</v>
      </c>
      <c r="D1893" s="11" t="s">
        <v>954</v>
      </c>
      <c r="E1893" s="11">
        <v>0</v>
      </c>
      <c r="F1893" s="11">
        <v>0</v>
      </c>
      <c r="G1893" s="11">
        <v>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1">
        <v>0</v>
      </c>
      <c r="P1893" s="11">
        <f t="shared" si="89"/>
        <v>0</v>
      </c>
      <c r="Q1893" s="11">
        <f t="shared" si="90"/>
        <v>0</v>
      </c>
      <c r="R1893" s="11">
        <f t="shared" si="91"/>
        <v>1</v>
      </c>
    </row>
    <row r="1894" spans="1:18">
      <c r="A1894" s="11" t="s">
        <v>3427</v>
      </c>
      <c r="B1894" s="11" t="s">
        <v>703</v>
      </c>
      <c r="C1894" s="11" t="s">
        <v>2</v>
      </c>
      <c r="D1894" s="11" t="s">
        <v>947</v>
      </c>
      <c r="E1894" s="11">
        <v>0</v>
      </c>
      <c r="F1894" s="11">
        <v>0</v>
      </c>
      <c r="G1894" s="11">
        <v>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1">
        <v>0</v>
      </c>
      <c r="P1894" s="11">
        <f t="shared" si="89"/>
        <v>0</v>
      </c>
      <c r="Q1894" s="11">
        <f t="shared" si="90"/>
        <v>0</v>
      </c>
      <c r="R1894" s="11">
        <f t="shared" si="91"/>
        <v>1</v>
      </c>
    </row>
    <row r="1895" spans="1:18">
      <c r="A1895" s="11" t="s">
        <v>28</v>
      </c>
      <c r="B1895" s="11" t="s">
        <v>119</v>
      </c>
      <c r="C1895" s="11" t="s">
        <v>2</v>
      </c>
      <c r="D1895" s="11" t="s">
        <v>969</v>
      </c>
      <c r="E1895" s="11">
        <v>0</v>
      </c>
      <c r="F1895" s="11">
        <v>0</v>
      </c>
      <c r="G1895" s="11">
        <v>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1">
        <v>0</v>
      </c>
      <c r="P1895" s="11">
        <f t="shared" si="89"/>
        <v>0</v>
      </c>
      <c r="Q1895" s="11">
        <f t="shared" si="90"/>
        <v>0</v>
      </c>
      <c r="R1895" s="11">
        <f t="shared" si="91"/>
        <v>1</v>
      </c>
    </row>
    <row r="1896" spans="1:18">
      <c r="A1896" s="11" t="s">
        <v>2495</v>
      </c>
      <c r="B1896" s="11" t="s">
        <v>191</v>
      </c>
      <c r="C1896" s="11" t="s">
        <v>975</v>
      </c>
      <c r="D1896" s="11" t="s">
        <v>960</v>
      </c>
      <c r="E1896" s="11">
        <v>0</v>
      </c>
      <c r="F1896" s="11">
        <v>0</v>
      </c>
      <c r="G1896" s="11">
        <v>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1">
        <v>0</v>
      </c>
      <c r="P1896" s="11">
        <f t="shared" si="89"/>
        <v>0</v>
      </c>
      <c r="Q1896" s="11">
        <f t="shared" si="90"/>
        <v>0</v>
      </c>
      <c r="R1896" s="11">
        <f t="shared" si="91"/>
        <v>1</v>
      </c>
    </row>
    <row r="1897" spans="1:18">
      <c r="A1897" s="11" t="s">
        <v>2496</v>
      </c>
      <c r="B1897" s="11" t="s">
        <v>105</v>
      </c>
      <c r="C1897" s="11" t="s">
        <v>949</v>
      </c>
      <c r="D1897" s="11" t="s">
        <v>967</v>
      </c>
      <c r="E1897" s="11">
        <v>0</v>
      </c>
      <c r="F1897" s="11">
        <v>0</v>
      </c>
      <c r="G1897" s="11">
        <v>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1">
        <v>0</v>
      </c>
      <c r="P1897" s="11">
        <f t="shared" si="89"/>
        <v>0</v>
      </c>
      <c r="Q1897" s="11">
        <f t="shared" si="90"/>
        <v>0</v>
      </c>
      <c r="R1897" s="11">
        <f t="shared" si="91"/>
        <v>1</v>
      </c>
    </row>
    <row r="1898" spans="1:18">
      <c r="A1898" s="11" t="s">
        <v>159</v>
      </c>
      <c r="B1898" s="11" t="s">
        <v>496</v>
      </c>
      <c r="C1898" s="11" t="s">
        <v>978</v>
      </c>
      <c r="D1898" s="11" t="s">
        <v>943</v>
      </c>
      <c r="E1898" s="11">
        <v>0</v>
      </c>
      <c r="F1898" s="11">
        <v>0</v>
      </c>
      <c r="G1898" s="11">
        <v>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1">
        <v>0</v>
      </c>
      <c r="P1898" s="11">
        <f t="shared" si="89"/>
        <v>0</v>
      </c>
      <c r="Q1898" s="11">
        <f t="shared" si="90"/>
        <v>0</v>
      </c>
      <c r="R1898" s="11">
        <f t="shared" si="91"/>
        <v>1</v>
      </c>
    </row>
    <row r="1899" spans="1:18">
      <c r="A1899" s="11" t="s">
        <v>2497</v>
      </c>
      <c r="B1899" s="11" t="s">
        <v>184</v>
      </c>
      <c r="C1899" s="11" t="s">
        <v>979</v>
      </c>
      <c r="D1899" s="11" t="s">
        <v>953</v>
      </c>
      <c r="E1899" s="11">
        <v>0</v>
      </c>
      <c r="F1899" s="11">
        <v>0</v>
      </c>
      <c r="G1899" s="11">
        <v>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1">
        <v>0</v>
      </c>
      <c r="P1899" s="11">
        <f t="shared" si="89"/>
        <v>0</v>
      </c>
      <c r="Q1899" s="11">
        <f t="shared" si="90"/>
        <v>0</v>
      </c>
      <c r="R1899" s="11">
        <f t="shared" si="91"/>
        <v>1</v>
      </c>
    </row>
    <row r="1900" spans="1:18">
      <c r="A1900" s="11" t="s">
        <v>489</v>
      </c>
      <c r="B1900" s="11" t="s">
        <v>2956</v>
      </c>
      <c r="C1900" s="11" t="s">
        <v>981</v>
      </c>
      <c r="D1900" s="11" t="s">
        <v>956</v>
      </c>
      <c r="E1900" s="11">
        <v>0</v>
      </c>
      <c r="F1900" s="11">
        <v>0</v>
      </c>
      <c r="G1900" s="11">
        <v>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1">
        <v>0</v>
      </c>
      <c r="P1900" s="11">
        <f t="shared" si="89"/>
        <v>0</v>
      </c>
      <c r="Q1900" s="11">
        <f t="shared" si="90"/>
        <v>0</v>
      </c>
      <c r="R1900" s="11">
        <f t="shared" si="91"/>
        <v>1</v>
      </c>
    </row>
    <row r="1901" spans="1:18">
      <c r="A1901" s="11" t="s">
        <v>2498</v>
      </c>
      <c r="B1901" s="11" t="s">
        <v>67</v>
      </c>
      <c r="C1901" s="11" t="s">
        <v>981</v>
      </c>
      <c r="D1901" s="11" t="s">
        <v>964</v>
      </c>
      <c r="E1901" s="11">
        <v>0</v>
      </c>
      <c r="F1901" s="11">
        <v>0</v>
      </c>
      <c r="G1901" s="11">
        <v>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1">
        <v>0</v>
      </c>
      <c r="P1901" s="11">
        <f t="shared" si="89"/>
        <v>0</v>
      </c>
      <c r="Q1901" s="11">
        <f t="shared" si="90"/>
        <v>0</v>
      </c>
      <c r="R1901" s="11">
        <f t="shared" si="91"/>
        <v>1</v>
      </c>
    </row>
    <row r="1902" spans="1:18">
      <c r="A1902" s="11" t="s">
        <v>2995</v>
      </c>
      <c r="B1902" s="11" t="s">
        <v>85</v>
      </c>
      <c r="C1902" s="11" t="s">
        <v>1</v>
      </c>
      <c r="D1902" s="11" t="s">
        <v>967</v>
      </c>
      <c r="E1902" s="11">
        <v>0</v>
      </c>
      <c r="F1902" s="11">
        <v>0</v>
      </c>
      <c r="G1902" s="11">
        <v>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1">
        <v>0</v>
      </c>
      <c r="P1902" s="11">
        <f t="shared" si="89"/>
        <v>0</v>
      </c>
      <c r="Q1902" s="11">
        <f t="shared" si="90"/>
        <v>0</v>
      </c>
      <c r="R1902" s="11">
        <f t="shared" si="91"/>
        <v>1</v>
      </c>
    </row>
    <row r="1903" spans="1:18">
      <c r="A1903" s="11" t="s">
        <v>872</v>
      </c>
      <c r="B1903" s="11" t="s">
        <v>140</v>
      </c>
      <c r="C1903" s="11" t="s">
        <v>975</v>
      </c>
      <c r="D1903" s="11" t="s">
        <v>959</v>
      </c>
      <c r="E1903" s="11">
        <v>0</v>
      </c>
      <c r="F1903" s="11">
        <v>0</v>
      </c>
      <c r="G1903" s="11">
        <v>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1">
        <v>0</v>
      </c>
      <c r="P1903" s="11">
        <f t="shared" si="89"/>
        <v>0</v>
      </c>
      <c r="Q1903" s="11">
        <f t="shared" si="90"/>
        <v>0</v>
      </c>
      <c r="R1903" s="11">
        <f t="shared" si="91"/>
        <v>1</v>
      </c>
    </row>
    <row r="1904" spans="1:18">
      <c r="A1904" s="11" t="s">
        <v>3428</v>
      </c>
      <c r="B1904" s="11" t="s">
        <v>373</v>
      </c>
      <c r="C1904" s="11" t="s">
        <v>1</v>
      </c>
      <c r="D1904" s="11" t="s">
        <v>964</v>
      </c>
      <c r="E1904" s="11">
        <v>0</v>
      </c>
      <c r="F1904" s="11">
        <v>0</v>
      </c>
      <c r="G1904" s="11">
        <v>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1">
        <v>0</v>
      </c>
      <c r="P1904" s="11">
        <f t="shared" si="89"/>
        <v>0</v>
      </c>
      <c r="Q1904" s="11">
        <f t="shared" si="90"/>
        <v>0</v>
      </c>
      <c r="R1904" s="11">
        <f t="shared" si="91"/>
        <v>1</v>
      </c>
    </row>
    <row r="1905" spans="1:18">
      <c r="A1905" s="11" t="s">
        <v>2499</v>
      </c>
      <c r="B1905" s="11" t="s">
        <v>140</v>
      </c>
      <c r="C1905" s="11" t="s">
        <v>979</v>
      </c>
      <c r="D1905" s="11" t="s">
        <v>972</v>
      </c>
      <c r="E1905" s="11">
        <v>0</v>
      </c>
      <c r="F1905" s="11">
        <v>0</v>
      </c>
      <c r="G1905" s="11">
        <v>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1">
        <v>0</v>
      </c>
      <c r="P1905" s="11">
        <f t="shared" si="89"/>
        <v>0</v>
      </c>
      <c r="Q1905" s="11">
        <f t="shared" si="90"/>
        <v>0</v>
      </c>
      <c r="R1905" s="11">
        <f t="shared" si="91"/>
        <v>1</v>
      </c>
    </row>
    <row r="1906" spans="1:18">
      <c r="A1906" s="11" t="s">
        <v>2500</v>
      </c>
      <c r="B1906" s="11" t="s">
        <v>776</v>
      </c>
      <c r="C1906" s="11" t="s">
        <v>975</v>
      </c>
      <c r="D1906" s="11" t="s">
        <v>955</v>
      </c>
      <c r="E1906" s="11">
        <v>0</v>
      </c>
      <c r="F1906" s="11">
        <v>0</v>
      </c>
      <c r="G1906" s="11">
        <v>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1">
        <v>0</v>
      </c>
      <c r="P1906" s="11">
        <f t="shared" si="89"/>
        <v>0</v>
      </c>
      <c r="Q1906" s="11">
        <f t="shared" si="90"/>
        <v>0</v>
      </c>
      <c r="R1906" s="11">
        <f t="shared" si="91"/>
        <v>1</v>
      </c>
    </row>
    <row r="1907" spans="1:18">
      <c r="A1907" s="11" t="s">
        <v>805</v>
      </c>
      <c r="B1907" s="11" t="s">
        <v>191</v>
      </c>
      <c r="C1907" s="11" t="s">
        <v>975</v>
      </c>
      <c r="D1907" s="11" t="s">
        <v>969</v>
      </c>
      <c r="E1907" s="11">
        <v>0</v>
      </c>
      <c r="F1907" s="11">
        <v>0</v>
      </c>
      <c r="G1907" s="11">
        <v>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1">
        <v>0</v>
      </c>
      <c r="P1907" s="11">
        <f t="shared" si="89"/>
        <v>0</v>
      </c>
      <c r="Q1907" s="11">
        <f t="shared" si="90"/>
        <v>0</v>
      </c>
      <c r="R1907" s="11">
        <f t="shared" si="91"/>
        <v>1</v>
      </c>
    </row>
    <row r="1908" spans="1:18">
      <c r="A1908" s="11" t="s">
        <v>264</v>
      </c>
      <c r="B1908" s="11" t="s">
        <v>367</v>
      </c>
      <c r="C1908" s="11" t="s">
        <v>975</v>
      </c>
      <c r="D1908" s="11" t="s">
        <v>965</v>
      </c>
      <c r="E1908" s="11">
        <v>0</v>
      </c>
      <c r="F1908" s="11">
        <v>0</v>
      </c>
      <c r="G1908" s="11">
        <v>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1">
        <v>0</v>
      </c>
      <c r="P1908" s="11">
        <f t="shared" si="89"/>
        <v>0</v>
      </c>
      <c r="Q1908" s="11">
        <f t="shared" si="90"/>
        <v>0</v>
      </c>
      <c r="R1908" s="11">
        <f t="shared" si="91"/>
        <v>1</v>
      </c>
    </row>
    <row r="1909" spans="1:18">
      <c r="A1909" s="11" t="s">
        <v>2501</v>
      </c>
      <c r="B1909" s="11" t="s">
        <v>208</v>
      </c>
      <c r="C1909" s="11" t="s">
        <v>1</v>
      </c>
      <c r="D1909" s="11" t="s">
        <v>952</v>
      </c>
      <c r="E1909" s="11">
        <v>0</v>
      </c>
      <c r="F1909" s="11">
        <v>0</v>
      </c>
      <c r="G1909" s="11">
        <v>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1">
        <v>0</v>
      </c>
      <c r="P1909" s="11">
        <f t="shared" si="89"/>
        <v>0</v>
      </c>
      <c r="Q1909" s="11">
        <f t="shared" si="90"/>
        <v>0</v>
      </c>
      <c r="R1909" s="11">
        <f t="shared" si="91"/>
        <v>1</v>
      </c>
    </row>
    <row r="1910" spans="1:18">
      <c r="A1910" s="11" t="s">
        <v>49</v>
      </c>
      <c r="B1910" s="11" t="s">
        <v>2322</v>
      </c>
      <c r="C1910" s="11" t="s">
        <v>975</v>
      </c>
      <c r="D1910" s="11" t="s">
        <v>945</v>
      </c>
      <c r="E1910" s="11">
        <v>0</v>
      </c>
      <c r="F1910" s="11">
        <v>0</v>
      </c>
      <c r="G1910" s="11">
        <v>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1">
        <v>0</v>
      </c>
      <c r="P1910" s="11">
        <f t="shared" si="89"/>
        <v>0</v>
      </c>
      <c r="Q1910" s="11">
        <f t="shared" si="90"/>
        <v>0</v>
      </c>
      <c r="R1910" s="11">
        <f t="shared" si="91"/>
        <v>1</v>
      </c>
    </row>
    <row r="1911" spans="1:18">
      <c r="A1911" s="11" t="s">
        <v>2502</v>
      </c>
      <c r="B1911" s="11" t="s">
        <v>203</v>
      </c>
      <c r="C1911" s="11" t="s">
        <v>975</v>
      </c>
      <c r="D1911" s="11" t="s">
        <v>961</v>
      </c>
      <c r="E1911" s="11">
        <v>0</v>
      </c>
      <c r="F1911" s="11">
        <v>0</v>
      </c>
      <c r="G1911" s="11">
        <v>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1">
        <v>0</v>
      </c>
      <c r="P1911" s="11">
        <f t="shared" si="89"/>
        <v>0</v>
      </c>
      <c r="Q1911" s="11">
        <f t="shared" si="90"/>
        <v>0</v>
      </c>
      <c r="R1911" s="11">
        <f t="shared" si="91"/>
        <v>1</v>
      </c>
    </row>
    <row r="1912" spans="1:18">
      <c r="A1912" s="11" t="s">
        <v>2503</v>
      </c>
      <c r="B1912" s="11" t="s">
        <v>1652</v>
      </c>
      <c r="C1912" s="11" t="s">
        <v>975</v>
      </c>
      <c r="D1912" s="11" t="s">
        <v>959</v>
      </c>
      <c r="E1912" s="11">
        <v>0</v>
      </c>
      <c r="F1912" s="11">
        <v>0</v>
      </c>
      <c r="G1912" s="11">
        <v>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1">
        <v>0</v>
      </c>
      <c r="P1912" s="11">
        <f t="shared" si="89"/>
        <v>0</v>
      </c>
      <c r="Q1912" s="11">
        <f t="shared" si="90"/>
        <v>0</v>
      </c>
      <c r="R1912" s="11">
        <f t="shared" si="91"/>
        <v>1</v>
      </c>
    </row>
    <row r="1913" spans="1:18">
      <c r="A1913" s="11" t="s">
        <v>390</v>
      </c>
      <c r="B1913" s="11" t="s">
        <v>416</v>
      </c>
      <c r="C1913" s="11" t="s">
        <v>976</v>
      </c>
      <c r="D1913" s="11" t="s">
        <v>971</v>
      </c>
      <c r="E1913" s="11">
        <v>0</v>
      </c>
      <c r="F1913" s="11">
        <v>0</v>
      </c>
      <c r="G1913" s="11">
        <v>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1">
        <v>0</v>
      </c>
      <c r="P1913" s="11">
        <f t="shared" si="89"/>
        <v>0</v>
      </c>
      <c r="Q1913" s="11">
        <f t="shared" si="90"/>
        <v>0</v>
      </c>
      <c r="R1913" s="11">
        <f t="shared" si="91"/>
        <v>1</v>
      </c>
    </row>
    <row r="1914" spans="1:18">
      <c r="A1914" s="11" t="s">
        <v>140</v>
      </c>
      <c r="B1914" s="11" t="s">
        <v>2504</v>
      </c>
      <c r="C1914" s="11" t="s">
        <v>981</v>
      </c>
      <c r="D1914" s="11" t="s">
        <v>943</v>
      </c>
      <c r="E1914" s="11">
        <v>0</v>
      </c>
      <c r="F1914" s="11">
        <v>0</v>
      </c>
      <c r="G1914" s="11">
        <v>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1">
        <v>0</v>
      </c>
      <c r="P1914" s="11">
        <f t="shared" si="89"/>
        <v>0</v>
      </c>
      <c r="Q1914" s="11">
        <f t="shared" si="90"/>
        <v>0</v>
      </c>
      <c r="R1914" s="11">
        <f t="shared" si="91"/>
        <v>1</v>
      </c>
    </row>
    <row r="1915" spans="1:18">
      <c r="A1915" s="11" t="s">
        <v>502</v>
      </c>
      <c r="B1915" s="11" t="s">
        <v>2505</v>
      </c>
      <c r="C1915" s="11" t="s">
        <v>976</v>
      </c>
      <c r="D1915" s="11" t="s">
        <v>946</v>
      </c>
      <c r="E1915" s="11">
        <v>0</v>
      </c>
      <c r="F1915" s="11">
        <v>0</v>
      </c>
      <c r="G1915" s="11">
        <v>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1">
        <v>0</v>
      </c>
      <c r="P1915" s="11">
        <f t="shared" si="89"/>
        <v>0</v>
      </c>
      <c r="Q1915" s="11">
        <f t="shared" si="90"/>
        <v>0</v>
      </c>
      <c r="R1915" s="11">
        <f t="shared" si="91"/>
        <v>1</v>
      </c>
    </row>
    <row r="1916" spans="1:18">
      <c r="A1916" s="11" t="s">
        <v>279</v>
      </c>
      <c r="B1916" s="11" t="s">
        <v>2506</v>
      </c>
      <c r="C1916" s="11" t="s">
        <v>2</v>
      </c>
      <c r="D1916" s="11" t="s">
        <v>962</v>
      </c>
      <c r="E1916" s="11">
        <v>0</v>
      </c>
      <c r="F1916" s="11">
        <v>0</v>
      </c>
      <c r="G1916" s="11">
        <v>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1">
        <v>0</v>
      </c>
      <c r="P1916" s="11">
        <f t="shared" si="89"/>
        <v>0</v>
      </c>
      <c r="Q1916" s="11">
        <f t="shared" si="90"/>
        <v>0</v>
      </c>
      <c r="R1916" s="11">
        <f t="shared" si="91"/>
        <v>1</v>
      </c>
    </row>
    <row r="1917" spans="1:18">
      <c r="A1917" s="11" t="s">
        <v>2507</v>
      </c>
      <c r="B1917" s="11" t="s">
        <v>2666</v>
      </c>
      <c r="C1917" s="11" t="s">
        <v>981</v>
      </c>
      <c r="D1917" s="11" t="s">
        <v>1200</v>
      </c>
      <c r="E1917" s="11">
        <v>0</v>
      </c>
      <c r="F1917" s="11">
        <v>0</v>
      </c>
      <c r="G1917" s="11">
        <v>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1">
        <v>0</v>
      </c>
      <c r="P1917" s="11">
        <f t="shared" si="89"/>
        <v>0</v>
      </c>
      <c r="Q1917" s="11">
        <f t="shared" si="90"/>
        <v>0</v>
      </c>
      <c r="R1917" s="11">
        <f t="shared" si="91"/>
        <v>1</v>
      </c>
    </row>
    <row r="1918" spans="1:18">
      <c r="A1918" s="11" t="s">
        <v>283</v>
      </c>
      <c r="B1918" s="11" t="s">
        <v>2508</v>
      </c>
      <c r="C1918" s="11" t="s">
        <v>975</v>
      </c>
      <c r="D1918" s="11" t="s">
        <v>965</v>
      </c>
      <c r="E1918" s="11">
        <v>0</v>
      </c>
      <c r="F1918" s="11">
        <v>0</v>
      </c>
      <c r="G1918" s="11">
        <v>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1">
        <v>0</v>
      </c>
      <c r="P1918" s="11">
        <f t="shared" si="89"/>
        <v>0</v>
      </c>
      <c r="Q1918" s="11">
        <f t="shared" si="90"/>
        <v>0</v>
      </c>
      <c r="R1918" s="11">
        <f t="shared" si="91"/>
        <v>1</v>
      </c>
    </row>
    <row r="1919" spans="1:18">
      <c r="A1919" s="11" t="s">
        <v>257</v>
      </c>
      <c r="B1919" s="11" t="s">
        <v>2509</v>
      </c>
      <c r="C1919" s="11" t="s">
        <v>2</v>
      </c>
      <c r="D1919" s="11" t="s">
        <v>977</v>
      </c>
      <c r="E1919" s="11">
        <v>0</v>
      </c>
      <c r="F1919" s="11">
        <v>0</v>
      </c>
      <c r="G1919" s="11">
        <v>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1">
        <v>0</v>
      </c>
      <c r="P1919" s="11">
        <f t="shared" si="89"/>
        <v>0</v>
      </c>
      <c r="Q1919" s="11">
        <f t="shared" si="90"/>
        <v>0</v>
      </c>
      <c r="R1919" s="11">
        <f t="shared" si="91"/>
        <v>1</v>
      </c>
    </row>
    <row r="1920" spans="1:18">
      <c r="A1920" s="11" t="s">
        <v>2996</v>
      </c>
      <c r="B1920" s="11" t="s">
        <v>62</v>
      </c>
      <c r="C1920" s="11" t="s">
        <v>981</v>
      </c>
      <c r="D1920" s="11" t="s">
        <v>946</v>
      </c>
      <c r="E1920" s="11">
        <v>0</v>
      </c>
      <c r="F1920" s="11">
        <v>0</v>
      </c>
      <c r="G1920" s="11">
        <v>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1">
        <v>0</v>
      </c>
      <c r="P1920" s="11">
        <f t="shared" si="89"/>
        <v>0</v>
      </c>
      <c r="Q1920" s="11">
        <f t="shared" si="90"/>
        <v>0</v>
      </c>
      <c r="R1920" s="11">
        <f t="shared" si="91"/>
        <v>1</v>
      </c>
    </row>
    <row r="1921" spans="1:18">
      <c r="A1921" s="11" t="s">
        <v>2997</v>
      </c>
      <c r="B1921" s="11" t="s">
        <v>503</v>
      </c>
      <c r="C1921" s="11" t="s">
        <v>3</v>
      </c>
      <c r="D1921" s="11" t="s">
        <v>951</v>
      </c>
      <c r="E1921" s="11">
        <v>0</v>
      </c>
      <c r="F1921" s="11">
        <v>0</v>
      </c>
      <c r="G1921" s="11">
        <v>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1">
        <v>0</v>
      </c>
      <c r="P1921" s="11">
        <f t="shared" si="89"/>
        <v>0</v>
      </c>
      <c r="Q1921" s="11">
        <f t="shared" si="90"/>
        <v>0</v>
      </c>
      <c r="R1921" s="11">
        <f t="shared" si="91"/>
        <v>1</v>
      </c>
    </row>
    <row r="1922" spans="1:18">
      <c r="A1922" s="11" t="s">
        <v>1102</v>
      </c>
      <c r="B1922" s="11" t="s">
        <v>147</v>
      </c>
      <c r="C1922" s="11" t="s">
        <v>975</v>
      </c>
      <c r="D1922" s="11" t="s">
        <v>950</v>
      </c>
      <c r="E1922" s="11">
        <v>0</v>
      </c>
      <c r="F1922" s="11">
        <v>0</v>
      </c>
      <c r="G1922" s="11">
        <v>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1">
        <v>0</v>
      </c>
      <c r="P1922" s="11">
        <f t="shared" si="89"/>
        <v>0</v>
      </c>
      <c r="Q1922" s="11">
        <f t="shared" si="90"/>
        <v>0</v>
      </c>
      <c r="R1922" s="11">
        <f t="shared" si="91"/>
        <v>1</v>
      </c>
    </row>
    <row r="1923" spans="1:18">
      <c r="A1923" s="11" t="s">
        <v>2510</v>
      </c>
      <c r="B1923" s="11" t="s">
        <v>286</v>
      </c>
      <c r="C1923" s="11" t="s">
        <v>981</v>
      </c>
      <c r="D1923" s="11" t="s">
        <v>946</v>
      </c>
      <c r="E1923" s="11">
        <v>0</v>
      </c>
      <c r="F1923" s="11">
        <v>0</v>
      </c>
      <c r="G1923" s="11">
        <v>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1">
        <v>0</v>
      </c>
      <c r="P1923" s="11">
        <f t="shared" ref="P1923:P1986" si="92">O1923/16.875</f>
        <v>0</v>
      </c>
      <c r="Q1923" s="11">
        <f t="shared" ref="Q1923:Q1986" si="93">IF(O1923 &gt;= 500,P1923*1.1,IF(O1923 &gt; 400,P1923,IF(O1923&gt;300,P1923*0.9,IF(O1923&gt;200,P1923*0.8,IF(O1923&gt;100,P1923*0.7,P1923*0.6)))))</f>
        <v>0</v>
      </c>
      <c r="R1923" s="11">
        <f t="shared" ref="R1923:R1986" si="94">IF(Q1923 &lt; 1.5,1,Q1923)</f>
        <v>1</v>
      </c>
    </row>
    <row r="1924" spans="1:18">
      <c r="A1924" s="11" t="s">
        <v>723</v>
      </c>
      <c r="B1924" s="11" t="s">
        <v>233</v>
      </c>
      <c r="C1924" s="11" t="s">
        <v>975</v>
      </c>
      <c r="D1924" s="11" t="s">
        <v>956</v>
      </c>
      <c r="E1924" s="11">
        <v>0</v>
      </c>
      <c r="F1924" s="11">
        <v>0</v>
      </c>
      <c r="G1924" s="11">
        <v>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1">
        <v>0</v>
      </c>
      <c r="P1924" s="11">
        <f t="shared" si="92"/>
        <v>0</v>
      </c>
      <c r="Q1924" s="11">
        <f t="shared" si="93"/>
        <v>0</v>
      </c>
      <c r="R1924" s="11">
        <f t="shared" si="94"/>
        <v>1</v>
      </c>
    </row>
    <row r="1925" spans="1:18">
      <c r="A1925" s="11" t="s">
        <v>2511</v>
      </c>
      <c r="B1925" s="11" t="s">
        <v>147</v>
      </c>
      <c r="C1925" s="11" t="s">
        <v>949</v>
      </c>
      <c r="D1925" s="11" t="s">
        <v>967</v>
      </c>
      <c r="E1925" s="11">
        <v>0</v>
      </c>
      <c r="F1925" s="11">
        <v>0</v>
      </c>
      <c r="G1925" s="11">
        <v>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1">
        <v>0</v>
      </c>
      <c r="P1925" s="11">
        <f t="shared" si="92"/>
        <v>0</v>
      </c>
      <c r="Q1925" s="11">
        <f t="shared" si="93"/>
        <v>0</v>
      </c>
      <c r="R1925" s="11">
        <f t="shared" si="94"/>
        <v>1</v>
      </c>
    </row>
    <row r="1926" spans="1:18">
      <c r="A1926" s="11" t="s">
        <v>366</v>
      </c>
      <c r="B1926" s="11" t="s">
        <v>2512</v>
      </c>
      <c r="C1926" s="11" t="s">
        <v>976</v>
      </c>
      <c r="D1926" s="11" t="s">
        <v>963</v>
      </c>
      <c r="E1926" s="11">
        <v>0</v>
      </c>
      <c r="F1926" s="11">
        <v>0</v>
      </c>
      <c r="G1926" s="11">
        <v>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1">
        <v>0</v>
      </c>
      <c r="P1926" s="11">
        <f t="shared" si="92"/>
        <v>0</v>
      </c>
      <c r="Q1926" s="11">
        <f t="shared" si="93"/>
        <v>0</v>
      </c>
      <c r="R1926" s="11">
        <f t="shared" si="94"/>
        <v>1</v>
      </c>
    </row>
    <row r="1927" spans="1:18">
      <c r="A1927" s="11" t="s">
        <v>2513</v>
      </c>
      <c r="B1927" s="11" t="s">
        <v>772</v>
      </c>
      <c r="C1927" s="11" t="s">
        <v>981</v>
      </c>
      <c r="D1927" s="11" t="s">
        <v>959</v>
      </c>
      <c r="E1927" s="11">
        <v>0</v>
      </c>
      <c r="F1927" s="11">
        <v>0</v>
      </c>
      <c r="G1927" s="11">
        <v>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1">
        <v>0</v>
      </c>
      <c r="P1927" s="11">
        <f t="shared" si="92"/>
        <v>0</v>
      </c>
      <c r="Q1927" s="11">
        <f t="shared" si="93"/>
        <v>0</v>
      </c>
      <c r="R1927" s="11">
        <f t="shared" si="94"/>
        <v>1</v>
      </c>
    </row>
    <row r="1928" spans="1:18">
      <c r="A1928" s="11" t="s">
        <v>201</v>
      </c>
      <c r="B1928" s="11" t="s">
        <v>857</v>
      </c>
      <c r="C1928" s="11" t="s">
        <v>3</v>
      </c>
      <c r="D1928" s="11" t="s">
        <v>965</v>
      </c>
      <c r="E1928" s="11">
        <v>0</v>
      </c>
      <c r="F1928" s="11">
        <v>0</v>
      </c>
      <c r="G1928" s="11">
        <v>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1">
        <v>0</v>
      </c>
      <c r="P1928" s="11">
        <f t="shared" si="92"/>
        <v>0</v>
      </c>
      <c r="Q1928" s="11">
        <f t="shared" si="93"/>
        <v>0</v>
      </c>
      <c r="R1928" s="11">
        <f t="shared" si="94"/>
        <v>1</v>
      </c>
    </row>
    <row r="1929" spans="1:18">
      <c r="A1929" s="11" t="s">
        <v>1750</v>
      </c>
      <c r="B1929" s="11" t="s">
        <v>463</v>
      </c>
      <c r="C1929" s="11" t="s">
        <v>981</v>
      </c>
      <c r="D1929" s="11" t="s">
        <v>969</v>
      </c>
      <c r="E1929" s="11">
        <v>0</v>
      </c>
      <c r="F1929" s="11">
        <v>0</v>
      </c>
      <c r="G1929" s="11">
        <v>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1">
        <v>0</v>
      </c>
      <c r="P1929" s="11">
        <f t="shared" si="92"/>
        <v>0</v>
      </c>
      <c r="Q1929" s="11">
        <f t="shared" si="93"/>
        <v>0</v>
      </c>
      <c r="R1929" s="11">
        <f t="shared" si="94"/>
        <v>1</v>
      </c>
    </row>
    <row r="1930" spans="1:18">
      <c r="A1930" s="11" t="s">
        <v>91</v>
      </c>
      <c r="B1930" s="11" t="s">
        <v>131</v>
      </c>
      <c r="C1930" s="11" t="s">
        <v>979</v>
      </c>
      <c r="D1930" s="11" t="s">
        <v>958</v>
      </c>
      <c r="E1930" s="11">
        <v>0</v>
      </c>
      <c r="F1930" s="11">
        <v>0</v>
      </c>
      <c r="G1930" s="11">
        <v>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1">
        <v>0</v>
      </c>
      <c r="P1930" s="11">
        <f t="shared" si="92"/>
        <v>0</v>
      </c>
      <c r="Q1930" s="11">
        <f t="shared" si="93"/>
        <v>0</v>
      </c>
      <c r="R1930" s="11">
        <f t="shared" si="94"/>
        <v>1</v>
      </c>
    </row>
    <row r="1931" spans="1:18">
      <c r="A1931" s="11" t="s">
        <v>2514</v>
      </c>
      <c r="B1931" s="11" t="s">
        <v>2515</v>
      </c>
      <c r="C1931" s="11" t="s">
        <v>949</v>
      </c>
      <c r="D1931" s="11" t="s">
        <v>965</v>
      </c>
      <c r="E1931" s="11">
        <v>0</v>
      </c>
      <c r="F1931" s="11">
        <v>0</v>
      </c>
      <c r="G1931" s="11">
        <v>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1">
        <v>0</v>
      </c>
      <c r="P1931" s="11">
        <f t="shared" si="92"/>
        <v>0</v>
      </c>
      <c r="Q1931" s="11">
        <f t="shared" si="93"/>
        <v>0</v>
      </c>
      <c r="R1931" s="11">
        <f t="shared" si="94"/>
        <v>1</v>
      </c>
    </row>
    <row r="1932" spans="1:18">
      <c r="A1932" s="11" t="s">
        <v>667</v>
      </c>
      <c r="B1932" s="11" t="s">
        <v>30</v>
      </c>
      <c r="C1932" s="11" t="s">
        <v>2</v>
      </c>
      <c r="D1932" s="11" t="s">
        <v>954</v>
      </c>
      <c r="E1932" s="11">
        <v>0</v>
      </c>
      <c r="F1932" s="11">
        <v>0</v>
      </c>
      <c r="G1932" s="11">
        <v>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1">
        <v>0</v>
      </c>
      <c r="P1932" s="11">
        <f t="shared" si="92"/>
        <v>0</v>
      </c>
      <c r="Q1932" s="11">
        <f t="shared" si="93"/>
        <v>0</v>
      </c>
      <c r="R1932" s="11">
        <f t="shared" si="94"/>
        <v>1</v>
      </c>
    </row>
    <row r="1933" spans="1:18">
      <c r="A1933" s="11" t="s">
        <v>2516</v>
      </c>
      <c r="B1933" s="11" t="s">
        <v>153</v>
      </c>
      <c r="C1933" s="11" t="s">
        <v>976</v>
      </c>
      <c r="D1933" s="11" t="s">
        <v>953</v>
      </c>
      <c r="E1933" s="11">
        <v>0</v>
      </c>
      <c r="F1933" s="11">
        <v>0</v>
      </c>
      <c r="G1933" s="11">
        <v>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1">
        <v>0</v>
      </c>
      <c r="P1933" s="11">
        <f t="shared" si="92"/>
        <v>0</v>
      </c>
      <c r="Q1933" s="11">
        <f t="shared" si="93"/>
        <v>0</v>
      </c>
      <c r="R1933" s="11">
        <f t="shared" si="94"/>
        <v>1</v>
      </c>
    </row>
    <row r="1934" spans="1:18">
      <c r="A1934" s="11" t="s">
        <v>2517</v>
      </c>
      <c r="B1934" s="11" t="s">
        <v>1404</v>
      </c>
      <c r="C1934" s="11" t="s">
        <v>981</v>
      </c>
      <c r="D1934" s="11" t="s">
        <v>959</v>
      </c>
      <c r="E1934" s="11">
        <v>0</v>
      </c>
      <c r="F1934" s="11">
        <v>0</v>
      </c>
      <c r="G1934" s="11">
        <v>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1">
        <v>0</v>
      </c>
      <c r="P1934" s="11">
        <f t="shared" si="92"/>
        <v>0</v>
      </c>
      <c r="Q1934" s="11">
        <f t="shared" si="93"/>
        <v>0</v>
      </c>
      <c r="R1934" s="11">
        <f t="shared" si="94"/>
        <v>1</v>
      </c>
    </row>
    <row r="1935" spans="1:18">
      <c r="A1935" s="11" t="s">
        <v>1865</v>
      </c>
      <c r="B1935" s="11" t="s">
        <v>1592</v>
      </c>
      <c r="C1935" s="11" t="s">
        <v>981</v>
      </c>
      <c r="D1935" s="11" t="s">
        <v>946</v>
      </c>
      <c r="E1935" s="11">
        <v>0</v>
      </c>
      <c r="F1935" s="11">
        <v>0</v>
      </c>
      <c r="G1935" s="11">
        <v>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1">
        <v>0</v>
      </c>
      <c r="P1935" s="11">
        <f t="shared" si="92"/>
        <v>0</v>
      </c>
      <c r="Q1935" s="11">
        <f t="shared" si="93"/>
        <v>0</v>
      </c>
      <c r="R1935" s="11">
        <f t="shared" si="94"/>
        <v>1</v>
      </c>
    </row>
    <row r="1936" spans="1:18">
      <c r="A1936" s="11" t="s">
        <v>2518</v>
      </c>
      <c r="B1936" s="11" t="s">
        <v>29</v>
      </c>
      <c r="C1936" s="11" t="s">
        <v>975</v>
      </c>
      <c r="D1936" s="11" t="s">
        <v>965</v>
      </c>
      <c r="E1936" s="11">
        <v>0</v>
      </c>
      <c r="F1936" s="11">
        <v>0</v>
      </c>
      <c r="G1936" s="11">
        <v>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1">
        <v>0</v>
      </c>
      <c r="P1936" s="11">
        <f t="shared" si="92"/>
        <v>0</v>
      </c>
      <c r="Q1936" s="11">
        <f t="shared" si="93"/>
        <v>0</v>
      </c>
      <c r="R1936" s="11">
        <f t="shared" si="94"/>
        <v>1</v>
      </c>
    </row>
    <row r="1937" spans="1:18">
      <c r="A1937" s="11" t="s">
        <v>2519</v>
      </c>
      <c r="B1937" s="11" t="s">
        <v>286</v>
      </c>
      <c r="C1937" s="11" t="s">
        <v>981</v>
      </c>
      <c r="D1937" s="11" t="s">
        <v>951</v>
      </c>
      <c r="E1937" s="11">
        <v>0</v>
      </c>
      <c r="F1937" s="11">
        <v>0</v>
      </c>
      <c r="G1937" s="11">
        <v>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1">
        <v>0</v>
      </c>
      <c r="P1937" s="11">
        <f t="shared" si="92"/>
        <v>0</v>
      </c>
      <c r="Q1937" s="11">
        <f t="shared" si="93"/>
        <v>0</v>
      </c>
      <c r="R1937" s="11">
        <f t="shared" si="94"/>
        <v>1</v>
      </c>
    </row>
    <row r="1938" spans="1:18">
      <c r="A1938" s="11" t="s">
        <v>252</v>
      </c>
      <c r="B1938" s="11" t="s">
        <v>989</v>
      </c>
      <c r="C1938" s="11" t="s">
        <v>976</v>
      </c>
      <c r="D1938" s="11" t="s">
        <v>960</v>
      </c>
      <c r="E1938" s="11">
        <v>0</v>
      </c>
      <c r="F1938" s="11">
        <v>0</v>
      </c>
      <c r="G1938" s="11">
        <v>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1">
        <v>0</v>
      </c>
      <c r="P1938" s="11">
        <f t="shared" si="92"/>
        <v>0</v>
      </c>
      <c r="Q1938" s="11">
        <f t="shared" si="93"/>
        <v>0</v>
      </c>
      <c r="R1938" s="11">
        <f t="shared" si="94"/>
        <v>1</v>
      </c>
    </row>
    <row r="1939" spans="1:18">
      <c r="A1939" s="11" t="s">
        <v>2520</v>
      </c>
      <c r="B1939" s="11" t="s">
        <v>582</v>
      </c>
      <c r="C1939" s="11" t="s">
        <v>976</v>
      </c>
      <c r="D1939" s="11" t="s">
        <v>969</v>
      </c>
      <c r="E1939" s="11">
        <v>0</v>
      </c>
      <c r="F1939" s="11">
        <v>0</v>
      </c>
      <c r="G1939" s="11">
        <v>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1">
        <v>0</v>
      </c>
      <c r="P1939" s="11">
        <f t="shared" si="92"/>
        <v>0</v>
      </c>
      <c r="Q1939" s="11">
        <f t="shared" si="93"/>
        <v>0</v>
      </c>
      <c r="R1939" s="11">
        <f t="shared" si="94"/>
        <v>1</v>
      </c>
    </row>
    <row r="1940" spans="1:18">
      <c r="A1940" s="11" t="s">
        <v>2521</v>
      </c>
      <c r="B1940" s="11" t="s">
        <v>2522</v>
      </c>
      <c r="C1940" s="11" t="s">
        <v>2</v>
      </c>
      <c r="D1940" s="11" t="s">
        <v>943</v>
      </c>
      <c r="E1940" s="11">
        <v>0</v>
      </c>
      <c r="F1940" s="11">
        <v>0</v>
      </c>
      <c r="G1940" s="11">
        <v>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1">
        <v>0</v>
      </c>
      <c r="P1940" s="11">
        <f t="shared" si="92"/>
        <v>0</v>
      </c>
      <c r="Q1940" s="11">
        <f t="shared" si="93"/>
        <v>0</v>
      </c>
      <c r="R1940" s="11">
        <f t="shared" si="94"/>
        <v>1</v>
      </c>
    </row>
    <row r="1941" spans="1:18">
      <c r="A1941" s="11" t="s">
        <v>1071</v>
      </c>
      <c r="B1941" s="11" t="s">
        <v>233</v>
      </c>
      <c r="C1941" s="11" t="s">
        <v>949</v>
      </c>
      <c r="D1941" s="11" t="s">
        <v>945</v>
      </c>
      <c r="E1941" s="11">
        <v>0</v>
      </c>
      <c r="F1941" s="11">
        <v>0</v>
      </c>
      <c r="G1941" s="11">
        <v>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1">
        <v>0</v>
      </c>
      <c r="P1941" s="11">
        <f t="shared" si="92"/>
        <v>0</v>
      </c>
      <c r="Q1941" s="11">
        <f t="shared" si="93"/>
        <v>0</v>
      </c>
      <c r="R1941" s="11">
        <f t="shared" si="94"/>
        <v>1</v>
      </c>
    </row>
    <row r="1942" spans="1:18">
      <c r="A1942" s="11" t="s">
        <v>3429</v>
      </c>
      <c r="B1942" s="11" t="s">
        <v>335</v>
      </c>
      <c r="C1942" s="11" t="s">
        <v>949</v>
      </c>
      <c r="D1942" s="11" t="s">
        <v>965</v>
      </c>
      <c r="E1942" s="11">
        <v>0</v>
      </c>
      <c r="F1942" s="11">
        <v>0</v>
      </c>
      <c r="G1942" s="11">
        <v>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1">
        <v>0</v>
      </c>
      <c r="P1942" s="11">
        <f t="shared" si="92"/>
        <v>0</v>
      </c>
      <c r="Q1942" s="11">
        <f t="shared" si="93"/>
        <v>0</v>
      </c>
      <c r="R1942" s="11">
        <f t="shared" si="94"/>
        <v>1</v>
      </c>
    </row>
    <row r="1943" spans="1:18">
      <c r="A1943" s="11" t="s">
        <v>619</v>
      </c>
      <c r="B1943" s="11" t="s">
        <v>44</v>
      </c>
      <c r="C1943" s="11" t="s">
        <v>2</v>
      </c>
      <c r="D1943" s="11" t="s">
        <v>956</v>
      </c>
      <c r="E1943" s="11">
        <v>0</v>
      </c>
      <c r="F1943" s="11">
        <v>0</v>
      </c>
      <c r="G1943" s="11">
        <v>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1">
        <v>0</v>
      </c>
      <c r="P1943" s="11">
        <f t="shared" si="92"/>
        <v>0</v>
      </c>
      <c r="Q1943" s="11">
        <f t="shared" si="93"/>
        <v>0</v>
      </c>
      <c r="R1943" s="11">
        <f t="shared" si="94"/>
        <v>1</v>
      </c>
    </row>
    <row r="1944" spans="1:18">
      <c r="A1944" s="11" t="s">
        <v>3187</v>
      </c>
      <c r="B1944" s="11" t="s">
        <v>265</v>
      </c>
      <c r="C1944" s="11" t="s">
        <v>1199</v>
      </c>
      <c r="D1944" s="11" t="s">
        <v>977</v>
      </c>
      <c r="E1944" s="11">
        <v>0</v>
      </c>
      <c r="F1944" s="11">
        <v>0</v>
      </c>
      <c r="G1944" s="11">
        <v>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1">
        <v>0</v>
      </c>
      <c r="P1944" s="11">
        <f t="shared" si="92"/>
        <v>0</v>
      </c>
      <c r="Q1944" s="11">
        <f t="shared" si="93"/>
        <v>0</v>
      </c>
      <c r="R1944" s="11">
        <f t="shared" si="94"/>
        <v>1</v>
      </c>
    </row>
    <row r="1945" spans="1:18">
      <c r="A1945" s="11" t="s">
        <v>256</v>
      </c>
      <c r="B1945" s="11" t="s">
        <v>36</v>
      </c>
      <c r="C1945" s="11" t="s">
        <v>981</v>
      </c>
      <c r="D1945" s="11" t="s">
        <v>961</v>
      </c>
      <c r="E1945" s="11">
        <v>0</v>
      </c>
      <c r="F1945" s="11">
        <v>0</v>
      </c>
      <c r="G1945" s="11">
        <v>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1">
        <v>0</v>
      </c>
      <c r="P1945" s="11">
        <f t="shared" si="92"/>
        <v>0</v>
      </c>
      <c r="Q1945" s="11">
        <f t="shared" si="93"/>
        <v>0</v>
      </c>
      <c r="R1945" s="11">
        <f t="shared" si="94"/>
        <v>1</v>
      </c>
    </row>
    <row r="1946" spans="1:18">
      <c r="A1946" s="11" t="s">
        <v>3430</v>
      </c>
      <c r="B1946" s="11" t="s">
        <v>611</v>
      </c>
      <c r="C1946" s="11" t="s">
        <v>1199</v>
      </c>
      <c r="D1946" s="11" t="s">
        <v>964</v>
      </c>
      <c r="E1946" s="11">
        <v>0</v>
      </c>
      <c r="F1946" s="11">
        <v>0</v>
      </c>
      <c r="G1946" s="11">
        <v>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1">
        <v>0</v>
      </c>
      <c r="P1946" s="11">
        <f t="shared" si="92"/>
        <v>0</v>
      </c>
      <c r="Q1946" s="11">
        <f t="shared" si="93"/>
        <v>0</v>
      </c>
      <c r="R1946" s="11">
        <f t="shared" si="94"/>
        <v>1</v>
      </c>
    </row>
    <row r="1947" spans="1:18">
      <c r="A1947" s="11" t="s">
        <v>704</v>
      </c>
      <c r="B1947" s="11" t="s">
        <v>160</v>
      </c>
      <c r="C1947" s="11" t="s">
        <v>3</v>
      </c>
      <c r="D1947" s="11" t="s">
        <v>969</v>
      </c>
      <c r="E1947" s="11">
        <v>0</v>
      </c>
      <c r="F1947" s="11">
        <v>0</v>
      </c>
      <c r="G1947" s="11">
        <v>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1">
        <v>0</v>
      </c>
      <c r="P1947" s="11">
        <f t="shared" si="92"/>
        <v>0</v>
      </c>
      <c r="Q1947" s="11">
        <f t="shared" si="93"/>
        <v>0</v>
      </c>
      <c r="R1947" s="11">
        <f t="shared" si="94"/>
        <v>1</v>
      </c>
    </row>
    <row r="1948" spans="1:18">
      <c r="A1948" s="11" t="s">
        <v>362</v>
      </c>
      <c r="B1948" s="11" t="s">
        <v>1003</v>
      </c>
      <c r="C1948" s="11" t="s">
        <v>1</v>
      </c>
      <c r="D1948" s="11" t="s">
        <v>972</v>
      </c>
      <c r="E1948" s="11">
        <v>0</v>
      </c>
      <c r="F1948" s="11">
        <v>0</v>
      </c>
      <c r="G1948" s="11">
        <v>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1">
        <v>0</v>
      </c>
      <c r="P1948" s="11">
        <f t="shared" si="92"/>
        <v>0</v>
      </c>
      <c r="Q1948" s="11">
        <f t="shared" si="93"/>
        <v>0</v>
      </c>
      <c r="R1948" s="11">
        <f t="shared" si="94"/>
        <v>1</v>
      </c>
    </row>
    <row r="1949" spans="1:18">
      <c r="A1949" s="11" t="s">
        <v>343</v>
      </c>
      <c r="B1949" s="11" t="s">
        <v>1426</v>
      </c>
      <c r="C1949" s="11" t="s">
        <v>975</v>
      </c>
      <c r="D1949" s="11" t="s">
        <v>977</v>
      </c>
      <c r="E1949" s="11">
        <v>0</v>
      </c>
      <c r="F1949" s="11">
        <v>0</v>
      </c>
      <c r="G1949" s="11">
        <v>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1">
        <v>0</v>
      </c>
      <c r="P1949" s="11">
        <f t="shared" si="92"/>
        <v>0</v>
      </c>
      <c r="Q1949" s="11">
        <f t="shared" si="93"/>
        <v>0</v>
      </c>
      <c r="R1949" s="11">
        <f t="shared" si="94"/>
        <v>1</v>
      </c>
    </row>
    <row r="1950" spans="1:18">
      <c r="A1950" s="11" t="s">
        <v>2524</v>
      </c>
      <c r="B1950" s="11" t="s">
        <v>2525</v>
      </c>
      <c r="C1950" s="11" t="s">
        <v>3</v>
      </c>
      <c r="D1950" s="11" t="s">
        <v>964</v>
      </c>
      <c r="E1950" s="11">
        <v>0</v>
      </c>
      <c r="F1950" s="11">
        <v>0</v>
      </c>
      <c r="G1950" s="11">
        <v>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1">
        <v>0</v>
      </c>
      <c r="P1950" s="11">
        <f t="shared" si="92"/>
        <v>0</v>
      </c>
      <c r="Q1950" s="11">
        <f t="shared" si="93"/>
        <v>0</v>
      </c>
      <c r="R1950" s="11">
        <f t="shared" si="94"/>
        <v>1</v>
      </c>
    </row>
    <row r="1951" spans="1:18">
      <c r="A1951" s="11" t="s">
        <v>1091</v>
      </c>
      <c r="B1951" s="11" t="s">
        <v>342</v>
      </c>
      <c r="C1951" s="11" t="s">
        <v>1199</v>
      </c>
      <c r="D1951" s="11" t="s">
        <v>963</v>
      </c>
      <c r="E1951" s="11">
        <v>0</v>
      </c>
      <c r="F1951" s="11">
        <v>0</v>
      </c>
      <c r="G1951" s="11">
        <v>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1">
        <v>0</v>
      </c>
      <c r="P1951" s="11">
        <f t="shared" si="92"/>
        <v>0</v>
      </c>
      <c r="Q1951" s="11">
        <f t="shared" si="93"/>
        <v>0</v>
      </c>
      <c r="R1951" s="11">
        <f t="shared" si="94"/>
        <v>1</v>
      </c>
    </row>
    <row r="1952" spans="1:18">
      <c r="A1952" s="11" t="s">
        <v>2526</v>
      </c>
      <c r="B1952" s="11" t="s">
        <v>231</v>
      </c>
      <c r="C1952" s="11" t="s">
        <v>975</v>
      </c>
      <c r="D1952" s="11" t="s">
        <v>964</v>
      </c>
      <c r="E1952" s="11">
        <v>0</v>
      </c>
      <c r="F1952" s="11">
        <v>0</v>
      </c>
      <c r="G1952" s="11">
        <v>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1">
        <v>0</v>
      </c>
      <c r="P1952" s="11">
        <f t="shared" si="92"/>
        <v>0</v>
      </c>
      <c r="Q1952" s="11">
        <f t="shared" si="93"/>
        <v>0</v>
      </c>
      <c r="R1952" s="11">
        <f t="shared" si="94"/>
        <v>1</v>
      </c>
    </row>
    <row r="1953" spans="1:18">
      <c r="A1953" s="11" t="s">
        <v>3431</v>
      </c>
      <c r="B1953" s="11" t="s">
        <v>136</v>
      </c>
      <c r="C1953" s="11" t="s">
        <v>949</v>
      </c>
      <c r="D1953" s="11" t="s">
        <v>950</v>
      </c>
      <c r="E1953" s="11">
        <v>0</v>
      </c>
      <c r="F1953" s="11">
        <v>0</v>
      </c>
      <c r="G1953" s="11">
        <v>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1">
        <v>0</v>
      </c>
      <c r="P1953" s="11">
        <f t="shared" si="92"/>
        <v>0</v>
      </c>
      <c r="Q1953" s="11">
        <f t="shared" si="93"/>
        <v>0</v>
      </c>
      <c r="R1953" s="11">
        <f t="shared" si="94"/>
        <v>1</v>
      </c>
    </row>
    <row r="1954" spans="1:18">
      <c r="A1954" s="11" t="s">
        <v>2527</v>
      </c>
      <c r="B1954" s="11" t="s">
        <v>191</v>
      </c>
      <c r="C1954" s="11" t="s">
        <v>975</v>
      </c>
      <c r="D1954" s="11" t="s">
        <v>972</v>
      </c>
      <c r="E1954" s="11">
        <v>0</v>
      </c>
      <c r="F1954" s="11">
        <v>0</v>
      </c>
      <c r="G1954" s="11">
        <v>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1">
        <v>0</v>
      </c>
      <c r="P1954" s="11">
        <f t="shared" si="92"/>
        <v>0</v>
      </c>
      <c r="Q1954" s="11">
        <f t="shared" si="93"/>
        <v>0</v>
      </c>
      <c r="R1954" s="11">
        <f t="shared" si="94"/>
        <v>1</v>
      </c>
    </row>
    <row r="1955" spans="1:18">
      <c r="A1955" s="11" t="s">
        <v>3131</v>
      </c>
      <c r="B1955" s="11" t="s">
        <v>539</v>
      </c>
      <c r="C1955" s="11" t="s">
        <v>1199</v>
      </c>
      <c r="D1955" s="11" t="s">
        <v>964</v>
      </c>
      <c r="E1955" s="11">
        <v>0</v>
      </c>
      <c r="F1955" s="11">
        <v>0</v>
      </c>
      <c r="G1955" s="11">
        <v>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1">
        <v>0</v>
      </c>
      <c r="P1955" s="11">
        <f t="shared" si="92"/>
        <v>0</v>
      </c>
      <c r="Q1955" s="11">
        <f t="shared" si="93"/>
        <v>0</v>
      </c>
      <c r="R1955" s="11">
        <f t="shared" si="94"/>
        <v>1</v>
      </c>
    </row>
    <row r="1956" spans="1:18">
      <c r="A1956" s="11" t="s">
        <v>1077</v>
      </c>
      <c r="B1956" s="11" t="s">
        <v>1003</v>
      </c>
      <c r="C1956" s="11" t="s">
        <v>981</v>
      </c>
      <c r="D1956" s="11" t="s">
        <v>958</v>
      </c>
      <c r="E1956" s="11">
        <v>0</v>
      </c>
      <c r="F1956" s="11">
        <v>0</v>
      </c>
      <c r="G1956" s="11">
        <v>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1">
        <v>0</v>
      </c>
      <c r="P1956" s="11">
        <f t="shared" si="92"/>
        <v>0</v>
      </c>
      <c r="Q1956" s="11">
        <f t="shared" si="93"/>
        <v>0</v>
      </c>
      <c r="R1956" s="11">
        <f t="shared" si="94"/>
        <v>1</v>
      </c>
    </row>
    <row r="1957" spans="1:18">
      <c r="A1957" s="11" t="s">
        <v>2528</v>
      </c>
      <c r="B1957" s="11" t="s">
        <v>1361</v>
      </c>
      <c r="C1957" s="11" t="s">
        <v>981</v>
      </c>
      <c r="D1957" s="11" t="s">
        <v>951</v>
      </c>
      <c r="E1957" s="11">
        <v>0</v>
      </c>
      <c r="F1957" s="11">
        <v>0</v>
      </c>
      <c r="G1957" s="11">
        <v>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1">
        <v>0</v>
      </c>
      <c r="P1957" s="11">
        <f t="shared" si="92"/>
        <v>0</v>
      </c>
      <c r="Q1957" s="11">
        <f t="shared" si="93"/>
        <v>0</v>
      </c>
      <c r="R1957" s="11">
        <f t="shared" si="94"/>
        <v>1</v>
      </c>
    </row>
    <row r="1958" spans="1:18">
      <c r="A1958" s="11" t="s">
        <v>2529</v>
      </c>
      <c r="B1958" s="11" t="s">
        <v>157</v>
      </c>
      <c r="C1958" s="11" t="s">
        <v>949</v>
      </c>
      <c r="D1958" s="11" t="s">
        <v>947</v>
      </c>
      <c r="E1958" s="11">
        <v>0</v>
      </c>
      <c r="F1958" s="11">
        <v>0</v>
      </c>
      <c r="G1958" s="11">
        <v>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1">
        <v>0</v>
      </c>
      <c r="P1958" s="11">
        <f t="shared" si="92"/>
        <v>0</v>
      </c>
      <c r="Q1958" s="11">
        <f t="shared" si="93"/>
        <v>0</v>
      </c>
      <c r="R1958" s="11">
        <f t="shared" si="94"/>
        <v>1</v>
      </c>
    </row>
    <row r="1959" spans="1:18">
      <c r="A1959" s="11" t="s">
        <v>2530</v>
      </c>
      <c r="B1959" s="11" t="s">
        <v>153</v>
      </c>
      <c r="C1959" s="11" t="s">
        <v>981</v>
      </c>
      <c r="D1959" s="11" t="s">
        <v>977</v>
      </c>
      <c r="E1959" s="11">
        <v>0</v>
      </c>
      <c r="F1959" s="11">
        <v>0</v>
      </c>
      <c r="G1959" s="11">
        <v>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1">
        <v>0</v>
      </c>
      <c r="P1959" s="11">
        <f t="shared" si="92"/>
        <v>0</v>
      </c>
      <c r="Q1959" s="11">
        <f t="shared" si="93"/>
        <v>0</v>
      </c>
      <c r="R1959" s="11">
        <f t="shared" si="94"/>
        <v>1</v>
      </c>
    </row>
    <row r="1960" spans="1:18">
      <c r="A1960" s="11" t="s">
        <v>2531</v>
      </c>
      <c r="B1960" s="11" t="s">
        <v>153</v>
      </c>
      <c r="C1960" s="11" t="s">
        <v>981</v>
      </c>
      <c r="D1960" s="11" t="s">
        <v>969</v>
      </c>
      <c r="E1960" s="11">
        <v>0</v>
      </c>
      <c r="F1960" s="11">
        <v>0</v>
      </c>
      <c r="G1960" s="11">
        <v>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1">
        <v>0</v>
      </c>
      <c r="P1960" s="11">
        <f t="shared" si="92"/>
        <v>0</v>
      </c>
      <c r="Q1960" s="11">
        <f t="shared" si="93"/>
        <v>0</v>
      </c>
      <c r="R1960" s="11">
        <f t="shared" si="94"/>
        <v>1</v>
      </c>
    </row>
    <row r="1961" spans="1:18">
      <c r="A1961" s="11" t="s">
        <v>583</v>
      </c>
      <c r="B1961" s="11" t="s">
        <v>1003</v>
      </c>
      <c r="C1961" s="11" t="s">
        <v>975</v>
      </c>
      <c r="D1961" s="11" t="s">
        <v>977</v>
      </c>
      <c r="E1961" s="11">
        <v>0</v>
      </c>
      <c r="F1961" s="11">
        <v>0</v>
      </c>
      <c r="G1961" s="11">
        <v>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1">
        <v>0</v>
      </c>
      <c r="P1961" s="11">
        <f t="shared" si="92"/>
        <v>0</v>
      </c>
      <c r="Q1961" s="11">
        <f t="shared" si="93"/>
        <v>0</v>
      </c>
      <c r="R1961" s="11">
        <f t="shared" si="94"/>
        <v>1</v>
      </c>
    </row>
    <row r="1962" spans="1:18">
      <c r="A1962" s="11" t="s">
        <v>2532</v>
      </c>
      <c r="B1962" s="11" t="s">
        <v>341</v>
      </c>
      <c r="C1962" s="11" t="s">
        <v>979</v>
      </c>
      <c r="D1962" s="11" t="s">
        <v>946</v>
      </c>
      <c r="E1962" s="11">
        <v>0</v>
      </c>
      <c r="F1962" s="11">
        <v>0</v>
      </c>
      <c r="G1962" s="11">
        <v>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1">
        <v>0</v>
      </c>
      <c r="P1962" s="11">
        <f t="shared" si="92"/>
        <v>0</v>
      </c>
      <c r="Q1962" s="11">
        <f t="shared" si="93"/>
        <v>0</v>
      </c>
      <c r="R1962" s="11">
        <f t="shared" si="94"/>
        <v>1</v>
      </c>
    </row>
    <row r="1963" spans="1:18">
      <c r="A1963" s="11" t="s">
        <v>49</v>
      </c>
      <c r="B1963" s="11" t="s">
        <v>2441</v>
      </c>
      <c r="C1963" s="11" t="s">
        <v>949</v>
      </c>
      <c r="D1963" s="11" t="s">
        <v>946</v>
      </c>
      <c r="E1963" s="11">
        <v>0</v>
      </c>
      <c r="F1963" s="11">
        <v>0</v>
      </c>
      <c r="G1963" s="11">
        <v>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1">
        <v>0</v>
      </c>
      <c r="P1963" s="11">
        <f t="shared" si="92"/>
        <v>0</v>
      </c>
      <c r="Q1963" s="11">
        <f t="shared" si="93"/>
        <v>0</v>
      </c>
      <c r="R1963" s="11">
        <f t="shared" si="94"/>
        <v>1</v>
      </c>
    </row>
    <row r="1964" spans="1:18">
      <c r="A1964" s="11" t="s">
        <v>2533</v>
      </c>
      <c r="B1964" s="11" t="s">
        <v>2534</v>
      </c>
      <c r="C1964" s="11" t="s">
        <v>949</v>
      </c>
      <c r="D1964" s="11" t="s">
        <v>963</v>
      </c>
      <c r="E1964" s="11">
        <v>0</v>
      </c>
      <c r="F1964" s="11">
        <v>0</v>
      </c>
      <c r="G1964" s="11">
        <v>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1">
        <v>0</v>
      </c>
      <c r="P1964" s="11">
        <f t="shared" si="92"/>
        <v>0</v>
      </c>
      <c r="Q1964" s="11">
        <f t="shared" si="93"/>
        <v>0</v>
      </c>
      <c r="R1964" s="11">
        <f t="shared" si="94"/>
        <v>1</v>
      </c>
    </row>
    <row r="1965" spans="1:18">
      <c r="A1965" s="11" t="s">
        <v>696</v>
      </c>
      <c r="B1965" s="11" t="s">
        <v>210</v>
      </c>
      <c r="C1965" s="11" t="s">
        <v>981</v>
      </c>
      <c r="D1965" s="11" t="s">
        <v>956</v>
      </c>
      <c r="E1965" s="11">
        <v>0</v>
      </c>
      <c r="F1965" s="11">
        <v>0</v>
      </c>
      <c r="G1965" s="11">
        <v>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1">
        <v>0</v>
      </c>
      <c r="P1965" s="11">
        <f t="shared" si="92"/>
        <v>0</v>
      </c>
      <c r="Q1965" s="11">
        <f t="shared" si="93"/>
        <v>0</v>
      </c>
      <c r="R1965" s="11">
        <f t="shared" si="94"/>
        <v>1</v>
      </c>
    </row>
    <row r="1966" spans="1:18">
      <c r="A1966" s="11" t="s">
        <v>864</v>
      </c>
      <c r="B1966" s="11" t="s">
        <v>2535</v>
      </c>
      <c r="C1966" s="11" t="s">
        <v>1199</v>
      </c>
      <c r="D1966" s="11" t="s">
        <v>948</v>
      </c>
      <c r="E1966" s="11">
        <v>0</v>
      </c>
      <c r="F1966" s="11">
        <v>0</v>
      </c>
      <c r="G1966" s="11">
        <v>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1">
        <v>0</v>
      </c>
      <c r="P1966" s="11">
        <f t="shared" si="92"/>
        <v>0</v>
      </c>
      <c r="Q1966" s="11">
        <f t="shared" si="93"/>
        <v>0</v>
      </c>
      <c r="R1966" s="11">
        <f t="shared" si="94"/>
        <v>1</v>
      </c>
    </row>
    <row r="1967" spans="1:18">
      <c r="A1967" s="11" t="s">
        <v>2536</v>
      </c>
      <c r="B1967" s="11" t="s">
        <v>517</v>
      </c>
      <c r="C1967" s="11" t="s">
        <v>2</v>
      </c>
      <c r="D1967" s="11" t="s">
        <v>958</v>
      </c>
      <c r="E1967" s="11">
        <v>0</v>
      </c>
      <c r="F1967" s="11">
        <v>0</v>
      </c>
      <c r="G1967" s="11">
        <v>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1">
        <v>0</v>
      </c>
      <c r="P1967" s="11">
        <f t="shared" si="92"/>
        <v>0</v>
      </c>
      <c r="Q1967" s="11">
        <f t="shared" si="93"/>
        <v>0</v>
      </c>
      <c r="R1967" s="11">
        <f t="shared" si="94"/>
        <v>1</v>
      </c>
    </row>
    <row r="1968" spans="1:18">
      <c r="A1968" s="11" t="s">
        <v>2537</v>
      </c>
      <c r="B1968" s="11" t="s">
        <v>2538</v>
      </c>
      <c r="C1968" s="11" t="s">
        <v>975</v>
      </c>
      <c r="D1968" s="11" t="s">
        <v>959</v>
      </c>
      <c r="E1968" s="11">
        <v>0</v>
      </c>
      <c r="F1968" s="11">
        <v>0</v>
      </c>
      <c r="G1968" s="11">
        <v>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1">
        <v>0</v>
      </c>
      <c r="P1968" s="11">
        <f t="shared" si="92"/>
        <v>0</v>
      </c>
      <c r="Q1968" s="11">
        <f t="shared" si="93"/>
        <v>0</v>
      </c>
      <c r="R1968" s="11">
        <f t="shared" si="94"/>
        <v>1</v>
      </c>
    </row>
    <row r="1969" spans="1:18">
      <c r="A1969" s="11" t="s">
        <v>1601</v>
      </c>
      <c r="B1969" s="11" t="s">
        <v>140</v>
      </c>
      <c r="C1969" s="11" t="s">
        <v>975</v>
      </c>
      <c r="D1969" s="11" t="s">
        <v>977</v>
      </c>
      <c r="E1969" s="11">
        <v>0</v>
      </c>
      <c r="F1969" s="11">
        <v>0</v>
      </c>
      <c r="G1969" s="11">
        <v>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1">
        <v>0</v>
      </c>
      <c r="P1969" s="11">
        <f t="shared" si="92"/>
        <v>0</v>
      </c>
      <c r="Q1969" s="11">
        <f t="shared" si="93"/>
        <v>0</v>
      </c>
      <c r="R1969" s="11">
        <f t="shared" si="94"/>
        <v>1</v>
      </c>
    </row>
    <row r="1970" spans="1:18">
      <c r="A1970" s="11" t="s">
        <v>572</v>
      </c>
      <c r="B1970" s="11" t="s">
        <v>181</v>
      </c>
      <c r="C1970" s="11" t="s">
        <v>975</v>
      </c>
      <c r="D1970" s="11" t="s">
        <v>960</v>
      </c>
      <c r="E1970" s="11">
        <v>0</v>
      </c>
      <c r="F1970" s="11">
        <v>0</v>
      </c>
      <c r="G1970" s="11">
        <v>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1">
        <v>0</v>
      </c>
      <c r="P1970" s="11">
        <f t="shared" si="92"/>
        <v>0</v>
      </c>
      <c r="Q1970" s="11">
        <f t="shared" si="93"/>
        <v>0</v>
      </c>
      <c r="R1970" s="11">
        <f t="shared" si="94"/>
        <v>1</v>
      </c>
    </row>
    <row r="1971" spans="1:18">
      <c r="A1971" s="11" t="s">
        <v>279</v>
      </c>
      <c r="B1971" s="11" t="s">
        <v>586</v>
      </c>
      <c r="C1971" s="11" t="s">
        <v>981</v>
      </c>
      <c r="D1971" s="11" t="s">
        <v>952</v>
      </c>
      <c r="E1971" s="11">
        <v>0</v>
      </c>
      <c r="F1971" s="11">
        <v>0</v>
      </c>
      <c r="G1971" s="11">
        <v>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1">
        <v>0</v>
      </c>
      <c r="P1971" s="11">
        <f t="shared" si="92"/>
        <v>0</v>
      </c>
      <c r="Q1971" s="11">
        <f t="shared" si="93"/>
        <v>0</v>
      </c>
      <c r="R1971" s="11">
        <f t="shared" si="94"/>
        <v>1</v>
      </c>
    </row>
    <row r="1972" spans="1:18">
      <c r="A1972" s="11" t="s">
        <v>2539</v>
      </c>
      <c r="B1972" s="11" t="s">
        <v>2540</v>
      </c>
      <c r="C1972" s="11" t="s">
        <v>979</v>
      </c>
      <c r="D1972" s="11" t="s">
        <v>960</v>
      </c>
      <c r="E1972" s="11">
        <v>0</v>
      </c>
      <c r="F1972" s="11">
        <v>0</v>
      </c>
      <c r="G1972" s="11">
        <v>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1">
        <v>0</v>
      </c>
      <c r="P1972" s="11">
        <f t="shared" si="92"/>
        <v>0</v>
      </c>
      <c r="Q1972" s="11">
        <f t="shared" si="93"/>
        <v>0</v>
      </c>
      <c r="R1972" s="11">
        <f t="shared" si="94"/>
        <v>1</v>
      </c>
    </row>
    <row r="1973" spans="1:18">
      <c r="A1973" s="11" t="s">
        <v>472</v>
      </c>
      <c r="B1973" s="11" t="s">
        <v>145</v>
      </c>
      <c r="C1973" s="11" t="s">
        <v>981</v>
      </c>
      <c r="D1973" s="11" t="s">
        <v>970</v>
      </c>
      <c r="E1973" s="11">
        <v>0</v>
      </c>
      <c r="F1973" s="11">
        <v>0</v>
      </c>
      <c r="G1973" s="11">
        <v>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1">
        <v>0</v>
      </c>
      <c r="P1973" s="11">
        <f t="shared" si="92"/>
        <v>0</v>
      </c>
      <c r="Q1973" s="11">
        <f t="shared" si="93"/>
        <v>0</v>
      </c>
      <c r="R1973" s="11">
        <f t="shared" si="94"/>
        <v>1</v>
      </c>
    </row>
    <row r="1974" spans="1:18">
      <c r="A1974" s="11" t="s">
        <v>2541</v>
      </c>
      <c r="B1974" s="11" t="s">
        <v>1495</v>
      </c>
      <c r="C1974" s="11" t="s">
        <v>1</v>
      </c>
      <c r="D1974" s="11" t="s">
        <v>943</v>
      </c>
      <c r="E1974" s="11">
        <v>0</v>
      </c>
      <c r="F1974" s="11">
        <v>0</v>
      </c>
      <c r="G1974" s="11">
        <v>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1">
        <v>0</v>
      </c>
      <c r="P1974" s="11">
        <f t="shared" si="92"/>
        <v>0</v>
      </c>
      <c r="Q1974" s="11">
        <f t="shared" si="93"/>
        <v>0</v>
      </c>
      <c r="R1974" s="11">
        <f t="shared" si="94"/>
        <v>1</v>
      </c>
    </row>
    <row r="1975" spans="1:18">
      <c r="A1975" s="11" t="s">
        <v>2542</v>
      </c>
      <c r="B1975" s="11" t="s">
        <v>889</v>
      </c>
      <c r="C1975" s="11" t="s">
        <v>981</v>
      </c>
      <c r="D1975" s="11" t="s">
        <v>970</v>
      </c>
      <c r="E1975" s="11">
        <v>0</v>
      </c>
      <c r="F1975" s="11">
        <v>0</v>
      </c>
      <c r="G1975" s="11">
        <v>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1">
        <v>0</v>
      </c>
      <c r="P1975" s="11">
        <f t="shared" si="92"/>
        <v>0</v>
      </c>
      <c r="Q1975" s="11">
        <f t="shared" si="93"/>
        <v>0</v>
      </c>
      <c r="R1975" s="11">
        <f t="shared" si="94"/>
        <v>1</v>
      </c>
    </row>
    <row r="1976" spans="1:18">
      <c r="A1976" s="11" t="s">
        <v>172</v>
      </c>
      <c r="B1976" s="11" t="s">
        <v>173</v>
      </c>
      <c r="C1976" s="11" t="s">
        <v>978</v>
      </c>
      <c r="D1976" s="11" t="s">
        <v>955</v>
      </c>
      <c r="E1976" s="11">
        <v>0</v>
      </c>
      <c r="F1976" s="11">
        <v>0</v>
      </c>
      <c r="G1976" s="11">
        <v>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1">
        <v>0</v>
      </c>
      <c r="P1976" s="11">
        <f t="shared" si="92"/>
        <v>0</v>
      </c>
      <c r="Q1976" s="11">
        <f t="shared" si="93"/>
        <v>0</v>
      </c>
      <c r="R1976" s="11">
        <f t="shared" si="94"/>
        <v>1</v>
      </c>
    </row>
    <row r="1977" spans="1:18">
      <c r="A1977" s="11" t="s">
        <v>2543</v>
      </c>
      <c r="B1977" s="11" t="s">
        <v>2544</v>
      </c>
      <c r="C1977" s="11" t="s">
        <v>2</v>
      </c>
      <c r="D1977" s="11" t="s">
        <v>970</v>
      </c>
      <c r="E1977" s="11">
        <v>0</v>
      </c>
      <c r="F1977" s="11">
        <v>0</v>
      </c>
      <c r="G1977" s="11">
        <v>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1">
        <v>0</v>
      </c>
      <c r="P1977" s="11">
        <f t="shared" si="92"/>
        <v>0</v>
      </c>
      <c r="Q1977" s="11">
        <f t="shared" si="93"/>
        <v>0</v>
      </c>
      <c r="R1977" s="11">
        <f t="shared" si="94"/>
        <v>1</v>
      </c>
    </row>
    <row r="1978" spans="1:18">
      <c r="A1978" s="11" t="s">
        <v>3432</v>
      </c>
      <c r="B1978" s="11" t="s">
        <v>410</v>
      </c>
      <c r="C1978" s="11" t="s">
        <v>3</v>
      </c>
      <c r="D1978" s="11" t="s">
        <v>950</v>
      </c>
      <c r="E1978" s="11">
        <v>0</v>
      </c>
      <c r="F1978" s="11">
        <v>0</v>
      </c>
      <c r="G1978" s="11">
        <v>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1">
        <v>0</v>
      </c>
      <c r="P1978" s="11">
        <f t="shared" si="92"/>
        <v>0</v>
      </c>
      <c r="Q1978" s="11">
        <f t="shared" si="93"/>
        <v>0</v>
      </c>
      <c r="R1978" s="11">
        <f t="shared" si="94"/>
        <v>1</v>
      </c>
    </row>
    <row r="1979" spans="1:18">
      <c r="A1979" s="11" t="s">
        <v>846</v>
      </c>
      <c r="B1979" s="11" t="s">
        <v>70</v>
      </c>
      <c r="C1979" s="11" t="s">
        <v>949</v>
      </c>
      <c r="D1979" s="11" t="s">
        <v>962</v>
      </c>
      <c r="E1979" s="11">
        <v>0</v>
      </c>
      <c r="F1979" s="11">
        <v>0</v>
      </c>
      <c r="G1979" s="11">
        <v>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1">
        <v>0</v>
      </c>
      <c r="P1979" s="11">
        <f t="shared" si="92"/>
        <v>0</v>
      </c>
      <c r="Q1979" s="11">
        <f t="shared" si="93"/>
        <v>0</v>
      </c>
      <c r="R1979" s="11">
        <f t="shared" si="94"/>
        <v>1</v>
      </c>
    </row>
    <row r="1980" spans="1:18">
      <c r="A1980" s="11" t="s">
        <v>3433</v>
      </c>
      <c r="B1980" s="11" t="s">
        <v>2134</v>
      </c>
      <c r="C1980" s="11" t="s">
        <v>949</v>
      </c>
      <c r="D1980" s="11" t="s">
        <v>957</v>
      </c>
      <c r="E1980" s="11">
        <v>0</v>
      </c>
      <c r="F1980" s="11">
        <v>0</v>
      </c>
      <c r="G1980" s="11">
        <v>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1">
        <v>0</v>
      </c>
      <c r="P1980" s="11">
        <f t="shared" si="92"/>
        <v>0</v>
      </c>
      <c r="Q1980" s="11">
        <f t="shared" si="93"/>
        <v>0</v>
      </c>
      <c r="R1980" s="11">
        <f t="shared" si="94"/>
        <v>1</v>
      </c>
    </row>
    <row r="1981" spans="1:18">
      <c r="A1981" s="11" t="s">
        <v>453</v>
      </c>
      <c r="B1981" s="11" t="s">
        <v>70</v>
      </c>
      <c r="C1981" s="11" t="s">
        <v>949</v>
      </c>
      <c r="D1981" s="11" t="s">
        <v>946</v>
      </c>
      <c r="E1981" s="11">
        <v>0</v>
      </c>
      <c r="F1981" s="11">
        <v>0</v>
      </c>
      <c r="G1981" s="11">
        <v>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1">
        <v>0</v>
      </c>
      <c r="P1981" s="11">
        <f t="shared" si="92"/>
        <v>0</v>
      </c>
      <c r="Q1981" s="11">
        <f t="shared" si="93"/>
        <v>0</v>
      </c>
      <c r="R1981" s="11">
        <f t="shared" si="94"/>
        <v>1</v>
      </c>
    </row>
    <row r="1982" spans="1:18">
      <c r="A1982" s="11" t="s">
        <v>502</v>
      </c>
      <c r="B1982" s="11" t="s">
        <v>153</v>
      </c>
      <c r="C1982" s="11" t="s">
        <v>981</v>
      </c>
      <c r="D1982" s="11" t="s">
        <v>948</v>
      </c>
      <c r="E1982" s="11">
        <v>0</v>
      </c>
      <c r="F1982" s="11">
        <v>0</v>
      </c>
      <c r="G1982" s="11">
        <v>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1">
        <v>0</v>
      </c>
      <c r="P1982" s="11">
        <f t="shared" si="92"/>
        <v>0</v>
      </c>
      <c r="Q1982" s="11">
        <f t="shared" si="93"/>
        <v>0</v>
      </c>
      <c r="R1982" s="11">
        <f t="shared" si="94"/>
        <v>1</v>
      </c>
    </row>
    <row r="1983" spans="1:18">
      <c r="A1983" s="11" t="s">
        <v>2545</v>
      </c>
      <c r="B1983" s="11" t="s">
        <v>473</v>
      </c>
      <c r="C1983" s="11" t="s">
        <v>2</v>
      </c>
      <c r="D1983" s="11" t="s">
        <v>957</v>
      </c>
      <c r="E1983" s="11">
        <v>0</v>
      </c>
      <c r="F1983" s="11">
        <v>0</v>
      </c>
      <c r="G1983" s="11">
        <v>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1">
        <v>0</v>
      </c>
      <c r="P1983" s="11">
        <f t="shared" si="92"/>
        <v>0</v>
      </c>
      <c r="Q1983" s="11">
        <f t="shared" si="93"/>
        <v>0</v>
      </c>
      <c r="R1983" s="11">
        <f t="shared" si="94"/>
        <v>1</v>
      </c>
    </row>
    <row r="1984" spans="1:18">
      <c r="A1984" s="11" t="s">
        <v>412</v>
      </c>
      <c r="B1984" s="11" t="s">
        <v>2546</v>
      </c>
      <c r="C1984" s="11" t="s">
        <v>981</v>
      </c>
      <c r="D1984" s="11" t="s">
        <v>971</v>
      </c>
      <c r="E1984" s="11">
        <v>0</v>
      </c>
      <c r="F1984" s="11">
        <v>0</v>
      </c>
      <c r="G1984" s="11">
        <v>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1">
        <v>0</v>
      </c>
      <c r="P1984" s="11">
        <f t="shared" si="92"/>
        <v>0</v>
      </c>
      <c r="Q1984" s="11">
        <f t="shared" si="93"/>
        <v>0</v>
      </c>
      <c r="R1984" s="11">
        <f t="shared" si="94"/>
        <v>1</v>
      </c>
    </row>
    <row r="1985" spans="1:18">
      <c r="A1985" s="11" t="s">
        <v>3434</v>
      </c>
      <c r="B1985" s="11" t="s">
        <v>62</v>
      </c>
      <c r="C1985" s="11" t="s">
        <v>981</v>
      </c>
      <c r="D1985" s="11" t="s">
        <v>980</v>
      </c>
      <c r="E1985" s="11">
        <v>0</v>
      </c>
      <c r="F1985" s="11">
        <v>0</v>
      </c>
      <c r="G1985" s="11">
        <v>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1">
        <v>0</v>
      </c>
      <c r="P1985" s="11">
        <f t="shared" si="92"/>
        <v>0</v>
      </c>
      <c r="Q1985" s="11">
        <f t="shared" si="93"/>
        <v>0</v>
      </c>
      <c r="R1985" s="11">
        <f t="shared" si="94"/>
        <v>1</v>
      </c>
    </row>
    <row r="1986" spans="1:18">
      <c r="A1986" s="11" t="s">
        <v>2547</v>
      </c>
      <c r="B1986" s="11" t="s">
        <v>2548</v>
      </c>
      <c r="C1986" s="11" t="s">
        <v>976</v>
      </c>
      <c r="D1986" s="11" t="s">
        <v>947</v>
      </c>
      <c r="E1986" s="11">
        <v>0</v>
      </c>
      <c r="F1986" s="11">
        <v>0</v>
      </c>
      <c r="G1986" s="11">
        <v>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1">
        <v>0</v>
      </c>
      <c r="P1986" s="11">
        <f t="shared" si="92"/>
        <v>0</v>
      </c>
      <c r="Q1986" s="11">
        <f t="shared" si="93"/>
        <v>0</v>
      </c>
      <c r="R1986" s="11">
        <f t="shared" si="94"/>
        <v>1</v>
      </c>
    </row>
    <row r="1987" spans="1:18">
      <c r="A1987" s="11" t="s">
        <v>2162</v>
      </c>
      <c r="B1987" s="11" t="s">
        <v>32</v>
      </c>
      <c r="C1987" s="11" t="s">
        <v>981</v>
      </c>
      <c r="D1987" s="11" t="s">
        <v>963</v>
      </c>
      <c r="E1987" s="11">
        <v>0</v>
      </c>
      <c r="F1987" s="11">
        <v>0</v>
      </c>
      <c r="G1987" s="11">
        <v>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1">
        <v>0</v>
      </c>
      <c r="P1987" s="11">
        <f t="shared" ref="P1987:P2050" si="95">O1987/16.875</f>
        <v>0</v>
      </c>
      <c r="Q1987" s="11">
        <f t="shared" ref="Q1987:Q2050" si="96">IF(O1987 &gt;= 500,P1987*1.1,IF(O1987 &gt; 400,P1987,IF(O1987&gt;300,P1987*0.9,IF(O1987&gt;200,P1987*0.8,IF(O1987&gt;100,P1987*0.7,P1987*0.6)))))</f>
        <v>0</v>
      </c>
      <c r="R1987" s="11">
        <f t="shared" ref="R1987:R2050" si="97">IF(Q1987 &lt; 1.5,1,Q1987)</f>
        <v>1</v>
      </c>
    </row>
    <row r="1988" spans="1:18">
      <c r="A1988" s="11" t="s">
        <v>120</v>
      </c>
      <c r="B1988" s="11" t="s">
        <v>2549</v>
      </c>
      <c r="C1988" s="11" t="s">
        <v>976</v>
      </c>
      <c r="D1988" s="11" t="s">
        <v>958</v>
      </c>
      <c r="E1988" s="11">
        <v>0</v>
      </c>
      <c r="F1988" s="11">
        <v>0</v>
      </c>
      <c r="G1988" s="11">
        <v>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1">
        <v>0</v>
      </c>
      <c r="P1988" s="11">
        <f t="shared" si="95"/>
        <v>0</v>
      </c>
      <c r="Q1988" s="11">
        <f t="shared" si="96"/>
        <v>0</v>
      </c>
      <c r="R1988" s="11">
        <f t="shared" si="97"/>
        <v>1</v>
      </c>
    </row>
    <row r="1989" spans="1:18">
      <c r="A1989" s="11" t="s">
        <v>1107</v>
      </c>
      <c r="B1989" s="11" t="s">
        <v>304</v>
      </c>
      <c r="C1989" s="11" t="s">
        <v>949</v>
      </c>
      <c r="D1989" s="11" t="s">
        <v>950</v>
      </c>
      <c r="E1989" s="11">
        <v>0</v>
      </c>
      <c r="F1989" s="11">
        <v>0</v>
      </c>
      <c r="G1989" s="11">
        <v>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1">
        <v>0</v>
      </c>
      <c r="P1989" s="11">
        <f t="shared" si="95"/>
        <v>0</v>
      </c>
      <c r="Q1989" s="11">
        <f t="shared" si="96"/>
        <v>0</v>
      </c>
      <c r="R1989" s="11">
        <f t="shared" si="97"/>
        <v>1</v>
      </c>
    </row>
    <row r="1990" spans="1:18">
      <c r="A1990" s="11" t="s">
        <v>696</v>
      </c>
      <c r="B1990" s="11" t="s">
        <v>2263</v>
      </c>
      <c r="C1990" s="11" t="s">
        <v>2</v>
      </c>
      <c r="D1990" s="11" t="s">
        <v>971</v>
      </c>
      <c r="E1990" s="11">
        <v>0</v>
      </c>
      <c r="F1990" s="11">
        <v>0</v>
      </c>
      <c r="G1990" s="11">
        <v>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1">
        <v>0</v>
      </c>
      <c r="P1990" s="11">
        <f t="shared" si="95"/>
        <v>0</v>
      </c>
      <c r="Q1990" s="11">
        <f t="shared" si="96"/>
        <v>0</v>
      </c>
      <c r="R1990" s="11">
        <f t="shared" si="97"/>
        <v>1</v>
      </c>
    </row>
    <row r="1991" spans="1:18">
      <c r="A1991" s="11" t="s">
        <v>118</v>
      </c>
      <c r="B1991" s="11" t="s">
        <v>142</v>
      </c>
      <c r="C1991" s="11" t="s">
        <v>949</v>
      </c>
      <c r="D1991" s="11" t="s">
        <v>959</v>
      </c>
      <c r="E1991" s="11">
        <v>0</v>
      </c>
      <c r="F1991" s="11">
        <v>0</v>
      </c>
      <c r="G1991" s="11">
        <v>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1">
        <v>0</v>
      </c>
      <c r="P1991" s="11">
        <f t="shared" si="95"/>
        <v>0</v>
      </c>
      <c r="Q1991" s="11">
        <f t="shared" si="96"/>
        <v>0</v>
      </c>
      <c r="R1991" s="11">
        <f t="shared" si="97"/>
        <v>1</v>
      </c>
    </row>
    <row r="1992" spans="1:18">
      <c r="A1992" s="11" t="s">
        <v>342</v>
      </c>
      <c r="B1992" s="11" t="s">
        <v>3296</v>
      </c>
      <c r="C1992" s="11" t="s">
        <v>949</v>
      </c>
      <c r="D1992" s="11" t="s">
        <v>977</v>
      </c>
      <c r="E1992" s="11">
        <v>0</v>
      </c>
      <c r="F1992" s="11">
        <v>0</v>
      </c>
      <c r="G1992" s="11">
        <v>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1">
        <v>0</v>
      </c>
      <c r="P1992" s="11">
        <f t="shared" si="95"/>
        <v>0</v>
      </c>
      <c r="Q1992" s="11">
        <f t="shared" si="96"/>
        <v>0</v>
      </c>
      <c r="R1992" s="11">
        <f t="shared" si="97"/>
        <v>1</v>
      </c>
    </row>
    <row r="1993" spans="1:18">
      <c r="A1993" s="11" t="s">
        <v>365</v>
      </c>
      <c r="B1993" s="11" t="s">
        <v>2550</v>
      </c>
      <c r="C1993" s="11" t="s">
        <v>976</v>
      </c>
      <c r="D1993" s="11" t="s">
        <v>960</v>
      </c>
      <c r="E1993" s="11">
        <v>0</v>
      </c>
      <c r="F1993" s="11">
        <v>0</v>
      </c>
      <c r="G1993" s="11">
        <v>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1">
        <v>0</v>
      </c>
      <c r="P1993" s="11">
        <f t="shared" si="95"/>
        <v>0</v>
      </c>
      <c r="Q1993" s="11">
        <f t="shared" si="96"/>
        <v>0</v>
      </c>
      <c r="R1993" s="11">
        <f t="shared" si="97"/>
        <v>1</v>
      </c>
    </row>
    <row r="1994" spans="1:18">
      <c r="A1994" s="11" t="s">
        <v>1021</v>
      </c>
      <c r="B1994" s="11" t="s">
        <v>319</v>
      </c>
      <c r="C1994" s="11" t="s">
        <v>975</v>
      </c>
      <c r="D1994" s="11" t="s">
        <v>980</v>
      </c>
      <c r="E1994" s="11">
        <v>0</v>
      </c>
      <c r="F1994" s="11">
        <v>0</v>
      </c>
      <c r="G1994" s="11">
        <v>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1">
        <v>0</v>
      </c>
      <c r="P1994" s="11">
        <f t="shared" si="95"/>
        <v>0</v>
      </c>
      <c r="Q1994" s="11">
        <f t="shared" si="96"/>
        <v>0</v>
      </c>
      <c r="R1994" s="11">
        <f t="shared" si="97"/>
        <v>1</v>
      </c>
    </row>
    <row r="1995" spans="1:18">
      <c r="A1995" s="11" t="s">
        <v>230</v>
      </c>
      <c r="B1995" s="11" t="s">
        <v>1801</v>
      </c>
      <c r="C1995" s="11" t="s">
        <v>979</v>
      </c>
      <c r="D1995" s="11" t="s">
        <v>946</v>
      </c>
      <c r="E1995" s="11">
        <v>0</v>
      </c>
      <c r="F1995" s="11">
        <v>0</v>
      </c>
      <c r="G1995" s="11">
        <v>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1">
        <v>0</v>
      </c>
      <c r="P1995" s="11">
        <f t="shared" si="95"/>
        <v>0</v>
      </c>
      <c r="Q1995" s="11">
        <f t="shared" si="96"/>
        <v>0</v>
      </c>
      <c r="R1995" s="11">
        <f t="shared" si="97"/>
        <v>1</v>
      </c>
    </row>
    <row r="1996" spans="1:18">
      <c r="A1996" s="11" t="s">
        <v>2551</v>
      </c>
      <c r="B1996" s="11" t="s">
        <v>527</v>
      </c>
      <c r="C1996" s="11" t="s">
        <v>975</v>
      </c>
      <c r="D1996" s="11" t="s">
        <v>957</v>
      </c>
      <c r="E1996" s="11">
        <v>0</v>
      </c>
      <c r="F1996" s="11">
        <v>0</v>
      </c>
      <c r="G1996" s="11">
        <v>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1">
        <v>0</v>
      </c>
      <c r="P1996" s="11">
        <f t="shared" si="95"/>
        <v>0</v>
      </c>
      <c r="Q1996" s="11">
        <f t="shared" si="96"/>
        <v>0</v>
      </c>
      <c r="R1996" s="11">
        <f t="shared" si="97"/>
        <v>1</v>
      </c>
    </row>
    <row r="1997" spans="1:18">
      <c r="A1997" s="11" t="s">
        <v>2552</v>
      </c>
      <c r="B1997" s="11" t="s">
        <v>2553</v>
      </c>
      <c r="C1997" s="11" t="s">
        <v>975</v>
      </c>
      <c r="D1997" s="11" t="s">
        <v>960</v>
      </c>
      <c r="E1997" s="11">
        <v>0</v>
      </c>
      <c r="F1997" s="11">
        <v>0</v>
      </c>
      <c r="G1997" s="11">
        <v>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1">
        <v>0</v>
      </c>
      <c r="P1997" s="11">
        <f t="shared" si="95"/>
        <v>0</v>
      </c>
      <c r="Q1997" s="11">
        <f t="shared" si="96"/>
        <v>0</v>
      </c>
      <c r="R1997" s="11">
        <f t="shared" si="97"/>
        <v>1</v>
      </c>
    </row>
    <row r="1998" spans="1:18">
      <c r="A1998" s="11" t="s">
        <v>2554</v>
      </c>
      <c r="B1998" s="11" t="s">
        <v>496</v>
      </c>
      <c r="C1998" s="11" t="s">
        <v>1</v>
      </c>
      <c r="D1998" s="11" t="s">
        <v>945</v>
      </c>
      <c r="E1998" s="11">
        <v>0</v>
      </c>
      <c r="F1998" s="11">
        <v>0</v>
      </c>
      <c r="G1998" s="11">
        <v>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1">
        <v>0</v>
      </c>
      <c r="P1998" s="11">
        <f t="shared" si="95"/>
        <v>0</v>
      </c>
      <c r="Q1998" s="11">
        <f t="shared" si="96"/>
        <v>0</v>
      </c>
      <c r="R1998" s="11">
        <f t="shared" si="97"/>
        <v>1</v>
      </c>
    </row>
    <row r="1999" spans="1:18">
      <c r="A1999" s="11" t="s">
        <v>2391</v>
      </c>
      <c r="B1999" s="11" t="s">
        <v>105</v>
      </c>
      <c r="C1999" s="11" t="s">
        <v>1</v>
      </c>
      <c r="D1999" s="11" t="s">
        <v>959</v>
      </c>
      <c r="E1999" s="11">
        <v>0</v>
      </c>
      <c r="F1999" s="11">
        <v>0</v>
      </c>
      <c r="G1999" s="11">
        <v>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1">
        <v>0</v>
      </c>
      <c r="P1999" s="11">
        <f t="shared" si="95"/>
        <v>0</v>
      </c>
      <c r="Q1999" s="11">
        <f t="shared" si="96"/>
        <v>0</v>
      </c>
      <c r="R1999" s="11">
        <f t="shared" si="97"/>
        <v>1</v>
      </c>
    </row>
    <row r="2000" spans="1:18">
      <c r="A2000" s="11" t="s">
        <v>1522</v>
      </c>
      <c r="B2000" s="11" t="s">
        <v>356</v>
      </c>
      <c r="C2000" s="11" t="s">
        <v>979</v>
      </c>
      <c r="D2000" s="11" t="s">
        <v>955</v>
      </c>
      <c r="E2000" s="11">
        <v>0</v>
      </c>
      <c r="F2000" s="11">
        <v>0</v>
      </c>
      <c r="G2000" s="11">
        <v>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1">
        <v>0</v>
      </c>
      <c r="P2000" s="11">
        <f t="shared" si="95"/>
        <v>0</v>
      </c>
      <c r="Q2000" s="11">
        <f t="shared" si="96"/>
        <v>0</v>
      </c>
      <c r="R2000" s="11">
        <f t="shared" si="97"/>
        <v>1</v>
      </c>
    </row>
    <row r="2001" spans="1:18">
      <c r="A2001" s="11" t="s">
        <v>846</v>
      </c>
      <c r="B2001" s="11" t="s">
        <v>2319</v>
      </c>
      <c r="C2001" s="11" t="s">
        <v>3</v>
      </c>
      <c r="D2001" s="11" t="s">
        <v>950</v>
      </c>
      <c r="E2001" s="11">
        <v>0</v>
      </c>
      <c r="F2001" s="11">
        <v>0</v>
      </c>
      <c r="G2001" s="11">
        <v>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1">
        <v>0</v>
      </c>
      <c r="P2001" s="11">
        <f t="shared" si="95"/>
        <v>0</v>
      </c>
      <c r="Q2001" s="11">
        <f t="shared" si="96"/>
        <v>0</v>
      </c>
      <c r="R2001" s="11">
        <f t="shared" si="97"/>
        <v>1</v>
      </c>
    </row>
    <row r="2002" spans="1:18">
      <c r="A2002" s="11" t="s">
        <v>186</v>
      </c>
      <c r="B2002" s="11" t="s">
        <v>99</v>
      </c>
      <c r="C2002" s="11" t="s">
        <v>975</v>
      </c>
      <c r="D2002" s="11" t="s">
        <v>950</v>
      </c>
      <c r="E2002" s="11">
        <v>0</v>
      </c>
      <c r="F2002" s="11">
        <v>0</v>
      </c>
      <c r="G2002" s="11">
        <v>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1">
        <v>0</v>
      </c>
      <c r="P2002" s="11">
        <f t="shared" si="95"/>
        <v>0</v>
      </c>
      <c r="Q2002" s="11">
        <f t="shared" si="96"/>
        <v>0</v>
      </c>
      <c r="R2002" s="11">
        <f t="shared" si="97"/>
        <v>1</v>
      </c>
    </row>
    <row r="2003" spans="1:18">
      <c r="A2003" s="11" t="s">
        <v>2555</v>
      </c>
      <c r="B2003" s="11" t="s">
        <v>2556</v>
      </c>
      <c r="C2003" s="11" t="s">
        <v>975</v>
      </c>
      <c r="D2003" s="11" t="s">
        <v>969</v>
      </c>
      <c r="E2003" s="11">
        <v>0</v>
      </c>
      <c r="F2003" s="11">
        <v>0</v>
      </c>
      <c r="G2003" s="11">
        <v>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1">
        <v>0</v>
      </c>
      <c r="P2003" s="11">
        <f t="shared" si="95"/>
        <v>0</v>
      </c>
      <c r="Q2003" s="11">
        <f t="shared" si="96"/>
        <v>0</v>
      </c>
      <c r="R2003" s="11">
        <f t="shared" si="97"/>
        <v>1</v>
      </c>
    </row>
    <row r="2004" spans="1:18">
      <c r="A2004" s="11" t="s">
        <v>3435</v>
      </c>
      <c r="B2004" s="11" t="s">
        <v>3436</v>
      </c>
      <c r="C2004" s="11" t="s">
        <v>1</v>
      </c>
      <c r="D2004" s="11" t="s">
        <v>970</v>
      </c>
      <c r="E2004" s="11">
        <v>0</v>
      </c>
      <c r="F2004" s="11">
        <v>0</v>
      </c>
      <c r="G2004" s="11">
        <v>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1">
        <v>0</v>
      </c>
      <c r="P2004" s="11">
        <f t="shared" si="95"/>
        <v>0</v>
      </c>
      <c r="Q2004" s="11">
        <f t="shared" si="96"/>
        <v>0</v>
      </c>
      <c r="R2004" s="11">
        <f t="shared" si="97"/>
        <v>1</v>
      </c>
    </row>
    <row r="2005" spans="1:18">
      <c r="A2005" s="11" t="s">
        <v>879</v>
      </c>
      <c r="B2005" s="11" t="s">
        <v>2557</v>
      </c>
      <c r="C2005" s="11" t="s">
        <v>2</v>
      </c>
      <c r="D2005" s="11" t="s">
        <v>952</v>
      </c>
      <c r="E2005" s="11">
        <v>0</v>
      </c>
      <c r="F2005" s="11">
        <v>0</v>
      </c>
      <c r="G2005" s="11">
        <v>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1">
        <v>0</v>
      </c>
      <c r="P2005" s="11">
        <f t="shared" si="95"/>
        <v>0</v>
      </c>
      <c r="Q2005" s="11">
        <f t="shared" si="96"/>
        <v>0</v>
      </c>
      <c r="R2005" s="11">
        <f t="shared" si="97"/>
        <v>1</v>
      </c>
    </row>
    <row r="2006" spans="1:18">
      <c r="A2006" s="11" t="s">
        <v>2482</v>
      </c>
      <c r="B2006" s="11" t="s">
        <v>2558</v>
      </c>
      <c r="C2006" s="11" t="s">
        <v>981</v>
      </c>
      <c r="D2006" s="11" t="s">
        <v>963</v>
      </c>
      <c r="E2006" s="11">
        <v>0</v>
      </c>
      <c r="F2006" s="11">
        <v>0</v>
      </c>
      <c r="G2006" s="11">
        <v>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1">
        <v>0</v>
      </c>
      <c r="P2006" s="11">
        <f t="shared" si="95"/>
        <v>0</v>
      </c>
      <c r="Q2006" s="11">
        <f t="shared" si="96"/>
        <v>0</v>
      </c>
      <c r="R2006" s="11">
        <f t="shared" si="97"/>
        <v>1</v>
      </c>
    </row>
    <row r="2007" spans="1:18">
      <c r="A2007" s="11" t="s">
        <v>3437</v>
      </c>
      <c r="B2007" s="11" t="s">
        <v>46</v>
      </c>
      <c r="C2007" s="11" t="s">
        <v>979</v>
      </c>
      <c r="D2007" s="11" t="s">
        <v>955</v>
      </c>
      <c r="E2007" s="11">
        <v>0</v>
      </c>
      <c r="F2007" s="11">
        <v>0</v>
      </c>
      <c r="G2007" s="11">
        <v>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1">
        <v>0</v>
      </c>
      <c r="P2007" s="11">
        <f t="shared" si="95"/>
        <v>0</v>
      </c>
      <c r="Q2007" s="11">
        <f t="shared" si="96"/>
        <v>0</v>
      </c>
      <c r="R2007" s="11">
        <f t="shared" si="97"/>
        <v>1</v>
      </c>
    </row>
    <row r="2008" spans="1:18">
      <c r="A2008" s="11" t="s">
        <v>1443</v>
      </c>
      <c r="B2008" s="11" t="s">
        <v>201</v>
      </c>
      <c r="C2008" s="11" t="s">
        <v>949</v>
      </c>
      <c r="D2008" s="11" t="s">
        <v>968</v>
      </c>
      <c r="E2008" s="11">
        <v>0</v>
      </c>
      <c r="F2008" s="11">
        <v>0</v>
      </c>
      <c r="G2008" s="11">
        <v>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1">
        <v>0</v>
      </c>
      <c r="P2008" s="11">
        <f t="shared" si="95"/>
        <v>0</v>
      </c>
      <c r="Q2008" s="11">
        <f t="shared" si="96"/>
        <v>0</v>
      </c>
      <c r="R2008" s="11">
        <f t="shared" si="97"/>
        <v>1</v>
      </c>
    </row>
    <row r="2009" spans="1:18">
      <c r="A2009" s="11" t="s">
        <v>2561</v>
      </c>
      <c r="B2009" s="11" t="s">
        <v>281</v>
      </c>
      <c r="C2009" s="11" t="s">
        <v>2</v>
      </c>
      <c r="D2009" s="11" t="s">
        <v>972</v>
      </c>
      <c r="E2009" s="11">
        <v>0</v>
      </c>
      <c r="F2009" s="11">
        <v>0</v>
      </c>
      <c r="G2009" s="11">
        <v>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1">
        <v>0</v>
      </c>
      <c r="P2009" s="11">
        <f t="shared" si="95"/>
        <v>0</v>
      </c>
      <c r="Q2009" s="11">
        <f t="shared" si="96"/>
        <v>0</v>
      </c>
      <c r="R2009" s="11">
        <f t="shared" si="97"/>
        <v>1</v>
      </c>
    </row>
    <row r="2010" spans="1:18">
      <c r="A2010" s="11" t="s">
        <v>2562</v>
      </c>
      <c r="B2010" s="11" t="s">
        <v>184</v>
      </c>
      <c r="C2010" s="11" t="s">
        <v>949</v>
      </c>
      <c r="D2010" s="11" t="s">
        <v>951</v>
      </c>
      <c r="E2010" s="11">
        <v>0</v>
      </c>
      <c r="F2010" s="11">
        <v>0</v>
      </c>
      <c r="G2010" s="11">
        <v>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1">
        <v>0</v>
      </c>
      <c r="P2010" s="11">
        <f t="shared" si="95"/>
        <v>0</v>
      </c>
      <c r="Q2010" s="11">
        <f t="shared" si="96"/>
        <v>0</v>
      </c>
      <c r="R2010" s="11">
        <f t="shared" si="97"/>
        <v>1</v>
      </c>
    </row>
    <row r="2011" spans="1:18">
      <c r="A2011" s="11" t="s">
        <v>2563</v>
      </c>
      <c r="B2011" s="11" t="s">
        <v>778</v>
      </c>
      <c r="C2011" s="11" t="s">
        <v>975</v>
      </c>
      <c r="D2011" s="11" t="s">
        <v>946</v>
      </c>
      <c r="E2011" s="11">
        <v>0</v>
      </c>
      <c r="F2011" s="11">
        <v>0</v>
      </c>
      <c r="G2011" s="11">
        <v>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1">
        <v>0</v>
      </c>
      <c r="P2011" s="11">
        <f t="shared" si="95"/>
        <v>0</v>
      </c>
      <c r="Q2011" s="11">
        <f t="shared" si="96"/>
        <v>0</v>
      </c>
      <c r="R2011" s="11">
        <f t="shared" si="97"/>
        <v>1</v>
      </c>
    </row>
    <row r="2012" spans="1:18">
      <c r="A2012" s="11" t="s">
        <v>484</v>
      </c>
      <c r="B2012" s="11" t="s">
        <v>2564</v>
      </c>
      <c r="C2012" s="11" t="s">
        <v>2</v>
      </c>
      <c r="D2012" s="11" t="s">
        <v>970</v>
      </c>
      <c r="E2012" s="11">
        <v>0</v>
      </c>
      <c r="F2012" s="11">
        <v>0</v>
      </c>
      <c r="G2012" s="11">
        <v>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1">
        <v>0</v>
      </c>
      <c r="P2012" s="11">
        <f t="shared" si="95"/>
        <v>0</v>
      </c>
      <c r="Q2012" s="11">
        <f t="shared" si="96"/>
        <v>0</v>
      </c>
      <c r="R2012" s="11">
        <f t="shared" si="97"/>
        <v>1</v>
      </c>
    </row>
    <row r="2013" spans="1:18">
      <c r="A2013" s="11" t="s">
        <v>2565</v>
      </c>
      <c r="B2013" s="11" t="s">
        <v>1387</v>
      </c>
      <c r="C2013" s="11" t="s">
        <v>981</v>
      </c>
      <c r="D2013" s="11" t="s">
        <v>967</v>
      </c>
      <c r="E2013" s="11">
        <v>0</v>
      </c>
      <c r="F2013" s="11">
        <v>0</v>
      </c>
      <c r="G2013" s="11">
        <v>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1">
        <v>0</v>
      </c>
      <c r="P2013" s="11">
        <f t="shared" si="95"/>
        <v>0</v>
      </c>
      <c r="Q2013" s="11">
        <f t="shared" si="96"/>
        <v>0</v>
      </c>
      <c r="R2013" s="11">
        <f t="shared" si="97"/>
        <v>1</v>
      </c>
    </row>
    <row r="2014" spans="1:18">
      <c r="A2014" s="11" t="s">
        <v>2566</v>
      </c>
      <c r="B2014" s="11" t="s">
        <v>136</v>
      </c>
      <c r="C2014" s="11" t="s">
        <v>975</v>
      </c>
      <c r="D2014" s="11" t="s">
        <v>953</v>
      </c>
      <c r="E2014" s="11">
        <v>0</v>
      </c>
      <c r="F2014" s="11">
        <v>0</v>
      </c>
      <c r="G2014" s="11">
        <v>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1">
        <v>0</v>
      </c>
      <c r="P2014" s="11">
        <f t="shared" si="95"/>
        <v>0</v>
      </c>
      <c r="Q2014" s="11">
        <f t="shared" si="96"/>
        <v>0</v>
      </c>
      <c r="R2014" s="11">
        <f t="shared" si="97"/>
        <v>1</v>
      </c>
    </row>
    <row r="2015" spans="1:18">
      <c r="A2015" s="11" t="s">
        <v>873</v>
      </c>
      <c r="B2015" s="11" t="s">
        <v>67</v>
      </c>
      <c r="C2015" s="11" t="s">
        <v>979</v>
      </c>
      <c r="D2015" s="11" t="s">
        <v>943</v>
      </c>
      <c r="E2015" s="11">
        <v>0</v>
      </c>
      <c r="F2015" s="11">
        <v>0</v>
      </c>
      <c r="G2015" s="11">
        <v>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1">
        <v>0</v>
      </c>
      <c r="P2015" s="11">
        <f t="shared" si="95"/>
        <v>0</v>
      </c>
      <c r="Q2015" s="11">
        <f t="shared" si="96"/>
        <v>0</v>
      </c>
      <c r="R2015" s="11">
        <f t="shared" si="97"/>
        <v>1</v>
      </c>
    </row>
    <row r="2016" spans="1:18">
      <c r="A2016" s="11" t="s">
        <v>2567</v>
      </c>
      <c r="B2016" s="11" t="s">
        <v>549</v>
      </c>
      <c r="C2016" s="11" t="s">
        <v>981</v>
      </c>
      <c r="D2016" s="11" t="s">
        <v>957</v>
      </c>
      <c r="E2016" s="11">
        <v>0</v>
      </c>
      <c r="F2016" s="11">
        <v>0</v>
      </c>
      <c r="G2016" s="11">
        <v>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1">
        <v>0</v>
      </c>
      <c r="P2016" s="11">
        <f t="shared" si="95"/>
        <v>0</v>
      </c>
      <c r="Q2016" s="11">
        <f t="shared" si="96"/>
        <v>0</v>
      </c>
      <c r="R2016" s="11">
        <f t="shared" si="97"/>
        <v>1</v>
      </c>
    </row>
    <row r="2017" spans="1:18">
      <c r="A2017" s="11" t="s">
        <v>49</v>
      </c>
      <c r="B2017" s="11" t="s">
        <v>171</v>
      </c>
      <c r="C2017" s="11" t="s">
        <v>1</v>
      </c>
      <c r="D2017" s="11" t="s">
        <v>955</v>
      </c>
      <c r="E2017" s="11">
        <v>0</v>
      </c>
      <c r="F2017" s="11">
        <v>0</v>
      </c>
      <c r="G2017" s="11">
        <v>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1">
        <v>0</v>
      </c>
      <c r="P2017" s="11">
        <f t="shared" si="95"/>
        <v>0</v>
      </c>
      <c r="Q2017" s="11">
        <f t="shared" si="96"/>
        <v>0</v>
      </c>
      <c r="R2017" s="11">
        <f t="shared" si="97"/>
        <v>1</v>
      </c>
    </row>
    <row r="2018" spans="1:18">
      <c r="A2018" s="11" t="s">
        <v>252</v>
      </c>
      <c r="B2018" s="11" t="s">
        <v>44</v>
      </c>
      <c r="C2018" s="11" t="s">
        <v>1</v>
      </c>
      <c r="D2018" s="11" t="s">
        <v>955</v>
      </c>
      <c r="E2018" s="11">
        <v>0</v>
      </c>
      <c r="F2018" s="11">
        <v>0</v>
      </c>
      <c r="G2018" s="11">
        <v>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1">
        <v>0</v>
      </c>
      <c r="P2018" s="11">
        <f t="shared" si="95"/>
        <v>0</v>
      </c>
      <c r="Q2018" s="11">
        <f t="shared" si="96"/>
        <v>0</v>
      </c>
      <c r="R2018" s="11">
        <f t="shared" si="97"/>
        <v>1</v>
      </c>
    </row>
    <row r="2019" spans="1:18">
      <c r="A2019" s="11" t="s">
        <v>412</v>
      </c>
      <c r="B2019" s="11" t="s">
        <v>697</v>
      </c>
      <c r="C2019" s="11" t="s">
        <v>1</v>
      </c>
      <c r="D2019" s="11" t="s">
        <v>1200</v>
      </c>
      <c r="E2019" s="11">
        <v>0</v>
      </c>
      <c r="F2019" s="11">
        <v>0</v>
      </c>
      <c r="G2019" s="11">
        <v>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1">
        <v>0</v>
      </c>
      <c r="P2019" s="11">
        <f t="shared" si="95"/>
        <v>0</v>
      </c>
      <c r="Q2019" s="11">
        <f t="shared" si="96"/>
        <v>0</v>
      </c>
      <c r="R2019" s="11">
        <f t="shared" si="97"/>
        <v>1</v>
      </c>
    </row>
    <row r="2020" spans="1:18">
      <c r="A2020" s="11" t="s">
        <v>502</v>
      </c>
      <c r="B2020" s="11" t="s">
        <v>778</v>
      </c>
      <c r="C2020" s="11" t="s">
        <v>3</v>
      </c>
      <c r="D2020" s="11" t="s">
        <v>970</v>
      </c>
      <c r="E2020" s="11">
        <v>0</v>
      </c>
      <c r="F2020" s="11">
        <v>0</v>
      </c>
      <c r="G2020" s="11">
        <v>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1">
        <v>0</v>
      </c>
      <c r="P2020" s="11">
        <f t="shared" si="95"/>
        <v>0</v>
      </c>
      <c r="Q2020" s="11">
        <f t="shared" si="96"/>
        <v>0</v>
      </c>
      <c r="R2020" s="11">
        <f t="shared" si="97"/>
        <v>1</v>
      </c>
    </row>
    <row r="2021" spans="1:18">
      <c r="A2021" s="11" t="s">
        <v>2998</v>
      </c>
      <c r="B2021" s="11" t="s">
        <v>2999</v>
      </c>
      <c r="C2021" s="11" t="s">
        <v>1199</v>
      </c>
      <c r="D2021" s="11" t="s">
        <v>947</v>
      </c>
      <c r="E2021" s="11">
        <v>0</v>
      </c>
      <c r="F2021" s="11">
        <v>0</v>
      </c>
      <c r="G2021" s="11">
        <v>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1">
        <v>0</v>
      </c>
      <c r="P2021" s="11">
        <f t="shared" si="95"/>
        <v>0</v>
      </c>
      <c r="Q2021" s="11">
        <f t="shared" si="96"/>
        <v>0</v>
      </c>
      <c r="R2021" s="11">
        <f t="shared" si="97"/>
        <v>1</v>
      </c>
    </row>
    <row r="2022" spans="1:18">
      <c r="A2022" s="11" t="s">
        <v>3174</v>
      </c>
      <c r="B2022" s="11" t="s">
        <v>231</v>
      </c>
      <c r="C2022" s="11" t="s">
        <v>949</v>
      </c>
      <c r="D2022" s="11" t="s">
        <v>970</v>
      </c>
      <c r="E2022" s="11">
        <v>0</v>
      </c>
      <c r="F2022" s="11">
        <v>0</v>
      </c>
      <c r="G2022" s="11">
        <v>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1">
        <v>0</v>
      </c>
      <c r="P2022" s="11">
        <f t="shared" si="95"/>
        <v>0</v>
      </c>
      <c r="Q2022" s="11">
        <f t="shared" si="96"/>
        <v>0</v>
      </c>
      <c r="R2022" s="11">
        <f t="shared" si="97"/>
        <v>1</v>
      </c>
    </row>
    <row r="2023" spans="1:18">
      <c r="A2023" s="11" t="s">
        <v>2568</v>
      </c>
      <c r="B2023" s="11" t="s">
        <v>2569</v>
      </c>
      <c r="C2023" s="11" t="s">
        <v>981</v>
      </c>
      <c r="D2023" s="11" t="s">
        <v>948</v>
      </c>
      <c r="E2023" s="11">
        <v>0</v>
      </c>
      <c r="F2023" s="11">
        <v>0</v>
      </c>
      <c r="G2023" s="11">
        <v>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1">
        <v>0</v>
      </c>
      <c r="P2023" s="11">
        <f t="shared" si="95"/>
        <v>0</v>
      </c>
      <c r="Q2023" s="11">
        <f t="shared" si="96"/>
        <v>0</v>
      </c>
      <c r="R2023" s="11">
        <f t="shared" si="97"/>
        <v>1</v>
      </c>
    </row>
    <row r="2024" spans="1:18">
      <c r="A2024" s="11" t="s">
        <v>2570</v>
      </c>
      <c r="B2024" s="11" t="s">
        <v>101</v>
      </c>
      <c r="C2024" s="11" t="s">
        <v>3</v>
      </c>
      <c r="D2024" s="11" t="s">
        <v>967</v>
      </c>
      <c r="E2024" s="11">
        <v>0</v>
      </c>
      <c r="F2024" s="11">
        <v>0</v>
      </c>
      <c r="G2024" s="11">
        <v>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1">
        <v>0</v>
      </c>
      <c r="P2024" s="11">
        <f t="shared" si="95"/>
        <v>0</v>
      </c>
      <c r="Q2024" s="11">
        <f t="shared" si="96"/>
        <v>0</v>
      </c>
      <c r="R2024" s="11">
        <f t="shared" si="97"/>
        <v>1</v>
      </c>
    </row>
    <row r="2025" spans="1:18">
      <c r="A2025" s="11" t="s">
        <v>930</v>
      </c>
      <c r="B2025" s="11" t="s">
        <v>2571</v>
      </c>
      <c r="C2025" s="11" t="s">
        <v>3</v>
      </c>
      <c r="D2025" s="11" t="s">
        <v>967</v>
      </c>
      <c r="E2025" s="11">
        <v>0</v>
      </c>
      <c r="F2025" s="11">
        <v>0</v>
      </c>
      <c r="G2025" s="11">
        <v>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1">
        <v>0</v>
      </c>
      <c r="P2025" s="11">
        <f t="shared" si="95"/>
        <v>0</v>
      </c>
      <c r="Q2025" s="11">
        <f t="shared" si="96"/>
        <v>0</v>
      </c>
      <c r="R2025" s="11">
        <f t="shared" si="97"/>
        <v>1</v>
      </c>
    </row>
    <row r="2026" spans="1:18">
      <c r="A2026" s="11" t="s">
        <v>2465</v>
      </c>
      <c r="B2026" s="11" t="s">
        <v>159</v>
      </c>
      <c r="C2026" s="11" t="s">
        <v>2</v>
      </c>
      <c r="D2026" s="11" t="s">
        <v>957</v>
      </c>
      <c r="E2026" s="11">
        <v>0</v>
      </c>
      <c r="F2026" s="11">
        <v>0</v>
      </c>
      <c r="G2026" s="11">
        <v>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1">
        <v>0</v>
      </c>
      <c r="P2026" s="11">
        <f t="shared" si="95"/>
        <v>0</v>
      </c>
      <c r="Q2026" s="11">
        <f t="shared" si="96"/>
        <v>0</v>
      </c>
      <c r="R2026" s="11">
        <f t="shared" si="97"/>
        <v>1</v>
      </c>
    </row>
    <row r="2027" spans="1:18">
      <c r="A2027" s="11" t="s">
        <v>103</v>
      </c>
      <c r="B2027" s="11" t="s">
        <v>1387</v>
      </c>
      <c r="C2027" s="11" t="s">
        <v>981</v>
      </c>
      <c r="D2027" s="11" t="s">
        <v>964</v>
      </c>
      <c r="E2027" s="11">
        <v>0</v>
      </c>
      <c r="F2027" s="11">
        <v>0</v>
      </c>
      <c r="G2027" s="11">
        <v>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1">
        <v>0</v>
      </c>
      <c r="P2027" s="11">
        <f t="shared" si="95"/>
        <v>0</v>
      </c>
      <c r="Q2027" s="11">
        <f t="shared" si="96"/>
        <v>0</v>
      </c>
      <c r="R2027" s="11">
        <f t="shared" si="97"/>
        <v>1</v>
      </c>
    </row>
    <row r="2028" spans="1:18">
      <c r="A2028" s="11" t="s">
        <v>594</v>
      </c>
      <c r="B2028" s="11" t="s">
        <v>2572</v>
      </c>
      <c r="C2028" s="11" t="s">
        <v>975</v>
      </c>
      <c r="D2028" s="11" t="s">
        <v>955</v>
      </c>
      <c r="E2028" s="11">
        <v>0</v>
      </c>
      <c r="F2028" s="11">
        <v>0</v>
      </c>
      <c r="G2028" s="11">
        <v>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1">
        <v>0</v>
      </c>
      <c r="P2028" s="11">
        <f t="shared" si="95"/>
        <v>0</v>
      </c>
      <c r="Q2028" s="11">
        <f t="shared" si="96"/>
        <v>0</v>
      </c>
      <c r="R2028" s="11">
        <f t="shared" si="97"/>
        <v>1</v>
      </c>
    </row>
    <row r="2029" spans="1:18">
      <c r="A2029" s="11" t="s">
        <v>2573</v>
      </c>
      <c r="B2029" s="11" t="s">
        <v>219</v>
      </c>
      <c r="C2029" s="11" t="s">
        <v>949</v>
      </c>
      <c r="D2029" s="11" t="s">
        <v>953</v>
      </c>
      <c r="E2029" s="11">
        <v>0</v>
      </c>
      <c r="F2029" s="11">
        <v>0</v>
      </c>
      <c r="G2029" s="11">
        <v>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1">
        <v>0</v>
      </c>
      <c r="P2029" s="11">
        <f t="shared" si="95"/>
        <v>0</v>
      </c>
      <c r="Q2029" s="11">
        <f t="shared" si="96"/>
        <v>0</v>
      </c>
      <c r="R2029" s="11">
        <f t="shared" si="97"/>
        <v>1</v>
      </c>
    </row>
    <row r="2030" spans="1:18">
      <c r="A2030" s="11" t="s">
        <v>802</v>
      </c>
      <c r="B2030" s="11" t="s">
        <v>2574</v>
      </c>
      <c r="C2030" s="11" t="s">
        <v>2</v>
      </c>
      <c r="D2030" s="11" t="s">
        <v>959</v>
      </c>
      <c r="E2030" s="11">
        <v>0</v>
      </c>
      <c r="F2030" s="11">
        <v>0</v>
      </c>
      <c r="G2030" s="11">
        <v>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1">
        <v>0</v>
      </c>
      <c r="P2030" s="11">
        <f t="shared" si="95"/>
        <v>0</v>
      </c>
      <c r="Q2030" s="11">
        <f t="shared" si="96"/>
        <v>0</v>
      </c>
      <c r="R2030" s="11">
        <f t="shared" si="97"/>
        <v>1</v>
      </c>
    </row>
    <row r="2031" spans="1:18">
      <c r="A2031" s="11" t="s">
        <v>133</v>
      </c>
      <c r="B2031" s="11" t="s">
        <v>277</v>
      </c>
      <c r="C2031" s="11" t="s">
        <v>2</v>
      </c>
      <c r="D2031" s="11" t="s">
        <v>980</v>
      </c>
      <c r="E2031" s="11">
        <v>0</v>
      </c>
      <c r="F2031" s="11">
        <v>0</v>
      </c>
      <c r="G2031" s="11">
        <v>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1">
        <v>0</v>
      </c>
      <c r="P2031" s="11">
        <f t="shared" si="95"/>
        <v>0</v>
      </c>
      <c r="Q2031" s="11">
        <f t="shared" si="96"/>
        <v>0</v>
      </c>
      <c r="R2031" s="11">
        <f t="shared" si="97"/>
        <v>1</v>
      </c>
    </row>
    <row r="2032" spans="1:18">
      <c r="A2032" s="11" t="s">
        <v>453</v>
      </c>
      <c r="B2032" s="11" t="s">
        <v>881</v>
      </c>
      <c r="C2032" s="11" t="s">
        <v>949</v>
      </c>
      <c r="D2032" s="11" t="s">
        <v>951</v>
      </c>
      <c r="E2032" s="11">
        <v>0</v>
      </c>
      <c r="F2032" s="11">
        <v>0</v>
      </c>
      <c r="G2032" s="11">
        <v>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1">
        <v>0</v>
      </c>
      <c r="P2032" s="11">
        <f t="shared" si="95"/>
        <v>0</v>
      </c>
      <c r="Q2032" s="11">
        <f t="shared" si="96"/>
        <v>0</v>
      </c>
      <c r="R2032" s="11">
        <f t="shared" si="97"/>
        <v>1</v>
      </c>
    </row>
    <row r="2033" spans="1:18">
      <c r="A2033" s="11" t="s">
        <v>2193</v>
      </c>
      <c r="B2033" s="11" t="s">
        <v>1427</v>
      </c>
      <c r="C2033" s="11" t="s">
        <v>3</v>
      </c>
      <c r="D2033" s="11" t="s">
        <v>1200</v>
      </c>
      <c r="E2033" s="11">
        <v>0</v>
      </c>
      <c r="F2033" s="11">
        <v>0</v>
      </c>
      <c r="G2033" s="11">
        <v>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1">
        <v>0</v>
      </c>
      <c r="P2033" s="11">
        <f t="shared" si="95"/>
        <v>0</v>
      </c>
      <c r="Q2033" s="11">
        <f t="shared" si="96"/>
        <v>0</v>
      </c>
      <c r="R2033" s="11">
        <f t="shared" si="97"/>
        <v>1</v>
      </c>
    </row>
    <row r="2034" spans="1:18">
      <c r="A2034" s="11" t="s">
        <v>256</v>
      </c>
      <c r="B2034" s="11" t="s">
        <v>1779</v>
      </c>
      <c r="C2034" s="11" t="s">
        <v>1199</v>
      </c>
      <c r="D2034" s="11" t="s">
        <v>948</v>
      </c>
      <c r="E2034" s="11">
        <v>0</v>
      </c>
      <c r="F2034" s="11">
        <v>0</v>
      </c>
      <c r="G2034" s="11">
        <v>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1">
        <v>0</v>
      </c>
      <c r="P2034" s="11">
        <f t="shared" si="95"/>
        <v>0</v>
      </c>
      <c r="Q2034" s="11">
        <f t="shared" si="96"/>
        <v>0</v>
      </c>
      <c r="R2034" s="11">
        <f t="shared" si="97"/>
        <v>1</v>
      </c>
    </row>
    <row r="2035" spans="1:18">
      <c r="A2035" s="11" t="s">
        <v>2575</v>
      </c>
      <c r="B2035" s="11" t="s">
        <v>99</v>
      </c>
      <c r="C2035" s="11" t="s">
        <v>981</v>
      </c>
      <c r="D2035" s="11" t="s">
        <v>962</v>
      </c>
      <c r="E2035" s="11">
        <v>0</v>
      </c>
      <c r="F2035" s="11">
        <v>0</v>
      </c>
      <c r="G2035" s="11">
        <v>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1">
        <v>0</v>
      </c>
      <c r="P2035" s="11">
        <f t="shared" si="95"/>
        <v>0</v>
      </c>
      <c r="Q2035" s="11">
        <f t="shared" si="96"/>
        <v>0</v>
      </c>
      <c r="R2035" s="11">
        <f t="shared" si="97"/>
        <v>1</v>
      </c>
    </row>
    <row r="2036" spans="1:18">
      <c r="A2036" s="11" t="s">
        <v>2576</v>
      </c>
      <c r="B2036" s="11" t="s">
        <v>105</v>
      </c>
      <c r="C2036" s="11" t="s">
        <v>975</v>
      </c>
      <c r="D2036" s="11" t="s">
        <v>952</v>
      </c>
      <c r="E2036" s="11">
        <v>0</v>
      </c>
      <c r="F2036" s="11">
        <v>0</v>
      </c>
      <c r="G2036" s="11">
        <v>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1">
        <v>0</v>
      </c>
      <c r="P2036" s="11">
        <f t="shared" si="95"/>
        <v>0</v>
      </c>
      <c r="Q2036" s="11">
        <f t="shared" si="96"/>
        <v>0</v>
      </c>
      <c r="R2036" s="11">
        <f t="shared" si="97"/>
        <v>1</v>
      </c>
    </row>
    <row r="2037" spans="1:18">
      <c r="A2037" s="11" t="s">
        <v>1692</v>
      </c>
      <c r="B2037" s="11" t="s">
        <v>379</v>
      </c>
      <c r="C2037" s="11" t="s">
        <v>3</v>
      </c>
      <c r="D2037" s="11" t="s">
        <v>957</v>
      </c>
      <c r="E2037" s="11">
        <v>0</v>
      </c>
      <c r="F2037" s="11">
        <v>0</v>
      </c>
      <c r="G2037" s="11">
        <v>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1">
        <v>0</v>
      </c>
      <c r="P2037" s="11">
        <f t="shared" si="95"/>
        <v>0</v>
      </c>
      <c r="Q2037" s="11">
        <f t="shared" si="96"/>
        <v>0</v>
      </c>
      <c r="R2037" s="11">
        <f t="shared" si="97"/>
        <v>1</v>
      </c>
    </row>
    <row r="2038" spans="1:18">
      <c r="A2038" s="11" t="s">
        <v>2577</v>
      </c>
      <c r="B2038" s="11" t="s">
        <v>85</v>
      </c>
      <c r="C2038" s="11" t="s">
        <v>1199</v>
      </c>
      <c r="D2038" s="11" t="s">
        <v>963</v>
      </c>
      <c r="E2038" s="11">
        <v>0</v>
      </c>
      <c r="F2038" s="11">
        <v>0</v>
      </c>
      <c r="G2038" s="11">
        <v>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1">
        <v>0</v>
      </c>
      <c r="P2038" s="11">
        <f t="shared" si="95"/>
        <v>0</v>
      </c>
      <c r="Q2038" s="11">
        <f t="shared" si="96"/>
        <v>0</v>
      </c>
      <c r="R2038" s="11">
        <f t="shared" si="97"/>
        <v>1</v>
      </c>
    </row>
    <row r="2039" spans="1:18">
      <c r="A2039" s="11" t="s">
        <v>2578</v>
      </c>
      <c r="B2039" s="11" t="s">
        <v>1079</v>
      </c>
      <c r="C2039" s="11" t="s">
        <v>1</v>
      </c>
      <c r="D2039" s="11" t="s">
        <v>946</v>
      </c>
      <c r="E2039" s="11">
        <v>0</v>
      </c>
      <c r="F2039" s="11">
        <v>0</v>
      </c>
      <c r="G2039" s="11">
        <v>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1">
        <v>0</v>
      </c>
      <c r="P2039" s="11">
        <f t="shared" si="95"/>
        <v>0</v>
      </c>
      <c r="Q2039" s="11">
        <f t="shared" si="96"/>
        <v>0</v>
      </c>
      <c r="R2039" s="11">
        <f t="shared" si="97"/>
        <v>1</v>
      </c>
    </row>
    <row r="2040" spans="1:18">
      <c r="A2040" s="11" t="s">
        <v>621</v>
      </c>
      <c r="B2040" s="11" t="s">
        <v>136</v>
      </c>
      <c r="C2040" s="11" t="s">
        <v>981</v>
      </c>
      <c r="D2040" s="11" t="s">
        <v>948</v>
      </c>
      <c r="E2040" s="11">
        <v>0</v>
      </c>
      <c r="F2040" s="11">
        <v>0</v>
      </c>
      <c r="G2040" s="11">
        <v>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1">
        <v>0</v>
      </c>
      <c r="P2040" s="11">
        <f t="shared" si="95"/>
        <v>0</v>
      </c>
      <c r="Q2040" s="11">
        <f t="shared" si="96"/>
        <v>0</v>
      </c>
      <c r="R2040" s="11">
        <f t="shared" si="97"/>
        <v>1</v>
      </c>
    </row>
    <row r="2041" spans="1:18">
      <c r="A2041" s="11" t="s">
        <v>3000</v>
      </c>
      <c r="B2041" s="11" t="s">
        <v>1003</v>
      </c>
      <c r="C2041" s="11" t="s">
        <v>981</v>
      </c>
      <c r="D2041" s="11" t="s">
        <v>957</v>
      </c>
      <c r="E2041" s="11">
        <v>0</v>
      </c>
      <c r="F2041" s="11">
        <v>0</v>
      </c>
      <c r="G2041" s="11">
        <v>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1">
        <v>0</v>
      </c>
      <c r="P2041" s="11">
        <f t="shared" si="95"/>
        <v>0</v>
      </c>
      <c r="Q2041" s="11">
        <f t="shared" si="96"/>
        <v>0</v>
      </c>
      <c r="R2041" s="11">
        <f t="shared" si="97"/>
        <v>1</v>
      </c>
    </row>
    <row r="2042" spans="1:18">
      <c r="A2042" s="11" t="s">
        <v>2579</v>
      </c>
      <c r="B2042" s="11" t="s">
        <v>111</v>
      </c>
      <c r="C2042" s="11" t="s">
        <v>1</v>
      </c>
      <c r="D2042" s="11" t="s">
        <v>965</v>
      </c>
      <c r="E2042" s="11">
        <v>0</v>
      </c>
      <c r="F2042" s="11">
        <v>0</v>
      </c>
      <c r="G2042" s="11">
        <v>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1">
        <v>0</v>
      </c>
      <c r="P2042" s="11">
        <f t="shared" si="95"/>
        <v>0</v>
      </c>
      <c r="Q2042" s="11">
        <f t="shared" si="96"/>
        <v>0</v>
      </c>
      <c r="R2042" s="11">
        <f t="shared" si="97"/>
        <v>1</v>
      </c>
    </row>
    <row r="2043" spans="1:18">
      <c r="A2043" s="11" t="s">
        <v>2580</v>
      </c>
      <c r="B2043" s="11" t="s">
        <v>105</v>
      </c>
      <c r="C2043" s="11" t="s">
        <v>981</v>
      </c>
      <c r="D2043" s="11" t="s">
        <v>945</v>
      </c>
      <c r="E2043" s="11">
        <v>0</v>
      </c>
      <c r="F2043" s="11">
        <v>0</v>
      </c>
      <c r="G2043" s="11">
        <v>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1">
        <v>0</v>
      </c>
      <c r="P2043" s="11">
        <f t="shared" si="95"/>
        <v>0</v>
      </c>
      <c r="Q2043" s="11">
        <f t="shared" si="96"/>
        <v>0</v>
      </c>
      <c r="R2043" s="11">
        <f t="shared" si="97"/>
        <v>1</v>
      </c>
    </row>
    <row r="2044" spans="1:18">
      <c r="A2044" s="11" t="s">
        <v>2581</v>
      </c>
      <c r="B2044" s="11" t="s">
        <v>359</v>
      </c>
      <c r="C2044" s="11" t="s">
        <v>976</v>
      </c>
      <c r="D2044" s="11" t="s">
        <v>964</v>
      </c>
      <c r="E2044" s="11">
        <v>0</v>
      </c>
      <c r="F2044" s="11">
        <v>0</v>
      </c>
      <c r="G2044" s="11">
        <v>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1">
        <v>0</v>
      </c>
      <c r="P2044" s="11">
        <f t="shared" si="95"/>
        <v>0</v>
      </c>
      <c r="Q2044" s="11">
        <f t="shared" si="96"/>
        <v>0</v>
      </c>
      <c r="R2044" s="11">
        <f t="shared" si="97"/>
        <v>1</v>
      </c>
    </row>
    <row r="2045" spans="1:18">
      <c r="A2045" s="11" t="s">
        <v>3438</v>
      </c>
      <c r="B2045" s="11" t="s">
        <v>611</v>
      </c>
      <c r="C2045" s="11" t="s">
        <v>949</v>
      </c>
      <c r="D2045" s="11" t="s">
        <v>960</v>
      </c>
      <c r="E2045" s="11">
        <v>0</v>
      </c>
      <c r="F2045" s="11">
        <v>0</v>
      </c>
      <c r="G2045" s="11">
        <v>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1">
        <v>0</v>
      </c>
      <c r="P2045" s="11">
        <f t="shared" si="95"/>
        <v>0</v>
      </c>
      <c r="Q2045" s="11">
        <f t="shared" si="96"/>
        <v>0</v>
      </c>
      <c r="R2045" s="11">
        <f t="shared" si="97"/>
        <v>1</v>
      </c>
    </row>
    <row r="2046" spans="1:18">
      <c r="A2046" s="11" t="s">
        <v>2583</v>
      </c>
      <c r="B2046" s="11" t="s">
        <v>348</v>
      </c>
      <c r="C2046" s="11" t="s">
        <v>975</v>
      </c>
      <c r="D2046" s="11" t="s">
        <v>952</v>
      </c>
      <c r="E2046" s="11">
        <v>0</v>
      </c>
      <c r="F2046" s="11">
        <v>0</v>
      </c>
      <c r="G2046" s="11">
        <v>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1">
        <v>0</v>
      </c>
      <c r="P2046" s="11">
        <f t="shared" si="95"/>
        <v>0</v>
      </c>
      <c r="Q2046" s="11">
        <f t="shared" si="96"/>
        <v>0</v>
      </c>
      <c r="R2046" s="11">
        <f t="shared" si="97"/>
        <v>1</v>
      </c>
    </row>
    <row r="2047" spans="1:18">
      <c r="A2047" s="11" t="s">
        <v>314</v>
      </c>
      <c r="B2047" s="11" t="s">
        <v>278</v>
      </c>
      <c r="C2047" s="11" t="s">
        <v>975</v>
      </c>
      <c r="D2047" s="11" t="s">
        <v>964</v>
      </c>
      <c r="E2047" s="11">
        <v>0</v>
      </c>
      <c r="F2047" s="11">
        <v>0</v>
      </c>
      <c r="G2047" s="11">
        <v>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1">
        <v>0</v>
      </c>
      <c r="P2047" s="11">
        <f t="shared" si="95"/>
        <v>0</v>
      </c>
      <c r="Q2047" s="11">
        <f t="shared" si="96"/>
        <v>0</v>
      </c>
      <c r="R2047" s="11">
        <f t="shared" si="97"/>
        <v>1</v>
      </c>
    </row>
    <row r="2048" spans="1:18">
      <c r="A2048" s="11" t="s">
        <v>2584</v>
      </c>
      <c r="B2048" s="11" t="s">
        <v>100</v>
      </c>
      <c r="C2048" s="11" t="s">
        <v>975</v>
      </c>
      <c r="D2048" s="11" t="s">
        <v>954</v>
      </c>
      <c r="E2048" s="11">
        <v>0</v>
      </c>
      <c r="F2048" s="11">
        <v>0</v>
      </c>
      <c r="G2048" s="11">
        <v>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1">
        <v>0</v>
      </c>
      <c r="P2048" s="11">
        <f t="shared" si="95"/>
        <v>0</v>
      </c>
      <c r="Q2048" s="11">
        <f t="shared" si="96"/>
        <v>0</v>
      </c>
      <c r="R2048" s="11">
        <f t="shared" si="97"/>
        <v>1</v>
      </c>
    </row>
    <row r="2049" spans="1:18">
      <c r="A2049" s="11" t="s">
        <v>3439</v>
      </c>
      <c r="B2049" s="11" t="s">
        <v>219</v>
      </c>
      <c r="C2049" s="11" t="s">
        <v>949</v>
      </c>
      <c r="D2049" s="11" t="s">
        <v>943</v>
      </c>
      <c r="E2049" s="11">
        <v>0</v>
      </c>
      <c r="F2049" s="11">
        <v>0</v>
      </c>
      <c r="G2049" s="11">
        <v>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1">
        <v>0</v>
      </c>
      <c r="P2049" s="11">
        <f t="shared" si="95"/>
        <v>0</v>
      </c>
      <c r="Q2049" s="11">
        <f t="shared" si="96"/>
        <v>0</v>
      </c>
      <c r="R2049" s="11">
        <f t="shared" si="97"/>
        <v>1</v>
      </c>
    </row>
    <row r="2050" spans="1:18">
      <c r="A2050" s="11" t="s">
        <v>2585</v>
      </c>
      <c r="B2050" s="11" t="s">
        <v>286</v>
      </c>
      <c r="C2050" s="11" t="s">
        <v>949</v>
      </c>
      <c r="D2050" s="11" t="s">
        <v>961</v>
      </c>
      <c r="E2050" s="11">
        <v>0</v>
      </c>
      <c r="F2050" s="11">
        <v>0</v>
      </c>
      <c r="G2050" s="11">
        <v>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1">
        <v>0</v>
      </c>
      <c r="P2050" s="11">
        <f t="shared" si="95"/>
        <v>0</v>
      </c>
      <c r="Q2050" s="11">
        <f t="shared" si="96"/>
        <v>0</v>
      </c>
      <c r="R2050" s="11">
        <f t="shared" si="97"/>
        <v>1</v>
      </c>
    </row>
    <row r="2051" spans="1:18">
      <c r="A2051" s="11" t="s">
        <v>1805</v>
      </c>
      <c r="B2051" s="11" t="s">
        <v>70</v>
      </c>
      <c r="C2051" s="11" t="s">
        <v>981</v>
      </c>
      <c r="D2051" s="11" t="s">
        <v>970</v>
      </c>
      <c r="E2051" s="11">
        <v>0</v>
      </c>
      <c r="F2051" s="11">
        <v>0</v>
      </c>
      <c r="G2051" s="11">
        <v>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1">
        <v>0</v>
      </c>
      <c r="P2051" s="11">
        <f t="shared" ref="P2051:P2114" si="98">O2051/16.875</f>
        <v>0</v>
      </c>
      <c r="Q2051" s="11">
        <f t="shared" ref="Q2051:Q2114" si="99">IF(O2051 &gt;= 500,P2051*1.1,IF(O2051 &gt; 400,P2051,IF(O2051&gt;300,P2051*0.9,IF(O2051&gt;200,P2051*0.8,IF(O2051&gt;100,P2051*0.7,P2051*0.6)))))</f>
        <v>0</v>
      </c>
      <c r="R2051" s="11">
        <f t="shared" ref="R2051:R2114" si="100">IF(Q2051 &lt; 1.5,1,Q2051)</f>
        <v>1</v>
      </c>
    </row>
    <row r="2052" spans="1:18">
      <c r="A2052" s="11" t="s">
        <v>847</v>
      </c>
      <c r="B2052" s="11" t="s">
        <v>991</v>
      </c>
      <c r="C2052" s="11" t="s">
        <v>975</v>
      </c>
      <c r="D2052" s="11" t="s">
        <v>963</v>
      </c>
      <c r="E2052" s="11">
        <v>0</v>
      </c>
      <c r="F2052" s="11">
        <v>0</v>
      </c>
      <c r="G2052" s="11">
        <v>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1">
        <v>0</v>
      </c>
      <c r="P2052" s="11">
        <f t="shared" si="98"/>
        <v>0</v>
      </c>
      <c r="Q2052" s="11">
        <f t="shared" si="99"/>
        <v>0</v>
      </c>
      <c r="R2052" s="11">
        <f t="shared" si="100"/>
        <v>1</v>
      </c>
    </row>
    <row r="2053" spans="1:18">
      <c r="A2053" s="11" t="s">
        <v>1028</v>
      </c>
      <c r="B2053" s="11" t="s">
        <v>2039</v>
      </c>
      <c r="C2053" s="11" t="s">
        <v>3</v>
      </c>
      <c r="D2053" s="11" t="s">
        <v>964</v>
      </c>
      <c r="E2053" s="11">
        <v>0</v>
      </c>
      <c r="F2053" s="11">
        <v>0</v>
      </c>
      <c r="G2053" s="11">
        <v>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1">
        <v>0</v>
      </c>
      <c r="P2053" s="11">
        <f t="shared" si="98"/>
        <v>0</v>
      </c>
      <c r="Q2053" s="11">
        <f t="shared" si="99"/>
        <v>0</v>
      </c>
      <c r="R2053" s="11">
        <f t="shared" si="100"/>
        <v>1</v>
      </c>
    </row>
    <row r="2054" spans="1:18">
      <c r="A2054" s="11" t="s">
        <v>2246</v>
      </c>
      <c r="B2054" s="11" t="s">
        <v>1995</v>
      </c>
      <c r="C2054" s="11" t="s">
        <v>949</v>
      </c>
      <c r="D2054" s="11" t="s">
        <v>965</v>
      </c>
      <c r="E2054" s="11">
        <v>0</v>
      </c>
      <c r="F2054" s="11">
        <v>0</v>
      </c>
      <c r="G2054" s="11">
        <v>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1">
        <v>0</v>
      </c>
      <c r="P2054" s="11">
        <f t="shared" si="98"/>
        <v>0</v>
      </c>
      <c r="Q2054" s="11">
        <f t="shared" si="99"/>
        <v>0</v>
      </c>
      <c r="R2054" s="11">
        <f t="shared" si="100"/>
        <v>1</v>
      </c>
    </row>
    <row r="2055" spans="1:18">
      <c r="A2055" s="11" t="s">
        <v>1921</v>
      </c>
      <c r="B2055" s="11" t="s">
        <v>1352</v>
      </c>
      <c r="C2055" s="11" t="s">
        <v>975</v>
      </c>
      <c r="D2055" s="11" t="s">
        <v>953</v>
      </c>
      <c r="E2055" s="11">
        <v>0</v>
      </c>
      <c r="F2055" s="11">
        <v>0</v>
      </c>
      <c r="G2055" s="11">
        <v>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1">
        <v>0</v>
      </c>
      <c r="P2055" s="11">
        <f t="shared" si="98"/>
        <v>0</v>
      </c>
      <c r="Q2055" s="11">
        <f t="shared" si="99"/>
        <v>0</v>
      </c>
      <c r="R2055" s="11">
        <f t="shared" si="100"/>
        <v>1</v>
      </c>
    </row>
    <row r="2056" spans="1:18">
      <c r="A2056" s="11" t="s">
        <v>2587</v>
      </c>
      <c r="B2056" s="11" t="s">
        <v>1393</v>
      </c>
      <c r="C2056" s="11" t="s">
        <v>975</v>
      </c>
      <c r="D2056" s="11" t="s">
        <v>954</v>
      </c>
      <c r="E2056" s="11">
        <v>0</v>
      </c>
      <c r="F2056" s="11">
        <v>0</v>
      </c>
      <c r="G2056" s="11">
        <v>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1">
        <v>0</v>
      </c>
      <c r="P2056" s="11">
        <f t="shared" si="98"/>
        <v>0</v>
      </c>
      <c r="Q2056" s="11">
        <f t="shared" si="99"/>
        <v>0</v>
      </c>
      <c r="R2056" s="11">
        <f t="shared" si="100"/>
        <v>1</v>
      </c>
    </row>
    <row r="2057" spans="1:18">
      <c r="A2057" s="11" t="s">
        <v>1851</v>
      </c>
      <c r="B2057" s="11" t="s">
        <v>809</v>
      </c>
      <c r="C2057" s="11" t="s">
        <v>975</v>
      </c>
      <c r="D2057" s="11" t="s">
        <v>943</v>
      </c>
      <c r="E2057" s="11">
        <v>0</v>
      </c>
      <c r="F2057" s="11">
        <v>0</v>
      </c>
      <c r="G2057" s="11">
        <v>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1">
        <v>0</v>
      </c>
      <c r="P2057" s="11">
        <f t="shared" si="98"/>
        <v>0</v>
      </c>
      <c r="Q2057" s="11">
        <f t="shared" si="99"/>
        <v>0</v>
      </c>
      <c r="R2057" s="11">
        <f t="shared" si="100"/>
        <v>1</v>
      </c>
    </row>
    <row r="2058" spans="1:18">
      <c r="A2058" s="11" t="s">
        <v>2588</v>
      </c>
      <c r="B2058" s="11" t="s">
        <v>476</v>
      </c>
      <c r="C2058" s="11" t="s">
        <v>981</v>
      </c>
      <c r="D2058" s="11" t="s">
        <v>959</v>
      </c>
      <c r="E2058" s="11">
        <v>0</v>
      </c>
      <c r="F2058" s="11">
        <v>0</v>
      </c>
      <c r="G2058" s="11">
        <v>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1">
        <v>0</v>
      </c>
      <c r="P2058" s="11">
        <f t="shared" si="98"/>
        <v>0</v>
      </c>
      <c r="Q2058" s="11">
        <f t="shared" si="99"/>
        <v>0</v>
      </c>
      <c r="R2058" s="11">
        <f t="shared" si="100"/>
        <v>1</v>
      </c>
    </row>
    <row r="2059" spans="1:18">
      <c r="A2059" s="11" t="s">
        <v>458</v>
      </c>
      <c r="B2059" s="11" t="s">
        <v>2589</v>
      </c>
      <c r="C2059" s="11" t="s">
        <v>981</v>
      </c>
      <c r="D2059" s="11" t="s">
        <v>954</v>
      </c>
      <c r="E2059" s="11">
        <v>0</v>
      </c>
      <c r="F2059" s="11">
        <v>0</v>
      </c>
      <c r="G2059" s="11">
        <v>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1">
        <v>0</v>
      </c>
      <c r="P2059" s="11">
        <f t="shared" si="98"/>
        <v>0</v>
      </c>
      <c r="Q2059" s="11">
        <f t="shared" si="99"/>
        <v>0</v>
      </c>
      <c r="R2059" s="11">
        <f t="shared" si="100"/>
        <v>1</v>
      </c>
    </row>
    <row r="2060" spans="1:18">
      <c r="A2060" s="11" t="s">
        <v>1983</v>
      </c>
      <c r="B2060" s="11" t="s">
        <v>886</v>
      </c>
      <c r="C2060" s="11" t="s">
        <v>1199</v>
      </c>
      <c r="D2060" s="11" t="s">
        <v>1200</v>
      </c>
      <c r="E2060" s="11">
        <v>0</v>
      </c>
      <c r="F2060" s="11">
        <v>0</v>
      </c>
      <c r="G2060" s="11">
        <v>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1">
        <v>0</v>
      </c>
      <c r="P2060" s="11">
        <f t="shared" si="98"/>
        <v>0</v>
      </c>
      <c r="Q2060" s="11">
        <f t="shared" si="99"/>
        <v>0</v>
      </c>
      <c r="R2060" s="11">
        <f t="shared" si="100"/>
        <v>1</v>
      </c>
    </row>
    <row r="2061" spans="1:18">
      <c r="A2061" s="11" t="s">
        <v>1397</v>
      </c>
      <c r="B2061" s="11" t="s">
        <v>611</v>
      </c>
      <c r="C2061" s="11" t="s">
        <v>1</v>
      </c>
      <c r="D2061" s="11" t="s">
        <v>950</v>
      </c>
      <c r="E2061" s="11">
        <v>0</v>
      </c>
      <c r="F2061" s="11">
        <v>0</v>
      </c>
      <c r="G2061" s="11">
        <v>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1">
        <v>0</v>
      </c>
      <c r="P2061" s="11">
        <f t="shared" si="98"/>
        <v>0</v>
      </c>
      <c r="Q2061" s="11">
        <f t="shared" si="99"/>
        <v>0</v>
      </c>
      <c r="R2061" s="11">
        <f t="shared" si="100"/>
        <v>1</v>
      </c>
    </row>
    <row r="2062" spans="1:18">
      <c r="A2062" s="11" t="s">
        <v>1397</v>
      </c>
      <c r="B2062" s="11" t="s">
        <v>184</v>
      </c>
      <c r="C2062" s="11" t="s">
        <v>1</v>
      </c>
      <c r="D2062" s="11" t="s">
        <v>977</v>
      </c>
      <c r="E2062" s="11">
        <v>0</v>
      </c>
      <c r="F2062" s="11">
        <v>0</v>
      </c>
      <c r="G2062" s="11">
        <v>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1">
        <v>0</v>
      </c>
      <c r="P2062" s="11">
        <f t="shared" si="98"/>
        <v>0</v>
      </c>
      <c r="Q2062" s="11">
        <f t="shared" si="99"/>
        <v>0</v>
      </c>
      <c r="R2062" s="11">
        <f t="shared" si="100"/>
        <v>1</v>
      </c>
    </row>
    <row r="2063" spans="1:18">
      <c r="A2063" s="11" t="s">
        <v>595</v>
      </c>
      <c r="B2063" s="11" t="s">
        <v>2590</v>
      </c>
      <c r="C2063" s="11" t="s">
        <v>3</v>
      </c>
      <c r="D2063" s="11" t="s">
        <v>946</v>
      </c>
      <c r="E2063" s="11">
        <v>0</v>
      </c>
      <c r="F2063" s="11">
        <v>0</v>
      </c>
      <c r="G2063" s="11">
        <v>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1">
        <v>0</v>
      </c>
      <c r="P2063" s="11">
        <f t="shared" si="98"/>
        <v>0</v>
      </c>
      <c r="Q2063" s="11">
        <f t="shared" si="99"/>
        <v>0</v>
      </c>
      <c r="R2063" s="11">
        <f t="shared" si="100"/>
        <v>1</v>
      </c>
    </row>
    <row r="2064" spans="1:18">
      <c r="A2064" s="11" t="s">
        <v>270</v>
      </c>
      <c r="B2064" s="11" t="s">
        <v>1884</v>
      </c>
      <c r="C2064" s="11" t="s">
        <v>975</v>
      </c>
      <c r="D2064" s="11" t="s">
        <v>948</v>
      </c>
      <c r="E2064" s="11">
        <v>0</v>
      </c>
      <c r="F2064" s="11">
        <v>0</v>
      </c>
      <c r="G2064" s="11">
        <v>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1">
        <v>0</v>
      </c>
      <c r="P2064" s="11">
        <f t="shared" si="98"/>
        <v>0</v>
      </c>
      <c r="Q2064" s="11">
        <f t="shared" si="99"/>
        <v>0</v>
      </c>
      <c r="R2064" s="11">
        <f t="shared" si="100"/>
        <v>1</v>
      </c>
    </row>
    <row r="2065" spans="1:18">
      <c r="A2065" s="11" t="s">
        <v>2591</v>
      </c>
      <c r="B2065" s="11" t="s">
        <v>100</v>
      </c>
      <c r="C2065" s="11" t="s">
        <v>981</v>
      </c>
      <c r="D2065" s="11" t="s">
        <v>945</v>
      </c>
      <c r="E2065" s="11">
        <v>0</v>
      </c>
      <c r="F2065" s="11">
        <v>0</v>
      </c>
      <c r="G2065" s="11">
        <v>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1">
        <v>0</v>
      </c>
      <c r="P2065" s="11">
        <f t="shared" si="98"/>
        <v>0</v>
      </c>
      <c r="Q2065" s="11">
        <f t="shared" si="99"/>
        <v>0</v>
      </c>
      <c r="R2065" s="11">
        <f t="shared" si="100"/>
        <v>1</v>
      </c>
    </row>
    <row r="2066" spans="1:18">
      <c r="A2066" s="11" t="s">
        <v>1229</v>
      </c>
      <c r="B2066" s="11" t="s">
        <v>246</v>
      </c>
      <c r="C2066" s="11" t="s">
        <v>979</v>
      </c>
      <c r="D2066" s="11" t="s">
        <v>968</v>
      </c>
      <c r="E2066" s="11">
        <v>1</v>
      </c>
      <c r="F2066" s="11">
        <v>0</v>
      </c>
      <c r="G2066" s="11">
        <v>0</v>
      </c>
      <c r="H2066" s="11">
        <v>0</v>
      </c>
      <c r="I2066" s="11">
        <v>0</v>
      </c>
      <c r="J2066" s="11">
        <v>0</v>
      </c>
      <c r="K2066" s="11">
        <v>2</v>
      </c>
      <c r="L2066" s="11">
        <v>0</v>
      </c>
      <c r="M2066" s="11">
        <v>1</v>
      </c>
      <c r="N2066" s="11">
        <v>0</v>
      </c>
      <c r="O2066" s="11">
        <v>0</v>
      </c>
      <c r="P2066" s="11">
        <f t="shared" si="98"/>
        <v>0</v>
      </c>
      <c r="Q2066" s="11">
        <f t="shared" si="99"/>
        <v>0</v>
      </c>
      <c r="R2066" s="11">
        <f t="shared" si="100"/>
        <v>1</v>
      </c>
    </row>
    <row r="2067" spans="1:18">
      <c r="A2067" s="11" t="s">
        <v>696</v>
      </c>
      <c r="B2067" s="11" t="s">
        <v>62</v>
      </c>
      <c r="C2067" s="11" t="s">
        <v>981</v>
      </c>
      <c r="D2067" s="11" t="s">
        <v>953</v>
      </c>
      <c r="E2067" s="11">
        <v>0</v>
      </c>
      <c r="F2067" s="11">
        <v>0</v>
      </c>
      <c r="G2067" s="11">
        <v>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1">
        <v>0</v>
      </c>
      <c r="P2067" s="11">
        <f t="shared" si="98"/>
        <v>0</v>
      </c>
      <c r="Q2067" s="11">
        <f t="shared" si="99"/>
        <v>0</v>
      </c>
      <c r="R2067" s="11">
        <f t="shared" si="100"/>
        <v>1</v>
      </c>
    </row>
    <row r="2068" spans="1:18">
      <c r="A2068" s="11" t="s">
        <v>1027</v>
      </c>
      <c r="B2068" s="11" t="s">
        <v>70</v>
      </c>
      <c r="C2068" s="11" t="s">
        <v>949</v>
      </c>
      <c r="D2068" s="11" t="s">
        <v>946</v>
      </c>
      <c r="E2068" s="11">
        <v>0</v>
      </c>
      <c r="F2068" s="11">
        <v>0</v>
      </c>
      <c r="G2068" s="11">
        <v>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1">
        <v>0</v>
      </c>
      <c r="P2068" s="11">
        <f t="shared" si="98"/>
        <v>0</v>
      </c>
      <c r="Q2068" s="11">
        <f t="shared" si="99"/>
        <v>0</v>
      </c>
      <c r="R2068" s="11">
        <f t="shared" si="100"/>
        <v>1</v>
      </c>
    </row>
    <row r="2069" spans="1:18">
      <c r="A2069" s="11" t="s">
        <v>2593</v>
      </c>
      <c r="B2069" s="11" t="s">
        <v>889</v>
      </c>
      <c r="C2069" s="11" t="s">
        <v>3</v>
      </c>
      <c r="D2069" s="11" t="s">
        <v>961</v>
      </c>
      <c r="E2069" s="11">
        <v>0</v>
      </c>
      <c r="F2069" s="11">
        <v>0</v>
      </c>
      <c r="G2069" s="11">
        <v>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1">
        <v>0</v>
      </c>
      <c r="P2069" s="11">
        <f t="shared" si="98"/>
        <v>0</v>
      </c>
      <c r="Q2069" s="11">
        <f t="shared" si="99"/>
        <v>0</v>
      </c>
      <c r="R2069" s="11">
        <f t="shared" si="100"/>
        <v>1</v>
      </c>
    </row>
    <row r="2070" spans="1:18">
      <c r="A2070" s="11" t="s">
        <v>2594</v>
      </c>
      <c r="B2070" s="11" t="s">
        <v>348</v>
      </c>
      <c r="C2070" s="11" t="s">
        <v>2</v>
      </c>
      <c r="D2070" s="11" t="s">
        <v>950</v>
      </c>
      <c r="E2070" s="11">
        <v>0</v>
      </c>
      <c r="F2070" s="11">
        <v>0</v>
      </c>
      <c r="G2070" s="11">
        <v>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1">
        <v>0</v>
      </c>
      <c r="P2070" s="11">
        <f t="shared" si="98"/>
        <v>0</v>
      </c>
      <c r="Q2070" s="11">
        <f t="shared" si="99"/>
        <v>0</v>
      </c>
      <c r="R2070" s="11">
        <f t="shared" si="100"/>
        <v>1</v>
      </c>
    </row>
    <row r="2071" spans="1:18">
      <c r="A2071" s="11" t="s">
        <v>2595</v>
      </c>
      <c r="B2071" s="11" t="s">
        <v>261</v>
      </c>
      <c r="C2071" s="11" t="s">
        <v>976</v>
      </c>
      <c r="D2071" s="11" t="s">
        <v>948</v>
      </c>
      <c r="E2071" s="11">
        <v>0</v>
      </c>
      <c r="F2071" s="11">
        <v>0</v>
      </c>
      <c r="G2071" s="11">
        <v>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1">
        <v>0</v>
      </c>
      <c r="P2071" s="11">
        <f t="shared" si="98"/>
        <v>0</v>
      </c>
      <c r="Q2071" s="11">
        <f t="shared" si="99"/>
        <v>0</v>
      </c>
      <c r="R2071" s="11">
        <f t="shared" si="100"/>
        <v>1</v>
      </c>
    </row>
    <row r="2072" spans="1:18">
      <c r="A2072" s="11" t="s">
        <v>2597</v>
      </c>
      <c r="B2072" s="11" t="s">
        <v>50</v>
      </c>
      <c r="C2072" s="11" t="s">
        <v>1199</v>
      </c>
      <c r="D2072" s="11" t="s">
        <v>959</v>
      </c>
      <c r="E2072" s="11">
        <v>0</v>
      </c>
      <c r="F2072" s="11">
        <v>0</v>
      </c>
      <c r="G2072" s="11">
        <v>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1">
        <v>0</v>
      </c>
      <c r="P2072" s="11">
        <f t="shared" si="98"/>
        <v>0</v>
      </c>
      <c r="Q2072" s="11">
        <f t="shared" si="99"/>
        <v>0</v>
      </c>
      <c r="R2072" s="11">
        <f t="shared" si="100"/>
        <v>1</v>
      </c>
    </row>
    <row r="2073" spans="1:18">
      <c r="A2073" s="11" t="s">
        <v>2598</v>
      </c>
      <c r="B2073" s="11" t="s">
        <v>2599</v>
      </c>
      <c r="C2073" s="11" t="s">
        <v>2</v>
      </c>
      <c r="D2073" s="11" t="s">
        <v>964</v>
      </c>
      <c r="E2073" s="11">
        <v>0</v>
      </c>
      <c r="F2073" s="11">
        <v>0</v>
      </c>
      <c r="G2073" s="11">
        <v>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1">
        <v>0</v>
      </c>
      <c r="P2073" s="11">
        <f t="shared" si="98"/>
        <v>0</v>
      </c>
      <c r="Q2073" s="11">
        <f t="shared" si="99"/>
        <v>0</v>
      </c>
      <c r="R2073" s="11">
        <f t="shared" si="100"/>
        <v>1</v>
      </c>
    </row>
    <row r="2074" spans="1:18">
      <c r="A2074" s="11" t="s">
        <v>2600</v>
      </c>
      <c r="B2074" s="11" t="s">
        <v>105</v>
      </c>
      <c r="C2074" s="11" t="s">
        <v>2</v>
      </c>
      <c r="D2074" s="11" t="s">
        <v>957</v>
      </c>
      <c r="E2074" s="11">
        <v>0</v>
      </c>
      <c r="F2074" s="11">
        <v>0</v>
      </c>
      <c r="G2074" s="11">
        <v>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1">
        <v>0</v>
      </c>
      <c r="P2074" s="11">
        <f t="shared" si="98"/>
        <v>0</v>
      </c>
      <c r="Q2074" s="11">
        <f t="shared" si="99"/>
        <v>0</v>
      </c>
      <c r="R2074" s="11">
        <f t="shared" si="100"/>
        <v>1</v>
      </c>
    </row>
    <row r="2075" spans="1:18">
      <c r="A2075" s="11" t="s">
        <v>2601</v>
      </c>
      <c r="B2075" s="11" t="s">
        <v>232</v>
      </c>
      <c r="C2075" s="11" t="s">
        <v>949</v>
      </c>
      <c r="D2075" s="11" t="s">
        <v>956</v>
      </c>
      <c r="E2075" s="11">
        <v>0</v>
      </c>
      <c r="F2075" s="11">
        <v>0</v>
      </c>
      <c r="G2075" s="11">
        <v>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1">
        <v>0</v>
      </c>
      <c r="P2075" s="11">
        <f t="shared" si="98"/>
        <v>0</v>
      </c>
      <c r="Q2075" s="11">
        <f t="shared" si="99"/>
        <v>0</v>
      </c>
      <c r="R2075" s="11">
        <f t="shared" si="100"/>
        <v>1</v>
      </c>
    </row>
    <row r="2076" spans="1:18">
      <c r="A2076" s="11" t="s">
        <v>850</v>
      </c>
      <c r="B2076" s="11" t="s">
        <v>2288</v>
      </c>
      <c r="C2076" s="11" t="s">
        <v>2</v>
      </c>
      <c r="D2076" s="11" t="s">
        <v>943</v>
      </c>
      <c r="E2076" s="11">
        <v>0</v>
      </c>
      <c r="F2076" s="11">
        <v>0</v>
      </c>
      <c r="G2076" s="11">
        <v>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1">
        <v>0</v>
      </c>
      <c r="P2076" s="11">
        <f t="shared" si="98"/>
        <v>0</v>
      </c>
      <c r="Q2076" s="11">
        <f t="shared" si="99"/>
        <v>0</v>
      </c>
      <c r="R2076" s="11">
        <f t="shared" si="100"/>
        <v>1</v>
      </c>
    </row>
    <row r="2077" spans="1:18">
      <c r="A2077" s="11" t="s">
        <v>480</v>
      </c>
      <c r="B2077" s="11" t="s">
        <v>3440</v>
      </c>
      <c r="C2077" s="11" t="s">
        <v>3</v>
      </c>
      <c r="D2077" s="11" t="s">
        <v>962</v>
      </c>
      <c r="E2077" s="11">
        <v>0</v>
      </c>
      <c r="F2077" s="11">
        <v>0</v>
      </c>
      <c r="G2077" s="11">
        <v>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1">
        <v>0</v>
      </c>
      <c r="P2077" s="11">
        <f t="shared" si="98"/>
        <v>0</v>
      </c>
      <c r="Q2077" s="11">
        <f t="shared" si="99"/>
        <v>0</v>
      </c>
      <c r="R2077" s="11">
        <f t="shared" si="100"/>
        <v>1</v>
      </c>
    </row>
    <row r="2078" spans="1:18">
      <c r="A2078" s="11" t="s">
        <v>255</v>
      </c>
      <c r="B2078" s="11" t="s">
        <v>85</v>
      </c>
      <c r="C2078" s="11" t="s">
        <v>3</v>
      </c>
      <c r="D2078" s="11" t="s">
        <v>947</v>
      </c>
      <c r="E2078" s="11">
        <v>0</v>
      </c>
      <c r="F2078" s="11">
        <v>0</v>
      </c>
      <c r="G2078" s="11">
        <v>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1">
        <v>0</v>
      </c>
      <c r="P2078" s="11">
        <f t="shared" si="98"/>
        <v>0</v>
      </c>
      <c r="Q2078" s="11">
        <f t="shared" si="99"/>
        <v>0</v>
      </c>
      <c r="R2078" s="11">
        <f t="shared" si="100"/>
        <v>1</v>
      </c>
    </row>
    <row r="2079" spans="1:18">
      <c r="A2079" s="11" t="s">
        <v>252</v>
      </c>
      <c r="B2079" s="11" t="s">
        <v>2603</v>
      </c>
      <c r="C2079" s="11" t="s">
        <v>2</v>
      </c>
      <c r="D2079" s="11" t="s">
        <v>950</v>
      </c>
      <c r="E2079" s="11">
        <v>0</v>
      </c>
      <c r="F2079" s="11">
        <v>0</v>
      </c>
      <c r="G2079" s="11">
        <v>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1">
        <v>0</v>
      </c>
      <c r="P2079" s="11">
        <f t="shared" si="98"/>
        <v>0</v>
      </c>
      <c r="Q2079" s="11">
        <f t="shared" si="99"/>
        <v>0</v>
      </c>
      <c r="R2079" s="11">
        <f t="shared" si="100"/>
        <v>1</v>
      </c>
    </row>
    <row r="2080" spans="1:18">
      <c r="A2080" s="11" t="s">
        <v>2604</v>
      </c>
      <c r="B2080" s="11" t="s">
        <v>113</v>
      </c>
      <c r="C2080" s="11" t="s">
        <v>3</v>
      </c>
      <c r="D2080" s="11" t="s">
        <v>970</v>
      </c>
      <c r="E2080" s="11">
        <v>0</v>
      </c>
      <c r="F2080" s="11">
        <v>0</v>
      </c>
      <c r="G2080" s="11">
        <v>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1">
        <v>0</v>
      </c>
      <c r="P2080" s="11">
        <f t="shared" si="98"/>
        <v>0</v>
      </c>
      <c r="Q2080" s="11">
        <f t="shared" si="99"/>
        <v>0</v>
      </c>
      <c r="R2080" s="11">
        <f t="shared" si="100"/>
        <v>1</v>
      </c>
    </row>
    <row r="2081" spans="1:18">
      <c r="A2081" s="11" t="s">
        <v>502</v>
      </c>
      <c r="B2081" s="11" t="s">
        <v>2030</v>
      </c>
      <c r="C2081" s="11" t="s">
        <v>1</v>
      </c>
      <c r="D2081" s="11" t="s">
        <v>953</v>
      </c>
      <c r="E2081" s="11">
        <v>0</v>
      </c>
      <c r="F2081" s="11">
        <v>0</v>
      </c>
      <c r="G2081" s="11">
        <v>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1">
        <v>0</v>
      </c>
      <c r="P2081" s="11">
        <f t="shared" si="98"/>
        <v>0</v>
      </c>
      <c r="Q2081" s="11">
        <f t="shared" si="99"/>
        <v>0</v>
      </c>
      <c r="R2081" s="11">
        <f t="shared" si="100"/>
        <v>1</v>
      </c>
    </row>
    <row r="2082" spans="1:18">
      <c r="A2082" s="11" t="s">
        <v>359</v>
      </c>
      <c r="B2082" s="11" t="s">
        <v>99</v>
      </c>
      <c r="C2082" s="11" t="s">
        <v>975</v>
      </c>
      <c r="D2082" s="11" t="s">
        <v>950</v>
      </c>
      <c r="E2082" s="11">
        <v>0</v>
      </c>
      <c r="F2082" s="11">
        <v>0</v>
      </c>
      <c r="G2082" s="11">
        <v>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1">
        <v>0</v>
      </c>
      <c r="P2082" s="11">
        <f t="shared" si="98"/>
        <v>0</v>
      </c>
      <c r="Q2082" s="11">
        <f t="shared" si="99"/>
        <v>0</v>
      </c>
      <c r="R2082" s="11">
        <f t="shared" si="100"/>
        <v>1</v>
      </c>
    </row>
    <row r="2083" spans="1:18">
      <c r="A2083" s="11" t="s">
        <v>2605</v>
      </c>
      <c r="B2083" s="11" t="s">
        <v>67</v>
      </c>
      <c r="C2083" s="11" t="s">
        <v>949</v>
      </c>
      <c r="D2083" s="11" t="s">
        <v>943</v>
      </c>
      <c r="E2083" s="11">
        <v>0</v>
      </c>
      <c r="F2083" s="11">
        <v>0</v>
      </c>
      <c r="G2083" s="11">
        <v>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1">
        <v>0</v>
      </c>
      <c r="P2083" s="11">
        <f t="shared" si="98"/>
        <v>0</v>
      </c>
      <c r="Q2083" s="11">
        <f t="shared" si="99"/>
        <v>0</v>
      </c>
      <c r="R2083" s="11">
        <f t="shared" si="100"/>
        <v>1</v>
      </c>
    </row>
    <row r="2084" spans="1:18">
      <c r="A2084" s="11" t="s">
        <v>3441</v>
      </c>
      <c r="B2084" s="11" t="s">
        <v>3442</v>
      </c>
      <c r="C2084" s="11" t="s">
        <v>2</v>
      </c>
      <c r="D2084" s="11" t="s">
        <v>950</v>
      </c>
      <c r="E2084" s="11">
        <v>0</v>
      </c>
      <c r="F2084" s="11">
        <v>0</v>
      </c>
      <c r="G2084" s="11">
        <v>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1">
        <v>0</v>
      </c>
      <c r="P2084" s="11">
        <f t="shared" si="98"/>
        <v>0</v>
      </c>
      <c r="Q2084" s="11">
        <f t="shared" si="99"/>
        <v>0</v>
      </c>
      <c r="R2084" s="11">
        <f t="shared" si="100"/>
        <v>1</v>
      </c>
    </row>
    <row r="2085" spans="1:18">
      <c r="A2085" s="11" t="s">
        <v>584</v>
      </c>
      <c r="B2085" s="11" t="s">
        <v>495</v>
      </c>
      <c r="C2085" s="11" t="s">
        <v>3</v>
      </c>
      <c r="D2085" s="11" t="s">
        <v>963</v>
      </c>
      <c r="E2085" s="11">
        <v>0</v>
      </c>
      <c r="F2085" s="11">
        <v>0</v>
      </c>
      <c r="G2085" s="11">
        <v>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1">
        <v>0</v>
      </c>
      <c r="P2085" s="11">
        <f t="shared" si="98"/>
        <v>0</v>
      </c>
      <c r="Q2085" s="11">
        <f t="shared" si="99"/>
        <v>0</v>
      </c>
      <c r="R2085" s="11">
        <f t="shared" si="100"/>
        <v>1</v>
      </c>
    </row>
    <row r="2086" spans="1:18">
      <c r="A2086" s="11" t="s">
        <v>3443</v>
      </c>
      <c r="B2086" s="11" t="s">
        <v>553</v>
      </c>
      <c r="C2086" s="11" t="s">
        <v>975</v>
      </c>
      <c r="D2086" s="11" t="s">
        <v>967</v>
      </c>
      <c r="E2086" s="11">
        <v>0</v>
      </c>
      <c r="F2086" s="11">
        <v>0</v>
      </c>
      <c r="G2086" s="11">
        <v>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1">
        <v>0</v>
      </c>
      <c r="P2086" s="11">
        <f t="shared" si="98"/>
        <v>0</v>
      </c>
      <c r="Q2086" s="11">
        <f t="shared" si="99"/>
        <v>0</v>
      </c>
      <c r="R2086" s="11">
        <f t="shared" si="100"/>
        <v>1</v>
      </c>
    </row>
    <row r="2087" spans="1:18">
      <c r="A2087" s="11" t="s">
        <v>2955</v>
      </c>
      <c r="B2087" s="11" t="s">
        <v>100</v>
      </c>
      <c r="C2087" s="11" t="s">
        <v>949</v>
      </c>
      <c r="D2087" s="11" t="s">
        <v>969</v>
      </c>
      <c r="E2087" s="11">
        <v>0</v>
      </c>
      <c r="F2087" s="11">
        <v>0</v>
      </c>
      <c r="G2087" s="11">
        <v>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1">
        <v>0</v>
      </c>
      <c r="P2087" s="11">
        <f t="shared" si="98"/>
        <v>0</v>
      </c>
      <c r="Q2087" s="11">
        <f t="shared" si="99"/>
        <v>0</v>
      </c>
      <c r="R2087" s="11">
        <f t="shared" si="100"/>
        <v>1</v>
      </c>
    </row>
    <row r="2088" spans="1:18">
      <c r="A2088" s="11" t="s">
        <v>2606</v>
      </c>
      <c r="B2088" s="11" t="s">
        <v>171</v>
      </c>
      <c r="C2088" s="11" t="s">
        <v>2</v>
      </c>
      <c r="D2088" s="11" t="s">
        <v>970</v>
      </c>
      <c r="E2088" s="11">
        <v>0</v>
      </c>
      <c r="F2088" s="11">
        <v>0</v>
      </c>
      <c r="G2088" s="11">
        <v>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1">
        <v>0</v>
      </c>
      <c r="P2088" s="11">
        <f t="shared" si="98"/>
        <v>0</v>
      </c>
      <c r="Q2088" s="11">
        <f t="shared" si="99"/>
        <v>0</v>
      </c>
      <c r="R2088" s="11">
        <f t="shared" si="100"/>
        <v>1</v>
      </c>
    </row>
    <row r="2089" spans="1:18">
      <c r="A2089" s="11" t="s">
        <v>2607</v>
      </c>
      <c r="B2089" s="11" t="s">
        <v>1014</v>
      </c>
      <c r="C2089" s="11" t="s">
        <v>949</v>
      </c>
      <c r="D2089" s="11" t="s">
        <v>964</v>
      </c>
      <c r="E2089" s="11">
        <v>0</v>
      </c>
      <c r="F2089" s="11">
        <v>0</v>
      </c>
      <c r="G2089" s="11">
        <v>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1">
        <v>0</v>
      </c>
      <c r="P2089" s="11">
        <f t="shared" si="98"/>
        <v>0</v>
      </c>
      <c r="Q2089" s="11">
        <f t="shared" si="99"/>
        <v>0</v>
      </c>
      <c r="R2089" s="11">
        <f t="shared" si="100"/>
        <v>1</v>
      </c>
    </row>
    <row r="2090" spans="1:18">
      <c r="A2090" s="11" t="s">
        <v>2608</v>
      </c>
      <c r="B2090" s="11" t="s">
        <v>377</v>
      </c>
      <c r="C2090" s="11" t="s">
        <v>949</v>
      </c>
      <c r="D2090" s="11" t="s">
        <v>955</v>
      </c>
      <c r="E2090" s="11">
        <v>0</v>
      </c>
      <c r="F2090" s="11">
        <v>0</v>
      </c>
      <c r="G2090" s="11">
        <v>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1">
        <v>0</v>
      </c>
      <c r="P2090" s="11">
        <f t="shared" si="98"/>
        <v>0</v>
      </c>
      <c r="Q2090" s="11">
        <f t="shared" si="99"/>
        <v>0</v>
      </c>
      <c r="R2090" s="11">
        <f t="shared" si="100"/>
        <v>1</v>
      </c>
    </row>
    <row r="2091" spans="1:18">
      <c r="A2091" s="11" t="s">
        <v>2609</v>
      </c>
      <c r="B2091" s="11" t="s">
        <v>2610</v>
      </c>
      <c r="C2091" s="11" t="s">
        <v>975</v>
      </c>
      <c r="D2091" s="11" t="s">
        <v>952</v>
      </c>
      <c r="E2091" s="11">
        <v>0</v>
      </c>
      <c r="F2091" s="11">
        <v>0</v>
      </c>
      <c r="G2091" s="11">
        <v>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1">
        <v>0</v>
      </c>
      <c r="P2091" s="11">
        <f t="shared" si="98"/>
        <v>0</v>
      </c>
      <c r="Q2091" s="11">
        <f t="shared" si="99"/>
        <v>0</v>
      </c>
      <c r="R2091" s="11">
        <f t="shared" si="100"/>
        <v>1</v>
      </c>
    </row>
    <row r="2092" spans="1:18">
      <c r="A2092" s="11" t="s">
        <v>2611</v>
      </c>
      <c r="B2092" s="11" t="s">
        <v>85</v>
      </c>
      <c r="C2092" s="11" t="s">
        <v>975</v>
      </c>
      <c r="D2092" s="11" t="s">
        <v>953</v>
      </c>
      <c r="E2092" s="11">
        <v>0</v>
      </c>
      <c r="F2092" s="11">
        <v>0</v>
      </c>
      <c r="G2092" s="11">
        <v>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1">
        <v>0</v>
      </c>
      <c r="P2092" s="11">
        <f t="shared" si="98"/>
        <v>0</v>
      </c>
      <c r="Q2092" s="11">
        <f t="shared" si="99"/>
        <v>0</v>
      </c>
      <c r="R2092" s="11">
        <f t="shared" si="100"/>
        <v>1</v>
      </c>
    </row>
    <row r="2093" spans="1:18">
      <c r="A2093" s="11" t="s">
        <v>161</v>
      </c>
      <c r="B2093" s="11" t="s">
        <v>42</v>
      </c>
      <c r="C2093" s="11" t="s">
        <v>981</v>
      </c>
      <c r="D2093" s="11" t="s">
        <v>969</v>
      </c>
      <c r="E2093" s="11">
        <v>0</v>
      </c>
      <c r="F2093" s="11">
        <v>0</v>
      </c>
      <c r="G2093" s="11">
        <v>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1">
        <v>0</v>
      </c>
      <c r="P2093" s="11">
        <f t="shared" si="98"/>
        <v>0</v>
      </c>
      <c r="Q2093" s="11">
        <f t="shared" si="99"/>
        <v>0</v>
      </c>
      <c r="R2093" s="11">
        <f t="shared" si="100"/>
        <v>1</v>
      </c>
    </row>
    <row r="2094" spans="1:18">
      <c r="A2094" s="11" t="s">
        <v>2612</v>
      </c>
      <c r="B2094" s="11" t="s">
        <v>67</v>
      </c>
      <c r="C2094" s="11" t="s">
        <v>976</v>
      </c>
      <c r="D2094" s="11" t="s">
        <v>951</v>
      </c>
      <c r="E2094" s="11">
        <v>0</v>
      </c>
      <c r="F2094" s="11">
        <v>0</v>
      </c>
      <c r="G2094" s="11">
        <v>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1">
        <v>0</v>
      </c>
      <c r="P2094" s="11">
        <f t="shared" si="98"/>
        <v>0</v>
      </c>
      <c r="Q2094" s="11">
        <f t="shared" si="99"/>
        <v>0</v>
      </c>
      <c r="R2094" s="11">
        <f t="shared" si="100"/>
        <v>1</v>
      </c>
    </row>
    <row r="2095" spans="1:18">
      <c r="A2095" s="11" t="s">
        <v>2613</v>
      </c>
      <c r="B2095" s="11" t="s">
        <v>374</v>
      </c>
      <c r="C2095" s="11" t="s">
        <v>949</v>
      </c>
      <c r="D2095" s="11" t="s">
        <v>943</v>
      </c>
      <c r="E2095" s="11">
        <v>0</v>
      </c>
      <c r="F2095" s="11">
        <v>0</v>
      </c>
      <c r="G2095" s="11">
        <v>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1">
        <v>0</v>
      </c>
      <c r="P2095" s="11">
        <f t="shared" si="98"/>
        <v>0</v>
      </c>
      <c r="Q2095" s="11">
        <f t="shared" si="99"/>
        <v>0</v>
      </c>
      <c r="R2095" s="11">
        <f t="shared" si="100"/>
        <v>1</v>
      </c>
    </row>
    <row r="2096" spans="1:18">
      <c r="A2096" s="11" t="s">
        <v>3444</v>
      </c>
      <c r="B2096" s="11" t="s">
        <v>233</v>
      </c>
      <c r="C2096" s="11" t="s">
        <v>1199</v>
      </c>
      <c r="D2096" s="11" t="s">
        <v>968</v>
      </c>
      <c r="E2096" s="11">
        <v>0</v>
      </c>
      <c r="F2096" s="11">
        <v>0</v>
      </c>
      <c r="G2096" s="11">
        <v>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1">
        <v>0</v>
      </c>
      <c r="P2096" s="11">
        <f t="shared" si="98"/>
        <v>0</v>
      </c>
      <c r="Q2096" s="11">
        <f t="shared" si="99"/>
        <v>0</v>
      </c>
      <c r="R2096" s="11">
        <f t="shared" si="100"/>
        <v>1</v>
      </c>
    </row>
    <row r="2097" spans="1:18">
      <c r="A2097" s="11" t="s">
        <v>141</v>
      </c>
      <c r="B2097" s="11" t="s">
        <v>186</v>
      </c>
      <c r="C2097" s="11" t="s">
        <v>2</v>
      </c>
      <c r="D2097" s="11" t="s">
        <v>972</v>
      </c>
      <c r="E2097" s="11">
        <v>0</v>
      </c>
      <c r="F2097" s="11">
        <v>0</v>
      </c>
      <c r="G2097" s="11">
        <v>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1">
        <v>0</v>
      </c>
      <c r="P2097" s="11">
        <f t="shared" si="98"/>
        <v>0</v>
      </c>
      <c r="Q2097" s="11">
        <f t="shared" si="99"/>
        <v>0</v>
      </c>
      <c r="R2097" s="11">
        <f t="shared" si="100"/>
        <v>1</v>
      </c>
    </row>
    <row r="2098" spans="1:18">
      <c r="A2098" s="11" t="s">
        <v>601</v>
      </c>
      <c r="B2098" s="11" t="s">
        <v>99</v>
      </c>
      <c r="C2098" s="11" t="s">
        <v>981</v>
      </c>
      <c r="D2098" s="11" t="s">
        <v>958</v>
      </c>
      <c r="E2098" s="11">
        <v>0</v>
      </c>
      <c r="F2098" s="11">
        <v>0</v>
      </c>
      <c r="G2098" s="11">
        <v>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1">
        <v>0</v>
      </c>
      <c r="P2098" s="11">
        <f t="shared" si="98"/>
        <v>0</v>
      </c>
      <c r="Q2098" s="11">
        <f t="shared" si="99"/>
        <v>0</v>
      </c>
      <c r="R2098" s="11">
        <f t="shared" si="100"/>
        <v>1</v>
      </c>
    </row>
    <row r="2099" spans="1:18">
      <c r="A2099" s="11" t="s">
        <v>2614</v>
      </c>
      <c r="B2099" s="11" t="s">
        <v>67</v>
      </c>
      <c r="C2099" s="11" t="s">
        <v>975</v>
      </c>
      <c r="D2099" s="11" t="s">
        <v>972</v>
      </c>
      <c r="E2099" s="11">
        <v>0</v>
      </c>
      <c r="F2099" s="11">
        <v>0</v>
      </c>
      <c r="G2099" s="11">
        <v>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1">
        <v>0</v>
      </c>
      <c r="P2099" s="11">
        <f t="shared" si="98"/>
        <v>0</v>
      </c>
      <c r="Q2099" s="11">
        <f t="shared" si="99"/>
        <v>0</v>
      </c>
      <c r="R2099" s="11">
        <f t="shared" si="100"/>
        <v>1</v>
      </c>
    </row>
    <row r="2100" spans="1:18">
      <c r="A2100" s="11" t="s">
        <v>257</v>
      </c>
      <c r="B2100" s="11" t="s">
        <v>2615</v>
      </c>
      <c r="C2100" s="11" t="s">
        <v>975</v>
      </c>
      <c r="D2100" s="11" t="s">
        <v>967</v>
      </c>
      <c r="E2100" s="11">
        <v>0</v>
      </c>
      <c r="F2100" s="11">
        <v>0</v>
      </c>
      <c r="G2100" s="11">
        <v>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1">
        <v>0</v>
      </c>
      <c r="P2100" s="11">
        <f t="shared" si="98"/>
        <v>0</v>
      </c>
      <c r="Q2100" s="11">
        <f t="shared" si="99"/>
        <v>0</v>
      </c>
      <c r="R2100" s="11">
        <f t="shared" si="100"/>
        <v>1</v>
      </c>
    </row>
    <row r="2101" spans="1:18">
      <c r="A2101" s="11" t="s">
        <v>49</v>
      </c>
      <c r="B2101" s="11" t="s">
        <v>992</v>
      </c>
      <c r="C2101" s="11" t="s">
        <v>975</v>
      </c>
      <c r="D2101" s="11" t="s">
        <v>963</v>
      </c>
      <c r="E2101" s="11">
        <v>0</v>
      </c>
      <c r="F2101" s="11">
        <v>0</v>
      </c>
      <c r="G2101" s="11">
        <v>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1">
        <v>0</v>
      </c>
      <c r="P2101" s="11">
        <f t="shared" si="98"/>
        <v>0</v>
      </c>
      <c r="Q2101" s="11">
        <f t="shared" si="99"/>
        <v>0</v>
      </c>
      <c r="R2101" s="11">
        <f t="shared" si="100"/>
        <v>1</v>
      </c>
    </row>
    <row r="2102" spans="1:18">
      <c r="A2102" s="11" t="s">
        <v>2616</v>
      </c>
      <c r="B2102" s="11" t="s">
        <v>298</v>
      </c>
      <c r="C2102" s="11" t="s">
        <v>949</v>
      </c>
      <c r="D2102" s="11" t="s">
        <v>970</v>
      </c>
      <c r="E2102" s="11">
        <v>0</v>
      </c>
      <c r="F2102" s="11">
        <v>0</v>
      </c>
      <c r="G2102" s="11">
        <v>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1">
        <v>0</v>
      </c>
      <c r="P2102" s="11">
        <f t="shared" si="98"/>
        <v>0</v>
      </c>
      <c r="Q2102" s="11">
        <f t="shared" si="99"/>
        <v>0</v>
      </c>
      <c r="R2102" s="11">
        <f t="shared" si="100"/>
        <v>1</v>
      </c>
    </row>
    <row r="2103" spans="1:18">
      <c r="A2103" s="11" t="s">
        <v>462</v>
      </c>
      <c r="B2103" s="11" t="s">
        <v>335</v>
      </c>
      <c r="C2103" s="11" t="s">
        <v>981</v>
      </c>
      <c r="D2103" s="11" t="s">
        <v>957</v>
      </c>
      <c r="E2103" s="11">
        <v>0</v>
      </c>
      <c r="F2103" s="11">
        <v>0</v>
      </c>
      <c r="G2103" s="11">
        <v>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1">
        <v>0</v>
      </c>
      <c r="P2103" s="11">
        <f t="shared" si="98"/>
        <v>0</v>
      </c>
      <c r="Q2103" s="11">
        <f t="shared" si="99"/>
        <v>0</v>
      </c>
      <c r="R2103" s="11">
        <f t="shared" si="100"/>
        <v>1</v>
      </c>
    </row>
    <row r="2104" spans="1:18">
      <c r="A2104" s="11" t="s">
        <v>73</v>
      </c>
      <c r="B2104" s="11" t="s">
        <v>74</v>
      </c>
      <c r="C2104" s="11" t="s">
        <v>978</v>
      </c>
      <c r="D2104" s="11" t="s">
        <v>956</v>
      </c>
      <c r="E2104" s="11">
        <v>0</v>
      </c>
      <c r="F2104" s="11">
        <v>0</v>
      </c>
      <c r="G2104" s="11">
        <v>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1">
        <v>0</v>
      </c>
      <c r="P2104" s="11">
        <f t="shared" si="98"/>
        <v>0</v>
      </c>
      <c r="Q2104" s="11">
        <f t="shared" si="99"/>
        <v>0</v>
      </c>
      <c r="R2104" s="11">
        <f t="shared" si="100"/>
        <v>1</v>
      </c>
    </row>
    <row r="2105" spans="1:18">
      <c r="A2105" s="11" t="s">
        <v>2617</v>
      </c>
      <c r="B2105" s="11" t="s">
        <v>99</v>
      </c>
      <c r="C2105" s="11" t="s">
        <v>976</v>
      </c>
      <c r="D2105" s="11" t="s">
        <v>957</v>
      </c>
      <c r="E2105" s="11">
        <v>0</v>
      </c>
      <c r="F2105" s="11">
        <v>0</v>
      </c>
      <c r="G2105" s="11">
        <v>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1">
        <v>0</v>
      </c>
      <c r="P2105" s="11">
        <f t="shared" si="98"/>
        <v>0</v>
      </c>
      <c r="Q2105" s="11">
        <f t="shared" si="99"/>
        <v>0</v>
      </c>
      <c r="R2105" s="11">
        <f t="shared" si="100"/>
        <v>1</v>
      </c>
    </row>
    <row r="2106" spans="1:18">
      <c r="A2106" s="11" t="s">
        <v>2618</v>
      </c>
      <c r="B2106" s="11" t="s">
        <v>46</v>
      </c>
      <c r="C2106" s="11" t="s">
        <v>975</v>
      </c>
      <c r="D2106" s="11" t="s">
        <v>969</v>
      </c>
      <c r="E2106" s="11">
        <v>0</v>
      </c>
      <c r="F2106" s="11">
        <v>0</v>
      </c>
      <c r="G2106" s="11">
        <v>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1">
        <v>0</v>
      </c>
      <c r="P2106" s="11">
        <f t="shared" si="98"/>
        <v>0</v>
      </c>
      <c r="Q2106" s="11">
        <f t="shared" si="99"/>
        <v>0</v>
      </c>
      <c r="R2106" s="11">
        <f t="shared" si="100"/>
        <v>1</v>
      </c>
    </row>
    <row r="2107" spans="1:18">
      <c r="A2107" s="11" t="s">
        <v>2619</v>
      </c>
      <c r="B2107" s="11" t="s">
        <v>1568</v>
      </c>
      <c r="C2107" s="11" t="s">
        <v>3</v>
      </c>
      <c r="D2107" s="11" t="s">
        <v>957</v>
      </c>
      <c r="E2107" s="11">
        <v>0</v>
      </c>
      <c r="F2107" s="11">
        <v>0</v>
      </c>
      <c r="G2107" s="11">
        <v>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1">
        <v>0</v>
      </c>
      <c r="P2107" s="11">
        <f t="shared" si="98"/>
        <v>0</v>
      </c>
      <c r="Q2107" s="11">
        <f t="shared" si="99"/>
        <v>0</v>
      </c>
      <c r="R2107" s="11">
        <f t="shared" si="100"/>
        <v>1</v>
      </c>
    </row>
    <row r="2108" spans="1:18">
      <c r="A2108" s="11" t="s">
        <v>2620</v>
      </c>
      <c r="B2108" s="11" t="s">
        <v>142</v>
      </c>
      <c r="C2108" s="11" t="s">
        <v>981</v>
      </c>
      <c r="D2108" s="11" t="s">
        <v>948</v>
      </c>
      <c r="E2108" s="11">
        <v>0</v>
      </c>
      <c r="F2108" s="11">
        <v>0</v>
      </c>
      <c r="G2108" s="11">
        <v>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1">
        <v>0</v>
      </c>
      <c r="P2108" s="11">
        <f t="shared" si="98"/>
        <v>0</v>
      </c>
      <c r="Q2108" s="11">
        <f t="shared" si="99"/>
        <v>0</v>
      </c>
      <c r="R2108" s="11">
        <f t="shared" si="100"/>
        <v>1</v>
      </c>
    </row>
    <row r="2109" spans="1:18">
      <c r="A2109" s="11" t="s">
        <v>2621</v>
      </c>
      <c r="B2109" s="11" t="s">
        <v>181</v>
      </c>
      <c r="C2109" s="11" t="s">
        <v>979</v>
      </c>
      <c r="D2109" s="11" t="s">
        <v>950</v>
      </c>
      <c r="E2109" s="11">
        <v>0</v>
      </c>
      <c r="F2109" s="11">
        <v>0</v>
      </c>
      <c r="G2109" s="11">
        <v>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1">
        <v>0</v>
      </c>
      <c r="P2109" s="11">
        <f t="shared" si="98"/>
        <v>0</v>
      </c>
      <c r="Q2109" s="11">
        <f t="shared" si="99"/>
        <v>0</v>
      </c>
      <c r="R2109" s="11">
        <f t="shared" si="100"/>
        <v>1</v>
      </c>
    </row>
    <row r="2110" spans="1:18">
      <c r="A2110" s="11" t="s">
        <v>2622</v>
      </c>
      <c r="B2110" s="11" t="s">
        <v>191</v>
      </c>
      <c r="C2110" s="11" t="s">
        <v>2</v>
      </c>
      <c r="D2110" s="11" t="s">
        <v>970</v>
      </c>
      <c r="E2110" s="11">
        <v>0</v>
      </c>
      <c r="F2110" s="11">
        <v>0</v>
      </c>
      <c r="G2110" s="11">
        <v>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1">
        <v>0</v>
      </c>
      <c r="P2110" s="11">
        <f t="shared" si="98"/>
        <v>0</v>
      </c>
      <c r="Q2110" s="11">
        <f t="shared" si="99"/>
        <v>0</v>
      </c>
      <c r="R2110" s="11">
        <f t="shared" si="100"/>
        <v>1</v>
      </c>
    </row>
    <row r="2111" spans="1:18">
      <c r="A2111" s="11" t="s">
        <v>484</v>
      </c>
      <c r="B2111" s="11" t="s">
        <v>140</v>
      </c>
      <c r="C2111" s="11" t="s">
        <v>981</v>
      </c>
      <c r="D2111" s="11" t="s">
        <v>957</v>
      </c>
      <c r="E2111" s="11">
        <v>0</v>
      </c>
      <c r="F2111" s="11">
        <v>0</v>
      </c>
      <c r="G2111" s="11">
        <v>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1">
        <v>0</v>
      </c>
      <c r="P2111" s="11">
        <f t="shared" si="98"/>
        <v>0</v>
      </c>
      <c r="Q2111" s="11">
        <f t="shared" si="99"/>
        <v>0</v>
      </c>
      <c r="R2111" s="11">
        <f t="shared" si="100"/>
        <v>1</v>
      </c>
    </row>
    <row r="2112" spans="1:18">
      <c r="A2112" s="11" t="s">
        <v>2623</v>
      </c>
      <c r="B2112" s="11" t="s">
        <v>231</v>
      </c>
      <c r="C2112" s="11" t="s">
        <v>949</v>
      </c>
      <c r="D2112" s="11" t="s">
        <v>1200</v>
      </c>
      <c r="E2112" s="11">
        <v>0</v>
      </c>
      <c r="F2112" s="11">
        <v>0</v>
      </c>
      <c r="G2112" s="11">
        <v>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1">
        <v>0</v>
      </c>
      <c r="P2112" s="11">
        <f t="shared" si="98"/>
        <v>0</v>
      </c>
      <c r="Q2112" s="11">
        <f t="shared" si="99"/>
        <v>0</v>
      </c>
      <c r="R2112" s="11">
        <f t="shared" si="100"/>
        <v>1</v>
      </c>
    </row>
    <row r="2113" spans="1:18">
      <c r="A2113" s="11" t="s">
        <v>3445</v>
      </c>
      <c r="B2113" s="11" t="s">
        <v>191</v>
      </c>
      <c r="C2113" s="11" t="s">
        <v>949</v>
      </c>
      <c r="D2113" s="11" t="s">
        <v>971</v>
      </c>
      <c r="E2113" s="11">
        <v>0</v>
      </c>
      <c r="F2113" s="11">
        <v>0</v>
      </c>
      <c r="G2113" s="11">
        <v>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1">
        <v>0</v>
      </c>
      <c r="P2113" s="11">
        <f t="shared" si="98"/>
        <v>0</v>
      </c>
      <c r="Q2113" s="11">
        <f t="shared" si="99"/>
        <v>0</v>
      </c>
      <c r="R2113" s="11">
        <f t="shared" si="100"/>
        <v>1</v>
      </c>
    </row>
    <row r="2114" spans="1:18">
      <c r="A2114" s="11" t="s">
        <v>2624</v>
      </c>
      <c r="B2114" s="11" t="s">
        <v>219</v>
      </c>
      <c r="C2114" s="11" t="s">
        <v>949</v>
      </c>
      <c r="D2114" s="11" t="s">
        <v>959</v>
      </c>
      <c r="E2114" s="11">
        <v>0</v>
      </c>
      <c r="F2114" s="11">
        <v>0</v>
      </c>
      <c r="G2114" s="11">
        <v>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1">
        <v>0</v>
      </c>
      <c r="P2114" s="11">
        <f t="shared" si="98"/>
        <v>0</v>
      </c>
      <c r="Q2114" s="11">
        <f t="shared" si="99"/>
        <v>0</v>
      </c>
      <c r="R2114" s="11">
        <f t="shared" si="100"/>
        <v>1</v>
      </c>
    </row>
    <row r="2115" spans="1:18">
      <c r="A2115" s="11" t="s">
        <v>2625</v>
      </c>
      <c r="B2115" s="11" t="s">
        <v>99</v>
      </c>
      <c r="C2115" s="11" t="s">
        <v>1</v>
      </c>
      <c r="D2115" s="11" t="s">
        <v>950</v>
      </c>
      <c r="E2115" s="11">
        <v>0</v>
      </c>
      <c r="F2115" s="11">
        <v>0</v>
      </c>
      <c r="G2115" s="11">
        <v>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1">
        <v>0</v>
      </c>
      <c r="P2115" s="11">
        <f t="shared" ref="P2115:P2178" si="101">O2115/16.875</f>
        <v>0</v>
      </c>
      <c r="Q2115" s="11">
        <f t="shared" ref="Q2115:Q2178" si="102">IF(O2115 &gt;= 500,P2115*1.1,IF(O2115 &gt; 400,P2115,IF(O2115&gt;300,P2115*0.9,IF(O2115&gt;200,P2115*0.8,IF(O2115&gt;100,P2115*0.7,P2115*0.6)))))</f>
        <v>0</v>
      </c>
      <c r="R2115" s="11">
        <f t="shared" ref="R2115:R2178" si="103">IF(Q2115 &lt; 1.5,1,Q2115)</f>
        <v>1</v>
      </c>
    </row>
    <row r="2116" spans="1:18">
      <c r="A2116" s="11" t="s">
        <v>2626</v>
      </c>
      <c r="B2116" s="11" t="s">
        <v>1495</v>
      </c>
      <c r="C2116" s="11" t="s">
        <v>1</v>
      </c>
      <c r="D2116" s="11" t="s">
        <v>961</v>
      </c>
      <c r="E2116" s="11">
        <v>0</v>
      </c>
      <c r="F2116" s="11">
        <v>0</v>
      </c>
      <c r="G2116" s="11">
        <v>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1">
        <v>0</v>
      </c>
      <c r="P2116" s="11">
        <f t="shared" si="101"/>
        <v>0</v>
      </c>
      <c r="Q2116" s="11">
        <f t="shared" si="102"/>
        <v>0</v>
      </c>
      <c r="R2116" s="11">
        <f t="shared" si="103"/>
        <v>1</v>
      </c>
    </row>
    <row r="2117" spans="1:18">
      <c r="A2117" s="11" t="s">
        <v>2517</v>
      </c>
      <c r="B2117" s="11" t="s">
        <v>2627</v>
      </c>
      <c r="C2117" s="11" t="s">
        <v>981</v>
      </c>
      <c r="D2117" s="11" t="s">
        <v>954</v>
      </c>
      <c r="E2117" s="11">
        <v>0</v>
      </c>
      <c r="F2117" s="11">
        <v>0</v>
      </c>
      <c r="G2117" s="11">
        <v>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1">
        <v>0</v>
      </c>
      <c r="P2117" s="11">
        <f t="shared" si="101"/>
        <v>0</v>
      </c>
      <c r="Q2117" s="11">
        <f t="shared" si="102"/>
        <v>0</v>
      </c>
      <c r="R2117" s="11">
        <f t="shared" si="103"/>
        <v>1</v>
      </c>
    </row>
    <row r="2118" spans="1:18">
      <c r="A2118" s="11" t="s">
        <v>351</v>
      </c>
      <c r="B2118" s="11" t="s">
        <v>1935</v>
      </c>
      <c r="C2118" s="11" t="s">
        <v>978</v>
      </c>
      <c r="D2118" s="11" t="s">
        <v>946</v>
      </c>
      <c r="E2118" s="11">
        <v>0</v>
      </c>
      <c r="F2118" s="11">
        <v>0</v>
      </c>
      <c r="G2118" s="11">
        <v>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1">
        <v>0</v>
      </c>
      <c r="P2118" s="11">
        <f t="shared" si="101"/>
        <v>0</v>
      </c>
      <c r="Q2118" s="11">
        <f t="shared" si="102"/>
        <v>0</v>
      </c>
      <c r="R2118" s="11">
        <f t="shared" si="103"/>
        <v>1</v>
      </c>
    </row>
    <row r="2119" spans="1:18">
      <c r="A2119" s="11" t="s">
        <v>848</v>
      </c>
      <c r="B2119" s="11" t="s">
        <v>2628</v>
      </c>
      <c r="C2119" s="11" t="s">
        <v>2</v>
      </c>
      <c r="D2119" s="11" t="s">
        <v>971</v>
      </c>
      <c r="E2119" s="11">
        <v>0</v>
      </c>
      <c r="F2119" s="11">
        <v>0</v>
      </c>
      <c r="G2119" s="11">
        <v>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1">
        <v>0</v>
      </c>
      <c r="P2119" s="11">
        <f t="shared" si="101"/>
        <v>0</v>
      </c>
      <c r="Q2119" s="11">
        <f t="shared" si="102"/>
        <v>0</v>
      </c>
      <c r="R2119" s="11">
        <f t="shared" si="103"/>
        <v>1</v>
      </c>
    </row>
    <row r="2120" spans="1:18">
      <c r="A2120" s="11" t="s">
        <v>79</v>
      </c>
      <c r="B2120" s="11" t="s">
        <v>2319</v>
      </c>
      <c r="C2120" s="11" t="s">
        <v>976</v>
      </c>
      <c r="D2120" s="11" t="s">
        <v>957</v>
      </c>
      <c r="E2120" s="11">
        <v>0</v>
      </c>
      <c r="F2120" s="11">
        <v>0</v>
      </c>
      <c r="G2120" s="11">
        <v>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1">
        <v>0</v>
      </c>
      <c r="P2120" s="11">
        <f t="shared" si="101"/>
        <v>0</v>
      </c>
      <c r="Q2120" s="11">
        <f t="shared" si="102"/>
        <v>0</v>
      </c>
      <c r="R2120" s="11">
        <f t="shared" si="103"/>
        <v>1</v>
      </c>
    </row>
    <row r="2121" spans="1:18">
      <c r="A2121" s="11" t="s">
        <v>1064</v>
      </c>
      <c r="B2121" s="11" t="s">
        <v>1771</v>
      </c>
      <c r="C2121" s="11" t="s">
        <v>2</v>
      </c>
      <c r="D2121" s="11" t="s">
        <v>969</v>
      </c>
      <c r="E2121" s="11">
        <v>0</v>
      </c>
      <c r="F2121" s="11">
        <v>0</v>
      </c>
      <c r="G2121" s="11">
        <v>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1">
        <v>0</v>
      </c>
      <c r="P2121" s="11">
        <f t="shared" si="101"/>
        <v>0</v>
      </c>
      <c r="Q2121" s="11">
        <f t="shared" si="102"/>
        <v>0</v>
      </c>
      <c r="R2121" s="11">
        <f t="shared" si="103"/>
        <v>1</v>
      </c>
    </row>
    <row r="2122" spans="1:18">
      <c r="A2122" s="11" t="s">
        <v>3446</v>
      </c>
      <c r="B2122" s="11" t="s">
        <v>198</v>
      </c>
      <c r="C2122" s="11" t="s">
        <v>981</v>
      </c>
      <c r="D2122" s="11" t="s">
        <v>963</v>
      </c>
      <c r="E2122" s="11">
        <v>0</v>
      </c>
      <c r="F2122" s="11">
        <v>0</v>
      </c>
      <c r="G2122" s="11">
        <v>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1">
        <v>0</v>
      </c>
      <c r="P2122" s="11">
        <f t="shared" si="101"/>
        <v>0</v>
      </c>
      <c r="Q2122" s="11">
        <f t="shared" si="102"/>
        <v>0</v>
      </c>
      <c r="R2122" s="11">
        <f t="shared" si="103"/>
        <v>1</v>
      </c>
    </row>
    <row r="2123" spans="1:18">
      <c r="A2123" s="11" t="s">
        <v>3001</v>
      </c>
      <c r="B2123" s="11" t="s">
        <v>120</v>
      </c>
      <c r="C2123" s="11" t="s">
        <v>981</v>
      </c>
      <c r="D2123" s="11" t="s">
        <v>958</v>
      </c>
      <c r="E2123" s="11">
        <v>0</v>
      </c>
      <c r="F2123" s="11">
        <v>0</v>
      </c>
      <c r="G2123" s="11">
        <v>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1">
        <v>0</v>
      </c>
      <c r="P2123" s="11">
        <f t="shared" si="101"/>
        <v>0</v>
      </c>
      <c r="Q2123" s="11">
        <f t="shared" si="102"/>
        <v>0</v>
      </c>
      <c r="R2123" s="11">
        <f t="shared" si="103"/>
        <v>1</v>
      </c>
    </row>
    <row r="2124" spans="1:18">
      <c r="A2124" s="11" t="s">
        <v>1031</v>
      </c>
      <c r="B2124" s="11" t="s">
        <v>140</v>
      </c>
      <c r="C2124" s="11" t="s">
        <v>2</v>
      </c>
      <c r="D2124" s="11" t="s">
        <v>965</v>
      </c>
      <c r="E2124" s="11">
        <v>0</v>
      </c>
      <c r="F2124" s="11">
        <v>0</v>
      </c>
      <c r="G2124" s="11">
        <v>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1">
        <v>0</v>
      </c>
      <c r="P2124" s="11">
        <f t="shared" si="101"/>
        <v>0</v>
      </c>
      <c r="Q2124" s="11">
        <f t="shared" si="102"/>
        <v>0</v>
      </c>
      <c r="R2124" s="11">
        <f t="shared" si="103"/>
        <v>1</v>
      </c>
    </row>
    <row r="2125" spans="1:18">
      <c r="A2125" s="11" t="s">
        <v>2315</v>
      </c>
      <c r="B2125" s="11" t="s">
        <v>379</v>
      </c>
      <c r="C2125" s="11" t="s">
        <v>975</v>
      </c>
      <c r="D2125" s="11" t="s">
        <v>946</v>
      </c>
      <c r="E2125" s="11">
        <v>0</v>
      </c>
      <c r="F2125" s="11">
        <v>0</v>
      </c>
      <c r="G2125" s="11">
        <v>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1">
        <v>0</v>
      </c>
      <c r="P2125" s="11">
        <f t="shared" si="101"/>
        <v>0</v>
      </c>
      <c r="Q2125" s="11">
        <f t="shared" si="102"/>
        <v>0</v>
      </c>
      <c r="R2125" s="11">
        <f t="shared" si="103"/>
        <v>1</v>
      </c>
    </row>
    <row r="2126" spans="1:18">
      <c r="A2126" s="11" t="s">
        <v>279</v>
      </c>
      <c r="B2126" s="11" t="s">
        <v>377</v>
      </c>
      <c r="C2126" s="11" t="s">
        <v>3</v>
      </c>
      <c r="D2126" s="11" t="s">
        <v>946</v>
      </c>
      <c r="E2126" s="11">
        <v>0</v>
      </c>
      <c r="F2126" s="11">
        <v>0</v>
      </c>
      <c r="G2126" s="11">
        <v>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1">
        <v>0</v>
      </c>
      <c r="P2126" s="11">
        <f t="shared" si="101"/>
        <v>0</v>
      </c>
      <c r="Q2126" s="11">
        <f t="shared" si="102"/>
        <v>0</v>
      </c>
      <c r="R2126" s="11">
        <f t="shared" si="103"/>
        <v>1</v>
      </c>
    </row>
    <row r="2127" spans="1:18">
      <c r="A2127" s="11" t="s">
        <v>1557</v>
      </c>
      <c r="B2127" s="11" t="s">
        <v>2629</v>
      </c>
      <c r="C2127" s="11" t="s">
        <v>1199</v>
      </c>
      <c r="D2127" s="11" t="s">
        <v>958</v>
      </c>
      <c r="E2127" s="11">
        <v>0</v>
      </c>
      <c r="F2127" s="11">
        <v>0</v>
      </c>
      <c r="G2127" s="11">
        <v>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1">
        <v>0</v>
      </c>
      <c r="P2127" s="11">
        <f t="shared" si="101"/>
        <v>0</v>
      </c>
      <c r="Q2127" s="11">
        <f t="shared" si="102"/>
        <v>0</v>
      </c>
      <c r="R2127" s="11">
        <f t="shared" si="103"/>
        <v>1</v>
      </c>
    </row>
    <row r="2128" spans="1:18">
      <c r="A2128" s="11" t="s">
        <v>133</v>
      </c>
      <c r="B2128" s="11" t="s">
        <v>3447</v>
      </c>
      <c r="C2128" s="11" t="s">
        <v>1</v>
      </c>
      <c r="D2128" s="11" t="s">
        <v>963</v>
      </c>
      <c r="E2128" s="11">
        <v>0</v>
      </c>
      <c r="F2128" s="11">
        <v>0</v>
      </c>
      <c r="G2128" s="11">
        <v>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1">
        <v>0</v>
      </c>
      <c r="P2128" s="11">
        <f t="shared" si="101"/>
        <v>0</v>
      </c>
      <c r="Q2128" s="11">
        <f t="shared" si="102"/>
        <v>0</v>
      </c>
      <c r="R2128" s="11">
        <f t="shared" si="103"/>
        <v>1</v>
      </c>
    </row>
    <row r="2129" spans="1:18">
      <c r="A2129" s="11" t="s">
        <v>314</v>
      </c>
      <c r="B2129" s="11" t="s">
        <v>67</v>
      </c>
      <c r="C2129" s="11" t="s">
        <v>3</v>
      </c>
      <c r="D2129" s="11" t="s">
        <v>980</v>
      </c>
      <c r="E2129" s="11">
        <v>0</v>
      </c>
      <c r="F2129" s="11">
        <v>0</v>
      </c>
      <c r="G2129" s="11">
        <v>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1">
        <v>0</v>
      </c>
      <c r="P2129" s="11">
        <f t="shared" si="101"/>
        <v>0</v>
      </c>
      <c r="Q2129" s="11">
        <f t="shared" si="102"/>
        <v>0</v>
      </c>
      <c r="R2129" s="11">
        <f t="shared" si="103"/>
        <v>1</v>
      </c>
    </row>
    <row r="2130" spans="1:18">
      <c r="A2130" s="11" t="s">
        <v>3448</v>
      </c>
      <c r="B2130" s="11" t="s">
        <v>159</v>
      </c>
      <c r="C2130" s="11" t="s">
        <v>981</v>
      </c>
      <c r="D2130" s="11" t="s">
        <v>961</v>
      </c>
      <c r="E2130" s="11">
        <v>0</v>
      </c>
      <c r="F2130" s="11">
        <v>0</v>
      </c>
      <c r="G2130" s="11">
        <v>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1">
        <v>0</v>
      </c>
      <c r="P2130" s="11">
        <f t="shared" si="101"/>
        <v>0</v>
      </c>
      <c r="Q2130" s="11">
        <f t="shared" si="102"/>
        <v>0</v>
      </c>
      <c r="R2130" s="11">
        <f t="shared" si="103"/>
        <v>1</v>
      </c>
    </row>
    <row r="2131" spans="1:18">
      <c r="A2131" s="11" t="s">
        <v>3449</v>
      </c>
      <c r="B2131" s="11" t="s">
        <v>551</v>
      </c>
      <c r="C2131" s="11" t="s">
        <v>949</v>
      </c>
      <c r="D2131" s="11" t="s">
        <v>968</v>
      </c>
      <c r="E2131" s="11">
        <v>0</v>
      </c>
      <c r="F2131" s="11">
        <v>0</v>
      </c>
      <c r="G2131" s="11">
        <v>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1">
        <v>0</v>
      </c>
      <c r="P2131" s="11">
        <f t="shared" si="101"/>
        <v>0</v>
      </c>
      <c r="Q2131" s="11">
        <f t="shared" si="102"/>
        <v>0</v>
      </c>
      <c r="R2131" s="11">
        <f t="shared" si="103"/>
        <v>1</v>
      </c>
    </row>
    <row r="2132" spans="1:18">
      <c r="A2132" s="11" t="s">
        <v>256</v>
      </c>
      <c r="B2132" s="11" t="s">
        <v>92</v>
      </c>
      <c r="C2132" s="11" t="s">
        <v>981</v>
      </c>
      <c r="D2132" s="11" t="s">
        <v>957</v>
      </c>
      <c r="E2132" s="11">
        <v>0</v>
      </c>
      <c r="F2132" s="11">
        <v>0</v>
      </c>
      <c r="G2132" s="11">
        <v>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1">
        <v>0</v>
      </c>
      <c r="P2132" s="11">
        <f t="shared" si="101"/>
        <v>0</v>
      </c>
      <c r="Q2132" s="11">
        <f t="shared" si="102"/>
        <v>0</v>
      </c>
      <c r="R2132" s="11">
        <f t="shared" si="103"/>
        <v>1</v>
      </c>
    </row>
    <row r="2133" spans="1:18">
      <c r="A2133" s="11" t="s">
        <v>2630</v>
      </c>
      <c r="B2133" s="11" t="s">
        <v>2631</v>
      </c>
      <c r="C2133" s="11" t="s">
        <v>979</v>
      </c>
      <c r="D2133" s="11" t="s">
        <v>954</v>
      </c>
      <c r="E2133" s="11">
        <v>0</v>
      </c>
      <c r="F2133" s="11">
        <v>0</v>
      </c>
      <c r="G2133" s="11">
        <v>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1">
        <v>0</v>
      </c>
      <c r="P2133" s="11">
        <f t="shared" si="101"/>
        <v>0</v>
      </c>
      <c r="Q2133" s="11">
        <f t="shared" si="102"/>
        <v>0</v>
      </c>
      <c r="R2133" s="11">
        <f t="shared" si="103"/>
        <v>1</v>
      </c>
    </row>
    <row r="2134" spans="1:18">
      <c r="A2134" s="11" t="s">
        <v>3450</v>
      </c>
      <c r="B2134" s="11" t="s">
        <v>105</v>
      </c>
      <c r="C2134" s="11" t="s">
        <v>2</v>
      </c>
      <c r="D2134" s="11" t="s">
        <v>956</v>
      </c>
      <c r="E2134" s="11">
        <v>0</v>
      </c>
      <c r="F2134" s="11">
        <v>0</v>
      </c>
      <c r="G2134" s="11">
        <v>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1">
        <v>0</v>
      </c>
      <c r="P2134" s="11">
        <f t="shared" si="101"/>
        <v>0</v>
      </c>
      <c r="Q2134" s="11">
        <f t="shared" si="102"/>
        <v>0</v>
      </c>
      <c r="R2134" s="11">
        <f t="shared" si="103"/>
        <v>1</v>
      </c>
    </row>
    <row r="2135" spans="1:18">
      <c r="A2135" s="11" t="s">
        <v>829</v>
      </c>
      <c r="B2135" s="11" t="s">
        <v>1014</v>
      </c>
      <c r="C2135" s="11" t="s">
        <v>981</v>
      </c>
      <c r="D2135" s="11" t="s">
        <v>959</v>
      </c>
      <c r="E2135" s="11">
        <v>0</v>
      </c>
      <c r="F2135" s="11">
        <v>0</v>
      </c>
      <c r="G2135" s="11">
        <v>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1">
        <v>0</v>
      </c>
      <c r="P2135" s="11">
        <f t="shared" si="101"/>
        <v>0</v>
      </c>
      <c r="Q2135" s="11">
        <f t="shared" si="102"/>
        <v>0</v>
      </c>
      <c r="R2135" s="11">
        <f t="shared" si="103"/>
        <v>1</v>
      </c>
    </row>
    <row r="2136" spans="1:18">
      <c r="A2136" s="11" t="s">
        <v>314</v>
      </c>
      <c r="B2136" s="11" t="s">
        <v>3002</v>
      </c>
      <c r="C2136" s="11" t="s">
        <v>3</v>
      </c>
      <c r="D2136" s="11" t="s">
        <v>946</v>
      </c>
      <c r="E2136" s="11">
        <v>0</v>
      </c>
      <c r="F2136" s="11">
        <v>0</v>
      </c>
      <c r="G2136" s="11">
        <v>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1">
        <v>0</v>
      </c>
      <c r="P2136" s="11">
        <f t="shared" si="101"/>
        <v>0</v>
      </c>
      <c r="Q2136" s="11">
        <f t="shared" si="102"/>
        <v>0</v>
      </c>
      <c r="R2136" s="11">
        <f t="shared" si="103"/>
        <v>1</v>
      </c>
    </row>
    <row r="2137" spans="1:18">
      <c r="A2137" s="11" t="s">
        <v>570</v>
      </c>
      <c r="B2137" s="11" t="s">
        <v>99</v>
      </c>
      <c r="C2137" s="11" t="s">
        <v>3</v>
      </c>
      <c r="D2137" s="11" t="s">
        <v>961</v>
      </c>
      <c r="E2137" s="11">
        <v>0</v>
      </c>
      <c r="F2137" s="11">
        <v>0</v>
      </c>
      <c r="G2137" s="11">
        <v>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1">
        <v>0</v>
      </c>
      <c r="P2137" s="11">
        <f t="shared" si="101"/>
        <v>0</v>
      </c>
      <c r="Q2137" s="11">
        <f t="shared" si="102"/>
        <v>0</v>
      </c>
      <c r="R2137" s="11">
        <f t="shared" si="103"/>
        <v>1</v>
      </c>
    </row>
    <row r="2138" spans="1:18">
      <c r="A2138" s="11" t="s">
        <v>1623</v>
      </c>
      <c r="B2138" s="11" t="s">
        <v>1448</v>
      </c>
      <c r="C2138" s="11" t="s">
        <v>975</v>
      </c>
      <c r="D2138" s="11" t="s">
        <v>952</v>
      </c>
      <c r="E2138" s="11">
        <v>0</v>
      </c>
      <c r="F2138" s="11">
        <v>0</v>
      </c>
      <c r="G2138" s="11">
        <v>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1">
        <v>0</v>
      </c>
      <c r="P2138" s="11">
        <f t="shared" si="101"/>
        <v>0</v>
      </c>
      <c r="Q2138" s="11">
        <f t="shared" si="102"/>
        <v>0</v>
      </c>
      <c r="R2138" s="11">
        <f t="shared" si="103"/>
        <v>1</v>
      </c>
    </row>
    <row r="2139" spans="1:18">
      <c r="A2139" s="11" t="s">
        <v>2632</v>
      </c>
      <c r="B2139" s="11" t="s">
        <v>171</v>
      </c>
      <c r="C2139" s="11" t="s">
        <v>981</v>
      </c>
      <c r="D2139" s="11" t="s">
        <v>954</v>
      </c>
      <c r="E2139" s="11">
        <v>0</v>
      </c>
      <c r="F2139" s="11">
        <v>0</v>
      </c>
      <c r="G2139" s="11">
        <v>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1">
        <v>0</v>
      </c>
      <c r="P2139" s="11">
        <f t="shared" si="101"/>
        <v>0</v>
      </c>
      <c r="Q2139" s="11">
        <f t="shared" si="102"/>
        <v>0</v>
      </c>
      <c r="R2139" s="11">
        <f t="shared" si="103"/>
        <v>1</v>
      </c>
    </row>
    <row r="2140" spans="1:18">
      <c r="A2140" s="11" t="s">
        <v>2633</v>
      </c>
      <c r="B2140" s="11" t="s">
        <v>629</v>
      </c>
      <c r="C2140" s="11" t="s">
        <v>975</v>
      </c>
      <c r="D2140" s="11" t="s">
        <v>957</v>
      </c>
      <c r="E2140" s="11">
        <v>0</v>
      </c>
      <c r="F2140" s="11">
        <v>0</v>
      </c>
      <c r="G2140" s="11">
        <v>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1">
        <v>0</v>
      </c>
      <c r="P2140" s="11">
        <f t="shared" si="101"/>
        <v>0</v>
      </c>
      <c r="Q2140" s="11">
        <f t="shared" si="102"/>
        <v>0</v>
      </c>
      <c r="R2140" s="11">
        <f t="shared" si="103"/>
        <v>1</v>
      </c>
    </row>
    <row r="2141" spans="1:18">
      <c r="A2141" s="11" t="s">
        <v>2634</v>
      </c>
      <c r="B2141" s="11" t="s">
        <v>2534</v>
      </c>
      <c r="C2141" s="11" t="s">
        <v>949</v>
      </c>
      <c r="D2141" s="11" t="s">
        <v>954</v>
      </c>
      <c r="E2141" s="11">
        <v>0</v>
      </c>
      <c r="F2141" s="11">
        <v>0</v>
      </c>
      <c r="G2141" s="11">
        <v>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1">
        <v>0</v>
      </c>
      <c r="P2141" s="11">
        <f t="shared" si="101"/>
        <v>0</v>
      </c>
      <c r="Q2141" s="11">
        <f t="shared" si="102"/>
        <v>0</v>
      </c>
      <c r="R2141" s="11">
        <f t="shared" si="103"/>
        <v>1</v>
      </c>
    </row>
    <row r="2142" spans="1:18">
      <c r="A2142" s="11" t="s">
        <v>2185</v>
      </c>
      <c r="B2142" s="11" t="s">
        <v>191</v>
      </c>
      <c r="C2142" s="11" t="s">
        <v>975</v>
      </c>
      <c r="D2142" s="11" t="s">
        <v>943</v>
      </c>
      <c r="E2142" s="11">
        <v>0</v>
      </c>
      <c r="F2142" s="11">
        <v>0</v>
      </c>
      <c r="G2142" s="11">
        <v>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1">
        <v>0</v>
      </c>
      <c r="P2142" s="11">
        <f t="shared" si="101"/>
        <v>0</v>
      </c>
      <c r="Q2142" s="11">
        <f t="shared" si="102"/>
        <v>0</v>
      </c>
      <c r="R2142" s="11">
        <f t="shared" si="103"/>
        <v>1</v>
      </c>
    </row>
    <row r="2143" spans="1:18">
      <c r="A2143" s="11" t="s">
        <v>2635</v>
      </c>
      <c r="B2143" s="11" t="s">
        <v>1495</v>
      </c>
      <c r="C2143" s="11" t="s">
        <v>979</v>
      </c>
      <c r="D2143" s="11" t="s">
        <v>971</v>
      </c>
      <c r="E2143" s="11">
        <v>0</v>
      </c>
      <c r="F2143" s="11">
        <v>0</v>
      </c>
      <c r="G2143" s="11">
        <v>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1">
        <v>0</v>
      </c>
      <c r="P2143" s="11">
        <f t="shared" si="101"/>
        <v>0</v>
      </c>
      <c r="Q2143" s="11">
        <f t="shared" si="102"/>
        <v>0</v>
      </c>
      <c r="R2143" s="11">
        <f t="shared" si="103"/>
        <v>1</v>
      </c>
    </row>
    <row r="2144" spans="1:18">
      <c r="A2144" s="11" t="s">
        <v>2636</v>
      </c>
      <c r="B2144" s="11" t="s">
        <v>2637</v>
      </c>
      <c r="C2144" s="11" t="s">
        <v>949</v>
      </c>
      <c r="D2144" s="11" t="s">
        <v>967</v>
      </c>
      <c r="E2144" s="11">
        <v>0</v>
      </c>
      <c r="F2144" s="11">
        <v>0</v>
      </c>
      <c r="G2144" s="11">
        <v>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1">
        <v>0</v>
      </c>
      <c r="P2144" s="11">
        <f t="shared" si="101"/>
        <v>0</v>
      </c>
      <c r="Q2144" s="11">
        <f t="shared" si="102"/>
        <v>0</v>
      </c>
      <c r="R2144" s="11">
        <f t="shared" si="103"/>
        <v>1</v>
      </c>
    </row>
    <row r="2145" spans="1:18">
      <c r="A2145" s="11" t="s">
        <v>2638</v>
      </c>
      <c r="B2145" s="11" t="s">
        <v>996</v>
      </c>
      <c r="C2145" s="11" t="s">
        <v>949</v>
      </c>
      <c r="D2145" s="11" t="s">
        <v>969</v>
      </c>
      <c r="E2145" s="11">
        <v>0</v>
      </c>
      <c r="F2145" s="11">
        <v>0</v>
      </c>
      <c r="G2145" s="11">
        <v>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1">
        <v>0</v>
      </c>
      <c r="P2145" s="11">
        <f t="shared" si="101"/>
        <v>0</v>
      </c>
      <c r="Q2145" s="11">
        <f t="shared" si="102"/>
        <v>0</v>
      </c>
      <c r="R2145" s="11">
        <f t="shared" si="103"/>
        <v>1</v>
      </c>
    </row>
    <row r="2146" spans="1:18">
      <c r="A2146" s="11" t="s">
        <v>262</v>
      </c>
      <c r="B2146" s="11" t="s">
        <v>263</v>
      </c>
      <c r="C2146" s="11" t="s">
        <v>3</v>
      </c>
      <c r="D2146" s="11" t="s">
        <v>961</v>
      </c>
      <c r="E2146" s="11">
        <v>0</v>
      </c>
      <c r="F2146" s="11">
        <v>0</v>
      </c>
      <c r="G2146" s="11">
        <v>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1">
        <v>0</v>
      </c>
      <c r="P2146" s="11">
        <f t="shared" si="101"/>
        <v>0</v>
      </c>
      <c r="Q2146" s="11">
        <f t="shared" si="102"/>
        <v>0</v>
      </c>
      <c r="R2146" s="11">
        <f t="shared" si="103"/>
        <v>1</v>
      </c>
    </row>
    <row r="2147" spans="1:18">
      <c r="A2147" s="11" t="s">
        <v>1437</v>
      </c>
      <c r="B2147" s="11" t="s">
        <v>582</v>
      </c>
      <c r="C2147" s="11" t="s">
        <v>979</v>
      </c>
      <c r="D2147" s="11" t="s">
        <v>964</v>
      </c>
      <c r="E2147" s="11">
        <v>0</v>
      </c>
      <c r="F2147" s="11">
        <v>0</v>
      </c>
      <c r="G2147" s="11">
        <v>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1">
        <v>0</v>
      </c>
      <c r="P2147" s="11">
        <f t="shared" si="101"/>
        <v>0</v>
      </c>
      <c r="Q2147" s="11">
        <f t="shared" si="102"/>
        <v>0</v>
      </c>
      <c r="R2147" s="11">
        <f t="shared" si="103"/>
        <v>1</v>
      </c>
    </row>
    <row r="2148" spans="1:18">
      <c r="A2148" s="11" t="s">
        <v>2639</v>
      </c>
      <c r="B2148" s="11" t="s">
        <v>197</v>
      </c>
      <c r="C2148" s="11" t="s">
        <v>981</v>
      </c>
      <c r="D2148" s="11" t="s">
        <v>1200</v>
      </c>
      <c r="E2148" s="11">
        <v>0</v>
      </c>
      <c r="F2148" s="11">
        <v>0</v>
      </c>
      <c r="G2148" s="11">
        <v>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1">
        <v>0</v>
      </c>
      <c r="P2148" s="11">
        <f t="shared" si="101"/>
        <v>0</v>
      </c>
      <c r="Q2148" s="11">
        <f t="shared" si="102"/>
        <v>0</v>
      </c>
      <c r="R2148" s="11">
        <f t="shared" si="103"/>
        <v>1</v>
      </c>
    </row>
    <row r="2149" spans="1:18">
      <c r="A2149" s="11" t="s">
        <v>691</v>
      </c>
      <c r="B2149" s="11" t="s">
        <v>2095</v>
      </c>
      <c r="C2149" s="11" t="s">
        <v>976</v>
      </c>
      <c r="D2149" s="11" t="s">
        <v>963</v>
      </c>
      <c r="E2149" s="11">
        <v>5</v>
      </c>
      <c r="F2149" s="11">
        <v>0</v>
      </c>
      <c r="G2149" s="11">
        <v>0</v>
      </c>
      <c r="H2149" s="11">
        <v>3</v>
      </c>
      <c r="I2149" s="11">
        <v>0</v>
      </c>
      <c r="J2149" s="11">
        <v>0</v>
      </c>
      <c r="K2149" s="11">
        <v>16</v>
      </c>
      <c r="L2149" s="11">
        <v>4</v>
      </c>
      <c r="M2149" s="11">
        <v>1</v>
      </c>
      <c r="N2149" s="11">
        <v>3</v>
      </c>
      <c r="O2149" s="11">
        <v>0</v>
      </c>
      <c r="P2149" s="11">
        <f t="shared" si="101"/>
        <v>0</v>
      </c>
      <c r="Q2149" s="11">
        <f t="shared" si="102"/>
        <v>0</v>
      </c>
      <c r="R2149" s="11">
        <f t="shared" si="103"/>
        <v>1</v>
      </c>
    </row>
    <row r="2150" spans="1:18">
      <c r="A2150" s="11" t="s">
        <v>114</v>
      </c>
      <c r="B2150" s="11" t="s">
        <v>1459</v>
      </c>
      <c r="C2150" s="11" t="s">
        <v>975</v>
      </c>
      <c r="D2150" s="11" t="s">
        <v>957</v>
      </c>
      <c r="E2150" s="11">
        <v>0</v>
      </c>
      <c r="F2150" s="11">
        <v>0</v>
      </c>
      <c r="G2150" s="11">
        <v>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1">
        <v>0</v>
      </c>
      <c r="P2150" s="11">
        <f t="shared" si="101"/>
        <v>0</v>
      </c>
      <c r="Q2150" s="11">
        <f t="shared" si="102"/>
        <v>0</v>
      </c>
      <c r="R2150" s="11">
        <f t="shared" si="103"/>
        <v>1</v>
      </c>
    </row>
    <row r="2151" spans="1:18">
      <c r="A2151" s="11" t="s">
        <v>1877</v>
      </c>
      <c r="B2151" s="11" t="s">
        <v>191</v>
      </c>
      <c r="C2151" s="11" t="s">
        <v>949</v>
      </c>
      <c r="D2151" s="11" t="s">
        <v>972</v>
      </c>
      <c r="E2151" s="11">
        <v>0</v>
      </c>
      <c r="F2151" s="11">
        <v>0</v>
      </c>
      <c r="G2151" s="11">
        <v>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1">
        <v>0</v>
      </c>
      <c r="P2151" s="11">
        <f t="shared" si="101"/>
        <v>0</v>
      </c>
      <c r="Q2151" s="11">
        <f t="shared" si="102"/>
        <v>0</v>
      </c>
      <c r="R2151" s="11">
        <f t="shared" si="103"/>
        <v>1</v>
      </c>
    </row>
    <row r="2152" spans="1:18">
      <c r="A2152" s="11" t="s">
        <v>2640</v>
      </c>
      <c r="B2152" s="11" t="s">
        <v>1572</v>
      </c>
      <c r="C2152" s="11" t="s">
        <v>3</v>
      </c>
      <c r="D2152" s="11" t="s">
        <v>950</v>
      </c>
      <c r="E2152" s="11">
        <v>0</v>
      </c>
      <c r="F2152" s="11">
        <v>0</v>
      </c>
      <c r="G2152" s="11">
        <v>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1">
        <v>0</v>
      </c>
      <c r="P2152" s="11">
        <f t="shared" si="101"/>
        <v>0</v>
      </c>
      <c r="Q2152" s="11">
        <f t="shared" si="102"/>
        <v>0</v>
      </c>
      <c r="R2152" s="11">
        <f t="shared" si="103"/>
        <v>1</v>
      </c>
    </row>
    <row r="2153" spans="1:18">
      <c r="A2153" s="11" t="s">
        <v>2641</v>
      </c>
      <c r="B2153" s="11" t="s">
        <v>99</v>
      </c>
      <c r="C2153" s="11" t="s">
        <v>3</v>
      </c>
      <c r="D2153" s="11" t="s">
        <v>963</v>
      </c>
      <c r="E2153" s="11">
        <v>0</v>
      </c>
      <c r="F2153" s="11">
        <v>0</v>
      </c>
      <c r="G2153" s="11">
        <v>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1">
        <v>0</v>
      </c>
      <c r="P2153" s="11">
        <f t="shared" si="101"/>
        <v>0</v>
      </c>
      <c r="Q2153" s="11">
        <f t="shared" si="102"/>
        <v>0</v>
      </c>
      <c r="R2153" s="11">
        <f t="shared" si="103"/>
        <v>1</v>
      </c>
    </row>
    <row r="2154" spans="1:18">
      <c r="A2154" s="11" t="s">
        <v>3451</v>
      </c>
      <c r="B2154" s="11" t="s">
        <v>232</v>
      </c>
      <c r="C2154" s="11" t="s">
        <v>949</v>
      </c>
      <c r="D2154" s="11" t="s">
        <v>958</v>
      </c>
      <c r="E2154" s="11">
        <v>0</v>
      </c>
      <c r="F2154" s="11">
        <v>0</v>
      </c>
      <c r="G2154" s="11">
        <v>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1">
        <v>0</v>
      </c>
      <c r="P2154" s="11">
        <f t="shared" si="101"/>
        <v>0</v>
      </c>
      <c r="Q2154" s="11">
        <f t="shared" si="102"/>
        <v>0</v>
      </c>
      <c r="R2154" s="11">
        <f t="shared" si="103"/>
        <v>1</v>
      </c>
    </row>
    <row r="2155" spans="1:18">
      <c r="A2155" s="11" t="s">
        <v>1798</v>
      </c>
      <c r="B2155" s="11" t="s">
        <v>2187</v>
      </c>
      <c r="C2155" s="11" t="s">
        <v>2</v>
      </c>
      <c r="D2155" s="11" t="s">
        <v>957</v>
      </c>
      <c r="E2155" s="11">
        <v>0</v>
      </c>
      <c r="F2155" s="11">
        <v>0</v>
      </c>
      <c r="G2155" s="11">
        <v>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1">
        <v>0</v>
      </c>
      <c r="P2155" s="11">
        <f t="shared" si="101"/>
        <v>0</v>
      </c>
      <c r="Q2155" s="11">
        <f t="shared" si="102"/>
        <v>0</v>
      </c>
      <c r="R2155" s="11">
        <f t="shared" si="103"/>
        <v>1</v>
      </c>
    </row>
    <row r="2156" spans="1:18">
      <c r="A2156" s="11" t="s">
        <v>348</v>
      </c>
      <c r="B2156" s="11" t="s">
        <v>2642</v>
      </c>
      <c r="C2156" s="11" t="s">
        <v>976</v>
      </c>
      <c r="D2156" s="11" t="s">
        <v>969</v>
      </c>
      <c r="E2156" s="11">
        <v>0</v>
      </c>
      <c r="F2156" s="11">
        <v>0</v>
      </c>
      <c r="G2156" s="11">
        <v>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1">
        <v>0</v>
      </c>
      <c r="P2156" s="11">
        <f t="shared" si="101"/>
        <v>0</v>
      </c>
      <c r="Q2156" s="11">
        <f t="shared" si="102"/>
        <v>0</v>
      </c>
      <c r="R2156" s="11">
        <f t="shared" si="103"/>
        <v>1</v>
      </c>
    </row>
    <row r="2157" spans="1:18">
      <c r="A2157" s="11" t="s">
        <v>2643</v>
      </c>
      <c r="B2157" s="11" t="s">
        <v>987</v>
      </c>
      <c r="C2157" s="11" t="s">
        <v>2</v>
      </c>
      <c r="D2157" s="11" t="s">
        <v>956</v>
      </c>
      <c r="E2157" s="11">
        <v>0</v>
      </c>
      <c r="F2157" s="11">
        <v>0</v>
      </c>
      <c r="G2157" s="11">
        <v>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1">
        <v>0</v>
      </c>
      <c r="P2157" s="11">
        <f t="shared" si="101"/>
        <v>0</v>
      </c>
      <c r="Q2157" s="11">
        <f t="shared" si="102"/>
        <v>0</v>
      </c>
      <c r="R2157" s="11">
        <f t="shared" si="103"/>
        <v>1</v>
      </c>
    </row>
    <row r="2158" spans="1:18">
      <c r="A2158" s="11" t="s">
        <v>2644</v>
      </c>
      <c r="B2158" s="11" t="s">
        <v>203</v>
      </c>
      <c r="C2158" s="11" t="s">
        <v>1</v>
      </c>
      <c r="D2158" s="11" t="s">
        <v>945</v>
      </c>
      <c r="E2158" s="11">
        <v>0</v>
      </c>
      <c r="F2158" s="11">
        <v>0</v>
      </c>
      <c r="G2158" s="11">
        <v>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1">
        <v>0</v>
      </c>
      <c r="P2158" s="11">
        <f t="shared" si="101"/>
        <v>0</v>
      </c>
      <c r="Q2158" s="11">
        <f t="shared" si="102"/>
        <v>0</v>
      </c>
      <c r="R2158" s="11">
        <f t="shared" si="103"/>
        <v>1</v>
      </c>
    </row>
    <row r="2159" spans="1:18">
      <c r="A2159" s="11" t="s">
        <v>1839</v>
      </c>
      <c r="B2159" s="11" t="s">
        <v>742</v>
      </c>
      <c r="C2159" s="11" t="s">
        <v>949</v>
      </c>
      <c r="D2159" s="11" t="s">
        <v>971</v>
      </c>
      <c r="E2159" s="11">
        <v>0</v>
      </c>
      <c r="F2159" s="11">
        <v>0</v>
      </c>
      <c r="G2159" s="11">
        <v>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1">
        <v>0</v>
      </c>
      <c r="P2159" s="11">
        <f t="shared" si="101"/>
        <v>0</v>
      </c>
      <c r="Q2159" s="11">
        <f t="shared" si="102"/>
        <v>0</v>
      </c>
      <c r="R2159" s="11">
        <f t="shared" si="103"/>
        <v>1</v>
      </c>
    </row>
    <row r="2160" spans="1:18">
      <c r="A2160" s="11" t="s">
        <v>3452</v>
      </c>
      <c r="B2160" s="11" t="s">
        <v>85</v>
      </c>
      <c r="C2160" s="11" t="s">
        <v>3</v>
      </c>
      <c r="D2160" s="11" t="s">
        <v>970</v>
      </c>
      <c r="E2160" s="11">
        <v>0</v>
      </c>
      <c r="F2160" s="11">
        <v>0</v>
      </c>
      <c r="G2160" s="11">
        <v>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1">
        <v>0</v>
      </c>
      <c r="P2160" s="11">
        <f t="shared" si="101"/>
        <v>0</v>
      </c>
      <c r="Q2160" s="11">
        <f t="shared" si="102"/>
        <v>0</v>
      </c>
      <c r="R2160" s="11">
        <f t="shared" si="103"/>
        <v>1</v>
      </c>
    </row>
    <row r="2161" spans="1:18">
      <c r="A2161" s="11" t="s">
        <v>1099</v>
      </c>
      <c r="B2161" s="11" t="s">
        <v>3453</v>
      </c>
      <c r="C2161" s="11" t="s">
        <v>981</v>
      </c>
      <c r="D2161" s="11" t="s">
        <v>965</v>
      </c>
      <c r="E2161" s="11">
        <v>0</v>
      </c>
      <c r="F2161" s="11">
        <v>0</v>
      </c>
      <c r="G2161" s="11">
        <v>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1">
        <v>0</v>
      </c>
      <c r="P2161" s="11">
        <f t="shared" si="101"/>
        <v>0</v>
      </c>
      <c r="Q2161" s="11">
        <f t="shared" si="102"/>
        <v>0</v>
      </c>
      <c r="R2161" s="11">
        <f t="shared" si="103"/>
        <v>1</v>
      </c>
    </row>
    <row r="2162" spans="1:18">
      <c r="A2162" s="11" t="s">
        <v>1629</v>
      </c>
      <c r="B2162" s="11" t="s">
        <v>34</v>
      </c>
      <c r="C2162" s="11" t="s">
        <v>975</v>
      </c>
      <c r="D2162" s="11" t="s">
        <v>947</v>
      </c>
      <c r="E2162" s="11">
        <v>0</v>
      </c>
      <c r="F2162" s="11">
        <v>0</v>
      </c>
      <c r="G2162" s="11">
        <v>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1">
        <v>0</v>
      </c>
      <c r="P2162" s="11">
        <f t="shared" si="101"/>
        <v>0</v>
      </c>
      <c r="Q2162" s="11">
        <f t="shared" si="102"/>
        <v>0</v>
      </c>
      <c r="R2162" s="11">
        <f t="shared" si="103"/>
        <v>1</v>
      </c>
    </row>
    <row r="2163" spans="1:18">
      <c r="A2163" s="11" t="s">
        <v>1551</v>
      </c>
      <c r="B2163" s="11" t="s">
        <v>478</v>
      </c>
      <c r="C2163" s="11" t="s">
        <v>1</v>
      </c>
      <c r="D2163" s="11" t="s">
        <v>963</v>
      </c>
      <c r="E2163" s="11">
        <v>0</v>
      </c>
      <c r="F2163" s="11">
        <v>0</v>
      </c>
      <c r="G2163" s="11">
        <v>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1">
        <v>0</v>
      </c>
      <c r="P2163" s="11">
        <f t="shared" si="101"/>
        <v>0</v>
      </c>
      <c r="Q2163" s="11">
        <f t="shared" si="102"/>
        <v>0</v>
      </c>
      <c r="R2163" s="11">
        <f t="shared" si="103"/>
        <v>1</v>
      </c>
    </row>
    <row r="2164" spans="1:18">
      <c r="A2164" s="11" t="s">
        <v>2646</v>
      </c>
      <c r="B2164" s="11" t="s">
        <v>85</v>
      </c>
      <c r="C2164" s="11" t="s">
        <v>3</v>
      </c>
      <c r="D2164" s="11" t="s">
        <v>953</v>
      </c>
      <c r="E2164" s="11">
        <v>0</v>
      </c>
      <c r="F2164" s="11">
        <v>0</v>
      </c>
      <c r="G2164" s="11">
        <v>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1">
        <v>0</v>
      </c>
      <c r="P2164" s="11">
        <f t="shared" si="101"/>
        <v>0</v>
      </c>
      <c r="Q2164" s="11">
        <f t="shared" si="102"/>
        <v>0</v>
      </c>
      <c r="R2164" s="11">
        <f t="shared" si="103"/>
        <v>1</v>
      </c>
    </row>
    <row r="2165" spans="1:18">
      <c r="A2165" s="11" t="s">
        <v>2647</v>
      </c>
      <c r="B2165" s="11" t="s">
        <v>232</v>
      </c>
      <c r="C2165" s="11" t="s">
        <v>1199</v>
      </c>
      <c r="D2165" s="11" t="s">
        <v>950</v>
      </c>
      <c r="E2165" s="11">
        <v>0</v>
      </c>
      <c r="F2165" s="11">
        <v>0</v>
      </c>
      <c r="G2165" s="11">
        <v>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1">
        <v>0</v>
      </c>
      <c r="P2165" s="11">
        <f t="shared" si="101"/>
        <v>0</v>
      </c>
      <c r="Q2165" s="11">
        <f t="shared" si="102"/>
        <v>0</v>
      </c>
      <c r="R2165" s="11">
        <f t="shared" si="103"/>
        <v>1</v>
      </c>
    </row>
    <row r="2166" spans="1:18">
      <c r="A2166" s="11" t="s">
        <v>2648</v>
      </c>
      <c r="B2166" s="11" t="s">
        <v>1995</v>
      </c>
      <c r="C2166" s="11" t="s">
        <v>975</v>
      </c>
      <c r="D2166" s="11" t="s">
        <v>960</v>
      </c>
      <c r="E2166" s="11">
        <v>0</v>
      </c>
      <c r="F2166" s="11">
        <v>0</v>
      </c>
      <c r="G2166" s="11">
        <v>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1">
        <v>0</v>
      </c>
      <c r="P2166" s="11">
        <f t="shared" si="101"/>
        <v>0</v>
      </c>
      <c r="Q2166" s="11">
        <f t="shared" si="102"/>
        <v>0</v>
      </c>
      <c r="R2166" s="11">
        <f t="shared" si="103"/>
        <v>1</v>
      </c>
    </row>
    <row r="2167" spans="1:18">
      <c r="A2167" s="11" t="s">
        <v>2649</v>
      </c>
      <c r="B2167" s="11" t="s">
        <v>29</v>
      </c>
      <c r="C2167" s="11" t="s">
        <v>1</v>
      </c>
      <c r="D2167" s="11" t="s">
        <v>962</v>
      </c>
      <c r="E2167" s="11">
        <v>0</v>
      </c>
      <c r="F2167" s="11">
        <v>0</v>
      </c>
      <c r="G2167" s="11">
        <v>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1">
        <v>0</v>
      </c>
      <c r="P2167" s="11">
        <f t="shared" si="101"/>
        <v>0</v>
      </c>
      <c r="Q2167" s="11">
        <f t="shared" si="102"/>
        <v>0</v>
      </c>
      <c r="R2167" s="11">
        <f t="shared" si="103"/>
        <v>1</v>
      </c>
    </row>
    <row r="2168" spans="1:18">
      <c r="A2168" s="11" t="s">
        <v>2650</v>
      </c>
      <c r="B2168" s="11" t="s">
        <v>153</v>
      </c>
      <c r="C2168" s="11" t="s">
        <v>981</v>
      </c>
      <c r="D2168" s="11" t="s">
        <v>950</v>
      </c>
      <c r="E2168" s="11">
        <v>0</v>
      </c>
      <c r="F2168" s="11">
        <v>0</v>
      </c>
      <c r="G2168" s="11">
        <v>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1">
        <v>0</v>
      </c>
      <c r="P2168" s="11">
        <f t="shared" si="101"/>
        <v>0</v>
      </c>
      <c r="Q2168" s="11">
        <f t="shared" si="102"/>
        <v>0</v>
      </c>
      <c r="R2168" s="11">
        <f t="shared" si="103"/>
        <v>1</v>
      </c>
    </row>
    <row r="2169" spans="1:18">
      <c r="A2169" s="11" t="s">
        <v>621</v>
      </c>
      <c r="B2169" s="11" t="s">
        <v>994</v>
      </c>
      <c r="C2169" s="11" t="s">
        <v>981</v>
      </c>
      <c r="D2169" s="11" t="s">
        <v>971</v>
      </c>
      <c r="E2169" s="11">
        <v>0</v>
      </c>
      <c r="F2169" s="11">
        <v>0</v>
      </c>
      <c r="G2169" s="11">
        <v>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1">
        <v>0</v>
      </c>
      <c r="P2169" s="11">
        <f t="shared" si="101"/>
        <v>0</v>
      </c>
      <c r="Q2169" s="11">
        <f t="shared" si="102"/>
        <v>0</v>
      </c>
      <c r="R2169" s="11">
        <f t="shared" si="103"/>
        <v>1</v>
      </c>
    </row>
    <row r="2170" spans="1:18">
      <c r="A2170" s="11" t="s">
        <v>1675</v>
      </c>
      <c r="B2170" s="11" t="s">
        <v>379</v>
      </c>
      <c r="C2170" s="11" t="s">
        <v>2</v>
      </c>
      <c r="D2170" s="11" t="s">
        <v>977</v>
      </c>
      <c r="E2170" s="11">
        <v>0</v>
      </c>
      <c r="F2170" s="11">
        <v>0</v>
      </c>
      <c r="G2170" s="11">
        <v>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1">
        <v>0</v>
      </c>
      <c r="P2170" s="11">
        <f t="shared" si="101"/>
        <v>0</v>
      </c>
      <c r="Q2170" s="11">
        <f t="shared" si="102"/>
        <v>0</v>
      </c>
      <c r="R2170" s="11">
        <f t="shared" si="103"/>
        <v>1</v>
      </c>
    </row>
    <row r="2171" spans="1:18">
      <c r="A2171" s="11" t="s">
        <v>433</v>
      </c>
      <c r="B2171" s="11" t="s">
        <v>889</v>
      </c>
      <c r="C2171" s="11" t="s">
        <v>981</v>
      </c>
      <c r="D2171" s="11" t="s">
        <v>948</v>
      </c>
      <c r="E2171" s="11">
        <v>0</v>
      </c>
      <c r="F2171" s="11">
        <v>0</v>
      </c>
      <c r="G2171" s="11">
        <v>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1">
        <v>0</v>
      </c>
      <c r="P2171" s="11">
        <f t="shared" si="101"/>
        <v>0</v>
      </c>
      <c r="Q2171" s="11">
        <f t="shared" si="102"/>
        <v>0</v>
      </c>
      <c r="R2171" s="11">
        <f t="shared" si="103"/>
        <v>1</v>
      </c>
    </row>
    <row r="2172" spans="1:18">
      <c r="A2172" s="11" t="s">
        <v>2652</v>
      </c>
      <c r="B2172" s="11" t="s">
        <v>105</v>
      </c>
      <c r="C2172" s="11" t="s">
        <v>975</v>
      </c>
      <c r="D2172" s="11" t="s">
        <v>943</v>
      </c>
      <c r="E2172" s="11">
        <v>0</v>
      </c>
      <c r="F2172" s="11">
        <v>0</v>
      </c>
      <c r="G2172" s="11">
        <v>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1">
        <v>0</v>
      </c>
      <c r="P2172" s="11">
        <f t="shared" si="101"/>
        <v>0</v>
      </c>
      <c r="Q2172" s="11">
        <f t="shared" si="102"/>
        <v>0</v>
      </c>
      <c r="R2172" s="11">
        <f t="shared" si="103"/>
        <v>1</v>
      </c>
    </row>
    <row r="2173" spans="1:18">
      <c r="A2173" s="11" t="s">
        <v>1283</v>
      </c>
      <c r="B2173" s="11" t="s">
        <v>99</v>
      </c>
      <c r="C2173" s="11" t="s">
        <v>3</v>
      </c>
      <c r="D2173" s="11" t="s">
        <v>946</v>
      </c>
      <c r="E2173" s="11">
        <v>0</v>
      </c>
      <c r="F2173" s="11">
        <v>0</v>
      </c>
      <c r="G2173" s="11">
        <v>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1">
        <v>0</v>
      </c>
      <c r="P2173" s="11">
        <f t="shared" si="101"/>
        <v>0</v>
      </c>
      <c r="Q2173" s="11">
        <f t="shared" si="102"/>
        <v>0</v>
      </c>
      <c r="R2173" s="11">
        <f t="shared" si="103"/>
        <v>1</v>
      </c>
    </row>
    <row r="2174" spans="1:18">
      <c r="A2174" s="11" t="s">
        <v>1102</v>
      </c>
      <c r="B2174" s="11" t="s">
        <v>70</v>
      </c>
      <c r="C2174" s="11" t="s">
        <v>975</v>
      </c>
      <c r="D2174" s="11" t="s">
        <v>963</v>
      </c>
      <c r="E2174" s="11">
        <v>0</v>
      </c>
      <c r="F2174" s="11">
        <v>0</v>
      </c>
      <c r="G2174" s="11">
        <v>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1">
        <v>0</v>
      </c>
      <c r="P2174" s="11">
        <f t="shared" si="101"/>
        <v>0</v>
      </c>
      <c r="Q2174" s="11">
        <f t="shared" si="102"/>
        <v>0</v>
      </c>
      <c r="R2174" s="11">
        <f t="shared" si="103"/>
        <v>1</v>
      </c>
    </row>
    <row r="2175" spans="1:18">
      <c r="A2175" s="11" t="s">
        <v>2654</v>
      </c>
      <c r="B2175" s="11" t="s">
        <v>991</v>
      </c>
      <c r="C2175" s="11" t="s">
        <v>979</v>
      </c>
      <c r="D2175" s="11" t="s">
        <v>972</v>
      </c>
      <c r="E2175" s="11">
        <v>0</v>
      </c>
      <c r="F2175" s="11">
        <v>0</v>
      </c>
      <c r="G2175" s="11">
        <v>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1">
        <v>0</v>
      </c>
      <c r="P2175" s="11">
        <f t="shared" si="101"/>
        <v>0</v>
      </c>
      <c r="Q2175" s="11">
        <f t="shared" si="102"/>
        <v>0</v>
      </c>
      <c r="R2175" s="11">
        <f t="shared" si="103"/>
        <v>1</v>
      </c>
    </row>
    <row r="2176" spans="1:18">
      <c r="A2176" s="11" t="s">
        <v>2655</v>
      </c>
      <c r="B2176" s="11" t="s">
        <v>776</v>
      </c>
      <c r="C2176" s="11" t="s">
        <v>1</v>
      </c>
      <c r="D2176" s="11" t="s">
        <v>961</v>
      </c>
      <c r="E2176" s="11">
        <v>0</v>
      </c>
      <c r="F2176" s="11">
        <v>0</v>
      </c>
      <c r="G2176" s="11">
        <v>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1">
        <v>0</v>
      </c>
      <c r="P2176" s="11">
        <f t="shared" si="101"/>
        <v>0</v>
      </c>
      <c r="Q2176" s="11">
        <f t="shared" si="102"/>
        <v>0</v>
      </c>
      <c r="R2176" s="11">
        <f t="shared" si="103"/>
        <v>1</v>
      </c>
    </row>
    <row r="2177" spans="1:18">
      <c r="A2177" s="11" t="s">
        <v>826</v>
      </c>
      <c r="B2177" s="11" t="s">
        <v>629</v>
      </c>
      <c r="C2177" s="11" t="s">
        <v>3</v>
      </c>
      <c r="D2177" s="11" t="s">
        <v>980</v>
      </c>
      <c r="E2177" s="11">
        <v>0</v>
      </c>
      <c r="F2177" s="11">
        <v>0</v>
      </c>
      <c r="G2177" s="11">
        <v>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1">
        <v>0</v>
      </c>
      <c r="P2177" s="11">
        <f t="shared" si="101"/>
        <v>0</v>
      </c>
      <c r="Q2177" s="11">
        <f t="shared" si="102"/>
        <v>0</v>
      </c>
      <c r="R2177" s="11">
        <f t="shared" si="103"/>
        <v>1</v>
      </c>
    </row>
    <row r="2178" spans="1:18">
      <c r="A2178" s="11" t="s">
        <v>1444</v>
      </c>
      <c r="B2178" s="11" t="s">
        <v>611</v>
      </c>
      <c r="C2178" s="11" t="s">
        <v>975</v>
      </c>
      <c r="D2178" s="11" t="s">
        <v>953</v>
      </c>
      <c r="E2178" s="11">
        <v>0</v>
      </c>
      <c r="F2178" s="11">
        <v>0</v>
      </c>
      <c r="G2178" s="11">
        <v>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1">
        <v>0</v>
      </c>
      <c r="P2178" s="11">
        <f t="shared" si="101"/>
        <v>0</v>
      </c>
      <c r="Q2178" s="11">
        <f t="shared" si="102"/>
        <v>0</v>
      </c>
      <c r="R2178" s="11">
        <f t="shared" si="103"/>
        <v>1</v>
      </c>
    </row>
    <row r="2179" spans="1:18">
      <c r="A2179" s="11" t="s">
        <v>270</v>
      </c>
      <c r="B2179" s="11" t="s">
        <v>3003</v>
      </c>
      <c r="C2179" s="11" t="s">
        <v>981</v>
      </c>
      <c r="D2179" s="11" t="s">
        <v>965</v>
      </c>
      <c r="E2179" s="11">
        <v>0</v>
      </c>
      <c r="F2179" s="11">
        <v>0</v>
      </c>
      <c r="G2179" s="11">
        <v>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1">
        <v>0</v>
      </c>
      <c r="P2179" s="11">
        <f t="shared" ref="P2179:P2242" si="104">O2179/16.875</f>
        <v>0</v>
      </c>
      <c r="Q2179" s="11">
        <f t="shared" ref="Q2179:Q2242" si="105">IF(O2179 &gt;= 500,P2179*1.1,IF(O2179 &gt; 400,P2179,IF(O2179&gt;300,P2179*0.9,IF(O2179&gt;200,P2179*0.8,IF(O2179&gt;100,P2179*0.7,P2179*0.6)))))</f>
        <v>0</v>
      </c>
      <c r="R2179" s="11">
        <f t="shared" ref="R2179:R2242" si="106">IF(Q2179 &lt; 1.5,1,Q2179)</f>
        <v>1</v>
      </c>
    </row>
    <row r="2180" spans="1:18">
      <c r="A2180" s="11" t="s">
        <v>2162</v>
      </c>
      <c r="B2180" s="11" t="s">
        <v>2656</v>
      </c>
      <c r="C2180" s="11" t="s">
        <v>981</v>
      </c>
      <c r="D2180" s="11" t="s">
        <v>963</v>
      </c>
      <c r="E2180" s="11">
        <v>0</v>
      </c>
      <c r="F2180" s="11">
        <v>0</v>
      </c>
      <c r="G2180" s="11">
        <v>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1">
        <v>0</v>
      </c>
      <c r="P2180" s="11">
        <f t="shared" si="104"/>
        <v>0</v>
      </c>
      <c r="Q2180" s="11">
        <f t="shared" si="105"/>
        <v>0</v>
      </c>
      <c r="R2180" s="11">
        <f t="shared" si="106"/>
        <v>1</v>
      </c>
    </row>
    <row r="2181" spans="1:18">
      <c r="A2181" s="11" t="s">
        <v>3153</v>
      </c>
      <c r="B2181" s="11" t="s">
        <v>2848</v>
      </c>
      <c r="C2181" s="11" t="s">
        <v>949</v>
      </c>
      <c r="D2181" s="11" t="s">
        <v>952</v>
      </c>
      <c r="E2181" s="11">
        <v>0</v>
      </c>
      <c r="F2181" s="11">
        <v>0</v>
      </c>
      <c r="G2181" s="11">
        <v>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1">
        <v>0</v>
      </c>
      <c r="P2181" s="11">
        <f t="shared" si="104"/>
        <v>0</v>
      </c>
      <c r="Q2181" s="11">
        <f t="shared" si="105"/>
        <v>0</v>
      </c>
      <c r="R2181" s="11">
        <f t="shared" si="106"/>
        <v>1</v>
      </c>
    </row>
    <row r="2182" spans="1:18">
      <c r="A2182" s="11" t="s">
        <v>280</v>
      </c>
      <c r="B2182" s="11" t="s">
        <v>3454</v>
      </c>
      <c r="C2182" s="11" t="s">
        <v>981</v>
      </c>
      <c r="D2182" s="11" t="s">
        <v>965</v>
      </c>
      <c r="E2182" s="11">
        <v>0</v>
      </c>
      <c r="F2182" s="11">
        <v>0</v>
      </c>
      <c r="G2182" s="11">
        <v>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1">
        <v>0</v>
      </c>
      <c r="P2182" s="11">
        <f t="shared" si="104"/>
        <v>0</v>
      </c>
      <c r="Q2182" s="11">
        <f t="shared" si="105"/>
        <v>0</v>
      </c>
      <c r="R2182" s="11">
        <f t="shared" si="106"/>
        <v>1</v>
      </c>
    </row>
    <row r="2183" spans="1:18">
      <c r="A2183" s="11" t="s">
        <v>2657</v>
      </c>
      <c r="B2183" s="11" t="s">
        <v>1410</v>
      </c>
      <c r="C2183" s="11" t="s">
        <v>976</v>
      </c>
      <c r="D2183" s="11" t="s">
        <v>968</v>
      </c>
      <c r="E2183" s="11">
        <v>0</v>
      </c>
      <c r="F2183" s="11">
        <v>0</v>
      </c>
      <c r="G2183" s="11">
        <v>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1">
        <v>0</v>
      </c>
      <c r="P2183" s="11">
        <f t="shared" si="104"/>
        <v>0</v>
      </c>
      <c r="Q2183" s="11">
        <f t="shared" si="105"/>
        <v>0</v>
      </c>
      <c r="R2183" s="11">
        <f t="shared" si="106"/>
        <v>1</v>
      </c>
    </row>
    <row r="2184" spans="1:18">
      <c r="A2184" s="11" t="s">
        <v>2658</v>
      </c>
      <c r="B2184" s="11" t="s">
        <v>62</v>
      </c>
      <c r="C2184" s="11" t="s">
        <v>981</v>
      </c>
      <c r="D2184" s="11" t="s">
        <v>965</v>
      </c>
      <c r="E2184" s="11">
        <v>0</v>
      </c>
      <c r="F2184" s="11">
        <v>0</v>
      </c>
      <c r="G2184" s="11">
        <v>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1">
        <v>0</v>
      </c>
      <c r="P2184" s="11">
        <f t="shared" si="104"/>
        <v>0</v>
      </c>
      <c r="Q2184" s="11">
        <f t="shared" si="105"/>
        <v>0</v>
      </c>
      <c r="R2184" s="11">
        <f t="shared" si="106"/>
        <v>1</v>
      </c>
    </row>
    <row r="2185" spans="1:18">
      <c r="A2185" s="11" t="s">
        <v>108</v>
      </c>
      <c r="B2185" s="11" t="s">
        <v>549</v>
      </c>
      <c r="C2185" s="11" t="s">
        <v>1199</v>
      </c>
      <c r="D2185" s="11" t="s">
        <v>967</v>
      </c>
      <c r="E2185" s="11">
        <v>0</v>
      </c>
      <c r="F2185" s="11">
        <v>0</v>
      </c>
      <c r="G2185" s="11">
        <v>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1">
        <v>0</v>
      </c>
      <c r="P2185" s="11">
        <f t="shared" si="104"/>
        <v>0</v>
      </c>
      <c r="Q2185" s="11">
        <f t="shared" si="105"/>
        <v>0</v>
      </c>
      <c r="R2185" s="11">
        <f t="shared" si="106"/>
        <v>1</v>
      </c>
    </row>
    <row r="2186" spans="1:18">
      <c r="A2186" s="11" t="s">
        <v>2659</v>
      </c>
      <c r="B2186" s="11" t="s">
        <v>2660</v>
      </c>
      <c r="C2186" s="11" t="s">
        <v>949</v>
      </c>
      <c r="D2186" s="11" t="s">
        <v>968</v>
      </c>
      <c r="E2186" s="11">
        <v>0</v>
      </c>
      <c r="F2186" s="11">
        <v>0</v>
      </c>
      <c r="G2186" s="11">
        <v>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1">
        <v>0</v>
      </c>
      <c r="P2186" s="11">
        <f t="shared" si="104"/>
        <v>0</v>
      </c>
      <c r="Q2186" s="11">
        <f t="shared" si="105"/>
        <v>0</v>
      </c>
      <c r="R2186" s="11">
        <f t="shared" si="106"/>
        <v>1</v>
      </c>
    </row>
    <row r="2187" spans="1:18">
      <c r="A2187" s="11" t="s">
        <v>2661</v>
      </c>
      <c r="B2187" s="11" t="s">
        <v>1119</v>
      </c>
      <c r="C2187" s="11" t="s">
        <v>3</v>
      </c>
      <c r="D2187" s="11" t="s">
        <v>964</v>
      </c>
      <c r="E2187" s="11">
        <v>0</v>
      </c>
      <c r="F2187" s="11">
        <v>0</v>
      </c>
      <c r="G2187" s="11">
        <v>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1">
        <v>0</v>
      </c>
      <c r="P2187" s="11">
        <f t="shared" si="104"/>
        <v>0</v>
      </c>
      <c r="Q2187" s="11">
        <f t="shared" si="105"/>
        <v>0</v>
      </c>
      <c r="R2187" s="11">
        <f t="shared" si="106"/>
        <v>1</v>
      </c>
    </row>
    <row r="2188" spans="1:18">
      <c r="A2188" s="11" t="s">
        <v>696</v>
      </c>
      <c r="B2188" s="11" t="s">
        <v>2954</v>
      </c>
      <c r="C2188" s="11" t="s">
        <v>975</v>
      </c>
      <c r="D2188" s="11" t="s">
        <v>967</v>
      </c>
      <c r="E2188" s="11">
        <v>0</v>
      </c>
      <c r="F2188" s="11">
        <v>0</v>
      </c>
      <c r="G2188" s="11">
        <v>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1">
        <v>0</v>
      </c>
      <c r="P2188" s="11">
        <f t="shared" si="104"/>
        <v>0</v>
      </c>
      <c r="Q2188" s="11">
        <f t="shared" si="105"/>
        <v>0</v>
      </c>
      <c r="R2188" s="11">
        <f t="shared" si="106"/>
        <v>1</v>
      </c>
    </row>
    <row r="2189" spans="1:18">
      <c r="A2189" s="11" t="s">
        <v>2662</v>
      </c>
      <c r="B2189" s="11" t="s">
        <v>2663</v>
      </c>
      <c r="C2189" s="11" t="s">
        <v>976</v>
      </c>
      <c r="D2189" s="11" t="s">
        <v>948</v>
      </c>
      <c r="E2189" s="11">
        <v>0</v>
      </c>
      <c r="F2189" s="11">
        <v>0</v>
      </c>
      <c r="G2189" s="11">
        <v>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1">
        <v>0</v>
      </c>
      <c r="P2189" s="11">
        <f t="shared" si="104"/>
        <v>0</v>
      </c>
      <c r="Q2189" s="11">
        <f t="shared" si="105"/>
        <v>0</v>
      </c>
      <c r="R2189" s="11">
        <f t="shared" si="106"/>
        <v>1</v>
      </c>
    </row>
    <row r="2190" spans="1:18">
      <c r="A2190" s="11" t="s">
        <v>502</v>
      </c>
      <c r="B2190" s="11" t="s">
        <v>3161</v>
      </c>
      <c r="C2190" s="11" t="s">
        <v>975</v>
      </c>
      <c r="D2190" s="11" t="s">
        <v>951</v>
      </c>
      <c r="E2190" s="11">
        <v>0</v>
      </c>
      <c r="F2190" s="11">
        <v>0</v>
      </c>
      <c r="G2190" s="11">
        <v>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1">
        <v>0</v>
      </c>
      <c r="P2190" s="11">
        <f t="shared" si="104"/>
        <v>0</v>
      </c>
      <c r="Q2190" s="11">
        <f t="shared" si="105"/>
        <v>0</v>
      </c>
      <c r="R2190" s="11">
        <f t="shared" si="106"/>
        <v>1</v>
      </c>
    </row>
    <row r="2191" spans="1:18">
      <c r="A2191" s="11" t="s">
        <v>2664</v>
      </c>
      <c r="B2191" s="11" t="s">
        <v>203</v>
      </c>
      <c r="C2191" s="11" t="s">
        <v>975</v>
      </c>
      <c r="D2191" s="11" t="s">
        <v>952</v>
      </c>
      <c r="E2191" s="11">
        <v>0</v>
      </c>
      <c r="F2191" s="11">
        <v>0</v>
      </c>
      <c r="G2191" s="11">
        <v>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1">
        <v>0</v>
      </c>
      <c r="P2191" s="11">
        <f t="shared" si="104"/>
        <v>0</v>
      </c>
      <c r="Q2191" s="11">
        <f t="shared" si="105"/>
        <v>0</v>
      </c>
      <c r="R2191" s="11">
        <f t="shared" si="106"/>
        <v>1</v>
      </c>
    </row>
    <row r="2192" spans="1:18">
      <c r="A2192" s="11" t="s">
        <v>1619</v>
      </c>
      <c r="B2192" s="11" t="s">
        <v>153</v>
      </c>
      <c r="C2192" s="11" t="s">
        <v>1199</v>
      </c>
      <c r="D2192" s="11" t="s">
        <v>970</v>
      </c>
      <c r="E2192" s="11">
        <v>0</v>
      </c>
      <c r="F2192" s="11">
        <v>0</v>
      </c>
      <c r="G2192" s="11">
        <v>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1">
        <v>0</v>
      </c>
      <c r="P2192" s="11">
        <f t="shared" si="104"/>
        <v>0</v>
      </c>
      <c r="Q2192" s="11">
        <f t="shared" si="105"/>
        <v>0</v>
      </c>
      <c r="R2192" s="11">
        <f t="shared" si="106"/>
        <v>1</v>
      </c>
    </row>
    <row r="2193" spans="1:18">
      <c r="A2193" s="11" t="s">
        <v>2665</v>
      </c>
      <c r="B2193" s="11" t="s">
        <v>184</v>
      </c>
      <c r="C2193" s="11" t="s">
        <v>979</v>
      </c>
      <c r="D2193" s="11" t="s">
        <v>977</v>
      </c>
      <c r="E2193" s="11">
        <v>0</v>
      </c>
      <c r="F2193" s="11">
        <v>0</v>
      </c>
      <c r="G2193" s="11">
        <v>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1">
        <v>0</v>
      </c>
      <c r="P2193" s="11">
        <f t="shared" si="104"/>
        <v>0</v>
      </c>
      <c r="Q2193" s="11">
        <f t="shared" si="105"/>
        <v>0</v>
      </c>
      <c r="R2193" s="11">
        <f t="shared" si="106"/>
        <v>1</v>
      </c>
    </row>
    <row r="2194" spans="1:18">
      <c r="A2194" s="11" t="s">
        <v>252</v>
      </c>
      <c r="B2194" s="11" t="s">
        <v>435</v>
      </c>
      <c r="C2194" s="11" t="s">
        <v>2</v>
      </c>
      <c r="D2194" s="11" t="s">
        <v>943</v>
      </c>
      <c r="E2194" s="11">
        <v>0</v>
      </c>
      <c r="F2194" s="11">
        <v>0</v>
      </c>
      <c r="G2194" s="11">
        <v>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1">
        <v>0</v>
      </c>
      <c r="P2194" s="11">
        <f t="shared" si="104"/>
        <v>0</v>
      </c>
      <c r="Q2194" s="11">
        <f t="shared" si="105"/>
        <v>0</v>
      </c>
      <c r="R2194" s="11">
        <f t="shared" si="106"/>
        <v>1</v>
      </c>
    </row>
    <row r="2195" spans="1:18">
      <c r="A2195" s="11" t="s">
        <v>264</v>
      </c>
      <c r="B2195" s="11" t="s">
        <v>2666</v>
      </c>
      <c r="C2195" s="11" t="s">
        <v>975</v>
      </c>
      <c r="D2195" s="11" t="s">
        <v>955</v>
      </c>
      <c r="E2195" s="11">
        <v>0</v>
      </c>
      <c r="F2195" s="11">
        <v>0</v>
      </c>
      <c r="G2195" s="11">
        <v>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1">
        <v>0</v>
      </c>
      <c r="P2195" s="11">
        <f t="shared" si="104"/>
        <v>0</v>
      </c>
      <c r="Q2195" s="11">
        <f t="shared" si="105"/>
        <v>0</v>
      </c>
      <c r="R2195" s="11">
        <f t="shared" si="106"/>
        <v>1</v>
      </c>
    </row>
    <row r="2196" spans="1:18">
      <c r="A2196" s="11" t="s">
        <v>2667</v>
      </c>
      <c r="B2196" s="11" t="s">
        <v>105</v>
      </c>
      <c r="C2196" s="11" t="s">
        <v>949</v>
      </c>
      <c r="D2196" s="11" t="s">
        <v>955</v>
      </c>
      <c r="E2196" s="11">
        <v>0</v>
      </c>
      <c r="F2196" s="11">
        <v>0</v>
      </c>
      <c r="G2196" s="11">
        <v>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1">
        <v>0</v>
      </c>
      <c r="P2196" s="11">
        <f t="shared" si="104"/>
        <v>0</v>
      </c>
      <c r="Q2196" s="11">
        <f t="shared" si="105"/>
        <v>0</v>
      </c>
      <c r="R2196" s="11">
        <f t="shared" si="106"/>
        <v>1</v>
      </c>
    </row>
    <row r="2197" spans="1:18">
      <c r="A2197" s="11" t="s">
        <v>2668</v>
      </c>
      <c r="B2197" s="11" t="s">
        <v>473</v>
      </c>
      <c r="C2197" s="11" t="s">
        <v>979</v>
      </c>
      <c r="D2197" s="11" t="s">
        <v>965</v>
      </c>
      <c r="E2197" s="11">
        <v>0</v>
      </c>
      <c r="F2197" s="11">
        <v>0</v>
      </c>
      <c r="G2197" s="11">
        <v>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1">
        <v>0</v>
      </c>
      <c r="P2197" s="11">
        <f t="shared" si="104"/>
        <v>0</v>
      </c>
      <c r="Q2197" s="11">
        <f t="shared" si="105"/>
        <v>0</v>
      </c>
      <c r="R2197" s="11">
        <f t="shared" si="106"/>
        <v>1</v>
      </c>
    </row>
    <row r="2198" spans="1:18">
      <c r="A2198" s="11" t="s">
        <v>3455</v>
      </c>
      <c r="B2198" s="11" t="s">
        <v>105</v>
      </c>
      <c r="C2198" s="11" t="s">
        <v>949</v>
      </c>
      <c r="D2198" s="11" t="s">
        <v>950</v>
      </c>
      <c r="E2198" s="11">
        <v>0</v>
      </c>
      <c r="F2198" s="11">
        <v>0</v>
      </c>
      <c r="G2198" s="11">
        <v>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1">
        <v>0</v>
      </c>
      <c r="P2198" s="11">
        <f t="shared" si="104"/>
        <v>0</v>
      </c>
      <c r="Q2198" s="11">
        <f t="shared" si="105"/>
        <v>0</v>
      </c>
      <c r="R2198" s="11">
        <f t="shared" si="106"/>
        <v>1</v>
      </c>
    </row>
    <row r="2199" spans="1:18">
      <c r="A2199" s="11" t="s">
        <v>1103</v>
      </c>
      <c r="B2199" s="11" t="s">
        <v>3025</v>
      </c>
      <c r="C2199" s="11" t="s">
        <v>981</v>
      </c>
      <c r="D2199" s="11" t="s">
        <v>970</v>
      </c>
      <c r="E2199" s="11">
        <v>0</v>
      </c>
      <c r="F2199" s="11">
        <v>0</v>
      </c>
      <c r="G2199" s="11">
        <v>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1">
        <v>0</v>
      </c>
      <c r="P2199" s="11">
        <f t="shared" si="104"/>
        <v>0</v>
      </c>
      <c r="Q2199" s="11">
        <f t="shared" si="105"/>
        <v>0</v>
      </c>
      <c r="R2199" s="11">
        <f t="shared" si="106"/>
        <v>1</v>
      </c>
    </row>
    <row r="2200" spans="1:18">
      <c r="A2200" s="11" t="s">
        <v>2081</v>
      </c>
      <c r="B2200" s="11" t="s">
        <v>335</v>
      </c>
      <c r="C2200" s="11" t="s">
        <v>3</v>
      </c>
      <c r="D2200" s="11" t="s">
        <v>967</v>
      </c>
      <c r="E2200" s="11">
        <v>0</v>
      </c>
      <c r="F2200" s="11">
        <v>0</v>
      </c>
      <c r="G2200" s="11">
        <v>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1">
        <v>0</v>
      </c>
      <c r="P2200" s="11">
        <f t="shared" si="104"/>
        <v>0</v>
      </c>
      <c r="Q2200" s="11">
        <f t="shared" si="105"/>
        <v>0</v>
      </c>
      <c r="R2200" s="11">
        <f t="shared" si="106"/>
        <v>1</v>
      </c>
    </row>
    <row r="2201" spans="1:18">
      <c r="A2201" s="11" t="s">
        <v>359</v>
      </c>
      <c r="B2201" s="11" t="s">
        <v>1573</v>
      </c>
      <c r="C2201" s="11" t="s">
        <v>976</v>
      </c>
      <c r="D2201" s="11" t="s">
        <v>971</v>
      </c>
      <c r="E2201" s="11">
        <v>0</v>
      </c>
      <c r="F2201" s="11">
        <v>0</v>
      </c>
      <c r="G2201" s="11">
        <v>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1">
        <v>0</v>
      </c>
      <c r="P2201" s="11">
        <f t="shared" si="104"/>
        <v>0</v>
      </c>
      <c r="Q2201" s="11">
        <f t="shared" si="105"/>
        <v>0</v>
      </c>
      <c r="R2201" s="11">
        <f t="shared" si="106"/>
        <v>1</v>
      </c>
    </row>
    <row r="2202" spans="1:18">
      <c r="A2202" s="11" t="s">
        <v>108</v>
      </c>
      <c r="B2202" s="11" t="s">
        <v>341</v>
      </c>
      <c r="C2202" s="11" t="s">
        <v>975</v>
      </c>
      <c r="D2202" s="11" t="s">
        <v>964</v>
      </c>
      <c r="E2202" s="11">
        <v>0</v>
      </c>
      <c r="F2202" s="11">
        <v>0</v>
      </c>
      <c r="G2202" s="11">
        <v>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1">
        <v>0</v>
      </c>
      <c r="P2202" s="11">
        <f t="shared" si="104"/>
        <v>0</v>
      </c>
      <c r="Q2202" s="11">
        <f t="shared" si="105"/>
        <v>0</v>
      </c>
      <c r="R2202" s="11">
        <f t="shared" si="106"/>
        <v>1</v>
      </c>
    </row>
    <row r="2203" spans="1:18">
      <c r="A2203" s="11" t="s">
        <v>3004</v>
      </c>
      <c r="B2203" s="11" t="s">
        <v>881</v>
      </c>
      <c r="C2203" s="11" t="s">
        <v>979</v>
      </c>
      <c r="D2203" s="11" t="s">
        <v>968</v>
      </c>
      <c r="E2203" s="11">
        <v>0</v>
      </c>
      <c r="F2203" s="11">
        <v>0</v>
      </c>
      <c r="G2203" s="11">
        <v>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1">
        <v>0</v>
      </c>
      <c r="P2203" s="11">
        <f t="shared" si="104"/>
        <v>0</v>
      </c>
      <c r="Q2203" s="11">
        <f t="shared" si="105"/>
        <v>0</v>
      </c>
      <c r="R2203" s="11">
        <f t="shared" si="106"/>
        <v>1</v>
      </c>
    </row>
    <row r="2204" spans="1:18">
      <c r="A2204" s="11" t="s">
        <v>907</v>
      </c>
      <c r="B2204" s="11" t="s">
        <v>348</v>
      </c>
      <c r="C2204" s="11" t="s">
        <v>975</v>
      </c>
      <c r="D2204" s="11" t="s">
        <v>956</v>
      </c>
      <c r="E2204" s="11">
        <v>0</v>
      </c>
      <c r="F2204" s="11">
        <v>0</v>
      </c>
      <c r="G2204" s="11">
        <v>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1">
        <v>0</v>
      </c>
      <c r="P2204" s="11">
        <f t="shared" si="104"/>
        <v>0</v>
      </c>
      <c r="Q2204" s="11">
        <f t="shared" si="105"/>
        <v>0</v>
      </c>
      <c r="R2204" s="11">
        <f t="shared" si="106"/>
        <v>1</v>
      </c>
    </row>
    <row r="2205" spans="1:18">
      <c r="A2205" s="11" t="s">
        <v>3005</v>
      </c>
      <c r="B2205" s="11" t="s">
        <v>3006</v>
      </c>
      <c r="C2205" s="11" t="s">
        <v>3</v>
      </c>
      <c r="D2205" s="11" t="s">
        <v>970</v>
      </c>
      <c r="E2205" s="11">
        <v>0</v>
      </c>
      <c r="F2205" s="11">
        <v>0</v>
      </c>
      <c r="G2205" s="11">
        <v>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1">
        <v>0</v>
      </c>
      <c r="P2205" s="11">
        <f t="shared" si="104"/>
        <v>0</v>
      </c>
      <c r="Q2205" s="11">
        <f t="shared" si="105"/>
        <v>0</v>
      </c>
      <c r="R2205" s="11">
        <f t="shared" si="106"/>
        <v>1</v>
      </c>
    </row>
    <row r="2206" spans="1:18">
      <c r="A2206" s="11" t="s">
        <v>2669</v>
      </c>
      <c r="B2206" s="11" t="s">
        <v>159</v>
      </c>
      <c r="C2206" s="11" t="s">
        <v>981</v>
      </c>
      <c r="D2206" s="11" t="s">
        <v>948</v>
      </c>
      <c r="E2206" s="11">
        <v>0</v>
      </c>
      <c r="F2206" s="11">
        <v>0</v>
      </c>
      <c r="G2206" s="11">
        <v>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1">
        <v>0</v>
      </c>
      <c r="P2206" s="11">
        <f t="shared" si="104"/>
        <v>0</v>
      </c>
      <c r="Q2206" s="11">
        <f t="shared" si="105"/>
        <v>0</v>
      </c>
      <c r="R2206" s="11">
        <f t="shared" si="106"/>
        <v>1</v>
      </c>
    </row>
    <row r="2207" spans="1:18">
      <c r="A2207" s="11" t="s">
        <v>2206</v>
      </c>
      <c r="B2207" s="11" t="s">
        <v>503</v>
      </c>
      <c r="C2207" s="11" t="s">
        <v>981</v>
      </c>
      <c r="D2207" s="11" t="s">
        <v>963</v>
      </c>
      <c r="E2207" s="11">
        <v>0</v>
      </c>
      <c r="F2207" s="11">
        <v>0</v>
      </c>
      <c r="G2207" s="11">
        <v>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1">
        <v>0</v>
      </c>
      <c r="P2207" s="11">
        <f t="shared" si="104"/>
        <v>0</v>
      </c>
      <c r="Q2207" s="11">
        <f t="shared" si="105"/>
        <v>0</v>
      </c>
      <c r="R2207" s="11">
        <f t="shared" si="106"/>
        <v>1</v>
      </c>
    </row>
    <row r="2208" spans="1:18">
      <c r="A2208" s="11" t="s">
        <v>2670</v>
      </c>
      <c r="B2208" s="11" t="s">
        <v>70</v>
      </c>
      <c r="C2208" s="11" t="s">
        <v>1</v>
      </c>
      <c r="D2208" s="11" t="s">
        <v>954</v>
      </c>
      <c r="E2208" s="11">
        <v>0</v>
      </c>
      <c r="F2208" s="11">
        <v>0</v>
      </c>
      <c r="G2208" s="11">
        <v>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1">
        <v>0</v>
      </c>
      <c r="P2208" s="11">
        <f t="shared" si="104"/>
        <v>0</v>
      </c>
      <c r="Q2208" s="11">
        <f t="shared" si="105"/>
        <v>0</v>
      </c>
      <c r="R2208" s="11">
        <f t="shared" si="106"/>
        <v>1</v>
      </c>
    </row>
    <row r="2209" spans="1:18">
      <c r="A2209" s="11" t="s">
        <v>2671</v>
      </c>
      <c r="B2209" s="11" t="s">
        <v>44</v>
      </c>
      <c r="C2209" s="11" t="s">
        <v>2</v>
      </c>
      <c r="D2209" s="11" t="s">
        <v>946</v>
      </c>
      <c r="E2209" s="11">
        <v>0</v>
      </c>
      <c r="F2209" s="11">
        <v>0</v>
      </c>
      <c r="G2209" s="11">
        <v>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1">
        <v>0</v>
      </c>
      <c r="P2209" s="11">
        <f t="shared" si="104"/>
        <v>0</v>
      </c>
      <c r="Q2209" s="11">
        <f t="shared" si="105"/>
        <v>0</v>
      </c>
      <c r="R2209" s="11">
        <f t="shared" si="106"/>
        <v>1</v>
      </c>
    </row>
    <row r="2210" spans="1:18">
      <c r="A2210" s="11" t="s">
        <v>2672</v>
      </c>
      <c r="B2210" s="11" t="s">
        <v>308</v>
      </c>
      <c r="C2210" s="11" t="s">
        <v>981</v>
      </c>
      <c r="D2210" s="11" t="s">
        <v>1200</v>
      </c>
      <c r="E2210" s="11">
        <v>0</v>
      </c>
      <c r="F2210" s="11">
        <v>0</v>
      </c>
      <c r="G2210" s="11">
        <v>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1">
        <v>0</v>
      </c>
      <c r="P2210" s="11">
        <f t="shared" si="104"/>
        <v>0</v>
      </c>
      <c r="Q2210" s="11">
        <f t="shared" si="105"/>
        <v>0</v>
      </c>
      <c r="R2210" s="11">
        <f t="shared" si="106"/>
        <v>1</v>
      </c>
    </row>
    <row r="2211" spans="1:18">
      <c r="A2211" s="11" t="s">
        <v>2673</v>
      </c>
      <c r="B2211" s="11" t="s">
        <v>2324</v>
      </c>
      <c r="C2211" s="11" t="s">
        <v>979</v>
      </c>
      <c r="D2211" s="11" t="s">
        <v>965</v>
      </c>
      <c r="E2211" s="11">
        <v>0</v>
      </c>
      <c r="F2211" s="11">
        <v>0</v>
      </c>
      <c r="G2211" s="11">
        <v>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1">
        <v>0</v>
      </c>
      <c r="P2211" s="11">
        <f t="shared" si="104"/>
        <v>0</v>
      </c>
      <c r="Q2211" s="11">
        <f t="shared" si="105"/>
        <v>0</v>
      </c>
      <c r="R2211" s="11">
        <f t="shared" si="106"/>
        <v>1</v>
      </c>
    </row>
    <row r="2212" spans="1:18">
      <c r="A2212" s="11" t="s">
        <v>2674</v>
      </c>
      <c r="B2212" s="11" t="s">
        <v>2675</v>
      </c>
      <c r="C2212" s="11" t="s">
        <v>976</v>
      </c>
      <c r="D2212" s="11" t="s">
        <v>946</v>
      </c>
      <c r="E2212" s="11">
        <v>0</v>
      </c>
      <c r="F2212" s="11">
        <v>0</v>
      </c>
      <c r="G2212" s="11">
        <v>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1">
        <v>0</v>
      </c>
      <c r="P2212" s="11">
        <f t="shared" si="104"/>
        <v>0</v>
      </c>
      <c r="Q2212" s="11">
        <f t="shared" si="105"/>
        <v>0</v>
      </c>
      <c r="R2212" s="11">
        <f t="shared" si="106"/>
        <v>1</v>
      </c>
    </row>
    <row r="2213" spans="1:18">
      <c r="A2213" s="11" t="s">
        <v>2103</v>
      </c>
      <c r="B2213" s="11" t="s">
        <v>136</v>
      </c>
      <c r="C2213" s="11" t="s">
        <v>975</v>
      </c>
      <c r="D2213" s="11" t="s">
        <v>947</v>
      </c>
      <c r="E2213" s="11">
        <v>0</v>
      </c>
      <c r="F2213" s="11">
        <v>0</v>
      </c>
      <c r="G2213" s="11">
        <v>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1">
        <v>0</v>
      </c>
      <c r="P2213" s="11">
        <f t="shared" si="104"/>
        <v>0</v>
      </c>
      <c r="Q2213" s="11">
        <f t="shared" si="105"/>
        <v>0</v>
      </c>
      <c r="R2213" s="11">
        <f t="shared" si="106"/>
        <v>1</v>
      </c>
    </row>
    <row r="2214" spans="1:18">
      <c r="A2214" s="11" t="s">
        <v>3000</v>
      </c>
      <c r="B2214" s="11" t="s">
        <v>1771</v>
      </c>
      <c r="C2214" s="11" t="s">
        <v>981</v>
      </c>
      <c r="D2214" s="11" t="s">
        <v>948</v>
      </c>
      <c r="E2214" s="11">
        <v>0</v>
      </c>
      <c r="F2214" s="11">
        <v>0</v>
      </c>
      <c r="G2214" s="11">
        <v>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1">
        <v>0</v>
      </c>
      <c r="P2214" s="11">
        <f t="shared" si="104"/>
        <v>0</v>
      </c>
      <c r="Q2214" s="11">
        <f t="shared" si="105"/>
        <v>0</v>
      </c>
      <c r="R2214" s="11">
        <f t="shared" si="106"/>
        <v>1</v>
      </c>
    </row>
    <row r="2215" spans="1:18">
      <c r="A2215" s="11" t="s">
        <v>1730</v>
      </c>
      <c r="B2215" s="11" t="s">
        <v>127</v>
      </c>
      <c r="C2215" s="11" t="s">
        <v>949</v>
      </c>
      <c r="D2215" s="11" t="s">
        <v>961</v>
      </c>
      <c r="E2215" s="11">
        <v>0</v>
      </c>
      <c r="F2215" s="11">
        <v>0</v>
      </c>
      <c r="G2215" s="11">
        <v>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1">
        <v>0</v>
      </c>
      <c r="P2215" s="11">
        <f t="shared" si="104"/>
        <v>0</v>
      </c>
      <c r="Q2215" s="11">
        <f t="shared" si="105"/>
        <v>0</v>
      </c>
      <c r="R2215" s="11">
        <f t="shared" si="106"/>
        <v>1</v>
      </c>
    </row>
    <row r="2216" spans="1:18">
      <c r="A2216" s="11" t="s">
        <v>1439</v>
      </c>
      <c r="B2216" s="11" t="s">
        <v>356</v>
      </c>
      <c r="C2216" s="11" t="s">
        <v>976</v>
      </c>
      <c r="D2216" s="11" t="s">
        <v>960</v>
      </c>
      <c r="E2216" s="11">
        <v>0</v>
      </c>
      <c r="F2216" s="11">
        <v>0</v>
      </c>
      <c r="G2216" s="11">
        <v>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1">
        <v>0</v>
      </c>
      <c r="P2216" s="11">
        <f t="shared" si="104"/>
        <v>0</v>
      </c>
      <c r="Q2216" s="11">
        <f t="shared" si="105"/>
        <v>0</v>
      </c>
      <c r="R2216" s="11">
        <f t="shared" si="106"/>
        <v>1</v>
      </c>
    </row>
    <row r="2217" spans="1:18">
      <c r="A2217" s="11" t="s">
        <v>2676</v>
      </c>
      <c r="B2217" s="11" t="s">
        <v>1361</v>
      </c>
      <c r="C2217" s="11" t="s">
        <v>949</v>
      </c>
      <c r="D2217" s="11" t="s">
        <v>980</v>
      </c>
      <c r="E2217" s="11">
        <v>0</v>
      </c>
      <c r="F2217" s="11">
        <v>0</v>
      </c>
      <c r="G2217" s="11">
        <v>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1">
        <v>0</v>
      </c>
      <c r="P2217" s="11">
        <f t="shared" si="104"/>
        <v>0</v>
      </c>
      <c r="Q2217" s="11">
        <f t="shared" si="105"/>
        <v>0</v>
      </c>
      <c r="R2217" s="11">
        <f t="shared" si="106"/>
        <v>1</v>
      </c>
    </row>
    <row r="2218" spans="1:18">
      <c r="A2218" s="11" t="s">
        <v>2677</v>
      </c>
      <c r="B2218" s="11" t="s">
        <v>379</v>
      </c>
      <c r="C2218" s="11" t="s">
        <v>975</v>
      </c>
      <c r="D2218" s="11" t="s">
        <v>960</v>
      </c>
      <c r="E2218" s="11">
        <v>0</v>
      </c>
      <c r="F2218" s="11">
        <v>0</v>
      </c>
      <c r="G2218" s="11">
        <v>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1">
        <v>0</v>
      </c>
      <c r="P2218" s="11">
        <f t="shared" si="104"/>
        <v>0</v>
      </c>
      <c r="Q2218" s="11">
        <f t="shared" si="105"/>
        <v>0</v>
      </c>
      <c r="R2218" s="11">
        <f t="shared" si="106"/>
        <v>1</v>
      </c>
    </row>
    <row r="2219" spans="1:18">
      <c r="A2219" s="11" t="s">
        <v>161</v>
      </c>
      <c r="B2219" s="11" t="s">
        <v>350</v>
      </c>
      <c r="C2219" s="11" t="s">
        <v>976</v>
      </c>
      <c r="D2219" s="11" t="s">
        <v>960</v>
      </c>
      <c r="E2219" s="11">
        <v>0</v>
      </c>
      <c r="F2219" s="11">
        <v>0</v>
      </c>
      <c r="G2219" s="11">
        <v>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1">
        <v>0</v>
      </c>
      <c r="P2219" s="11">
        <f t="shared" si="104"/>
        <v>0</v>
      </c>
      <c r="Q2219" s="11">
        <f t="shared" si="105"/>
        <v>0</v>
      </c>
      <c r="R2219" s="11">
        <f t="shared" si="106"/>
        <v>1</v>
      </c>
    </row>
    <row r="2220" spans="1:18">
      <c r="A2220" s="11" t="s">
        <v>2678</v>
      </c>
      <c r="B2220" s="11" t="s">
        <v>731</v>
      </c>
      <c r="C2220" s="11" t="s">
        <v>949</v>
      </c>
      <c r="D2220" s="11" t="s">
        <v>957</v>
      </c>
      <c r="E2220" s="11">
        <v>0</v>
      </c>
      <c r="F2220" s="11">
        <v>0</v>
      </c>
      <c r="G2220" s="11">
        <v>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1">
        <v>0</v>
      </c>
      <c r="P2220" s="11">
        <f t="shared" si="104"/>
        <v>0</v>
      </c>
      <c r="Q2220" s="11">
        <f t="shared" si="105"/>
        <v>0</v>
      </c>
      <c r="R2220" s="11">
        <f t="shared" si="106"/>
        <v>1</v>
      </c>
    </row>
    <row r="2221" spans="1:18">
      <c r="A2221" s="11" t="s">
        <v>696</v>
      </c>
      <c r="B2221" s="11" t="s">
        <v>2679</v>
      </c>
      <c r="C2221" s="11" t="s">
        <v>981</v>
      </c>
      <c r="D2221" s="11" t="s">
        <v>954</v>
      </c>
      <c r="E2221" s="11">
        <v>0</v>
      </c>
      <c r="F2221" s="11">
        <v>0</v>
      </c>
      <c r="G2221" s="11">
        <v>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1">
        <v>0</v>
      </c>
      <c r="P2221" s="11">
        <f t="shared" si="104"/>
        <v>0</v>
      </c>
      <c r="Q2221" s="11">
        <f t="shared" si="105"/>
        <v>0</v>
      </c>
      <c r="R2221" s="11">
        <f t="shared" si="106"/>
        <v>1</v>
      </c>
    </row>
    <row r="2222" spans="1:18">
      <c r="A2222" s="11" t="s">
        <v>2680</v>
      </c>
      <c r="B2222" s="11" t="s">
        <v>889</v>
      </c>
      <c r="C2222" s="11" t="s">
        <v>2</v>
      </c>
      <c r="D2222" s="11" t="s">
        <v>945</v>
      </c>
      <c r="E2222" s="11">
        <v>0</v>
      </c>
      <c r="F2222" s="11">
        <v>0</v>
      </c>
      <c r="G2222" s="11">
        <v>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1">
        <v>0</v>
      </c>
      <c r="P2222" s="11">
        <f t="shared" si="104"/>
        <v>0</v>
      </c>
      <c r="Q2222" s="11">
        <f t="shared" si="105"/>
        <v>0</v>
      </c>
      <c r="R2222" s="11">
        <f t="shared" si="106"/>
        <v>1</v>
      </c>
    </row>
    <row r="2223" spans="1:18">
      <c r="A2223" s="11" t="s">
        <v>2566</v>
      </c>
      <c r="B2223" s="11" t="s">
        <v>153</v>
      </c>
      <c r="C2223" s="11" t="s">
        <v>1199</v>
      </c>
      <c r="D2223" s="11" t="s">
        <v>959</v>
      </c>
      <c r="E2223" s="11">
        <v>0</v>
      </c>
      <c r="F2223" s="11">
        <v>0</v>
      </c>
      <c r="G2223" s="11">
        <v>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1">
        <v>0</v>
      </c>
      <c r="P2223" s="11">
        <f t="shared" si="104"/>
        <v>0</v>
      </c>
      <c r="Q2223" s="11">
        <f t="shared" si="105"/>
        <v>0</v>
      </c>
      <c r="R2223" s="11">
        <f t="shared" si="106"/>
        <v>1</v>
      </c>
    </row>
    <row r="2224" spans="1:18">
      <c r="A2224" s="11" t="s">
        <v>2681</v>
      </c>
      <c r="B2224" s="11" t="s">
        <v>562</v>
      </c>
      <c r="C2224" s="11" t="s">
        <v>949</v>
      </c>
      <c r="D2224" s="11" t="s">
        <v>971</v>
      </c>
      <c r="E2224" s="11">
        <v>0</v>
      </c>
      <c r="F2224" s="11">
        <v>0</v>
      </c>
      <c r="G2224" s="11">
        <v>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1">
        <v>0</v>
      </c>
      <c r="P2224" s="11">
        <f t="shared" si="104"/>
        <v>0</v>
      </c>
      <c r="Q2224" s="11">
        <f t="shared" si="105"/>
        <v>0</v>
      </c>
      <c r="R2224" s="11">
        <f t="shared" si="106"/>
        <v>1</v>
      </c>
    </row>
    <row r="2225" spans="1:18">
      <c r="A2225" s="11" t="s">
        <v>2682</v>
      </c>
      <c r="B2225" s="11" t="s">
        <v>551</v>
      </c>
      <c r="C2225" s="11" t="s">
        <v>3</v>
      </c>
      <c r="D2225" s="11" t="s">
        <v>956</v>
      </c>
      <c r="E2225" s="11">
        <v>0</v>
      </c>
      <c r="F2225" s="11">
        <v>0</v>
      </c>
      <c r="G2225" s="11">
        <v>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1">
        <v>0</v>
      </c>
      <c r="P2225" s="11">
        <f t="shared" si="104"/>
        <v>0</v>
      </c>
      <c r="Q2225" s="11">
        <f t="shared" si="105"/>
        <v>0</v>
      </c>
      <c r="R2225" s="11">
        <f t="shared" si="106"/>
        <v>1</v>
      </c>
    </row>
    <row r="2226" spans="1:18">
      <c r="A2226" s="11" t="s">
        <v>2683</v>
      </c>
      <c r="B2226" s="11" t="s">
        <v>233</v>
      </c>
      <c r="C2226" s="11" t="s">
        <v>3</v>
      </c>
      <c r="D2226" s="11" t="s">
        <v>963</v>
      </c>
      <c r="E2226" s="11">
        <v>0</v>
      </c>
      <c r="F2226" s="11">
        <v>0</v>
      </c>
      <c r="G2226" s="11">
        <v>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1">
        <v>0</v>
      </c>
      <c r="P2226" s="11">
        <f t="shared" si="104"/>
        <v>0</v>
      </c>
      <c r="Q2226" s="11">
        <f t="shared" si="105"/>
        <v>0</v>
      </c>
      <c r="R2226" s="11">
        <f t="shared" si="106"/>
        <v>1</v>
      </c>
    </row>
    <row r="2227" spans="1:18">
      <c r="A2227" s="11" t="s">
        <v>3456</v>
      </c>
      <c r="B2227" s="11" t="s">
        <v>70</v>
      </c>
      <c r="C2227" s="11" t="s">
        <v>976</v>
      </c>
      <c r="D2227" s="11" t="s">
        <v>969</v>
      </c>
      <c r="E2227" s="11">
        <v>0</v>
      </c>
      <c r="F2227" s="11">
        <v>0</v>
      </c>
      <c r="G2227" s="11">
        <v>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1">
        <v>0</v>
      </c>
      <c r="P2227" s="11">
        <f t="shared" si="104"/>
        <v>0</v>
      </c>
      <c r="Q2227" s="11">
        <f t="shared" si="105"/>
        <v>0</v>
      </c>
      <c r="R2227" s="11">
        <f t="shared" si="106"/>
        <v>1</v>
      </c>
    </row>
    <row r="2228" spans="1:18">
      <c r="A2228" s="11" t="s">
        <v>2684</v>
      </c>
      <c r="B2228" s="11" t="s">
        <v>272</v>
      </c>
      <c r="C2228" s="11" t="s">
        <v>975</v>
      </c>
      <c r="D2228" s="11" t="s">
        <v>960</v>
      </c>
      <c r="E2228" s="11">
        <v>0</v>
      </c>
      <c r="F2228" s="11">
        <v>0</v>
      </c>
      <c r="G2228" s="11">
        <v>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1">
        <v>0</v>
      </c>
      <c r="P2228" s="11">
        <f t="shared" si="104"/>
        <v>0</v>
      </c>
      <c r="Q2228" s="11">
        <f t="shared" si="105"/>
        <v>0</v>
      </c>
      <c r="R2228" s="11">
        <f t="shared" si="106"/>
        <v>1</v>
      </c>
    </row>
    <row r="2229" spans="1:18">
      <c r="A2229" s="11" t="s">
        <v>2685</v>
      </c>
      <c r="B2229" s="11" t="s">
        <v>203</v>
      </c>
      <c r="C2229" s="11" t="s">
        <v>975</v>
      </c>
      <c r="D2229" s="11" t="s">
        <v>968</v>
      </c>
      <c r="E2229" s="11">
        <v>0</v>
      </c>
      <c r="F2229" s="11">
        <v>0</v>
      </c>
      <c r="G2229" s="11">
        <v>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1">
        <v>0</v>
      </c>
      <c r="P2229" s="11">
        <f t="shared" si="104"/>
        <v>0</v>
      </c>
      <c r="Q2229" s="11">
        <f t="shared" si="105"/>
        <v>0</v>
      </c>
      <c r="R2229" s="11">
        <f t="shared" si="106"/>
        <v>1</v>
      </c>
    </row>
    <row r="2230" spans="1:18">
      <c r="A2230" s="11" t="s">
        <v>2686</v>
      </c>
      <c r="B2230" s="11" t="s">
        <v>2687</v>
      </c>
      <c r="C2230" s="11" t="s">
        <v>1</v>
      </c>
      <c r="D2230" s="11" t="s">
        <v>959</v>
      </c>
      <c r="E2230" s="11">
        <v>0</v>
      </c>
      <c r="F2230" s="11">
        <v>0</v>
      </c>
      <c r="G2230" s="11">
        <v>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1">
        <v>0</v>
      </c>
      <c r="P2230" s="11">
        <f t="shared" si="104"/>
        <v>0</v>
      </c>
      <c r="Q2230" s="11">
        <f t="shared" si="105"/>
        <v>0</v>
      </c>
      <c r="R2230" s="11">
        <f t="shared" si="106"/>
        <v>1</v>
      </c>
    </row>
    <row r="2231" spans="1:18">
      <c r="A2231" s="11" t="s">
        <v>2688</v>
      </c>
      <c r="B2231" s="11" t="s">
        <v>359</v>
      </c>
      <c r="C2231" s="11" t="s">
        <v>981</v>
      </c>
      <c r="D2231" s="11" t="s">
        <v>956</v>
      </c>
      <c r="E2231" s="11">
        <v>0</v>
      </c>
      <c r="F2231" s="11">
        <v>0</v>
      </c>
      <c r="G2231" s="11">
        <v>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1">
        <v>0</v>
      </c>
      <c r="P2231" s="11">
        <f t="shared" si="104"/>
        <v>0</v>
      </c>
      <c r="Q2231" s="11">
        <f t="shared" si="105"/>
        <v>0</v>
      </c>
      <c r="R2231" s="11">
        <f t="shared" si="106"/>
        <v>1</v>
      </c>
    </row>
    <row r="2232" spans="1:18">
      <c r="A2232" s="11" t="s">
        <v>2592</v>
      </c>
      <c r="B2232" s="11" t="s">
        <v>356</v>
      </c>
      <c r="C2232" s="11" t="s">
        <v>981</v>
      </c>
      <c r="D2232" s="11" t="s">
        <v>947</v>
      </c>
      <c r="E2232" s="11">
        <v>0</v>
      </c>
      <c r="F2232" s="11">
        <v>0</v>
      </c>
      <c r="G2232" s="11">
        <v>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1">
        <v>0</v>
      </c>
      <c r="P2232" s="11">
        <f t="shared" si="104"/>
        <v>0</v>
      </c>
      <c r="Q2232" s="11">
        <f t="shared" si="105"/>
        <v>0</v>
      </c>
      <c r="R2232" s="11">
        <f t="shared" si="106"/>
        <v>1</v>
      </c>
    </row>
    <row r="2233" spans="1:18">
      <c r="A2233" s="11" t="s">
        <v>1467</v>
      </c>
      <c r="B2233" s="11" t="s">
        <v>186</v>
      </c>
      <c r="C2233" s="11" t="s">
        <v>2</v>
      </c>
      <c r="D2233" s="11" t="s">
        <v>955</v>
      </c>
      <c r="E2233" s="11">
        <v>0</v>
      </c>
      <c r="F2233" s="11">
        <v>0</v>
      </c>
      <c r="G2233" s="11">
        <v>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1">
        <v>0</v>
      </c>
      <c r="P2233" s="11">
        <f t="shared" si="104"/>
        <v>0</v>
      </c>
      <c r="Q2233" s="11">
        <f t="shared" si="105"/>
        <v>0</v>
      </c>
      <c r="R2233" s="11">
        <f t="shared" si="106"/>
        <v>1</v>
      </c>
    </row>
    <row r="2234" spans="1:18">
      <c r="A2234" s="11" t="s">
        <v>3007</v>
      </c>
      <c r="B2234" s="11" t="s">
        <v>184</v>
      </c>
      <c r="C2234" s="11" t="s">
        <v>3</v>
      </c>
      <c r="D2234" s="11" t="s">
        <v>971</v>
      </c>
      <c r="E2234" s="11">
        <v>0</v>
      </c>
      <c r="F2234" s="11">
        <v>0</v>
      </c>
      <c r="G2234" s="11">
        <v>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1">
        <v>0</v>
      </c>
      <c r="P2234" s="11">
        <f t="shared" si="104"/>
        <v>0</v>
      </c>
      <c r="Q2234" s="11">
        <f t="shared" si="105"/>
        <v>0</v>
      </c>
      <c r="R2234" s="11">
        <f t="shared" si="106"/>
        <v>1</v>
      </c>
    </row>
    <row r="2235" spans="1:18">
      <c r="A2235" s="11" t="s">
        <v>1845</v>
      </c>
      <c r="B2235" s="11" t="s">
        <v>58</v>
      </c>
      <c r="C2235" s="11" t="s">
        <v>1199</v>
      </c>
      <c r="D2235" s="11" t="s">
        <v>977</v>
      </c>
      <c r="E2235" s="11">
        <v>0</v>
      </c>
      <c r="F2235" s="11">
        <v>0</v>
      </c>
      <c r="G2235" s="11">
        <v>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1">
        <v>0</v>
      </c>
      <c r="P2235" s="11">
        <f t="shared" si="104"/>
        <v>0</v>
      </c>
      <c r="Q2235" s="11">
        <f t="shared" si="105"/>
        <v>0</v>
      </c>
      <c r="R2235" s="11">
        <f t="shared" si="106"/>
        <v>1</v>
      </c>
    </row>
    <row r="2236" spans="1:18">
      <c r="A2236" s="11" t="s">
        <v>2689</v>
      </c>
      <c r="B2236" s="11" t="s">
        <v>46</v>
      </c>
      <c r="C2236" s="11" t="s">
        <v>1</v>
      </c>
      <c r="D2236" s="11" t="s">
        <v>977</v>
      </c>
      <c r="E2236" s="11">
        <v>0</v>
      </c>
      <c r="F2236" s="11">
        <v>0</v>
      </c>
      <c r="G2236" s="11">
        <v>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1">
        <v>0</v>
      </c>
      <c r="P2236" s="11">
        <f t="shared" si="104"/>
        <v>0</v>
      </c>
      <c r="Q2236" s="11">
        <f t="shared" si="105"/>
        <v>0</v>
      </c>
      <c r="R2236" s="11">
        <f t="shared" si="106"/>
        <v>1</v>
      </c>
    </row>
    <row r="2237" spans="1:18">
      <c r="A2237" s="11" t="s">
        <v>2690</v>
      </c>
      <c r="B2237" s="11" t="s">
        <v>778</v>
      </c>
      <c r="C2237" s="11" t="s">
        <v>949</v>
      </c>
      <c r="D2237" s="11" t="s">
        <v>951</v>
      </c>
      <c r="E2237" s="11">
        <v>0</v>
      </c>
      <c r="F2237" s="11">
        <v>0</v>
      </c>
      <c r="G2237" s="11">
        <v>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1">
        <v>0</v>
      </c>
      <c r="P2237" s="11">
        <f t="shared" si="104"/>
        <v>0</v>
      </c>
      <c r="Q2237" s="11">
        <f t="shared" si="105"/>
        <v>0</v>
      </c>
      <c r="R2237" s="11">
        <f t="shared" si="106"/>
        <v>1</v>
      </c>
    </row>
    <row r="2238" spans="1:18">
      <c r="A2238" s="11" t="s">
        <v>1084</v>
      </c>
      <c r="B2238" s="11" t="s">
        <v>2691</v>
      </c>
      <c r="C2238" s="11" t="s">
        <v>2</v>
      </c>
      <c r="D2238" s="11" t="s">
        <v>977</v>
      </c>
      <c r="E2238" s="11">
        <v>0</v>
      </c>
      <c r="F2238" s="11">
        <v>0</v>
      </c>
      <c r="G2238" s="11">
        <v>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1">
        <v>0</v>
      </c>
      <c r="P2238" s="11">
        <f t="shared" si="104"/>
        <v>0</v>
      </c>
      <c r="Q2238" s="11">
        <f t="shared" si="105"/>
        <v>0</v>
      </c>
      <c r="R2238" s="11">
        <f t="shared" si="106"/>
        <v>1</v>
      </c>
    </row>
    <row r="2239" spans="1:18">
      <c r="A2239" s="11" t="s">
        <v>3131</v>
      </c>
      <c r="B2239" s="11" t="s">
        <v>2759</v>
      </c>
      <c r="C2239" s="11" t="s">
        <v>1</v>
      </c>
      <c r="D2239" s="11" t="s">
        <v>965</v>
      </c>
      <c r="E2239" s="11">
        <v>0</v>
      </c>
      <c r="F2239" s="11">
        <v>0</v>
      </c>
      <c r="G2239" s="11">
        <v>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1">
        <v>0</v>
      </c>
      <c r="P2239" s="11">
        <f t="shared" si="104"/>
        <v>0</v>
      </c>
      <c r="Q2239" s="11">
        <f t="shared" si="105"/>
        <v>0</v>
      </c>
      <c r="R2239" s="11">
        <f t="shared" si="106"/>
        <v>1</v>
      </c>
    </row>
    <row r="2240" spans="1:18">
      <c r="A2240" s="11" t="s">
        <v>314</v>
      </c>
      <c r="B2240" s="11" t="s">
        <v>3499</v>
      </c>
      <c r="C2240" s="11" t="s">
        <v>975</v>
      </c>
      <c r="D2240" s="11" t="s">
        <v>946</v>
      </c>
      <c r="E2240" s="11">
        <v>0</v>
      </c>
      <c r="F2240" s="11">
        <v>0</v>
      </c>
      <c r="G2240" s="11">
        <v>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1">
        <v>0</v>
      </c>
      <c r="P2240" s="11">
        <f t="shared" si="104"/>
        <v>0</v>
      </c>
      <c r="Q2240" s="11">
        <f t="shared" si="105"/>
        <v>0</v>
      </c>
      <c r="R2240" s="11">
        <f t="shared" si="106"/>
        <v>1</v>
      </c>
    </row>
    <row r="2241" spans="1:18">
      <c r="A2241" s="11" t="s">
        <v>739</v>
      </c>
      <c r="B2241" s="11" t="s">
        <v>1399</v>
      </c>
      <c r="C2241" s="11" t="s">
        <v>1199</v>
      </c>
      <c r="D2241" s="11" t="s">
        <v>964</v>
      </c>
      <c r="E2241" s="11">
        <v>0</v>
      </c>
      <c r="F2241" s="11">
        <v>0</v>
      </c>
      <c r="G2241" s="11">
        <v>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1">
        <v>0</v>
      </c>
      <c r="P2241" s="11">
        <f t="shared" si="104"/>
        <v>0</v>
      </c>
      <c r="Q2241" s="11">
        <f t="shared" si="105"/>
        <v>0</v>
      </c>
      <c r="R2241" s="11">
        <f t="shared" si="106"/>
        <v>1</v>
      </c>
    </row>
    <row r="2242" spans="1:18">
      <c r="A2242" s="11" t="s">
        <v>279</v>
      </c>
      <c r="B2242" s="11" t="s">
        <v>2692</v>
      </c>
      <c r="C2242" s="11" t="s">
        <v>2</v>
      </c>
      <c r="D2242" s="11" t="s">
        <v>969</v>
      </c>
      <c r="E2242" s="11">
        <v>0</v>
      </c>
      <c r="F2242" s="11">
        <v>0</v>
      </c>
      <c r="G2242" s="11">
        <v>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1">
        <v>0</v>
      </c>
      <c r="P2242" s="11">
        <f t="shared" si="104"/>
        <v>0</v>
      </c>
      <c r="Q2242" s="11">
        <f t="shared" si="105"/>
        <v>0</v>
      </c>
      <c r="R2242" s="11">
        <f t="shared" si="106"/>
        <v>1</v>
      </c>
    </row>
    <row r="2243" spans="1:18">
      <c r="A2243" s="11" t="s">
        <v>2693</v>
      </c>
      <c r="B2243" s="11" t="s">
        <v>1459</v>
      </c>
      <c r="C2243" s="11" t="s">
        <v>949</v>
      </c>
      <c r="D2243" s="11" t="s">
        <v>1200</v>
      </c>
      <c r="E2243" s="11">
        <v>0</v>
      </c>
      <c r="F2243" s="11">
        <v>0</v>
      </c>
      <c r="G2243" s="11">
        <v>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1">
        <v>0</v>
      </c>
      <c r="P2243" s="11">
        <f t="shared" ref="P2243:P2306" si="107">O2243/16.875</f>
        <v>0</v>
      </c>
      <c r="Q2243" s="11">
        <f t="shared" ref="Q2243:Q2306" si="108">IF(O2243 &gt;= 500,P2243*1.1,IF(O2243 &gt; 400,P2243,IF(O2243&gt;300,P2243*0.9,IF(O2243&gt;200,P2243*0.8,IF(O2243&gt;100,P2243*0.7,P2243*0.6)))))</f>
        <v>0</v>
      </c>
      <c r="R2243" s="11">
        <f t="shared" ref="R2243:R2306" si="109">IF(Q2243 &lt; 1.5,1,Q2243)</f>
        <v>1</v>
      </c>
    </row>
    <row r="2244" spans="1:18">
      <c r="A2244" s="11" t="s">
        <v>2694</v>
      </c>
      <c r="B2244" s="11" t="s">
        <v>2695</v>
      </c>
      <c r="C2244" s="11" t="s">
        <v>979</v>
      </c>
      <c r="D2244" s="11" t="s">
        <v>953</v>
      </c>
      <c r="E2244" s="11">
        <v>0</v>
      </c>
      <c r="F2244" s="11">
        <v>0</v>
      </c>
      <c r="G2244" s="11">
        <v>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1">
        <v>0</v>
      </c>
      <c r="P2244" s="11">
        <f t="shared" si="107"/>
        <v>0</v>
      </c>
      <c r="Q2244" s="11">
        <f t="shared" si="108"/>
        <v>0</v>
      </c>
      <c r="R2244" s="11">
        <f t="shared" si="109"/>
        <v>1</v>
      </c>
    </row>
    <row r="2245" spans="1:18">
      <c r="A2245" s="11" t="s">
        <v>2696</v>
      </c>
      <c r="B2245" s="11" t="s">
        <v>660</v>
      </c>
      <c r="C2245" s="11" t="s">
        <v>3</v>
      </c>
      <c r="D2245" s="11" t="s">
        <v>959</v>
      </c>
      <c r="E2245" s="11">
        <v>0</v>
      </c>
      <c r="F2245" s="11">
        <v>0</v>
      </c>
      <c r="G2245" s="11">
        <v>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1">
        <v>0</v>
      </c>
      <c r="P2245" s="11">
        <f t="shared" si="107"/>
        <v>0</v>
      </c>
      <c r="Q2245" s="11">
        <f t="shared" si="108"/>
        <v>0</v>
      </c>
      <c r="R2245" s="11">
        <f t="shared" si="109"/>
        <v>1</v>
      </c>
    </row>
    <row r="2246" spans="1:18">
      <c r="A2246" s="11" t="s">
        <v>2162</v>
      </c>
      <c r="B2246" s="11" t="s">
        <v>377</v>
      </c>
      <c r="C2246" s="11" t="s">
        <v>949</v>
      </c>
      <c r="D2246" s="11" t="s">
        <v>954</v>
      </c>
      <c r="E2246" s="11">
        <v>0</v>
      </c>
      <c r="F2246" s="11">
        <v>0</v>
      </c>
      <c r="G2246" s="11">
        <v>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1">
        <v>0</v>
      </c>
      <c r="P2246" s="11">
        <f t="shared" si="107"/>
        <v>0</v>
      </c>
      <c r="Q2246" s="11">
        <f t="shared" si="108"/>
        <v>0</v>
      </c>
      <c r="R2246" s="11">
        <f t="shared" si="109"/>
        <v>1</v>
      </c>
    </row>
    <row r="2247" spans="1:18">
      <c r="A2247" s="11" t="s">
        <v>2697</v>
      </c>
      <c r="B2247" s="11" t="s">
        <v>191</v>
      </c>
      <c r="C2247" s="11" t="s">
        <v>949</v>
      </c>
      <c r="D2247" s="11" t="s">
        <v>961</v>
      </c>
      <c r="E2247" s="11">
        <v>0</v>
      </c>
      <c r="F2247" s="11">
        <v>0</v>
      </c>
      <c r="G2247" s="11">
        <v>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1">
        <v>0</v>
      </c>
      <c r="P2247" s="11">
        <f t="shared" si="107"/>
        <v>0</v>
      </c>
      <c r="Q2247" s="11">
        <f t="shared" si="108"/>
        <v>0</v>
      </c>
      <c r="R2247" s="11">
        <f t="shared" si="109"/>
        <v>1</v>
      </c>
    </row>
    <row r="2248" spans="1:18">
      <c r="A2248" s="11" t="s">
        <v>342</v>
      </c>
      <c r="B2248" s="11" t="s">
        <v>2698</v>
      </c>
      <c r="C2248" s="11" t="s">
        <v>981</v>
      </c>
      <c r="D2248" s="11" t="s">
        <v>943</v>
      </c>
      <c r="E2248" s="11">
        <v>0</v>
      </c>
      <c r="F2248" s="11">
        <v>0</v>
      </c>
      <c r="G2248" s="11">
        <v>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1">
        <v>0</v>
      </c>
      <c r="P2248" s="11">
        <f t="shared" si="107"/>
        <v>0</v>
      </c>
      <c r="Q2248" s="11">
        <f t="shared" si="108"/>
        <v>0</v>
      </c>
      <c r="R2248" s="11">
        <f t="shared" si="109"/>
        <v>1</v>
      </c>
    </row>
    <row r="2249" spans="1:18">
      <c r="A2249" s="11" t="s">
        <v>304</v>
      </c>
      <c r="B2249" s="11" t="s">
        <v>105</v>
      </c>
      <c r="C2249" s="11" t="s">
        <v>3</v>
      </c>
      <c r="D2249" s="11" t="s">
        <v>963</v>
      </c>
      <c r="E2249" s="11">
        <v>1</v>
      </c>
      <c r="F2249" s="11">
        <v>0</v>
      </c>
      <c r="G2249" s="11">
        <v>0</v>
      </c>
      <c r="H2249" s="11">
        <v>0</v>
      </c>
      <c r="I2249" s="11">
        <v>0</v>
      </c>
      <c r="J2249" s="11">
        <v>0</v>
      </c>
      <c r="K2249" s="11">
        <v>2</v>
      </c>
      <c r="L2249" s="11">
        <v>1</v>
      </c>
      <c r="M2249" s="11">
        <v>0</v>
      </c>
      <c r="N2249" s="11">
        <v>0</v>
      </c>
      <c r="O2249" s="11">
        <v>0</v>
      </c>
      <c r="P2249" s="11">
        <f t="shared" si="107"/>
        <v>0</v>
      </c>
      <c r="Q2249" s="11">
        <f t="shared" si="108"/>
        <v>0</v>
      </c>
      <c r="R2249" s="11">
        <f t="shared" si="109"/>
        <v>1</v>
      </c>
    </row>
    <row r="2250" spans="1:18">
      <c r="A2250" s="11" t="s">
        <v>2699</v>
      </c>
      <c r="B2250" s="11" t="s">
        <v>478</v>
      </c>
      <c r="C2250" s="11" t="s">
        <v>1</v>
      </c>
      <c r="D2250" s="11" t="s">
        <v>969</v>
      </c>
      <c r="E2250" s="11">
        <v>0</v>
      </c>
      <c r="F2250" s="11">
        <v>0</v>
      </c>
      <c r="G2250" s="11">
        <v>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1">
        <v>0</v>
      </c>
      <c r="P2250" s="11">
        <f t="shared" si="107"/>
        <v>0</v>
      </c>
      <c r="Q2250" s="11">
        <f t="shared" si="108"/>
        <v>0</v>
      </c>
      <c r="R2250" s="11">
        <f t="shared" si="109"/>
        <v>1</v>
      </c>
    </row>
    <row r="2251" spans="1:18">
      <c r="A2251" s="11" t="s">
        <v>2700</v>
      </c>
      <c r="B2251" s="11" t="s">
        <v>778</v>
      </c>
      <c r="C2251" s="11" t="s">
        <v>3</v>
      </c>
      <c r="D2251" s="11" t="s">
        <v>962</v>
      </c>
      <c r="E2251" s="11">
        <v>0</v>
      </c>
      <c r="F2251" s="11">
        <v>0</v>
      </c>
      <c r="G2251" s="11">
        <v>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1">
        <v>0</v>
      </c>
      <c r="P2251" s="11">
        <f t="shared" si="107"/>
        <v>0</v>
      </c>
      <c r="Q2251" s="11">
        <f t="shared" si="108"/>
        <v>0</v>
      </c>
      <c r="R2251" s="11">
        <f t="shared" si="109"/>
        <v>1</v>
      </c>
    </row>
    <row r="2252" spans="1:18">
      <c r="A2252" s="11" t="s">
        <v>279</v>
      </c>
      <c r="B2252" s="11" t="s">
        <v>410</v>
      </c>
      <c r="C2252" s="11" t="s">
        <v>949</v>
      </c>
      <c r="D2252" s="11" t="s">
        <v>954</v>
      </c>
      <c r="E2252" s="11">
        <v>0</v>
      </c>
      <c r="F2252" s="11">
        <v>0</v>
      </c>
      <c r="G2252" s="11">
        <v>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1">
        <v>0</v>
      </c>
      <c r="P2252" s="11">
        <f t="shared" si="107"/>
        <v>0</v>
      </c>
      <c r="Q2252" s="11">
        <f t="shared" si="108"/>
        <v>0</v>
      </c>
      <c r="R2252" s="11">
        <f t="shared" si="109"/>
        <v>1</v>
      </c>
    </row>
    <row r="2253" spans="1:18">
      <c r="A2253" s="11" t="s">
        <v>1066</v>
      </c>
      <c r="B2253" s="11" t="s">
        <v>1795</v>
      </c>
      <c r="C2253" s="11" t="s">
        <v>975</v>
      </c>
      <c r="D2253" s="11" t="s">
        <v>960</v>
      </c>
      <c r="E2253" s="11">
        <v>0</v>
      </c>
      <c r="F2253" s="11">
        <v>0</v>
      </c>
      <c r="G2253" s="11">
        <v>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1">
        <v>0</v>
      </c>
      <c r="P2253" s="11">
        <f t="shared" si="107"/>
        <v>0</v>
      </c>
      <c r="Q2253" s="11">
        <f t="shared" si="108"/>
        <v>0</v>
      </c>
      <c r="R2253" s="11">
        <f t="shared" si="109"/>
        <v>1</v>
      </c>
    </row>
    <row r="2254" spans="1:18">
      <c r="A2254" s="11" t="s">
        <v>2701</v>
      </c>
      <c r="B2254" s="11" t="s">
        <v>2702</v>
      </c>
      <c r="C2254" s="11" t="s">
        <v>3</v>
      </c>
      <c r="D2254" s="11" t="s">
        <v>946</v>
      </c>
      <c r="E2254" s="11">
        <v>0</v>
      </c>
      <c r="F2254" s="11">
        <v>0</v>
      </c>
      <c r="G2254" s="11">
        <v>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1">
        <v>0</v>
      </c>
      <c r="P2254" s="11">
        <f t="shared" si="107"/>
        <v>0</v>
      </c>
      <c r="Q2254" s="11">
        <f t="shared" si="108"/>
        <v>0</v>
      </c>
      <c r="R2254" s="11">
        <f t="shared" si="109"/>
        <v>1</v>
      </c>
    </row>
    <row r="2255" spans="1:18">
      <c r="A2255" s="11" t="s">
        <v>2703</v>
      </c>
      <c r="B2255" s="11" t="s">
        <v>281</v>
      </c>
      <c r="C2255" s="11" t="s">
        <v>949</v>
      </c>
      <c r="D2255" s="11" t="s">
        <v>957</v>
      </c>
      <c r="E2255" s="11">
        <v>0</v>
      </c>
      <c r="F2255" s="11">
        <v>0</v>
      </c>
      <c r="G2255" s="11">
        <v>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1">
        <v>0</v>
      </c>
      <c r="P2255" s="11">
        <f t="shared" si="107"/>
        <v>0</v>
      </c>
      <c r="Q2255" s="11">
        <f t="shared" si="108"/>
        <v>0</v>
      </c>
      <c r="R2255" s="11">
        <f t="shared" si="109"/>
        <v>1</v>
      </c>
    </row>
    <row r="2256" spans="1:18">
      <c r="A2256" s="11" t="s">
        <v>799</v>
      </c>
      <c r="B2256" s="11" t="s">
        <v>2704</v>
      </c>
      <c r="C2256" s="11" t="s">
        <v>3</v>
      </c>
      <c r="D2256" s="11" t="s">
        <v>961</v>
      </c>
      <c r="E2256" s="11">
        <v>0</v>
      </c>
      <c r="F2256" s="11">
        <v>0</v>
      </c>
      <c r="G2256" s="11">
        <v>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1">
        <v>0</v>
      </c>
      <c r="P2256" s="11">
        <f t="shared" si="107"/>
        <v>0</v>
      </c>
      <c r="Q2256" s="11">
        <f t="shared" si="108"/>
        <v>0</v>
      </c>
      <c r="R2256" s="11">
        <f t="shared" si="109"/>
        <v>1</v>
      </c>
    </row>
    <row r="2257" spans="1:18">
      <c r="A2257" s="11" t="s">
        <v>2705</v>
      </c>
      <c r="B2257" s="11" t="s">
        <v>1007</v>
      </c>
      <c r="C2257" s="11" t="s">
        <v>975</v>
      </c>
      <c r="D2257" s="11" t="s">
        <v>962</v>
      </c>
      <c r="E2257" s="11">
        <v>0</v>
      </c>
      <c r="F2257" s="11">
        <v>0</v>
      </c>
      <c r="G2257" s="11">
        <v>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1">
        <v>0</v>
      </c>
      <c r="P2257" s="11">
        <f t="shared" si="107"/>
        <v>0</v>
      </c>
      <c r="Q2257" s="11">
        <f t="shared" si="108"/>
        <v>0</v>
      </c>
      <c r="R2257" s="11">
        <f t="shared" si="109"/>
        <v>1</v>
      </c>
    </row>
    <row r="2258" spans="1:18">
      <c r="A2258" s="11" t="s">
        <v>2706</v>
      </c>
      <c r="B2258" s="11" t="s">
        <v>2321</v>
      </c>
      <c r="C2258" s="11" t="s">
        <v>979</v>
      </c>
      <c r="D2258" s="11" t="s">
        <v>977</v>
      </c>
      <c r="E2258" s="11">
        <v>0</v>
      </c>
      <c r="F2258" s="11">
        <v>0</v>
      </c>
      <c r="G2258" s="11">
        <v>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1">
        <v>0</v>
      </c>
      <c r="P2258" s="11">
        <f t="shared" si="107"/>
        <v>0</v>
      </c>
      <c r="Q2258" s="11">
        <f t="shared" si="108"/>
        <v>0</v>
      </c>
      <c r="R2258" s="11">
        <f t="shared" si="109"/>
        <v>1</v>
      </c>
    </row>
    <row r="2259" spans="1:18">
      <c r="A2259" s="11" t="s">
        <v>220</v>
      </c>
      <c r="B2259" s="11" t="s">
        <v>586</v>
      </c>
      <c r="C2259" s="11" t="s">
        <v>2</v>
      </c>
      <c r="D2259" s="11" t="s">
        <v>967</v>
      </c>
      <c r="E2259" s="11">
        <v>0</v>
      </c>
      <c r="F2259" s="11">
        <v>0</v>
      </c>
      <c r="G2259" s="11">
        <v>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1">
        <v>0</v>
      </c>
      <c r="P2259" s="11">
        <f t="shared" si="107"/>
        <v>0</v>
      </c>
      <c r="Q2259" s="11">
        <f t="shared" si="108"/>
        <v>0</v>
      </c>
      <c r="R2259" s="11">
        <f t="shared" si="109"/>
        <v>1</v>
      </c>
    </row>
    <row r="2260" spans="1:18">
      <c r="A2260" s="11" t="s">
        <v>1071</v>
      </c>
      <c r="B2260" s="11" t="s">
        <v>3276</v>
      </c>
      <c r="C2260" s="11" t="s">
        <v>949</v>
      </c>
      <c r="D2260" s="11" t="s">
        <v>971</v>
      </c>
      <c r="E2260" s="11">
        <v>0</v>
      </c>
      <c r="F2260" s="11">
        <v>0</v>
      </c>
      <c r="G2260" s="11">
        <v>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1">
        <v>0</v>
      </c>
      <c r="P2260" s="11">
        <f t="shared" si="107"/>
        <v>0</v>
      </c>
      <c r="Q2260" s="11">
        <f t="shared" si="108"/>
        <v>0</v>
      </c>
      <c r="R2260" s="11">
        <f t="shared" si="109"/>
        <v>1</v>
      </c>
    </row>
    <row r="2261" spans="1:18">
      <c r="A2261" s="11" t="s">
        <v>1492</v>
      </c>
      <c r="B2261" s="11" t="s">
        <v>861</v>
      </c>
      <c r="C2261" s="11" t="s">
        <v>2</v>
      </c>
      <c r="D2261" s="11" t="s">
        <v>954</v>
      </c>
      <c r="E2261" s="11">
        <v>0</v>
      </c>
      <c r="F2261" s="11">
        <v>0</v>
      </c>
      <c r="G2261" s="11">
        <v>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1">
        <v>0</v>
      </c>
      <c r="P2261" s="11">
        <f t="shared" si="107"/>
        <v>0</v>
      </c>
      <c r="Q2261" s="11">
        <f t="shared" si="108"/>
        <v>0</v>
      </c>
      <c r="R2261" s="11">
        <f t="shared" si="109"/>
        <v>1</v>
      </c>
    </row>
    <row r="2262" spans="1:18">
      <c r="A2262" s="11" t="s">
        <v>2707</v>
      </c>
      <c r="B2262" s="11" t="s">
        <v>1410</v>
      </c>
      <c r="C2262" s="11" t="s">
        <v>976</v>
      </c>
      <c r="D2262" s="11" t="s">
        <v>960</v>
      </c>
      <c r="E2262" s="11">
        <v>0</v>
      </c>
      <c r="F2262" s="11">
        <v>0</v>
      </c>
      <c r="G2262" s="11">
        <v>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1">
        <v>0</v>
      </c>
      <c r="P2262" s="11">
        <f t="shared" si="107"/>
        <v>0</v>
      </c>
      <c r="Q2262" s="11">
        <f t="shared" si="108"/>
        <v>0</v>
      </c>
      <c r="R2262" s="11">
        <f t="shared" si="109"/>
        <v>1</v>
      </c>
    </row>
    <row r="2263" spans="1:18">
      <c r="A2263" s="11" t="s">
        <v>2708</v>
      </c>
      <c r="B2263" s="11" t="s">
        <v>247</v>
      </c>
      <c r="C2263" s="11" t="s">
        <v>981</v>
      </c>
      <c r="D2263" s="11" t="s">
        <v>969</v>
      </c>
      <c r="E2263" s="11">
        <v>0</v>
      </c>
      <c r="F2263" s="11">
        <v>0</v>
      </c>
      <c r="G2263" s="11">
        <v>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1">
        <v>0</v>
      </c>
      <c r="P2263" s="11">
        <f t="shared" si="107"/>
        <v>0</v>
      </c>
      <c r="Q2263" s="11">
        <f t="shared" si="108"/>
        <v>0</v>
      </c>
      <c r="R2263" s="11">
        <f t="shared" si="109"/>
        <v>1</v>
      </c>
    </row>
    <row r="2264" spans="1:18">
      <c r="A2264" s="11" t="s">
        <v>1675</v>
      </c>
      <c r="B2264" s="11" t="s">
        <v>34</v>
      </c>
      <c r="C2264" s="11" t="s">
        <v>981</v>
      </c>
      <c r="D2264" s="11" t="s">
        <v>959</v>
      </c>
      <c r="E2264" s="11">
        <v>0</v>
      </c>
      <c r="F2264" s="11">
        <v>0</v>
      </c>
      <c r="G2264" s="11">
        <v>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1">
        <v>0</v>
      </c>
      <c r="P2264" s="11">
        <f t="shared" si="107"/>
        <v>0</v>
      </c>
      <c r="Q2264" s="11">
        <f t="shared" si="108"/>
        <v>0</v>
      </c>
      <c r="R2264" s="11">
        <f t="shared" si="109"/>
        <v>1</v>
      </c>
    </row>
    <row r="2265" spans="1:18">
      <c r="A2265" s="11" t="s">
        <v>2285</v>
      </c>
      <c r="B2265" s="11" t="s">
        <v>2709</v>
      </c>
      <c r="C2265" s="11" t="s">
        <v>2</v>
      </c>
      <c r="D2265" s="11" t="s">
        <v>946</v>
      </c>
      <c r="E2265" s="11">
        <v>0</v>
      </c>
      <c r="F2265" s="11">
        <v>0</v>
      </c>
      <c r="G2265" s="11">
        <v>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1">
        <v>0</v>
      </c>
      <c r="P2265" s="11">
        <f t="shared" si="107"/>
        <v>0</v>
      </c>
      <c r="Q2265" s="11">
        <f t="shared" si="108"/>
        <v>0</v>
      </c>
      <c r="R2265" s="11">
        <f t="shared" si="109"/>
        <v>1</v>
      </c>
    </row>
    <row r="2266" spans="1:18">
      <c r="A2266" s="11" t="s">
        <v>183</v>
      </c>
      <c r="B2266" s="11" t="s">
        <v>184</v>
      </c>
      <c r="C2266" s="11" t="s">
        <v>2</v>
      </c>
      <c r="D2266" s="11" t="s">
        <v>957</v>
      </c>
      <c r="E2266" s="11">
        <v>0</v>
      </c>
      <c r="F2266" s="11">
        <v>0</v>
      </c>
      <c r="G2266" s="11">
        <v>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1">
        <v>0</v>
      </c>
      <c r="P2266" s="11">
        <f t="shared" si="107"/>
        <v>0</v>
      </c>
      <c r="Q2266" s="11">
        <f t="shared" si="108"/>
        <v>0</v>
      </c>
      <c r="R2266" s="11">
        <f t="shared" si="109"/>
        <v>1</v>
      </c>
    </row>
    <row r="2267" spans="1:18">
      <c r="A2267" s="11" t="s">
        <v>2710</v>
      </c>
      <c r="B2267" s="11" t="s">
        <v>62</v>
      </c>
      <c r="C2267" s="11" t="s">
        <v>2</v>
      </c>
      <c r="D2267" s="11" t="s">
        <v>967</v>
      </c>
      <c r="E2267" s="11">
        <v>0</v>
      </c>
      <c r="F2267" s="11">
        <v>0</v>
      </c>
      <c r="G2267" s="11">
        <v>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1">
        <v>0</v>
      </c>
      <c r="P2267" s="11">
        <f t="shared" si="107"/>
        <v>0</v>
      </c>
      <c r="Q2267" s="11">
        <f t="shared" si="108"/>
        <v>0</v>
      </c>
      <c r="R2267" s="11">
        <f t="shared" si="109"/>
        <v>1</v>
      </c>
    </row>
    <row r="2268" spans="1:18">
      <c r="A2268" s="11" t="s">
        <v>1072</v>
      </c>
      <c r="B2268" s="11" t="s">
        <v>356</v>
      </c>
      <c r="C2268" s="11" t="s">
        <v>949</v>
      </c>
      <c r="D2268" s="11" t="s">
        <v>977</v>
      </c>
      <c r="E2268" s="11">
        <v>0</v>
      </c>
      <c r="F2268" s="11">
        <v>0</v>
      </c>
      <c r="G2268" s="11">
        <v>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1">
        <v>0</v>
      </c>
      <c r="P2268" s="11">
        <f t="shared" si="107"/>
        <v>0</v>
      </c>
      <c r="Q2268" s="11">
        <f t="shared" si="108"/>
        <v>0</v>
      </c>
      <c r="R2268" s="11">
        <f t="shared" si="109"/>
        <v>1</v>
      </c>
    </row>
    <row r="2269" spans="1:18">
      <c r="A2269" s="11" t="s">
        <v>2711</v>
      </c>
      <c r="B2269" s="11" t="s">
        <v>356</v>
      </c>
      <c r="C2269" s="11" t="s">
        <v>981</v>
      </c>
      <c r="D2269" s="11" t="s">
        <v>957</v>
      </c>
      <c r="E2269" s="11">
        <v>0</v>
      </c>
      <c r="F2269" s="11">
        <v>0</v>
      </c>
      <c r="G2269" s="11">
        <v>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1">
        <v>0</v>
      </c>
      <c r="P2269" s="11">
        <f t="shared" si="107"/>
        <v>0</v>
      </c>
      <c r="Q2269" s="11">
        <f t="shared" si="108"/>
        <v>0</v>
      </c>
      <c r="R2269" s="11">
        <f t="shared" si="109"/>
        <v>1</v>
      </c>
    </row>
    <row r="2270" spans="1:18">
      <c r="A2270" s="11" t="s">
        <v>1672</v>
      </c>
      <c r="B2270" s="11" t="s">
        <v>198</v>
      </c>
      <c r="C2270" s="11" t="s">
        <v>981</v>
      </c>
      <c r="D2270" s="11" t="s">
        <v>980</v>
      </c>
      <c r="E2270" s="11">
        <v>0</v>
      </c>
      <c r="F2270" s="11">
        <v>0</v>
      </c>
      <c r="G2270" s="11">
        <v>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1">
        <v>0</v>
      </c>
      <c r="P2270" s="11">
        <f t="shared" si="107"/>
        <v>0</v>
      </c>
      <c r="Q2270" s="11">
        <f t="shared" si="108"/>
        <v>0</v>
      </c>
      <c r="R2270" s="11">
        <f t="shared" si="109"/>
        <v>1</v>
      </c>
    </row>
    <row r="2271" spans="1:18">
      <c r="A2271" s="11" t="s">
        <v>643</v>
      </c>
      <c r="B2271" s="11" t="s">
        <v>3457</v>
      </c>
      <c r="C2271" s="11" t="s">
        <v>949</v>
      </c>
      <c r="D2271" s="11" t="s">
        <v>970</v>
      </c>
      <c r="E2271" s="11">
        <v>0</v>
      </c>
      <c r="F2271" s="11">
        <v>0</v>
      </c>
      <c r="G2271" s="11">
        <v>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1">
        <v>0</v>
      </c>
      <c r="P2271" s="11">
        <f t="shared" si="107"/>
        <v>0</v>
      </c>
      <c r="Q2271" s="11">
        <f t="shared" si="108"/>
        <v>0</v>
      </c>
      <c r="R2271" s="11">
        <f t="shared" si="109"/>
        <v>1</v>
      </c>
    </row>
    <row r="2272" spans="1:18">
      <c r="A2272" s="11" t="s">
        <v>255</v>
      </c>
      <c r="B2272" s="11" t="s">
        <v>356</v>
      </c>
      <c r="C2272" s="11" t="s">
        <v>3</v>
      </c>
      <c r="D2272" s="11" t="s">
        <v>956</v>
      </c>
      <c r="E2272" s="11">
        <v>0</v>
      </c>
      <c r="F2272" s="11">
        <v>0</v>
      </c>
      <c r="G2272" s="11">
        <v>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1">
        <v>0</v>
      </c>
      <c r="P2272" s="11">
        <f t="shared" si="107"/>
        <v>0</v>
      </c>
      <c r="Q2272" s="11">
        <f t="shared" si="108"/>
        <v>0</v>
      </c>
      <c r="R2272" s="11">
        <f t="shared" si="109"/>
        <v>1</v>
      </c>
    </row>
    <row r="2273" spans="1:18">
      <c r="A2273" s="11" t="s">
        <v>2712</v>
      </c>
      <c r="B2273" s="11" t="s">
        <v>379</v>
      </c>
      <c r="C2273" s="11" t="s">
        <v>2</v>
      </c>
      <c r="D2273" s="11" t="s">
        <v>946</v>
      </c>
      <c r="E2273" s="11">
        <v>0</v>
      </c>
      <c r="F2273" s="11">
        <v>0</v>
      </c>
      <c r="G2273" s="11">
        <v>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1">
        <v>0</v>
      </c>
      <c r="P2273" s="11">
        <f t="shared" si="107"/>
        <v>0</v>
      </c>
      <c r="Q2273" s="11">
        <f t="shared" si="108"/>
        <v>0</v>
      </c>
      <c r="R2273" s="11">
        <f t="shared" si="109"/>
        <v>1</v>
      </c>
    </row>
    <row r="2274" spans="1:18">
      <c r="A2274" s="11" t="s">
        <v>1407</v>
      </c>
      <c r="B2274" s="11" t="s">
        <v>186</v>
      </c>
      <c r="C2274" s="11" t="s">
        <v>976</v>
      </c>
      <c r="D2274" s="11" t="s">
        <v>959</v>
      </c>
      <c r="E2274" s="11">
        <v>0</v>
      </c>
      <c r="F2274" s="11">
        <v>0</v>
      </c>
      <c r="G2274" s="11">
        <v>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1">
        <v>0</v>
      </c>
      <c r="P2274" s="11">
        <f t="shared" si="107"/>
        <v>0</v>
      </c>
      <c r="Q2274" s="11">
        <f t="shared" si="108"/>
        <v>0</v>
      </c>
      <c r="R2274" s="11">
        <f t="shared" si="109"/>
        <v>1</v>
      </c>
    </row>
    <row r="2275" spans="1:18">
      <c r="A2275" s="11" t="s">
        <v>193</v>
      </c>
      <c r="B2275" s="11" t="s">
        <v>197</v>
      </c>
      <c r="C2275" s="11" t="s">
        <v>2</v>
      </c>
      <c r="D2275" s="11" t="s">
        <v>954</v>
      </c>
      <c r="E2275" s="11">
        <v>0</v>
      </c>
      <c r="F2275" s="11">
        <v>0</v>
      </c>
      <c r="G2275" s="11">
        <v>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1">
        <v>0</v>
      </c>
      <c r="P2275" s="11">
        <f t="shared" si="107"/>
        <v>0</v>
      </c>
      <c r="Q2275" s="11">
        <f t="shared" si="108"/>
        <v>0</v>
      </c>
      <c r="R2275" s="11">
        <f t="shared" si="109"/>
        <v>1</v>
      </c>
    </row>
    <row r="2276" spans="1:18">
      <c r="A2276" s="11" t="s">
        <v>2713</v>
      </c>
      <c r="B2276" s="11" t="s">
        <v>2714</v>
      </c>
      <c r="C2276" s="11" t="s">
        <v>976</v>
      </c>
      <c r="D2276" s="11" t="s">
        <v>954</v>
      </c>
      <c r="E2276" s="11">
        <v>0</v>
      </c>
      <c r="F2276" s="11">
        <v>0</v>
      </c>
      <c r="G2276" s="11">
        <v>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1">
        <v>0</v>
      </c>
      <c r="P2276" s="11">
        <f t="shared" si="107"/>
        <v>0</v>
      </c>
      <c r="Q2276" s="11">
        <f t="shared" si="108"/>
        <v>0</v>
      </c>
      <c r="R2276" s="11">
        <f t="shared" si="109"/>
        <v>1</v>
      </c>
    </row>
    <row r="2277" spans="1:18">
      <c r="A2277" s="11" t="s">
        <v>3458</v>
      </c>
      <c r="B2277" s="11" t="s">
        <v>2046</v>
      </c>
      <c r="C2277" s="11" t="s">
        <v>981</v>
      </c>
      <c r="D2277" s="11" t="s">
        <v>971</v>
      </c>
      <c r="E2277" s="11">
        <v>0</v>
      </c>
      <c r="F2277" s="11">
        <v>0</v>
      </c>
      <c r="G2277" s="11">
        <v>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1">
        <v>0</v>
      </c>
      <c r="P2277" s="11">
        <f t="shared" si="107"/>
        <v>0</v>
      </c>
      <c r="Q2277" s="11">
        <f t="shared" si="108"/>
        <v>0</v>
      </c>
      <c r="R2277" s="11">
        <f t="shared" si="109"/>
        <v>1</v>
      </c>
    </row>
    <row r="2278" spans="1:18">
      <c r="A2278" s="11" t="s">
        <v>2715</v>
      </c>
      <c r="B2278" s="11" t="s">
        <v>30</v>
      </c>
      <c r="C2278" s="11" t="s">
        <v>3</v>
      </c>
      <c r="D2278" s="11" t="s">
        <v>952</v>
      </c>
      <c r="E2278" s="11">
        <v>0</v>
      </c>
      <c r="F2278" s="11">
        <v>0</v>
      </c>
      <c r="G2278" s="11">
        <v>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1">
        <v>0</v>
      </c>
      <c r="P2278" s="11">
        <f t="shared" si="107"/>
        <v>0</v>
      </c>
      <c r="Q2278" s="11">
        <f t="shared" si="108"/>
        <v>0</v>
      </c>
      <c r="R2278" s="11">
        <f t="shared" si="109"/>
        <v>1</v>
      </c>
    </row>
    <row r="2279" spans="1:18">
      <c r="A2279" s="11" t="s">
        <v>1563</v>
      </c>
      <c r="B2279" s="11" t="s">
        <v>219</v>
      </c>
      <c r="C2279" s="11" t="s">
        <v>979</v>
      </c>
      <c r="D2279" s="11" t="s">
        <v>943</v>
      </c>
      <c r="E2279" s="11">
        <v>0</v>
      </c>
      <c r="F2279" s="11">
        <v>0</v>
      </c>
      <c r="G2279" s="11">
        <v>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1">
        <v>0</v>
      </c>
      <c r="P2279" s="11">
        <f t="shared" si="107"/>
        <v>0</v>
      </c>
      <c r="Q2279" s="11">
        <f t="shared" si="108"/>
        <v>0</v>
      </c>
      <c r="R2279" s="11">
        <f t="shared" si="109"/>
        <v>1</v>
      </c>
    </row>
    <row r="2280" spans="1:18">
      <c r="A2280" s="11" t="s">
        <v>394</v>
      </c>
      <c r="B2280" s="11" t="s">
        <v>191</v>
      </c>
      <c r="C2280" s="11" t="s">
        <v>949</v>
      </c>
      <c r="D2280" s="11" t="s">
        <v>947</v>
      </c>
      <c r="E2280" s="11">
        <v>0</v>
      </c>
      <c r="F2280" s="11">
        <v>0</v>
      </c>
      <c r="G2280" s="11">
        <v>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1">
        <v>0</v>
      </c>
      <c r="P2280" s="11">
        <f t="shared" si="107"/>
        <v>0</v>
      </c>
      <c r="Q2280" s="11">
        <f t="shared" si="108"/>
        <v>0</v>
      </c>
      <c r="R2280" s="11">
        <f t="shared" si="109"/>
        <v>1</v>
      </c>
    </row>
    <row r="2281" spans="1:18">
      <c r="A2281" s="11" t="s">
        <v>261</v>
      </c>
      <c r="B2281" s="11" t="s">
        <v>3175</v>
      </c>
      <c r="C2281" s="11" t="s">
        <v>2</v>
      </c>
      <c r="D2281" s="11" t="s">
        <v>959</v>
      </c>
      <c r="E2281" s="11">
        <v>0</v>
      </c>
      <c r="F2281" s="11">
        <v>0</v>
      </c>
      <c r="G2281" s="11">
        <v>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1">
        <v>0</v>
      </c>
      <c r="P2281" s="11">
        <f t="shared" si="107"/>
        <v>0</v>
      </c>
      <c r="Q2281" s="11">
        <f t="shared" si="108"/>
        <v>0</v>
      </c>
      <c r="R2281" s="11">
        <f t="shared" si="109"/>
        <v>1</v>
      </c>
    </row>
    <row r="2282" spans="1:18">
      <c r="A2282" s="11" t="s">
        <v>2716</v>
      </c>
      <c r="B2282" s="11" t="s">
        <v>29</v>
      </c>
      <c r="C2282" s="11" t="s">
        <v>975</v>
      </c>
      <c r="D2282" s="11" t="s">
        <v>952</v>
      </c>
      <c r="E2282" s="11">
        <v>0</v>
      </c>
      <c r="F2282" s="11">
        <v>0</v>
      </c>
      <c r="G2282" s="11">
        <v>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1">
        <v>0</v>
      </c>
      <c r="P2282" s="11">
        <f t="shared" si="107"/>
        <v>0</v>
      </c>
      <c r="Q2282" s="11">
        <f t="shared" si="108"/>
        <v>0</v>
      </c>
      <c r="R2282" s="11">
        <f t="shared" si="109"/>
        <v>1</v>
      </c>
    </row>
    <row r="2283" spans="1:18">
      <c r="A2283" s="11" t="s">
        <v>2717</v>
      </c>
      <c r="B2283" s="11" t="s">
        <v>778</v>
      </c>
      <c r="C2283" s="11" t="s">
        <v>975</v>
      </c>
      <c r="D2283" s="11" t="s">
        <v>950</v>
      </c>
      <c r="E2283" s="11">
        <v>0</v>
      </c>
      <c r="F2283" s="11">
        <v>0</v>
      </c>
      <c r="G2283" s="11">
        <v>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1">
        <v>0</v>
      </c>
      <c r="P2283" s="11">
        <f t="shared" si="107"/>
        <v>0</v>
      </c>
      <c r="Q2283" s="11">
        <f t="shared" si="108"/>
        <v>0</v>
      </c>
      <c r="R2283" s="11">
        <f t="shared" si="109"/>
        <v>1</v>
      </c>
    </row>
    <row r="2284" spans="1:18">
      <c r="A2284" s="11" t="s">
        <v>1012</v>
      </c>
      <c r="B2284" s="11" t="s">
        <v>379</v>
      </c>
      <c r="C2284" s="11" t="s">
        <v>949</v>
      </c>
      <c r="D2284" s="11" t="s">
        <v>959</v>
      </c>
      <c r="E2284" s="11">
        <v>0</v>
      </c>
      <c r="F2284" s="11">
        <v>0</v>
      </c>
      <c r="G2284" s="11">
        <v>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1">
        <v>0</v>
      </c>
      <c r="P2284" s="11">
        <f t="shared" si="107"/>
        <v>0</v>
      </c>
      <c r="Q2284" s="11">
        <f t="shared" si="108"/>
        <v>0</v>
      </c>
      <c r="R2284" s="11">
        <f t="shared" si="109"/>
        <v>1</v>
      </c>
    </row>
    <row r="2285" spans="1:18">
      <c r="A2285" s="11" t="s">
        <v>2718</v>
      </c>
      <c r="B2285" s="11" t="s">
        <v>147</v>
      </c>
      <c r="C2285" s="11" t="s">
        <v>981</v>
      </c>
      <c r="D2285" s="11" t="s">
        <v>970</v>
      </c>
      <c r="E2285" s="11">
        <v>0</v>
      </c>
      <c r="F2285" s="11">
        <v>0</v>
      </c>
      <c r="G2285" s="11">
        <v>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1">
        <v>0</v>
      </c>
      <c r="P2285" s="11">
        <f t="shared" si="107"/>
        <v>0</v>
      </c>
      <c r="Q2285" s="11">
        <f t="shared" si="108"/>
        <v>0</v>
      </c>
      <c r="R2285" s="11">
        <f t="shared" si="109"/>
        <v>1</v>
      </c>
    </row>
    <row r="2286" spans="1:18">
      <c r="A2286" s="11" t="s">
        <v>2719</v>
      </c>
      <c r="B2286" s="11" t="s">
        <v>2720</v>
      </c>
      <c r="C2286" s="11" t="s">
        <v>1</v>
      </c>
      <c r="D2286" s="11" t="s">
        <v>957</v>
      </c>
      <c r="E2286" s="11">
        <v>0</v>
      </c>
      <c r="F2286" s="11">
        <v>0</v>
      </c>
      <c r="G2286" s="11">
        <v>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1">
        <v>0</v>
      </c>
      <c r="P2286" s="11">
        <f t="shared" si="107"/>
        <v>0</v>
      </c>
      <c r="Q2286" s="11">
        <f t="shared" si="108"/>
        <v>0</v>
      </c>
      <c r="R2286" s="11">
        <f t="shared" si="109"/>
        <v>1</v>
      </c>
    </row>
    <row r="2287" spans="1:18">
      <c r="A2287" s="11" t="s">
        <v>584</v>
      </c>
      <c r="B2287" s="11" t="s">
        <v>806</v>
      </c>
      <c r="C2287" s="11" t="s">
        <v>1</v>
      </c>
      <c r="D2287" s="11" t="s">
        <v>956</v>
      </c>
      <c r="E2287" s="11">
        <v>0</v>
      </c>
      <c r="F2287" s="11">
        <v>0</v>
      </c>
      <c r="G2287" s="11">
        <v>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1">
        <v>0</v>
      </c>
      <c r="P2287" s="11">
        <f t="shared" si="107"/>
        <v>0</v>
      </c>
      <c r="Q2287" s="11">
        <f t="shared" si="108"/>
        <v>0</v>
      </c>
      <c r="R2287" s="11">
        <f t="shared" si="109"/>
        <v>1</v>
      </c>
    </row>
    <row r="2288" spans="1:18">
      <c r="A2288" s="11" t="s">
        <v>318</v>
      </c>
      <c r="B2288" s="11" t="s">
        <v>3459</v>
      </c>
      <c r="C2288" s="11" t="s">
        <v>3</v>
      </c>
      <c r="D2288" s="11" t="s">
        <v>945</v>
      </c>
      <c r="E2288" s="11">
        <v>0</v>
      </c>
      <c r="F2288" s="11">
        <v>0</v>
      </c>
      <c r="G2288" s="11">
        <v>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1">
        <v>0</v>
      </c>
      <c r="P2288" s="11">
        <f t="shared" si="107"/>
        <v>0</v>
      </c>
      <c r="Q2288" s="11">
        <f t="shared" si="108"/>
        <v>0</v>
      </c>
      <c r="R2288" s="11">
        <f t="shared" si="109"/>
        <v>1</v>
      </c>
    </row>
    <row r="2289" spans="1:18">
      <c r="A2289" s="11" t="s">
        <v>3460</v>
      </c>
      <c r="B2289" s="11" t="s">
        <v>1689</v>
      </c>
      <c r="C2289" s="11" t="s">
        <v>3</v>
      </c>
      <c r="D2289" s="11" t="s">
        <v>953</v>
      </c>
      <c r="E2289" s="11">
        <v>0</v>
      </c>
      <c r="F2289" s="11">
        <v>0</v>
      </c>
      <c r="G2289" s="11">
        <v>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1">
        <v>0</v>
      </c>
      <c r="P2289" s="11">
        <f t="shared" si="107"/>
        <v>0</v>
      </c>
      <c r="Q2289" s="11">
        <f t="shared" si="108"/>
        <v>0</v>
      </c>
      <c r="R2289" s="11">
        <f t="shared" si="109"/>
        <v>1</v>
      </c>
    </row>
    <row r="2290" spans="1:18">
      <c r="A2290" s="11" t="s">
        <v>1175</v>
      </c>
      <c r="B2290" s="11" t="s">
        <v>2721</v>
      </c>
      <c r="C2290" s="11" t="s">
        <v>979</v>
      </c>
      <c r="D2290" s="11" t="s">
        <v>963</v>
      </c>
      <c r="E2290" s="11">
        <v>0</v>
      </c>
      <c r="F2290" s="11">
        <v>0</v>
      </c>
      <c r="G2290" s="11">
        <v>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1">
        <v>0</v>
      </c>
      <c r="P2290" s="11">
        <f t="shared" si="107"/>
        <v>0</v>
      </c>
      <c r="Q2290" s="11">
        <f t="shared" si="108"/>
        <v>0</v>
      </c>
      <c r="R2290" s="11">
        <f t="shared" si="109"/>
        <v>1</v>
      </c>
    </row>
    <row r="2291" spans="1:18">
      <c r="A2291" s="11" t="s">
        <v>554</v>
      </c>
      <c r="B2291" s="11" t="s">
        <v>181</v>
      </c>
      <c r="C2291" s="11" t="s">
        <v>949</v>
      </c>
      <c r="D2291" s="11" t="s">
        <v>970</v>
      </c>
      <c r="E2291" s="11">
        <v>0</v>
      </c>
      <c r="F2291" s="11">
        <v>0</v>
      </c>
      <c r="G2291" s="11">
        <v>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1">
        <v>0</v>
      </c>
      <c r="P2291" s="11">
        <f t="shared" si="107"/>
        <v>0</v>
      </c>
      <c r="Q2291" s="11">
        <f t="shared" si="108"/>
        <v>0</v>
      </c>
      <c r="R2291" s="11">
        <f t="shared" si="109"/>
        <v>1</v>
      </c>
    </row>
    <row r="2292" spans="1:18">
      <c r="A2292" s="11" t="s">
        <v>2722</v>
      </c>
      <c r="B2292" s="11" t="s">
        <v>345</v>
      </c>
      <c r="C2292" s="11" t="s">
        <v>975</v>
      </c>
      <c r="D2292" s="11" t="s">
        <v>1200</v>
      </c>
      <c r="E2292" s="11">
        <v>0</v>
      </c>
      <c r="F2292" s="11">
        <v>0</v>
      </c>
      <c r="G2292" s="11">
        <v>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1">
        <v>0</v>
      </c>
      <c r="P2292" s="11">
        <f t="shared" si="107"/>
        <v>0</v>
      </c>
      <c r="Q2292" s="11">
        <f t="shared" si="108"/>
        <v>0</v>
      </c>
      <c r="R2292" s="11">
        <f t="shared" si="109"/>
        <v>1</v>
      </c>
    </row>
    <row r="2293" spans="1:18">
      <c r="A2293" s="11" t="s">
        <v>2723</v>
      </c>
      <c r="B2293" s="11" t="s">
        <v>2724</v>
      </c>
      <c r="C2293" s="11" t="s">
        <v>1</v>
      </c>
      <c r="D2293" s="11" t="s">
        <v>956</v>
      </c>
      <c r="E2293" s="11">
        <v>0</v>
      </c>
      <c r="F2293" s="11">
        <v>0</v>
      </c>
      <c r="G2293" s="11">
        <v>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1">
        <v>0</v>
      </c>
      <c r="P2293" s="11">
        <f t="shared" si="107"/>
        <v>0</v>
      </c>
      <c r="Q2293" s="11">
        <f t="shared" si="108"/>
        <v>0</v>
      </c>
      <c r="R2293" s="11">
        <f t="shared" si="109"/>
        <v>1</v>
      </c>
    </row>
    <row r="2294" spans="1:18">
      <c r="A2294" s="11" t="s">
        <v>1751</v>
      </c>
      <c r="B2294" s="11" t="s">
        <v>131</v>
      </c>
      <c r="C2294" s="11" t="s">
        <v>949</v>
      </c>
      <c r="D2294" s="11" t="s">
        <v>956</v>
      </c>
      <c r="E2294" s="11">
        <v>0</v>
      </c>
      <c r="F2294" s="11">
        <v>0</v>
      </c>
      <c r="G2294" s="11">
        <v>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1">
        <v>0</v>
      </c>
      <c r="P2294" s="11">
        <f t="shared" si="107"/>
        <v>0</v>
      </c>
      <c r="Q2294" s="11">
        <f t="shared" si="108"/>
        <v>0</v>
      </c>
      <c r="R2294" s="11">
        <f t="shared" si="109"/>
        <v>1</v>
      </c>
    </row>
    <row r="2295" spans="1:18">
      <c r="A2295" s="11" t="s">
        <v>108</v>
      </c>
      <c r="B2295" s="11" t="s">
        <v>2725</v>
      </c>
      <c r="C2295" s="11" t="s">
        <v>981</v>
      </c>
      <c r="D2295" s="11" t="s">
        <v>952</v>
      </c>
      <c r="E2295" s="11">
        <v>0</v>
      </c>
      <c r="F2295" s="11">
        <v>0</v>
      </c>
      <c r="G2295" s="11">
        <v>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1">
        <v>0</v>
      </c>
      <c r="P2295" s="11">
        <f t="shared" si="107"/>
        <v>0</v>
      </c>
      <c r="Q2295" s="11">
        <f t="shared" si="108"/>
        <v>0</v>
      </c>
      <c r="R2295" s="11">
        <f t="shared" si="109"/>
        <v>1</v>
      </c>
    </row>
    <row r="2296" spans="1:18">
      <c r="A2296" s="11" t="s">
        <v>2726</v>
      </c>
      <c r="B2296" s="11" t="s">
        <v>530</v>
      </c>
      <c r="C2296" s="11" t="s">
        <v>949</v>
      </c>
      <c r="D2296" s="11" t="s">
        <v>954</v>
      </c>
      <c r="E2296" s="11">
        <v>0</v>
      </c>
      <c r="F2296" s="11">
        <v>0</v>
      </c>
      <c r="G2296" s="11">
        <v>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1">
        <v>0</v>
      </c>
      <c r="P2296" s="11">
        <f t="shared" si="107"/>
        <v>0</v>
      </c>
      <c r="Q2296" s="11">
        <f t="shared" si="108"/>
        <v>0</v>
      </c>
      <c r="R2296" s="11">
        <f t="shared" si="109"/>
        <v>1</v>
      </c>
    </row>
    <row r="2297" spans="1:18">
      <c r="A2297" s="11" t="s">
        <v>2727</v>
      </c>
      <c r="B2297" s="11" t="s">
        <v>215</v>
      </c>
      <c r="C2297" s="11" t="s">
        <v>975</v>
      </c>
      <c r="D2297" s="11" t="s">
        <v>947</v>
      </c>
      <c r="E2297" s="11">
        <v>0</v>
      </c>
      <c r="F2297" s="11">
        <v>0</v>
      </c>
      <c r="G2297" s="11">
        <v>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1">
        <v>0</v>
      </c>
      <c r="P2297" s="11">
        <f t="shared" si="107"/>
        <v>0</v>
      </c>
      <c r="Q2297" s="11">
        <f t="shared" si="108"/>
        <v>0</v>
      </c>
      <c r="R2297" s="11">
        <f t="shared" si="109"/>
        <v>1</v>
      </c>
    </row>
    <row r="2298" spans="1:18">
      <c r="A2298" s="11" t="s">
        <v>502</v>
      </c>
      <c r="B2298" s="11" t="s">
        <v>3024</v>
      </c>
      <c r="C2298" s="11" t="s">
        <v>981</v>
      </c>
      <c r="D2298" s="11" t="s">
        <v>969</v>
      </c>
      <c r="E2298" s="11">
        <v>0</v>
      </c>
      <c r="F2298" s="11">
        <v>0</v>
      </c>
      <c r="G2298" s="11">
        <v>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1">
        <v>0</v>
      </c>
      <c r="P2298" s="11">
        <f t="shared" si="107"/>
        <v>0</v>
      </c>
      <c r="Q2298" s="11">
        <f t="shared" si="108"/>
        <v>0</v>
      </c>
      <c r="R2298" s="11">
        <f t="shared" si="109"/>
        <v>1</v>
      </c>
    </row>
    <row r="2299" spans="1:18">
      <c r="A2299" s="11" t="s">
        <v>519</v>
      </c>
      <c r="B2299" s="11" t="s">
        <v>381</v>
      </c>
      <c r="C2299" s="11" t="s">
        <v>981</v>
      </c>
      <c r="D2299" s="11" t="s">
        <v>961</v>
      </c>
      <c r="E2299" s="11">
        <v>0</v>
      </c>
      <c r="F2299" s="11">
        <v>0</v>
      </c>
      <c r="G2299" s="11">
        <v>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1">
        <v>0</v>
      </c>
      <c r="P2299" s="11">
        <f t="shared" si="107"/>
        <v>0</v>
      </c>
      <c r="Q2299" s="11">
        <f t="shared" si="108"/>
        <v>0</v>
      </c>
      <c r="R2299" s="11">
        <f t="shared" si="109"/>
        <v>1</v>
      </c>
    </row>
    <row r="2300" spans="1:18">
      <c r="A2300" s="11" t="s">
        <v>2566</v>
      </c>
      <c r="B2300" s="11" t="s">
        <v>2728</v>
      </c>
      <c r="C2300" s="11" t="s">
        <v>2</v>
      </c>
      <c r="D2300" s="11" t="s">
        <v>954</v>
      </c>
      <c r="E2300" s="11">
        <v>0</v>
      </c>
      <c r="F2300" s="11">
        <v>0</v>
      </c>
      <c r="G2300" s="11">
        <v>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1">
        <v>0</v>
      </c>
      <c r="P2300" s="11">
        <f t="shared" si="107"/>
        <v>0</v>
      </c>
      <c r="Q2300" s="11">
        <f t="shared" si="108"/>
        <v>0</v>
      </c>
      <c r="R2300" s="11">
        <f t="shared" si="109"/>
        <v>1</v>
      </c>
    </row>
    <row r="2301" spans="1:18">
      <c r="A2301" s="11" t="s">
        <v>2729</v>
      </c>
      <c r="B2301" s="11" t="s">
        <v>317</v>
      </c>
      <c r="C2301" s="11" t="s">
        <v>979</v>
      </c>
      <c r="D2301" s="11" t="s">
        <v>952</v>
      </c>
      <c r="E2301" s="11">
        <v>0</v>
      </c>
      <c r="F2301" s="11">
        <v>0</v>
      </c>
      <c r="G2301" s="11">
        <v>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1">
        <v>0</v>
      </c>
      <c r="P2301" s="11">
        <f t="shared" si="107"/>
        <v>0</v>
      </c>
      <c r="Q2301" s="11">
        <f t="shared" si="108"/>
        <v>0</v>
      </c>
      <c r="R2301" s="11">
        <f t="shared" si="109"/>
        <v>1</v>
      </c>
    </row>
    <row r="2302" spans="1:18">
      <c r="A2302" s="11" t="s">
        <v>311</v>
      </c>
      <c r="B2302" s="11" t="s">
        <v>278</v>
      </c>
      <c r="C2302" s="11" t="s">
        <v>949</v>
      </c>
      <c r="D2302" s="11" t="s">
        <v>945</v>
      </c>
      <c r="E2302" s="11">
        <v>0</v>
      </c>
      <c r="F2302" s="11">
        <v>0</v>
      </c>
      <c r="G2302" s="11">
        <v>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1">
        <v>0</v>
      </c>
      <c r="P2302" s="11">
        <f t="shared" si="107"/>
        <v>0</v>
      </c>
      <c r="Q2302" s="11">
        <f t="shared" si="108"/>
        <v>0</v>
      </c>
      <c r="R2302" s="11">
        <f t="shared" si="109"/>
        <v>1</v>
      </c>
    </row>
    <row r="2303" spans="1:18">
      <c r="A2303" s="11" t="s">
        <v>1449</v>
      </c>
      <c r="B2303" s="11" t="s">
        <v>231</v>
      </c>
      <c r="C2303" s="11" t="s">
        <v>975</v>
      </c>
      <c r="D2303" s="11" t="s">
        <v>969</v>
      </c>
      <c r="E2303" s="11">
        <v>0</v>
      </c>
      <c r="F2303" s="11">
        <v>0</v>
      </c>
      <c r="G2303" s="11">
        <v>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1">
        <v>0</v>
      </c>
      <c r="P2303" s="11">
        <f t="shared" si="107"/>
        <v>0</v>
      </c>
      <c r="Q2303" s="11">
        <f t="shared" si="108"/>
        <v>0</v>
      </c>
      <c r="R2303" s="11">
        <f t="shared" si="109"/>
        <v>1</v>
      </c>
    </row>
    <row r="2304" spans="1:18">
      <c r="A2304" s="11" t="s">
        <v>2730</v>
      </c>
      <c r="B2304" s="11" t="s">
        <v>377</v>
      </c>
      <c r="C2304" s="11" t="s">
        <v>975</v>
      </c>
      <c r="D2304" s="11" t="s">
        <v>954</v>
      </c>
      <c r="E2304" s="11">
        <v>0</v>
      </c>
      <c r="F2304" s="11">
        <v>0</v>
      </c>
      <c r="G2304" s="11">
        <v>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1">
        <v>0</v>
      </c>
      <c r="P2304" s="11">
        <f t="shared" si="107"/>
        <v>0</v>
      </c>
      <c r="Q2304" s="11">
        <f t="shared" si="108"/>
        <v>0</v>
      </c>
      <c r="R2304" s="11">
        <f t="shared" si="109"/>
        <v>1</v>
      </c>
    </row>
    <row r="2305" spans="1:18">
      <c r="A2305" s="11" t="s">
        <v>2731</v>
      </c>
      <c r="B2305" s="11" t="s">
        <v>485</v>
      </c>
      <c r="C2305" s="11" t="s">
        <v>975</v>
      </c>
      <c r="D2305" s="11" t="s">
        <v>968</v>
      </c>
      <c r="E2305" s="11">
        <v>0</v>
      </c>
      <c r="F2305" s="11">
        <v>0</v>
      </c>
      <c r="G2305" s="11">
        <v>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1">
        <v>0</v>
      </c>
      <c r="P2305" s="11">
        <f t="shared" si="107"/>
        <v>0</v>
      </c>
      <c r="Q2305" s="11">
        <f t="shared" si="108"/>
        <v>0</v>
      </c>
      <c r="R2305" s="11">
        <f t="shared" si="109"/>
        <v>1</v>
      </c>
    </row>
    <row r="2306" spans="1:18">
      <c r="A2306" s="11" t="s">
        <v>2446</v>
      </c>
      <c r="B2306" s="11" t="s">
        <v>503</v>
      </c>
      <c r="C2306" s="11" t="s">
        <v>981</v>
      </c>
      <c r="D2306" s="11" t="s">
        <v>980</v>
      </c>
      <c r="E2306" s="11">
        <v>0</v>
      </c>
      <c r="F2306" s="11">
        <v>0</v>
      </c>
      <c r="G2306" s="11">
        <v>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1">
        <v>0</v>
      </c>
      <c r="P2306" s="11">
        <f t="shared" si="107"/>
        <v>0</v>
      </c>
      <c r="Q2306" s="11">
        <f t="shared" si="108"/>
        <v>0</v>
      </c>
      <c r="R2306" s="11">
        <f t="shared" si="109"/>
        <v>1</v>
      </c>
    </row>
    <row r="2307" spans="1:18">
      <c r="A2307" s="11" t="s">
        <v>79</v>
      </c>
      <c r="B2307" s="11" t="s">
        <v>46</v>
      </c>
      <c r="C2307" s="11" t="s">
        <v>975</v>
      </c>
      <c r="D2307" s="11" t="s">
        <v>963</v>
      </c>
      <c r="E2307" s="11">
        <v>1</v>
      </c>
      <c r="F2307" s="11">
        <v>0</v>
      </c>
      <c r="G2307" s="11">
        <v>0</v>
      </c>
      <c r="H2307" s="11">
        <v>0</v>
      </c>
      <c r="I2307" s="11">
        <v>0</v>
      </c>
      <c r="J2307" s="11">
        <v>0</v>
      </c>
      <c r="K2307" s="11">
        <v>2</v>
      </c>
      <c r="L2307" s="11">
        <v>0</v>
      </c>
      <c r="M2307" s="11">
        <v>1</v>
      </c>
      <c r="N2307" s="11">
        <v>0</v>
      </c>
      <c r="O2307" s="11">
        <v>0</v>
      </c>
      <c r="P2307" s="11">
        <f t="shared" ref="P2307:P2370" si="110">O2307/16.875</f>
        <v>0</v>
      </c>
      <c r="Q2307" s="11">
        <f t="shared" ref="Q2307:Q2370" si="111">IF(O2307 &gt;= 500,P2307*1.1,IF(O2307 &gt; 400,P2307,IF(O2307&gt;300,P2307*0.9,IF(O2307&gt;200,P2307*0.8,IF(O2307&gt;100,P2307*0.7,P2307*0.6)))))</f>
        <v>0</v>
      </c>
      <c r="R2307" s="11">
        <f t="shared" ref="R2307:R2370" si="112">IF(Q2307 &lt; 1.5,1,Q2307)</f>
        <v>1</v>
      </c>
    </row>
    <row r="2308" spans="1:18">
      <c r="A2308" s="11" t="s">
        <v>2732</v>
      </c>
      <c r="B2308" s="11" t="s">
        <v>2733</v>
      </c>
      <c r="C2308" s="11" t="s">
        <v>976</v>
      </c>
      <c r="D2308" s="11" t="s">
        <v>957</v>
      </c>
      <c r="E2308" s="11">
        <v>0</v>
      </c>
      <c r="F2308" s="11">
        <v>0</v>
      </c>
      <c r="G2308" s="11">
        <v>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1">
        <v>0</v>
      </c>
      <c r="P2308" s="11">
        <f t="shared" si="110"/>
        <v>0</v>
      </c>
      <c r="Q2308" s="11">
        <f t="shared" si="111"/>
        <v>0</v>
      </c>
      <c r="R2308" s="11">
        <f t="shared" si="112"/>
        <v>1</v>
      </c>
    </row>
    <row r="2309" spans="1:18">
      <c r="A2309" s="11" t="s">
        <v>1957</v>
      </c>
      <c r="B2309" s="11" t="s">
        <v>354</v>
      </c>
      <c r="C2309" s="11" t="s">
        <v>949</v>
      </c>
      <c r="D2309" s="11" t="s">
        <v>964</v>
      </c>
      <c r="E2309" s="11">
        <v>0</v>
      </c>
      <c r="F2309" s="11">
        <v>0</v>
      </c>
      <c r="G2309" s="11">
        <v>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1">
        <v>0</v>
      </c>
      <c r="P2309" s="11">
        <f t="shared" si="110"/>
        <v>0</v>
      </c>
      <c r="Q2309" s="11">
        <f t="shared" si="111"/>
        <v>0</v>
      </c>
      <c r="R2309" s="11">
        <f t="shared" si="112"/>
        <v>1</v>
      </c>
    </row>
    <row r="2310" spans="1:18">
      <c r="A2310" s="11" t="s">
        <v>2734</v>
      </c>
      <c r="B2310" s="11" t="s">
        <v>2352</v>
      </c>
      <c r="C2310" s="11" t="s">
        <v>976</v>
      </c>
      <c r="D2310" s="11" t="s">
        <v>965</v>
      </c>
      <c r="E2310" s="11">
        <v>0</v>
      </c>
      <c r="F2310" s="11">
        <v>0</v>
      </c>
      <c r="G2310" s="11">
        <v>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1">
        <v>0</v>
      </c>
      <c r="P2310" s="11">
        <f t="shared" si="110"/>
        <v>0</v>
      </c>
      <c r="Q2310" s="11">
        <f t="shared" si="111"/>
        <v>0</v>
      </c>
      <c r="R2310" s="11">
        <f t="shared" si="112"/>
        <v>1</v>
      </c>
    </row>
    <row r="2311" spans="1:18">
      <c r="A2311" s="11" t="s">
        <v>2735</v>
      </c>
      <c r="B2311" s="11" t="s">
        <v>1658</v>
      </c>
      <c r="C2311" s="11" t="s">
        <v>975</v>
      </c>
      <c r="D2311" s="11" t="s">
        <v>954</v>
      </c>
      <c r="E2311" s="11">
        <v>0</v>
      </c>
      <c r="F2311" s="11">
        <v>0</v>
      </c>
      <c r="G2311" s="11">
        <v>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1">
        <v>0</v>
      </c>
      <c r="P2311" s="11">
        <f t="shared" si="110"/>
        <v>0</v>
      </c>
      <c r="Q2311" s="11">
        <f t="shared" si="111"/>
        <v>0</v>
      </c>
      <c r="R2311" s="11">
        <f t="shared" si="112"/>
        <v>1</v>
      </c>
    </row>
    <row r="2312" spans="1:18">
      <c r="A2312" s="11" t="s">
        <v>3008</v>
      </c>
      <c r="B2312" s="11" t="s">
        <v>889</v>
      </c>
      <c r="C2312" s="11" t="s">
        <v>976</v>
      </c>
      <c r="D2312" s="11" t="s">
        <v>957</v>
      </c>
      <c r="E2312" s="11">
        <v>0</v>
      </c>
      <c r="F2312" s="11">
        <v>0</v>
      </c>
      <c r="G2312" s="11">
        <v>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1">
        <v>0</v>
      </c>
      <c r="P2312" s="11">
        <f t="shared" si="110"/>
        <v>0</v>
      </c>
      <c r="Q2312" s="11">
        <f t="shared" si="111"/>
        <v>0</v>
      </c>
      <c r="R2312" s="11">
        <f t="shared" si="112"/>
        <v>1</v>
      </c>
    </row>
    <row r="2313" spans="1:18">
      <c r="A2313" s="11" t="s">
        <v>2736</v>
      </c>
      <c r="B2313" s="11" t="s">
        <v>99</v>
      </c>
      <c r="C2313" s="11" t="s">
        <v>1</v>
      </c>
      <c r="D2313" s="11" t="s">
        <v>943</v>
      </c>
      <c r="E2313" s="11">
        <v>0</v>
      </c>
      <c r="F2313" s="11">
        <v>0</v>
      </c>
      <c r="G2313" s="11">
        <v>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1">
        <v>0</v>
      </c>
      <c r="P2313" s="11">
        <f t="shared" si="110"/>
        <v>0</v>
      </c>
      <c r="Q2313" s="11">
        <f t="shared" si="111"/>
        <v>0</v>
      </c>
      <c r="R2313" s="11">
        <f t="shared" si="112"/>
        <v>1</v>
      </c>
    </row>
    <row r="2314" spans="1:18">
      <c r="A2314" s="11" t="s">
        <v>586</v>
      </c>
      <c r="B2314" s="11" t="s">
        <v>2737</v>
      </c>
      <c r="C2314" s="11" t="s">
        <v>1</v>
      </c>
      <c r="D2314" s="11" t="s">
        <v>952</v>
      </c>
      <c r="E2314" s="11">
        <v>0</v>
      </c>
      <c r="F2314" s="11">
        <v>0</v>
      </c>
      <c r="G2314" s="11">
        <v>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1">
        <v>0</v>
      </c>
      <c r="P2314" s="11">
        <f t="shared" si="110"/>
        <v>0</v>
      </c>
      <c r="Q2314" s="11">
        <f t="shared" si="111"/>
        <v>0</v>
      </c>
      <c r="R2314" s="11">
        <f t="shared" si="112"/>
        <v>1</v>
      </c>
    </row>
    <row r="2315" spans="1:18">
      <c r="A2315" s="11" t="s">
        <v>2738</v>
      </c>
      <c r="B2315" s="11" t="s">
        <v>247</v>
      </c>
      <c r="C2315" s="11" t="s">
        <v>949</v>
      </c>
      <c r="D2315" s="11" t="s">
        <v>972</v>
      </c>
      <c r="E2315" s="11">
        <v>0</v>
      </c>
      <c r="F2315" s="11">
        <v>0</v>
      </c>
      <c r="G2315" s="11">
        <v>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1">
        <v>0</v>
      </c>
      <c r="P2315" s="11">
        <f t="shared" si="110"/>
        <v>0</v>
      </c>
      <c r="Q2315" s="11">
        <f t="shared" si="111"/>
        <v>0</v>
      </c>
      <c r="R2315" s="11">
        <f t="shared" si="112"/>
        <v>1</v>
      </c>
    </row>
    <row r="2316" spans="1:18">
      <c r="A2316" s="11" t="s">
        <v>3009</v>
      </c>
      <c r="B2316" s="11" t="s">
        <v>348</v>
      </c>
      <c r="C2316" s="11" t="s">
        <v>1199</v>
      </c>
      <c r="D2316" s="11" t="s">
        <v>953</v>
      </c>
      <c r="E2316" s="11">
        <v>0</v>
      </c>
      <c r="F2316" s="11">
        <v>0</v>
      </c>
      <c r="G2316" s="11">
        <v>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1">
        <v>0</v>
      </c>
      <c r="P2316" s="11">
        <f t="shared" si="110"/>
        <v>0</v>
      </c>
      <c r="Q2316" s="11">
        <f t="shared" si="111"/>
        <v>0</v>
      </c>
      <c r="R2316" s="11">
        <f t="shared" si="112"/>
        <v>1</v>
      </c>
    </row>
    <row r="2317" spans="1:18">
      <c r="A2317" s="11" t="s">
        <v>506</v>
      </c>
      <c r="B2317" s="11" t="s">
        <v>374</v>
      </c>
      <c r="C2317" s="11" t="s">
        <v>2</v>
      </c>
      <c r="D2317" s="11" t="s">
        <v>967</v>
      </c>
      <c r="E2317" s="11">
        <v>0</v>
      </c>
      <c r="F2317" s="11">
        <v>0</v>
      </c>
      <c r="G2317" s="11">
        <v>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1">
        <v>0</v>
      </c>
      <c r="P2317" s="11">
        <f t="shared" si="110"/>
        <v>0</v>
      </c>
      <c r="Q2317" s="11">
        <f t="shared" si="111"/>
        <v>0</v>
      </c>
      <c r="R2317" s="11">
        <f t="shared" si="112"/>
        <v>1</v>
      </c>
    </row>
    <row r="2318" spans="1:18">
      <c r="A2318" s="11" t="s">
        <v>2741</v>
      </c>
      <c r="B2318" s="11" t="s">
        <v>160</v>
      </c>
      <c r="C2318" s="11" t="s">
        <v>975</v>
      </c>
      <c r="D2318" s="11" t="s">
        <v>969</v>
      </c>
      <c r="E2318" s="11">
        <v>0</v>
      </c>
      <c r="F2318" s="11">
        <v>0</v>
      </c>
      <c r="G2318" s="11">
        <v>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1">
        <v>0</v>
      </c>
      <c r="P2318" s="11">
        <f t="shared" si="110"/>
        <v>0</v>
      </c>
      <c r="Q2318" s="11">
        <f t="shared" si="111"/>
        <v>0</v>
      </c>
      <c r="R2318" s="11">
        <f t="shared" si="112"/>
        <v>1</v>
      </c>
    </row>
    <row r="2319" spans="1:18">
      <c r="A2319" s="11" t="s">
        <v>2742</v>
      </c>
      <c r="B2319" s="11" t="s">
        <v>215</v>
      </c>
      <c r="C2319" s="11" t="s">
        <v>1199</v>
      </c>
      <c r="D2319" s="11" t="s">
        <v>957</v>
      </c>
      <c r="E2319" s="11">
        <v>0</v>
      </c>
      <c r="F2319" s="11">
        <v>0</v>
      </c>
      <c r="G2319" s="11">
        <v>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1">
        <v>0</v>
      </c>
      <c r="P2319" s="11">
        <f t="shared" si="110"/>
        <v>0</v>
      </c>
      <c r="Q2319" s="11">
        <f t="shared" si="111"/>
        <v>0</v>
      </c>
      <c r="R2319" s="11">
        <f t="shared" si="112"/>
        <v>1</v>
      </c>
    </row>
    <row r="2320" spans="1:18">
      <c r="A2320" s="11" t="s">
        <v>2743</v>
      </c>
      <c r="B2320" s="11" t="s">
        <v>1995</v>
      </c>
      <c r="C2320" s="11" t="s">
        <v>2</v>
      </c>
      <c r="D2320" s="11" t="s">
        <v>954</v>
      </c>
      <c r="E2320" s="11">
        <v>0</v>
      </c>
      <c r="F2320" s="11">
        <v>0</v>
      </c>
      <c r="G2320" s="11">
        <v>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1">
        <v>0</v>
      </c>
      <c r="P2320" s="11">
        <f t="shared" si="110"/>
        <v>0</v>
      </c>
      <c r="Q2320" s="11">
        <f t="shared" si="111"/>
        <v>0</v>
      </c>
      <c r="R2320" s="11">
        <f t="shared" si="112"/>
        <v>1</v>
      </c>
    </row>
    <row r="2321" spans="1:18">
      <c r="A2321" s="11" t="s">
        <v>3010</v>
      </c>
      <c r="B2321" s="11" t="s">
        <v>54</v>
      </c>
      <c r="C2321" s="11" t="s">
        <v>949</v>
      </c>
      <c r="D2321" s="11" t="s">
        <v>968</v>
      </c>
      <c r="E2321" s="11">
        <v>0</v>
      </c>
      <c r="F2321" s="11">
        <v>0</v>
      </c>
      <c r="G2321" s="11">
        <v>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1">
        <v>0</v>
      </c>
      <c r="P2321" s="11">
        <f t="shared" si="110"/>
        <v>0</v>
      </c>
      <c r="Q2321" s="11">
        <f t="shared" si="111"/>
        <v>0</v>
      </c>
      <c r="R2321" s="11">
        <f t="shared" si="112"/>
        <v>1</v>
      </c>
    </row>
    <row r="2322" spans="1:18">
      <c r="A2322" s="11" t="s">
        <v>2744</v>
      </c>
      <c r="B2322" s="11" t="s">
        <v>348</v>
      </c>
      <c r="C2322" s="11" t="s">
        <v>981</v>
      </c>
      <c r="D2322" s="11" t="s">
        <v>971</v>
      </c>
      <c r="E2322" s="11">
        <v>0</v>
      </c>
      <c r="F2322" s="11">
        <v>0</v>
      </c>
      <c r="G2322" s="11">
        <v>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1">
        <v>0</v>
      </c>
      <c r="P2322" s="11">
        <f t="shared" si="110"/>
        <v>0</v>
      </c>
      <c r="Q2322" s="11">
        <f t="shared" si="111"/>
        <v>0</v>
      </c>
      <c r="R2322" s="11">
        <f t="shared" si="112"/>
        <v>1</v>
      </c>
    </row>
    <row r="2323" spans="1:18">
      <c r="A2323" s="11" t="s">
        <v>2745</v>
      </c>
      <c r="B2323" s="11" t="s">
        <v>136</v>
      </c>
      <c r="C2323" s="11" t="s">
        <v>979</v>
      </c>
      <c r="D2323" s="11" t="s">
        <v>1200</v>
      </c>
      <c r="E2323" s="11">
        <v>0</v>
      </c>
      <c r="F2323" s="11">
        <v>0</v>
      </c>
      <c r="G2323" s="11">
        <v>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1">
        <v>0</v>
      </c>
      <c r="P2323" s="11">
        <f t="shared" si="110"/>
        <v>0</v>
      </c>
      <c r="Q2323" s="11">
        <f t="shared" si="111"/>
        <v>0</v>
      </c>
      <c r="R2323" s="11">
        <f t="shared" si="112"/>
        <v>1</v>
      </c>
    </row>
    <row r="2324" spans="1:18">
      <c r="A2324" s="11" t="s">
        <v>484</v>
      </c>
      <c r="B2324" s="11" t="s">
        <v>356</v>
      </c>
      <c r="C2324" s="11" t="s">
        <v>975</v>
      </c>
      <c r="D2324" s="11" t="s">
        <v>965</v>
      </c>
      <c r="E2324" s="11">
        <v>0</v>
      </c>
      <c r="F2324" s="11">
        <v>0</v>
      </c>
      <c r="G2324" s="11">
        <v>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1">
        <v>0</v>
      </c>
      <c r="P2324" s="11">
        <f t="shared" si="110"/>
        <v>0</v>
      </c>
      <c r="Q2324" s="11">
        <f t="shared" si="111"/>
        <v>0</v>
      </c>
      <c r="R2324" s="11">
        <f t="shared" si="112"/>
        <v>1</v>
      </c>
    </row>
    <row r="2325" spans="1:18">
      <c r="A2325" s="11" t="s">
        <v>1253</v>
      </c>
      <c r="B2325" s="11" t="s">
        <v>243</v>
      </c>
      <c r="C2325" s="11" t="s">
        <v>1</v>
      </c>
      <c r="D2325" s="11" t="s">
        <v>945</v>
      </c>
      <c r="E2325" s="11">
        <v>0</v>
      </c>
      <c r="F2325" s="11">
        <v>0</v>
      </c>
      <c r="G2325" s="11">
        <v>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1">
        <v>0</v>
      </c>
      <c r="P2325" s="11">
        <f t="shared" si="110"/>
        <v>0</v>
      </c>
      <c r="Q2325" s="11">
        <f t="shared" si="111"/>
        <v>0</v>
      </c>
      <c r="R2325" s="11">
        <f t="shared" si="112"/>
        <v>1</v>
      </c>
    </row>
    <row r="2326" spans="1:18">
      <c r="A2326" s="11" t="s">
        <v>2746</v>
      </c>
      <c r="B2326" s="11" t="s">
        <v>85</v>
      </c>
      <c r="C2326" s="11" t="s">
        <v>3</v>
      </c>
      <c r="D2326" s="11" t="s">
        <v>967</v>
      </c>
      <c r="E2326" s="11">
        <v>0</v>
      </c>
      <c r="F2326" s="11">
        <v>0</v>
      </c>
      <c r="G2326" s="11">
        <v>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1">
        <v>0</v>
      </c>
      <c r="P2326" s="11">
        <f t="shared" si="110"/>
        <v>0</v>
      </c>
      <c r="Q2326" s="11">
        <f t="shared" si="111"/>
        <v>0</v>
      </c>
      <c r="R2326" s="11">
        <f t="shared" si="112"/>
        <v>1</v>
      </c>
    </row>
    <row r="2327" spans="1:18">
      <c r="A2327" s="11" t="s">
        <v>2748</v>
      </c>
      <c r="B2327" s="11" t="s">
        <v>356</v>
      </c>
      <c r="C2327" s="11" t="s">
        <v>3</v>
      </c>
      <c r="D2327" s="11" t="s">
        <v>977</v>
      </c>
      <c r="E2327" s="11">
        <v>0</v>
      </c>
      <c r="F2327" s="11">
        <v>0</v>
      </c>
      <c r="G2327" s="11">
        <v>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1">
        <v>0</v>
      </c>
      <c r="P2327" s="11">
        <f t="shared" si="110"/>
        <v>0</v>
      </c>
      <c r="Q2327" s="11">
        <f t="shared" si="111"/>
        <v>0</v>
      </c>
      <c r="R2327" s="11">
        <f t="shared" si="112"/>
        <v>1</v>
      </c>
    </row>
    <row r="2328" spans="1:18">
      <c r="A2328" s="11" t="s">
        <v>912</v>
      </c>
      <c r="B2328" s="11" t="s">
        <v>2749</v>
      </c>
      <c r="C2328" s="11" t="s">
        <v>979</v>
      </c>
      <c r="D2328" s="11" t="s">
        <v>962</v>
      </c>
      <c r="E2328" s="11">
        <v>0</v>
      </c>
      <c r="F2328" s="11">
        <v>0</v>
      </c>
      <c r="G2328" s="11">
        <v>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1">
        <v>0</v>
      </c>
      <c r="P2328" s="11">
        <f t="shared" si="110"/>
        <v>0</v>
      </c>
      <c r="Q2328" s="11">
        <f t="shared" si="111"/>
        <v>0</v>
      </c>
      <c r="R2328" s="11">
        <f t="shared" si="112"/>
        <v>1</v>
      </c>
    </row>
    <row r="2329" spans="1:18">
      <c r="A2329" s="11" t="s">
        <v>2752</v>
      </c>
      <c r="B2329" s="11" t="s">
        <v>478</v>
      </c>
      <c r="C2329" s="11" t="s">
        <v>975</v>
      </c>
      <c r="D2329" s="11" t="s">
        <v>951</v>
      </c>
      <c r="E2329" s="11">
        <v>0</v>
      </c>
      <c r="F2329" s="11">
        <v>0</v>
      </c>
      <c r="G2329" s="11">
        <v>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1">
        <v>0</v>
      </c>
      <c r="P2329" s="11">
        <f t="shared" si="110"/>
        <v>0</v>
      </c>
      <c r="Q2329" s="11">
        <f t="shared" si="111"/>
        <v>0</v>
      </c>
      <c r="R2329" s="11">
        <f t="shared" si="112"/>
        <v>1</v>
      </c>
    </row>
    <row r="2330" spans="1:18">
      <c r="A2330" s="11" t="s">
        <v>466</v>
      </c>
      <c r="B2330" s="11" t="s">
        <v>191</v>
      </c>
      <c r="C2330" s="11" t="s">
        <v>3</v>
      </c>
      <c r="D2330" s="11" t="s">
        <v>965</v>
      </c>
      <c r="E2330" s="11">
        <v>0</v>
      </c>
      <c r="F2330" s="11">
        <v>0</v>
      </c>
      <c r="G2330" s="11">
        <v>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1">
        <v>0</v>
      </c>
      <c r="P2330" s="11">
        <f t="shared" si="110"/>
        <v>0</v>
      </c>
      <c r="Q2330" s="11">
        <f t="shared" si="111"/>
        <v>0</v>
      </c>
      <c r="R2330" s="11">
        <f t="shared" si="112"/>
        <v>1</v>
      </c>
    </row>
    <row r="2331" spans="1:18">
      <c r="A2331" s="11" t="s">
        <v>366</v>
      </c>
      <c r="B2331" s="11" t="s">
        <v>2753</v>
      </c>
      <c r="C2331" s="11" t="s">
        <v>976</v>
      </c>
      <c r="D2331" s="11" t="s">
        <v>956</v>
      </c>
      <c r="E2331" s="11">
        <v>0</v>
      </c>
      <c r="F2331" s="11">
        <v>0</v>
      </c>
      <c r="G2331" s="11">
        <v>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1">
        <v>0</v>
      </c>
      <c r="P2331" s="11">
        <f t="shared" si="110"/>
        <v>0</v>
      </c>
      <c r="Q2331" s="11">
        <f t="shared" si="111"/>
        <v>0</v>
      </c>
      <c r="R2331" s="11">
        <f t="shared" si="112"/>
        <v>1</v>
      </c>
    </row>
    <row r="2332" spans="1:18">
      <c r="A2332" s="11" t="s">
        <v>314</v>
      </c>
      <c r="B2332" s="11" t="s">
        <v>478</v>
      </c>
      <c r="C2332" s="11" t="s">
        <v>975</v>
      </c>
      <c r="D2332" s="11" t="s">
        <v>967</v>
      </c>
      <c r="E2332" s="11">
        <v>0</v>
      </c>
      <c r="F2332" s="11">
        <v>0</v>
      </c>
      <c r="G2332" s="11">
        <v>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1">
        <v>0</v>
      </c>
      <c r="P2332" s="11">
        <f t="shared" si="110"/>
        <v>0</v>
      </c>
      <c r="Q2332" s="11">
        <f t="shared" si="111"/>
        <v>0</v>
      </c>
      <c r="R2332" s="11">
        <f t="shared" si="112"/>
        <v>1</v>
      </c>
    </row>
    <row r="2333" spans="1:18">
      <c r="A2333" s="11" t="s">
        <v>1097</v>
      </c>
      <c r="B2333" s="11" t="s">
        <v>3461</v>
      </c>
      <c r="C2333" s="11" t="s">
        <v>976</v>
      </c>
      <c r="D2333" s="11" t="s">
        <v>968</v>
      </c>
      <c r="E2333" s="11">
        <v>0</v>
      </c>
      <c r="F2333" s="11">
        <v>0</v>
      </c>
      <c r="G2333" s="11">
        <v>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1">
        <v>0</v>
      </c>
      <c r="P2333" s="11">
        <f t="shared" si="110"/>
        <v>0</v>
      </c>
      <c r="Q2333" s="11">
        <f t="shared" si="111"/>
        <v>0</v>
      </c>
      <c r="R2333" s="11">
        <f t="shared" si="112"/>
        <v>1</v>
      </c>
    </row>
    <row r="2334" spans="1:18">
      <c r="A2334" s="11" t="s">
        <v>2754</v>
      </c>
      <c r="B2334" s="11" t="s">
        <v>58</v>
      </c>
      <c r="C2334" s="11" t="s">
        <v>3</v>
      </c>
      <c r="D2334" s="11" t="s">
        <v>946</v>
      </c>
      <c r="E2334" s="11">
        <v>0</v>
      </c>
      <c r="F2334" s="11">
        <v>0</v>
      </c>
      <c r="G2334" s="11">
        <v>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1">
        <v>0</v>
      </c>
      <c r="P2334" s="11">
        <f t="shared" si="110"/>
        <v>0</v>
      </c>
      <c r="Q2334" s="11">
        <f t="shared" si="111"/>
        <v>0</v>
      </c>
      <c r="R2334" s="11">
        <f t="shared" si="112"/>
        <v>1</v>
      </c>
    </row>
    <row r="2335" spans="1:18">
      <c r="A2335" s="11" t="s">
        <v>2755</v>
      </c>
      <c r="B2335" s="11" t="s">
        <v>1754</v>
      </c>
      <c r="C2335" s="11" t="s">
        <v>975</v>
      </c>
      <c r="D2335" s="11" t="s">
        <v>977</v>
      </c>
      <c r="E2335" s="11">
        <v>0</v>
      </c>
      <c r="F2335" s="11">
        <v>0</v>
      </c>
      <c r="G2335" s="11">
        <v>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1">
        <v>0</v>
      </c>
      <c r="P2335" s="11">
        <f t="shared" si="110"/>
        <v>0</v>
      </c>
      <c r="Q2335" s="11">
        <f t="shared" si="111"/>
        <v>0</v>
      </c>
      <c r="R2335" s="11">
        <f t="shared" si="112"/>
        <v>1</v>
      </c>
    </row>
    <row r="2336" spans="1:18">
      <c r="A2336" s="11" t="s">
        <v>3462</v>
      </c>
      <c r="B2336" s="11" t="s">
        <v>1522</v>
      </c>
      <c r="C2336" s="11" t="s">
        <v>981</v>
      </c>
      <c r="D2336" s="11" t="s">
        <v>968</v>
      </c>
      <c r="E2336" s="11">
        <v>0</v>
      </c>
      <c r="F2336" s="11">
        <v>0</v>
      </c>
      <c r="G2336" s="11">
        <v>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1">
        <v>0</v>
      </c>
      <c r="P2336" s="11">
        <f t="shared" si="110"/>
        <v>0</v>
      </c>
      <c r="Q2336" s="11">
        <f t="shared" si="111"/>
        <v>0</v>
      </c>
      <c r="R2336" s="11">
        <f t="shared" si="112"/>
        <v>1</v>
      </c>
    </row>
    <row r="2337" spans="1:18">
      <c r="A2337" s="11" t="s">
        <v>2465</v>
      </c>
      <c r="B2337" s="11" t="s">
        <v>99</v>
      </c>
      <c r="C2337" s="11" t="s">
        <v>975</v>
      </c>
      <c r="D2337" s="11" t="s">
        <v>963</v>
      </c>
      <c r="E2337" s="11">
        <v>0</v>
      </c>
      <c r="F2337" s="11">
        <v>0</v>
      </c>
      <c r="G2337" s="11">
        <v>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1">
        <v>0</v>
      </c>
      <c r="P2337" s="11">
        <f t="shared" si="110"/>
        <v>0</v>
      </c>
      <c r="Q2337" s="11">
        <f t="shared" si="111"/>
        <v>0</v>
      </c>
      <c r="R2337" s="11">
        <f t="shared" si="112"/>
        <v>1</v>
      </c>
    </row>
    <row r="2338" spans="1:18">
      <c r="A2338" s="11" t="s">
        <v>373</v>
      </c>
      <c r="B2338" s="11" t="s">
        <v>110</v>
      </c>
      <c r="C2338" s="11" t="s">
        <v>949</v>
      </c>
      <c r="D2338" s="11" t="s">
        <v>964</v>
      </c>
      <c r="E2338" s="11">
        <v>0</v>
      </c>
      <c r="F2338" s="11">
        <v>0</v>
      </c>
      <c r="G2338" s="11">
        <v>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1">
        <v>0</v>
      </c>
      <c r="P2338" s="11">
        <f t="shared" si="110"/>
        <v>0</v>
      </c>
      <c r="Q2338" s="11">
        <f t="shared" si="111"/>
        <v>0</v>
      </c>
      <c r="R2338" s="11">
        <f t="shared" si="112"/>
        <v>1</v>
      </c>
    </row>
    <row r="2339" spans="1:18">
      <c r="A2339" s="11" t="s">
        <v>696</v>
      </c>
      <c r="B2339" s="11" t="s">
        <v>987</v>
      </c>
      <c r="C2339" s="11" t="s">
        <v>2</v>
      </c>
      <c r="D2339" s="11" t="s">
        <v>953</v>
      </c>
      <c r="E2339" s="11">
        <v>0</v>
      </c>
      <c r="F2339" s="11">
        <v>0</v>
      </c>
      <c r="G2339" s="11">
        <v>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1">
        <v>0</v>
      </c>
      <c r="P2339" s="11">
        <f t="shared" si="110"/>
        <v>0</v>
      </c>
      <c r="Q2339" s="11">
        <f t="shared" si="111"/>
        <v>0</v>
      </c>
      <c r="R2339" s="11">
        <f t="shared" si="112"/>
        <v>1</v>
      </c>
    </row>
    <row r="2340" spans="1:18">
      <c r="A2340" s="11" t="s">
        <v>1031</v>
      </c>
      <c r="B2340" s="11" t="s">
        <v>296</v>
      </c>
      <c r="C2340" s="11" t="s">
        <v>981</v>
      </c>
      <c r="D2340" s="11" t="s">
        <v>954</v>
      </c>
      <c r="E2340" s="11">
        <v>0</v>
      </c>
      <c r="F2340" s="11">
        <v>0</v>
      </c>
      <c r="G2340" s="11">
        <v>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1">
        <v>0</v>
      </c>
      <c r="P2340" s="11">
        <f t="shared" si="110"/>
        <v>0</v>
      </c>
      <c r="Q2340" s="11">
        <f t="shared" si="111"/>
        <v>0</v>
      </c>
      <c r="R2340" s="11">
        <f t="shared" si="112"/>
        <v>1</v>
      </c>
    </row>
    <row r="2341" spans="1:18">
      <c r="A2341" s="11" t="s">
        <v>1635</v>
      </c>
      <c r="B2341" s="11" t="s">
        <v>373</v>
      </c>
      <c r="C2341" s="11" t="s">
        <v>2</v>
      </c>
      <c r="D2341" s="11" t="s">
        <v>959</v>
      </c>
      <c r="E2341" s="11">
        <v>0</v>
      </c>
      <c r="F2341" s="11">
        <v>0</v>
      </c>
      <c r="G2341" s="11">
        <v>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1">
        <v>0</v>
      </c>
      <c r="P2341" s="11">
        <f t="shared" si="110"/>
        <v>0</v>
      </c>
      <c r="Q2341" s="11">
        <f t="shared" si="111"/>
        <v>0</v>
      </c>
      <c r="R2341" s="11">
        <f t="shared" si="112"/>
        <v>1</v>
      </c>
    </row>
    <row r="2342" spans="1:18">
      <c r="A2342" s="11" t="s">
        <v>2756</v>
      </c>
      <c r="B2342" s="11" t="s">
        <v>184</v>
      </c>
      <c r="C2342" s="11" t="s">
        <v>981</v>
      </c>
      <c r="D2342" s="11" t="s">
        <v>959</v>
      </c>
      <c r="E2342" s="11">
        <v>0</v>
      </c>
      <c r="F2342" s="11">
        <v>0</v>
      </c>
      <c r="G2342" s="11">
        <v>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1">
        <v>0</v>
      </c>
      <c r="P2342" s="11">
        <f t="shared" si="110"/>
        <v>0</v>
      </c>
      <c r="Q2342" s="11">
        <f t="shared" si="111"/>
        <v>0</v>
      </c>
      <c r="R2342" s="11">
        <f t="shared" si="112"/>
        <v>1</v>
      </c>
    </row>
    <row r="2343" spans="1:18">
      <c r="A2343" s="11" t="s">
        <v>1107</v>
      </c>
      <c r="B2343" s="11" t="s">
        <v>1459</v>
      </c>
      <c r="C2343" s="11" t="s">
        <v>1</v>
      </c>
      <c r="D2343" s="11" t="s">
        <v>947</v>
      </c>
      <c r="E2343" s="11">
        <v>0</v>
      </c>
      <c r="F2343" s="11">
        <v>0</v>
      </c>
      <c r="G2343" s="11">
        <v>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1">
        <v>0</v>
      </c>
      <c r="P2343" s="11">
        <f t="shared" si="110"/>
        <v>0</v>
      </c>
      <c r="Q2343" s="11">
        <f t="shared" si="111"/>
        <v>0</v>
      </c>
      <c r="R2343" s="11">
        <f t="shared" si="112"/>
        <v>1</v>
      </c>
    </row>
    <row r="2344" spans="1:18">
      <c r="A2344" s="11" t="s">
        <v>3011</v>
      </c>
      <c r="B2344" s="11" t="s">
        <v>350</v>
      </c>
      <c r="C2344" s="11" t="s">
        <v>1199</v>
      </c>
      <c r="D2344" s="11" t="s">
        <v>947</v>
      </c>
      <c r="E2344" s="11">
        <v>0</v>
      </c>
      <c r="F2344" s="11">
        <v>0</v>
      </c>
      <c r="G2344" s="11">
        <v>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1">
        <v>0</v>
      </c>
      <c r="P2344" s="11">
        <f t="shared" si="110"/>
        <v>0</v>
      </c>
      <c r="Q2344" s="11">
        <f t="shared" si="111"/>
        <v>0</v>
      </c>
      <c r="R2344" s="11">
        <f t="shared" si="112"/>
        <v>1</v>
      </c>
    </row>
    <row r="2345" spans="1:18">
      <c r="A2345" s="11" t="s">
        <v>2757</v>
      </c>
      <c r="B2345" s="11" t="s">
        <v>335</v>
      </c>
      <c r="C2345" s="11" t="s">
        <v>975</v>
      </c>
      <c r="D2345" s="11" t="s">
        <v>947</v>
      </c>
      <c r="E2345" s="11">
        <v>0</v>
      </c>
      <c r="F2345" s="11">
        <v>0</v>
      </c>
      <c r="G2345" s="11">
        <v>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1">
        <v>0</v>
      </c>
      <c r="P2345" s="11">
        <f t="shared" si="110"/>
        <v>0</v>
      </c>
      <c r="Q2345" s="11">
        <f t="shared" si="111"/>
        <v>0</v>
      </c>
      <c r="R2345" s="11">
        <f t="shared" si="112"/>
        <v>1</v>
      </c>
    </row>
    <row r="2346" spans="1:18">
      <c r="A2346" s="11" t="s">
        <v>3012</v>
      </c>
      <c r="B2346" s="11" t="s">
        <v>985</v>
      </c>
      <c r="C2346" s="11" t="s">
        <v>3</v>
      </c>
      <c r="D2346" s="11" t="s">
        <v>967</v>
      </c>
      <c r="E2346" s="11">
        <v>0</v>
      </c>
      <c r="F2346" s="11">
        <v>0</v>
      </c>
      <c r="G2346" s="11">
        <v>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1">
        <v>0</v>
      </c>
      <c r="P2346" s="11">
        <f t="shared" si="110"/>
        <v>0</v>
      </c>
      <c r="Q2346" s="11">
        <f t="shared" si="111"/>
        <v>0</v>
      </c>
      <c r="R2346" s="11">
        <f t="shared" si="112"/>
        <v>1</v>
      </c>
    </row>
    <row r="2347" spans="1:18">
      <c r="A2347" s="11" t="s">
        <v>2758</v>
      </c>
      <c r="B2347" s="11" t="s">
        <v>2759</v>
      </c>
      <c r="C2347" s="11" t="s">
        <v>975</v>
      </c>
      <c r="D2347" s="11" t="s">
        <v>956</v>
      </c>
      <c r="E2347" s="11">
        <v>0</v>
      </c>
      <c r="F2347" s="11">
        <v>0</v>
      </c>
      <c r="G2347" s="11">
        <v>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1">
        <v>0</v>
      </c>
      <c r="P2347" s="11">
        <f t="shared" si="110"/>
        <v>0</v>
      </c>
      <c r="Q2347" s="11">
        <f t="shared" si="111"/>
        <v>0</v>
      </c>
      <c r="R2347" s="11">
        <f t="shared" si="112"/>
        <v>1</v>
      </c>
    </row>
    <row r="2348" spans="1:18">
      <c r="A2348" s="11" t="s">
        <v>1060</v>
      </c>
      <c r="B2348" s="11" t="s">
        <v>100</v>
      </c>
      <c r="C2348" s="11" t="s">
        <v>949</v>
      </c>
      <c r="D2348" s="11" t="s">
        <v>948</v>
      </c>
      <c r="E2348" s="11">
        <v>0</v>
      </c>
      <c r="F2348" s="11">
        <v>0</v>
      </c>
      <c r="G2348" s="11">
        <v>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1">
        <v>0</v>
      </c>
      <c r="P2348" s="11">
        <f t="shared" si="110"/>
        <v>0</v>
      </c>
      <c r="Q2348" s="11">
        <f t="shared" si="111"/>
        <v>0</v>
      </c>
      <c r="R2348" s="11">
        <f t="shared" si="112"/>
        <v>1</v>
      </c>
    </row>
    <row r="2349" spans="1:18">
      <c r="A2349" s="11" t="s">
        <v>1480</v>
      </c>
      <c r="B2349" s="11" t="s">
        <v>2761</v>
      </c>
      <c r="C2349" s="11" t="s">
        <v>976</v>
      </c>
      <c r="D2349" s="11" t="s">
        <v>963</v>
      </c>
      <c r="E2349" s="11">
        <v>0</v>
      </c>
      <c r="F2349" s="11">
        <v>0</v>
      </c>
      <c r="G2349" s="11">
        <v>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1">
        <v>0</v>
      </c>
      <c r="P2349" s="11">
        <f t="shared" si="110"/>
        <v>0</v>
      </c>
      <c r="Q2349" s="11">
        <f t="shared" si="111"/>
        <v>0</v>
      </c>
      <c r="R2349" s="11">
        <f t="shared" si="112"/>
        <v>1</v>
      </c>
    </row>
    <row r="2350" spans="1:18">
      <c r="A2350" s="11" t="s">
        <v>584</v>
      </c>
      <c r="B2350" s="11" t="s">
        <v>2016</v>
      </c>
      <c r="C2350" s="11" t="s">
        <v>979</v>
      </c>
      <c r="D2350" s="11" t="s">
        <v>958</v>
      </c>
      <c r="E2350" s="11">
        <v>0</v>
      </c>
      <c r="F2350" s="11">
        <v>0</v>
      </c>
      <c r="G2350" s="11">
        <v>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1">
        <v>0</v>
      </c>
      <c r="P2350" s="11">
        <f t="shared" si="110"/>
        <v>0</v>
      </c>
      <c r="Q2350" s="11">
        <f t="shared" si="111"/>
        <v>0</v>
      </c>
      <c r="R2350" s="11">
        <f t="shared" si="112"/>
        <v>1</v>
      </c>
    </row>
    <row r="2351" spans="1:18">
      <c r="A2351" s="11" t="s">
        <v>2762</v>
      </c>
      <c r="B2351" s="11" t="s">
        <v>58</v>
      </c>
      <c r="C2351" s="11" t="s">
        <v>975</v>
      </c>
      <c r="D2351" s="11" t="s">
        <v>946</v>
      </c>
      <c r="E2351" s="11">
        <v>0</v>
      </c>
      <c r="F2351" s="11">
        <v>0</v>
      </c>
      <c r="G2351" s="11">
        <v>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1">
        <v>0</v>
      </c>
      <c r="P2351" s="11">
        <f t="shared" si="110"/>
        <v>0</v>
      </c>
      <c r="Q2351" s="11">
        <f t="shared" si="111"/>
        <v>0</v>
      </c>
      <c r="R2351" s="11">
        <f t="shared" si="112"/>
        <v>1</v>
      </c>
    </row>
    <row r="2352" spans="1:18">
      <c r="A2352" s="11" t="s">
        <v>1467</v>
      </c>
      <c r="B2352" s="11" t="s">
        <v>246</v>
      </c>
      <c r="C2352" s="11" t="s">
        <v>981</v>
      </c>
      <c r="D2352" s="11" t="s">
        <v>943</v>
      </c>
      <c r="E2352" s="11">
        <v>0</v>
      </c>
      <c r="F2352" s="11">
        <v>0</v>
      </c>
      <c r="G2352" s="11">
        <v>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1">
        <v>0</v>
      </c>
      <c r="P2352" s="11">
        <f t="shared" si="110"/>
        <v>0</v>
      </c>
      <c r="Q2352" s="11">
        <f t="shared" si="111"/>
        <v>0</v>
      </c>
      <c r="R2352" s="11">
        <f t="shared" si="112"/>
        <v>1</v>
      </c>
    </row>
    <row r="2353" spans="1:18">
      <c r="A2353" s="11" t="s">
        <v>770</v>
      </c>
      <c r="B2353" s="11" t="s">
        <v>348</v>
      </c>
      <c r="C2353" s="11" t="s">
        <v>975</v>
      </c>
      <c r="D2353" s="11" t="s">
        <v>952</v>
      </c>
      <c r="E2353" s="11">
        <v>0</v>
      </c>
      <c r="F2353" s="11">
        <v>0</v>
      </c>
      <c r="G2353" s="11">
        <v>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1">
        <v>0</v>
      </c>
      <c r="P2353" s="11">
        <f t="shared" si="110"/>
        <v>0</v>
      </c>
      <c r="Q2353" s="11">
        <f t="shared" si="111"/>
        <v>0</v>
      </c>
      <c r="R2353" s="11">
        <f t="shared" si="112"/>
        <v>1</v>
      </c>
    </row>
    <row r="2354" spans="1:18">
      <c r="A2354" s="11" t="s">
        <v>3498</v>
      </c>
      <c r="B2354" s="11" t="s">
        <v>219</v>
      </c>
      <c r="C2354" s="11" t="s">
        <v>979</v>
      </c>
      <c r="D2354" s="11" t="s">
        <v>958</v>
      </c>
      <c r="E2354" s="11">
        <v>0</v>
      </c>
      <c r="F2354" s="11">
        <v>0</v>
      </c>
      <c r="G2354" s="11">
        <v>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1">
        <v>0</v>
      </c>
      <c r="P2354" s="11">
        <f t="shared" si="110"/>
        <v>0</v>
      </c>
      <c r="Q2354" s="11">
        <f t="shared" si="111"/>
        <v>0</v>
      </c>
      <c r="R2354" s="11">
        <f t="shared" si="112"/>
        <v>1</v>
      </c>
    </row>
    <row r="2355" spans="1:18">
      <c r="A2355" s="11" t="s">
        <v>2763</v>
      </c>
      <c r="B2355" s="11" t="s">
        <v>1801</v>
      </c>
      <c r="C2355" s="11" t="s">
        <v>981</v>
      </c>
      <c r="D2355" s="11" t="s">
        <v>948</v>
      </c>
      <c r="E2355" s="11">
        <v>0</v>
      </c>
      <c r="F2355" s="11">
        <v>0</v>
      </c>
      <c r="G2355" s="11">
        <v>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1">
        <v>0</v>
      </c>
      <c r="P2355" s="11">
        <f t="shared" si="110"/>
        <v>0</v>
      </c>
      <c r="Q2355" s="11">
        <f t="shared" si="111"/>
        <v>0</v>
      </c>
      <c r="R2355" s="11">
        <f t="shared" si="112"/>
        <v>1</v>
      </c>
    </row>
    <row r="2356" spans="1:18">
      <c r="A2356" s="11" t="s">
        <v>2365</v>
      </c>
      <c r="B2356" s="11" t="s">
        <v>1968</v>
      </c>
      <c r="C2356" s="11" t="s">
        <v>1</v>
      </c>
      <c r="D2356" s="11" t="s">
        <v>965</v>
      </c>
      <c r="E2356" s="11">
        <v>0</v>
      </c>
      <c r="F2356" s="11">
        <v>0</v>
      </c>
      <c r="G2356" s="11">
        <v>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1">
        <v>0</v>
      </c>
      <c r="P2356" s="11">
        <f t="shared" si="110"/>
        <v>0</v>
      </c>
      <c r="Q2356" s="11">
        <f t="shared" si="111"/>
        <v>0</v>
      </c>
      <c r="R2356" s="11">
        <f t="shared" si="112"/>
        <v>1</v>
      </c>
    </row>
    <row r="2357" spans="1:18">
      <c r="A2357" s="11" t="s">
        <v>218</v>
      </c>
      <c r="B2357" s="11" t="s">
        <v>1768</v>
      </c>
      <c r="C2357" s="11" t="s">
        <v>981</v>
      </c>
      <c r="D2357" s="11" t="s">
        <v>965</v>
      </c>
      <c r="E2357" s="11">
        <v>0</v>
      </c>
      <c r="F2357" s="11">
        <v>0</v>
      </c>
      <c r="G2357" s="11">
        <v>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1">
        <v>0</v>
      </c>
      <c r="P2357" s="11">
        <f t="shared" si="110"/>
        <v>0</v>
      </c>
      <c r="Q2357" s="11">
        <f t="shared" si="111"/>
        <v>0</v>
      </c>
      <c r="R2357" s="11">
        <f t="shared" si="112"/>
        <v>1</v>
      </c>
    </row>
    <row r="2358" spans="1:18">
      <c r="A2358" s="11" t="s">
        <v>252</v>
      </c>
      <c r="B2358" s="11" t="s">
        <v>62</v>
      </c>
      <c r="C2358" s="11" t="s">
        <v>949</v>
      </c>
      <c r="D2358" s="11" t="s">
        <v>950</v>
      </c>
      <c r="E2358" s="11">
        <v>0</v>
      </c>
      <c r="F2358" s="11">
        <v>0</v>
      </c>
      <c r="G2358" s="11">
        <v>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1">
        <v>0</v>
      </c>
      <c r="P2358" s="11">
        <f t="shared" si="110"/>
        <v>0</v>
      </c>
      <c r="Q2358" s="11">
        <f t="shared" si="111"/>
        <v>0</v>
      </c>
      <c r="R2358" s="11">
        <f t="shared" si="112"/>
        <v>1</v>
      </c>
    </row>
    <row r="2359" spans="1:18">
      <c r="A2359" s="11" t="s">
        <v>2765</v>
      </c>
      <c r="B2359" s="11" t="s">
        <v>215</v>
      </c>
      <c r="C2359" s="11" t="s">
        <v>949</v>
      </c>
      <c r="D2359" s="11" t="s">
        <v>971</v>
      </c>
      <c r="E2359" s="11">
        <v>0</v>
      </c>
      <c r="F2359" s="11">
        <v>0</v>
      </c>
      <c r="G2359" s="11">
        <v>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1">
        <v>0</v>
      </c>
      <c r="P2359" s="11">
        <f t="shared" si="110"/>
        <v>0</v>
      </c>
      <c r="Q2359" s="11">
        <f t="shared" si="111"/>
        <v>0</v>
      </c>
      <c r="R2359" s="11">
        <f t="shared" si="112"/>
        <v>1</v>
      </c>
    </row>
    <row r="2360" spans="1:18">
      <c r="A2360" s="11" t="s">
        <v>2246</v>
      </c>
      <c r="B2360" s="11" t="s">
        <v>208</v>
      </c>
      <c r="C2360" s="11" t="s">
        <v>3</v>
      </c>
      <c r="D2360" s="11" t="s">
        <v>957</v>
      </c>
      <c r="E2360" s="11">
        <v>0</v>
      </c>
      <c r="F2360" s="11">
        <v>0</v>
      </c>
      <c r="G2360" s="11">
        <v>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1">
        <v>0</v>
      </c>
      <c r="P2360" s="11">
        <f t="shared" si="110"/>
        <v>0</v>
      </c>
      <c r="Q2360" s="11">
        <f t="shared" si="111"/>
        <v>0</v>
      </c>
      <c r="R2360" s="11">
        <f t="shared" si="112"/>
        <v>1</v>
      </c>
    </row>
    <row r="2361" spans="1:18">
      <c r="A2361" s="11" t="s">
        <v>3463</v>
      </c>
      <c r="B2361" s="11" t="s">
        <v>46</v>
      </c>
      <c r="C2361" s="11" t="s">
        <v>1199</v>
      </c>
      <c r="D2361" s="11" t="s">
        <v>963</v>
      </c>
      <c r="E2361" s="11">
        <v>0</v>
      </c>
      <c r="F2361" s="11">
        <v>0</v>
      </c>
      <c r="G2361" s="11">
        <v>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1">
        <v>0</v>
      </c>
      <c r="P2361" s="11">
        <f t="shared" si="110"/>
        <v>0</v>
      </c>
      <c r="Q2361" s="11">
        <f t="shared" si="111"/>
        <v>0</v>
      </c>
      <c r="R2361" s="11">
        <f t="shared" si="112"/>
        <v>1</v>
      </c>
    </row>
    <row r="2362" spans="1:18">
      <c r="A2362" s="11" t="s">
        <v>2766</v>
      </c>
      <c r="B2362" s="11" t="s">
        <v>186</v>
      </c>
      <c r="C2362" s="11" t="s">
        <v>976</v>
      </c>
      <c r="D2362" s="11" t="s">
        <v>963</v>
      </c>
      <c r="E2362" s="11">
        <v>0</v>
      </c>
      <c r="F2362" s="11">
        <v>0</v>
      </c>
      <c r="G2362" s="11">
        <v>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1">
        <v>0</v>
      </c>
      <c r="P2362" s="11">
        <f t="shared" si="110"/>
        <v>0</v>
      </c>
      <c r="Q2362" s="11">
        <f t="shared" si="111"/>
        <v>0</v>
      </c>
      <c r="R2362" s="11">
        <f t="shared" si="112"/>
        <v>1</v>
      </c>
    </row>
    <row r="2363" spans="1:18">
      <c r="A2363" s="11" t="s">
        <v>351</v>
      </c>
      <c r="B2363" s="11" t="s">
        <v>226</v>
      </c>
      <c r="C2363" s="11" t="s">
        <v>981</v>
      </c>
      <c r="D2363" s="11" t="s">
        <v>963</v>
      </c>
      <c r="E2363" s="11">
        <v>0</v>
      </c>
      <c r="F2363" s="11">
        <v>0</v>
      </c>
      <c r="G2363" s="11">
        <v>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1">
        <v>0</v>
      </c>
      <c r="P2363" s="11">
        <f t="shared" si="110"/>
        <v>0</v>
      </c>
      <c r="Q2363" s="11">
        <f t="shared" si="111"/>
        <v>0</v>
      </c>
      <c r="R2363" s="11">
        <f t="shared" si="112"/>
        <v>1</v>
      </c>
    </row>
    <row r="2364" spans="1:18">
      <c r="A2364" s="11" t="s">
        <v>3464</v>
      </c>
      <c r="B2364" s="11" t="s">
        <v>99</v>
      </c>
      <c r="C2364" s="11" t="s">
        <v>949</v>
      </c>
      <c r="D2364" s="11" t="s">
        <v>955</v>
      </c>
      <c r="E2364" s="11">
        <v>0</v>
      </c>
      <c r="F2364" s="11">
        <v>0</v>
      </c>
      <c r="G2364" s="11">
        <v>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1">
        <v>0</v>
      </c>
      <c r="P2364" s="11">
        <f t="shared" si="110"/>
        <v>0</v>
      </c>
      <c r="Q2364" s="11">
        <f t="shared" si="111"/>
        <v>0</v>
      </c>
      <c r="R2364" s="11">
        <f t="shared" si="112"/>
        <v>1</v>
      </c>
    </row>
    <row r="2365" spans="1:18">
      <c r="A2365" s="11" t="s">
        <v>2767</v>
      </c>
      <c r="B2365" s="11" t="s">
        <v>2768</v>
      </c>
      <c r="C2365" s="11" t="s">
        <v>975</v>
      </c>
      <c r="D2365" s="11" t="s">
        <v>956</v>
      </c>
      <c r="E2365" s="11">
        <v>0</v>
      </c>
      <c r="F2365" s="11">
        <v>0</v>
      </c>
      <c r="G2365" s="11">
        <v>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1">
        <v>0</v>
      </c>
      <c r="P2365" s="11">
        <f t="shared" si="110"/>
        <v>0</v>
      </c>
      <c r="Q2365" s="11">
        <f t="shared" si="111"/>
        <v>0</v>
      </c>
      <c r="R2365" s="11">
        <f t="shared" si="112"/>
        <v>1</v>
      </c>
    </row>
    <row r="2366" spans="1:18">
      <c r="A2366" s="11" t="s">
        <v>1006</v>
      </c>
      <c r="B2366" s="11" t="s">
        <v>74</v>
      </c>
      <c r="C2366" s="11" t="s">
        <v>1</v>
      </c>
      <c r="D2366" s="11" t="s">
        <v>971</v>
      </c>
      <c r="E2366" s="11">
        <v>0</v>
      </c>
      <c r="F2366" s="11">
        <v>0</v>
      </c>
      <c r="G2366" s="11">
        <v>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1">
        <v>0</v>
      </c>
      <c r="P2366" s="11">
        <f t="shared" si="110"/>
        <v>0</v>
      </c>
      <c r="Q2366" s="11">
        <f t="shared" si="111"/>
        <v>0</v>
      </c>
      <c r="R2366" s="11">
        <f t="shared" si="112"/>
        <v>1</v>
      </c>
    </row>
    <row r="2367" spans="1:18">
      <c r="A2367" s="11" t="s">
        <v>168</v>
      </c>
      <c r="B2367" s="11" t="s">
        <v>335</v>
      </c>
      <c r="C2367" s="11" t="s">
        <v>949</v>
      </c>
      <c r="D2367" s="11" t="s">
        <v>969</v>
      </c>
      <c r="E2367" s="11">
        <v>0</v>
      </c>
      <c r="F2367" s="11">
        <v>0</v>
      </c>
      <c r="G2367" s="11">
        <v>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1">
        <v>0</v>
      </c>
      <c r="P2367" s="11">
        <f t="shared" si="110"/>
        <v>0</v>
      </c>
      <c r="Q2367" s="11">
        <f t="shared" si="111"/>
        <v>0</v>
      </c>
      <c r="R2367" s="11">
        <f t="shared" si="112"/>
        <v>1</v>
      </c>
    </row>
    <row r="2368" spans="1:18">
      <c r="A2368" s="11" t="s">
        <v>252</v>
      </c>
      <c r="B2368" s="11" t="s">
        <v>1505</v>
      </c>
      <c r="C2368" s="11" t="s">
        <v>975</v>
      </c>
      <c r="D2368" s="11" t="s">
        <v>967</v>
      </c>
      <c r="E2368" s="11">
        <v>0</v>
      </c>
      <c r="F2368" s="11">
        <v>0</v>
      </c>
      <c r="G2368" s="11">
        <v>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1">
        <v>0</v>
      </c>
      <c r="P2368" s="11">
        <f t="shared" si="110"/>
        <v>0</v>
      </c>
      <c r="Q2368" s="11">
        <f t="shared" si="111"/>
        <v>0</v>
      </c>
      <c r="R2368" s="11">
        <f t="shared" si="112"/>
        <v>1</v>
      </c>
    </row>
    <row r="2369" spans="1:18">
      <c r="A2369" s="11" t="s">
        <v>388</v>
      </c>
      <c r="B2369" s="11" t="s">
        <v>226</v>
      </c>
      <c r="C2369" s="11" t="s">
        <v>949</v>
      </c>
      <c r="D2369" s="11" t="s">
        <v>953</v>
      </c>
      <c r="E2369" s="11">
        <v>0</v>
      </c>
      <c r="F2369" s="11">
        <v>0</v>
      </c>
      <c r="G2369" s="11">
        <v>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1">
        <v>0</v>
      </c>
      <c r="P2369" s="11">
        <f t="shared" si="110"/>
        <v>0</v>
      </c>
      <c r="Q2369" s="11">
        <f t="shared" si="111"/>
        <v>0</v>
      </c>
      <c r="R2369" s="11">
        <f t="shared" si="112"/>
        <v>1</v>
      </c>
    </row>
    <row r="2370" spans="1:18">
      <c r="A2370" s="11" t="s">
        <v>2769</v>
      </c>
      <c r="B2370" s="11" t="s">
        <v>2770</v>
      </c>
      <c r="C2370" s="11" t="s">
        <v>949</v>
      </c>
      <c r="D2370" s="11" t="s">
        <v>959</v>
      </c>
      <c r="E2370" s="11">
        <v>0</v>
      </c>
      <c r="F2370" s="11">
        <v>0</v>
      </c>
      <c r="G2370" s="11">
        <v>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1">
        <v>0</v>
      </c>
      <c r="P2370" s="11">
        <f t="shared" si="110"/>
        <v>0</v>
      </c>
      <c r="Q2370" s="11">
        <f t="shared" si="111"/>
        <v>0</v>
      </c>
      <c r="R2370" s="11">
        <f t="shared" si="112"/>
        <v>1</v>
      </c>
    </row>
    <row r="2371" spans="1:18">
      <c r="A2371" s="11" t="s">
        <v>1371</v>
      </c>
      <c r="B2371" s="11" t="s">
        <v>198</v>
      </c>
      <c r="C2371" s="11" t="s">
        <v>1</v>
      </c>
      <c r="D2371" s="11" t="s">
        <v>970</v>
      </c>
      <c r="E2371" s="11">
        <v>0</v>
      </c>
      <c r="F2371" s="11">
        <v>0</v>
      </c>
      <c r="G2371" s="11">
        <v>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1">
        <v>0</v>
      </c>
      <c r="P2371" s="11">
        <f t="shared" ref="P2371:P2434" si="113">O2371/16.875</f>
        <v>0</v>
      </c>
      <c r="Q2371" s="11">
        <f t="shared" ref="Q2371:Q2434" si="114">IF(O2371 &gt;= 500,P2371*1.1,IF(O2371 &gt; 400,P2371,IF(O2371&gt;300,P2371*0.9,IF(O2371&gt;200,P2371*0.8,IF(O2371&gt;100,P2371*0.7,P2371*0.6)))))</f>
        <v>0</v>
      </c>
      <c r="R2371" s="11">
        <f t="shared" ref="R2371:R2434" si="115">IF(Q2371 &lt; 1.5,1,Q2371)</f>
        <v>1</v>
      </c>
    </row>
    <row r="2372" spans="1:18">
      <c r="A2372" s="11" t="s">
        <v>1648</v>
      </c>
      <c r="B2372" s="11" t="s">
        <v>239</v>
      </c>
      <c r="C2372" s="11" t="s">
        <v>976</v>
      </c>
      <c r="D2372" s="11" t="s">
        <v>953</v>
      </c>
      <c r="E2372" s="11">
        <v>1</v>
      </c>
      <c r="F2372" s="11">
        <v>0</v>
      </c>
      <c r="G2372" s="11">
        <v>0</v>
      </c>
      <c r="H2372" s="11">
        <v>0</v>
      </c>
      <c r="I2372" s="11">
        <v>0</v>
      </c>
      <c r="J2372" s="11">
        <v>0</v>
      </c>
      <c r="K2372" s="11">
        <v>1</v>
      </c>
      <c r="L2372" s="11">
        <v>0</v>
      </c>
      <c r="M2372" s="11">
        <v>0</v>
      </c>
      <c r="N2372" s="11">
        <v>0</v>
      </c>
      <c r="O2372" s="11">
        <v>0</v>
      </c>
      <c r="P2372" s="11">
        <f t="shared" si="113"/>
        <v>0</v>
      </c>
      <c r="Q2372" s="11">
        <f t="shared" si="114"/>
        <v>0</v>
      </c>
      <c r="R2372" s="11">
        <f t="shared" si="115"/>
        <v>1</v>
      </c>
    </row>
    <row r="2373" spans="1:18">
      <c r="A2373" s="11" t="s">
        <v>1090</v>
      </c>
      <c r="B2373" s="11" t="s">
        <v>356</v>
      </c>
      <c r="C2373" s="11" t="s">
        <v>2</v>
      </c>
      <c r="D2373" s="11" t="s">
        <v>960</v>
      </c>
      <c r="E2373" s="11">
        <v>0</v>
      </c>
      <c r="F2373" s="11">
        <v>0</v>
      </c>
      <c r="G2373" s="11">
        <v>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1">
        <v>0</v>
      </c>
      <c r="P2373" s="11">
        <f t="shared" si="113"/>
        <v>0</v>
      </c>
      <c r="Q2373" s="11">
        <f t="shared" si="114"/>
        <v>0</v>
      </c>
      <c r="R2373" s="11">
        <f t="shared" si="115"/>
        <v>1</v>
      </c>
    </row>
    <row r="2374" spans="1:18">
      <c r="A2374" s="11" t="s">
        <v>139</v>
      </c>
      <c r="B2374" s="11" t="s">
        <v>416</v>
      </c>
      <c r="C2374" s="11" t="s">
        <v>979</v>
      </c>
      <c r="D2374" s="11" t="s">
        <v>946</v>
      </c>
      <c r="E2374" s="11">
        <v>0</v>
      </c>
      <c r="F2374" s="11">
        <v>0</v>
      </c>
      <c r="G2374" s="11">
        <v>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1">
        <v>0</v>
      </c>
      <c r="P2374" s="11">
        <f t="shared" si="113"/>
        <v>0</v>
      </c>
      <c r="Q2374" s="11">
        <f t="shared" si="114"/>
        <v>0</v>
      </c>
      <c r="R2374" s="11">
        <f t="shared" si="115"/>
        <v>1</v>
      </c>
    </row>
    <row r="2375" spans="1:18">
      <c r="A2375" s="11" t="s">
        <v>465</v>
      </c>
      <c r="B2375" s="11" t="s">
        <v>296</v>
      </c>
      <c r="C2375" s="11" t="s">
        <v>975</v>
      </c>
      <c r="D2375" s="11" t="s">
        <v>965</v>
      </c>
      <c r="E2375" s="11">
        <v>0</v>
      </c>
      <c r="F2375" s="11">
        <v>0</v>
      </c>
      <c r="G2375" s="11">
        <v>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1">
        <v>0</v>
      </c>
      <c r="P2375" s="11">
        <f t="shared" si="113"/>
        <v>0</v>
      </c>
      <c r="Q2375" s="11">
        <f t="shared" si="114"/>
        <v>0</v>
      </c>
      <c r="R2375" s="11">
        <f t="shared" si="115"/>
        <v>1</v>
      </c>
    </row>
    <row r="2376" spans="1:18">
      <c r="A2376" s="11" t="s">
        <v>668</v>
      </c>
      <c r="B2376" s="11" t="s">
        <v>686</v>
      </c>
      <c r="C2376" s="11" t="s">
        <v>975</v>
      </c>
      <c r="D2376" s="11" t="s">
        <v>972</v>
      </c>
      <c r="E2376" s="11">
        <v>0</v>
      </c>
      <c r="F2376" s="11">
        <v>0</v>
      </c>
      <c r="G2376" s="11">
        <v>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1">
        <v>0</v>
      </c>
      <c r="P2376" s="11">
        <f t="shared" si="113"/>
        <v>0</v>
      </c>
      <c r="Q2376" s="11">
        <f t="shared" si="114"/>
        <v>0</v>
      </c>
      <c r="R2376" s="11">
        <f t="shared" si="115"/>
        <v>1</v>
      </c>
    </row>
    <row r="2377" spans="1:18">
      <c r="A2377" s="11" t="s">
        <v>2771</v>
      </c>
      <c r="B2377" s="11" t="s">
        <v>2772</v>
      </c>
      <c r="C2377" s="11" t="s">
        <v>975</v>
      </c>
      <c r="D2377" s="11" t="s">
        <v>969</v>
      </c>
      <c r="E2377" s="11">
        <v>0</v>
      </c>
      <c r="F2377" s="11">
        <v>0</v>
      </c>
      <c r="G2377" s="11">
        <v>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1">
        <v>0</v>
      </c>
      <c r="P2377" s="11">
        <f t="shared" si="113"/>
        <v>0</v>
      </c>
      <c r="Q2377" s="11">
        <f t="shared" si="114"/>
        <v>0</v>
      </c>
      <c r="R2377" s="11">
        <f t="shared" si="115"/>
        <v>1</v>
      </c>
    </row>
    <row r="2378" spans="1:18">
      <c r="A2378" s="11" t="s">
        <v>2773</v>
      </c>
      <c r="B2378" s="11" t="s">
        <v>348</v>
      </c>
      <c r="C2378" s="11" t="s">
        <v>1</v>
      </c>
      <c r="D2378" s="11" t="s">
        <v>956</v>
      </c>
      <c r="E2378" s="11">
        <v>0</v>
      </c>
      <c r="F2378" s="11">
        <v>0</v>
      </c>
      <c r="G2378" s="11">
        <v>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1">
        <v>0</v>
      </c>
      <c r="P2378" s="11">
        <f t="shared" si="113"/>
        <v>0</v>
      </c>
      <c r="Q2378" s="11">
        <f t="shared" si="114"/>
        <v>0</v>
      </c>
      <c r="R2378" s="11">
        <f t="shared" si="115"/>
        <v>1</v>
      </c>
    </row>
    <row r="2379" spans="1:18">
      <c r="A2379" s="11" t="s">
        <v>2774</v>
      </c>
      <c r="B2379" s="11" t="s">
        <v>191</v>
      </c>
      <c r="C2379" s="11" t="s">
        <v>949</v>
      </c>
      <c r="D2379" s="11" t="s">
        <v>957</v>
      </c>
      <c r="E2379" s="11">
        <v>0</v>
      </c>
      <c r="F2379" s="11">
        <v>0</v>
      </c>
      <c r="G2379" s="11">
        <v>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1">
        <v>0</v>
      </c>
      <c r="P2379" s="11">
        <f t="shared" si="113"/>
        <v>0</v>
      </c>
      <c r="Q2379" s="11">
        <f t="shared" si="114"/>
        <v>0</v>
      </c>
      <c r="R2379" s="11">
        <f t="shared" si="115"/>
        <v>1</v>
      </c>
    </row>
    <row r="2380" spans="1:18">
      <c r="A2380" s="11" t="s">
        <v>2775</v>
      </c>
      <c r="B2380" s="11" t="s">
        <v>1732</v>
      </c>
      <c r="C2380" s="11" t="s">
        <v>1</v>
      </c>
      <c r="D2380" s="11" t="s">
        <v>962</v>
      </c>
      <c r="E2380" s="11">
        <v>0</v>
      </c>
      <c r="F2380" s="11">
        <v>0</v>
      </c>
      <c r="G2380" s="11">
        <v>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1">
        <v>0</v>
      </c>
      <c r="P2380" s="11">
        <f t="shared" si="113"/>
        <v>0</v>
      </c>
      <c r="Q2380" s="11">
        <f t="shared" si="114"/>
        <v>0</v>
      </c>
      <c r="R2380" s="11">
        <f t="shared" si="115"/>
        <v>1</v>
      </c>
    </row>
    <row r="2381" spans="1:18">
      <c r="A2381" s="11" t="s">
        <v>2776</v>
      </c>
      <c r="B2381" s="11" t="s">
        <v>2777</v>
      </c>
      <c r="C2381" s="11" t="s">
        <v>976</v>
      </c>
      <c r="D2381" s="11" t="s">
        <v>967</v>
      </c>
      <c r="E2381" s="11">
        <v>0</v>
      </c>
      <c r="F2381" s="11">
        <v>0</v>
      </c>
      <c r="G2381" s="11">
        <v>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1">
        <v>0</v>
      </c>
      <c r="P2381" s="11">
        <f t="shared" si="113"/>
        <v>0</v>
      </c>
      <c r="Q2381" s="11">
        <f t="shared" si="114"/>
        <v>0</v>
      </c>
      <c r="R2381" s="11">
        <f t="shared" si="115"/>
        <v>1</v>
      </c>
    </row>
    <row r="2382" spans="1:18">
      <c r="A2382" s="11" t="s">
        <v>1081</v>
      </c>
      <c r="B2382" s="11" t="s">
        <v>136</v>
      </c>
      <c r="C2382" s="11" t="s">
        <v>975</v>
      </c>
      <c r="D2382" s="11" t="s">
        <v>954</v>
      </c>
      <c r="E2382" s="11">
        <v>0</v>
      </c>
      <c r="F2382" s="11">
        <v>0</v>
      </c>
      <c r="G2382" s="11">
        <v>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1">
        <v>0</v>
      </c>
      <c r="P2382" s="11">
        <f t="shared" si="113"/>
        <v>0</v>
      </c>
      <c r="Q2382" s="11">
        <f t="shared" si="114"/>
        <v>0</v>
      </c>
      <c r="R2382" s="11">
        <f t="shared" si="115"/>
        <v>1</v>
      </c>
    </row>
    <row r="2383" spans="1:18">
      <c r="A2383" s="11" t="s">
        <v>40</v>
      </c>
      <c r="B2383" s="11" t="s">
        <v>1494</v>
      </c>
      <c r="C2383" s="11" t="s">
        <v>949</v>
      </c>
      <c r="D2383" s="11" t="s">
        <v>960</v>
      </c>
      <c r="E2383" s="11">
        <v>0</v>
      </c>
      <c r="F2383" s="11">
        <v>0</v>
      </c>
      <c r="G2383" s="11">
        <v>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1">
        <v>0</v>
      </c>
      <c r="P2383" s="11">
        <f t="shared" si="113"/>
        <v>0</v>
      </c>
      <c r="Q2383" s="11">
        <f t="shared" si="114"/>
        <v>0</v>
      </c>
      <c r="R2383" s="11">
        <f t="shared" si="115"/>
        <v>1</v>
      </c>
    </row>
    <row r="2384" spans="1:18">
      <c r="A2384" s="11" t="s">
        <v>2778</v>
      </c>
      <c r="B2384" s="11" t="s">
        <v>473</v>
      </c>
      <c r="C2384" s="11" t="s">
        <v>981</v>
      </c>
      <c r="D2384" s="11" t="s">
        <v>972</v>
      </c>
      <c r="E2384" s="11">
        <v>0</v>
      </c>
      <c r="F2384" s="11">
        <v>0</v>
      </c>
      <c r="G2384" s="11">
        <v>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1">
        <v>0</v>
      </c>
      <c r="P2384" s="11">
        <f t="shared" si="113"/>
        <v>0</v>
      </c>
      <c r="Q2384" s="11">
        <f t="shared" si="114"/>
        <v>0</v>
      </c>
      <c r="R2384" s="11">
        <f t="shared" si="115"/>
        <v>1</v>
      </c>
    </row>
    <row r="2385" spans="1:18">
      <c r="A2385" s="11" t="s">
        <v>2779</v>
      </c>
      <c r="B2385" s="11" t="s">
        <v>30</v>
      </c>
      <c r="C2385" s="11" t="s">
        <v>949</v>
      </c>
      <c r="D2385" s="11" t="s">
        <v>1200</v>
      </c>
      <c r="E2385" s="11">
        <v>0</v>
      </c>
      <c r="F2385" s="11">
        <v>0</v>
      </c>
      <c r="G2385" s="11">
        <v>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1">
        <v>0</v>
      </c>
      <c r="P2385" s="11">
        <f t="shared" si="113"/>
        <v>0</v>
      </c>
      <c r="Q2385" s="11">
        <f t="shared" si="114"/>
        <v>0</v>
      </c>
      <c r="R2385" s="11">
        <f t="shared" si="115"/>
        <v>1</v>
      </c>
    </row>
    <row r="2386" spans="1:18">
      <c r="A2386" s="11" t="s">
        <v>593</v>
      </c>
      <c r="B2386" s="11" t="s">
        <v>2780</v>
      </c>
      <c r="C2386" s="11" t="s">
        <v>979</v>
      </c>
      <c r="D2386" s="11" t="s">
        <v>960</v>
      </c>
      <c r="E2386" s="11">
        <v>0</v>
      </c>
      <c r="F2386" s="11">
        <v>0</v>
      </c>
      <c r="G2386" s="11">
        <v>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1">
        <v>0</v>
      </c>
      <c r="P2386" s="11">
        <f t="shared" si="113"/>
        <v>0</v>
      </c>
      <c r="Q2386" s="11">
        <f t="shared" si="114"/>
        <v>0</v>
      </c>
      <c r="R2386" s="11">
        <f t="shared" si="115"/>
        <v>1</v>
      </c>
    </row>
    <row r="2387" spans="1:18">
      <c r="A2387" s="11" t="s">
        <v>2781</v>
      </c>
      <c r="B2387" s="11" t="s">
        <v>46</v>
      </c>
      <c r="C2387" s="11" t="s">
        <v>2</v>
      </c>
      <c r="D2387" s="11" t="s">
        <v>943</v>
      </c>
      <c r="E2387" s="11">
        <v>0</v>
      </c>
      <c r="F2387" s="11">
        <v>0</v>
      </c>
      <c r="G2387" s="11">
        <v>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1">
        <v>0</v>
      </c>
      <c r="P2387" s="11">
        <f t="shared" si="113"/>
        <v>0</v>
      </c>
      <c r="Q2387" s="11">
        <f t="shared" si="114"/>
        <v>0</v>
      </c>
      <c r="R2387" s="11">
        <f t="shared" si="115"/>
        <v>1</v>
      </c>
    </row>
    <row r="2388" spans="1:18">
      <c r="A2388" s="11" t="s">
        <v>2782</v>
      </c>
      <c r="B2388" s="11" t="s">
        <v>2783</v>
      </c>
      <c r="C2388" s="11" t="s">
        <v>1</v>
      </c>
      <c r="D2388" s="11" t="s">
        <v>947</v>
      </c>
      <c r="E2388" s="11">
        <v>0</v>
      </c>
      <c r="F2388" s="11">
        <v>0</v>
      </c>
      <c r="G2388" s="11">
        <v>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1">
        <v>0</v>
      </c>
      <c r="P2388" s="11">
        <f t="shared" si="113"/>
        <v>0</v>
      </c>
      <c r="Q2388" s="11">
        <f t="shared" si="114"/>
        <v>0</v>
      </c>
      <c r="R2388" s="11">
        <f t="shared" si="115"/>
        <v>1</v>
      </c>
    </row>
    <row r="2389" spans="1:18">
      <c r="A2389" s="11" t="s">
        <v>2784</v>
      </c>
      <c r="B2389" s="11" t="s">
        <v>2785</v>
      </c>
      <c r="C2389" s="11" t="s">
        <v>975</v>
      </c>
      <c r="D2389" s="11" t="s">
        <v>960</v>
      </c>
      <c r="E2389" s="11">
        <v>0</v>
      </c>
      <c r="F2389" s="11">
        <v>0</v>
      </c>
      <c r="G2389" s="11">
        <v>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1">
        <v>0</v>
      </c>
      <c r="P2389" s="11">
        <f t="shared" si="113"/>
        <v>0</v>
      </c>
      <c r="Q2389" s="11">
        <f t="shared" si="114"/>
        <v>0</v>
      </c>
      <c r="R2389" s="11">
        <f t="shared" si="115"/>
        <v>1</v>
      </c>
    </row>
    <row r="2390" spans="1:18">
      <c r="A2390" s="11" t="s">
        <v>2786</v>
      </c>
      <c r="B2390" s="11" t="s">
        <v>783</v>
      </c>
      <c r="C2390" s="11" t="s">
        <v>981</v>
      </c>
      <c r="D2390" s="11" t="s">
        <v>957</v>
      </c>
      <c r="E2390" s="11">
        <v>0</v>
      </c>
      <c r="F2390" s="11">
        <v>0</v>
      </c>
      <c r="G2390" s="11">
        <v>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1">
        <v>0</v>
      </c>
      <c r="P2390" s="11">
        <f t="shared" si="113"/>
        <v>0</v>
      </c>
      <c r="Q2390" s="11">
        <f t="shared" si="114"/>
        <v>0</v>
      </c>
      <c r="R2390" s="11">
        <f t="shared" si="115"/>
        <v>1</v>
      </c>
    </row>
    <row r="2391" spans="1:18">
      <c r="A2391" s="11" t="s">
        <v>289</v>
      </c>
      <c r="B2391" s="11" t="s">
        <v>991</v>
      </c>
      <c r="C2391" s="11" t="s">
        <v>2</v>
      </c>
      <c r="D2391" s="11" t="s">
        <v>977</v>
      </c>
      <c r="E2391" s="11">
        <v>0</v>
      </c>
      <c r="F2391" s="11">
        <v>0</v>
      </c>
      <c r="G2391" s="11">
        <v>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1">
        <v>0</v>
      </c>
      <c r="P2391" s="11">
        <f t="shared" si="113"/>
        <v>0</v>
      </c>
      <c r="Q2391" s="11">
        <f t="shared" si="114"/>
        <v>0</v>
      </c>
      <c r="R2391" s="11">
        <f t="shared" si="115"/>
        <v>1</v>
      </c>
    </row>
    <row r="2392" spans="1:18">
      <c r="A2392" s="11" t="s">
        <v>2787</v>
      </c>
      <c r="B2392" s="11" t="s">
        <v>203</v>
      </c>
      <c r="C2392" s="11" t="s">
        <v>2</v>
      </c>
      <c r="D2392" s="11" t="s">
        <v>947</v>
      </c>
      <c r="E2392" s="11">
        <v>0</v>
      </c>
      <c r="F2392" s="11">
        <v>0</v>
      </c>
      <c r="G2392" s="11">
        <v>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1">
        <v>0</v>
      </c>
      <c r="P2392" s="11">
        <f t="shared" si="113"/>
        <v>0</v>
      </c>
      <c r="Q2392" s="11">
        <f t="shared" si="114"/>
        <v>0</v>
      </c>
      <c r="R2392" s="11">
        <f t="shared" si="115"/>
        <v>1</v>
      </c>
    </row>
    <row r="2393" spans="1:18">
      <c r="A2393" s="11" t="s">
        <v>225</v>
      </c>
      <c r="B2393" s="11" t="s">
        <v>142</v>
      </c>
      <c r="C2393" s="11" t="s">
        <v>975</v>
      </c>
      <c r="D2393" s="11" t="s">
        <v>967</v>
      </c>
      <c r="E2393" s="11">
        <v>0</v>
      </c>
      <c r="F2393" s="11">
        <v>0</v>
      </c>
      <c r="G2393" s="11">
        <v>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1">
        <v>0</v>
      </c>
      <c r="P2393" s="11">
        <f t="shared" si="113"/>
        <v>0</v>
      </c>
      <c r="Q2393" s="11">
        <f t="shared" si="114"/>
        <v>0</v>
      </c>
      <c r="R2393" s="11">
        <f t="shared" si="115"/>
        <v>1</v>
      </c>
    </row>
    <row r="2394" spans="1:18">
      <c r="A2394" s="11" t="s">
        <v>2788</v>
      </c>
      <c r="B2394" s="11" t="s">
        <v>99</v>
      </c>
      <c r="C2394" s="11" t="s">
        <v>975</v>
      </c>
      <c r="D2394" s="11" t="s">
        <v>954</v>
      </c>
      <c r="E2394" s="11">
        <v>0</v>
      </c>
      <c r="F2394" s="11">
        <v>0</v>
      </c>
      <c r="G2394" s="11">
        <v>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1">
        <v>0</v>
      </c>
      <c r="P2394" s="11">
        <f t="shared" si="113"/>
        <v>0</v>
      </c>
      <c r="Q2394" s="11">
        <f t="shared" si="114"/>
        <v>0</v>
      </c>
      <c r="R2394" s="11">
        <f t="shared" si="115"/>
        <v>1</v>
      </c>
    </row>
    <row r="2395" spans="1:18">
      <c r="A2395" s="11" t="s">
        <v>2789</v>
      </c>
      <c r="B2395" s="11" t="s">
        <v>2790</v>
      </c>
      <c r="C2395" s="11" t="s">
        <v>975</v>
      </c>
      <c r="D2395" s="11" t="s">
        <v>963</v>
      </c>
      <c r="E2395" s="11">
        <v>0</v>
      </c>
      <c r="F2395" s="11">
        <v>0</v>
      </c>
      <c r="G2395" s="11">
        <v>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1">
        <v>0</v>
      </c>
      <c r="P2395" s="11">
        <f t="shared" si="113"/>
        <v>0</v>
      </c>
      <c r="Q2395" s="11">
        <f t="shared" si="114"/>
        <v>0</v>
      </c>
      <c r="R2395" s="11">
        <f t="shared" si="115"/>
        <v>1</v>
      </c>
    </row>
    <row r="2396" spans="1:18">
      <c r="A2396" s="11" t="s">
        <v>83</v>
      </c>
      <c r="B2396" s="11" t="s">
        <v>778</v>
      </c>
      <c r="C2396" s="11" t="s">
        <v>976</v>
      </c>
      <c r="D2396" s="11" t="s">
        <v>970</v>
      </c>
      <c r="E2396" s="11">
        <v>0</v>
      </c>
      <c r="F2396" s="11">
        <v>0</v>
      </c>
      <c r="G2396" s="11">
        <v>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1">
        <v>0</v>
      </c>
      <c r="P2396" s="11">
        <f t="shared" si="113"/>
        <v>0</v>
      </c>
      <c r="Q2396" s="11">
        <f t="shared" si="114"/>
        <v>0</v>
      </c>
      <c r="R2396" s="11">
        <f t="shared" si="115"/>
        <v>1</v>
      </c>
    </row>
    <row r="2397" spans="1:18">
      <c r="A2397" s="11" t="s">
        <v>28</v>
      </c>
      <c r="B2397" s="11" t="s">
        <v>2791</v>
      </c>
      <c r="C2397" s="11" t="s">
        <v>975</v>
      </c>
      <c r="D2397" s="11" t="s">
        <v>960</v>
      </c>
      <c r="E2397" s="11">
        <v>0</v>
      </c>
      <c r="F2397" s="11">
        <v>0</v>
      </c>
      <c r="G2397" s="11">
        <v>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1">
        <v>0</v>
      </c>
      <c r="P2397" s="11">
        <f t="shared" si="113"/>
        <v>0</v>
      </c>
      <c r="Q2397" s="11">
        <f t="shared" si="114"/>
        <v>0</v>
      </c>
      <c r="R2397" s="11">
        <f t="shared" si="115"/>
        <v>1</v>
      </c>
    </row>
    <row r="2398" spans="1:18">
      <c r="A2398" s="11" t="s">
        <v>2366</v>
      </c>
      <c r="B2398" s="11" t="s">
        <v>94</v>
      </c>
      <c r="C2398" s="11" t="s">
        <v>979</v>
      </c>
      <c r="D2398" s="11" t="s">
        <v>948</v>
      </c>
      <c r="E2398" s="11">
        <v>0</v>
      </c>
      <c r="F2398" s="11">
        <v>0</v>
      </c>
      <c r="G2398" s="11">
        <v>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1">
        <v>0</v>
      </c>
      <c r="P2398" s="11">
        <f t="shared" si="113"/>
        <v>0</v>
      </c>
      <c r="Q2398" s="11">
        <f t="shared" si="114"/>
        <v>0</v>
      </c>
      <c r="R2398" s="11">
        <f t="shared" si="115"/>
        <v>1</v>
      </c>
    </row>
    <row r="2399" spans="1:18">
      <c r="A2399" s="11" t="s">
        <v>2792</v>
      </c>
      <c r="B2399" s="11" t="s">
        <v>416</v>
      </c>
      <c r="C2399" s="11" t="s">
        <v>1</v>
      </c>
      <c r="D2399" s="11" t="s">
        <v>945</v>
      </c>
      <c r="E2399" s="11">
        <v>0</v>
      </c>
      <c r="F2399" s="11">
        <v>0</v>
      </c>
      <c r="G2399" s="11">
        <v>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1">
        <v>0</v>
      </c>
      <c r="P2399" s="11">
        <f t="shared" si="113"/>
        <v>0</v>
      </c>
      <c r="Q2399" s="11">
        <f t="shared" si="114"/>
        <v>0</v>
      </c>
      <c r="R2399" s="11">
        <f t="shared" si="115"/>
        <v>1</v>
      </c>
    </row>
    <row r="2400" spans="1:18">
      <c r="A2400" s="11" t="s">
        <v>3196</v>
      </c>
      <c r="B2400" s="11" t="s">
        <v>3465</v>
      </c>
      <c r="C2400" s="11" t="s">
        <v>975</v>
      </c>
      <c r="D2400" s="11" t="s">
        <v>960</v>
      </c>
      <c r="E2400" s="11">
        <v>0</v>
      </c>
      <c r="F2400" s="11">
        <v>0</v>
      </c>
      <c r="G2400" s="11">
        <v>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1">
        <v>0</v>
      </c>
      <c r="P2400" s="11">
        <f t="shared" si="113"/>
        <v>0</v>
      </c>
      <c r="Q2400" s="11">
        <f t="shared" si="114"/>
        <v>0</v>
      </c>
      <c r="R2400" s="11">
        <f t="shared" si="115"/>
        <v>1</v>
      </c>
    </row>
    <row r="2401" spans="1:18">
      <c r="A2401" s="11" t="s">
        <v>2793</v>
      </c>
      <c r="B2401" s="11" t="s">
        <v>356</v>
      </c>
      <c r="C2401" s="11" t="s">
        <v>981</v>
      </c>
      <c r="D2401" s="11" t="s">
        <v>965</v>
      </c>
      <c r="E2401" s="11">
        <v>0</v>
      </c>
      <c r="F2401" s="11">
        <v>0</v>
      </c>
      <c r="G2401" s="11">
        <v>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1">
        <v>0</v>
      </c>
      <c r="P2401" s="11">
        <f t="shared" si="113"/>
        <v>0</v>
      </c>
      <c r="Q2401" s="11">
        <f t="shared" si="114"/>
        <v>0</v>
      </c>
      <c r="R2401" s="11">
        <f t="shared" si="115"/>
        <v>1</v>
      </c>
    </row>
    <row r="2402" spans="1:18">
      <c r="A2402" s="11" t="s">
        <v>264</v>
      </c>
      <c r="B2402" s="11" t="s">
        <v>2794</v>
      </c>
      <c r="C2402" s="11" t="s">
        <v>979</v>
      </c>
      <c r="D2402" s="11" t="s">
        <v>970</v>
      </c>
      <c r="E2402" s="11">
        <v>0</v>
      </c>
      <c r="F2402" s="11">
        <v>0</v>
      </c>
      <c r="G2402" s="11">
        <v>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1">
        <v>0</v>
      </c>
      <c r="P2402" s="11">
        <f t="shared" si="113"/>
        <v>0</v>
      </c>
      <c r="Q2402" s="11">
        <f t="shared" si="114"/>
        <v>0</v>
      </c>
      <c r="R2402" s="11">
        <f t="shared" si="115"/>
        <v>1</v>
      </c>
    </row>
    <row r="2403" spans="1:18">
      <c r="A2403" s="11" t="s">
        <v>3466</v>
      </c>
      <c r="B2403" s="11" t="s">
        <v>1459</v>
      </c>
      <c r="C2403" s="11" t="s">
        <v>1199</v>
      </c>
      <c r="D2403" s="11" t="s">
        <v>961</v>
      </c>
      <c r="E2403" s="11">
        <v>0</v>
      </c>
      <c r="F2403" s="11">
        <v>0</v>
      </c>
      <c r="G2403" s="11">
        <v>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1">
        <v>0</v>
      </c>
      <c r="P2403" s="11">
        <f t="shared" si="113"/>
        <v>0</v>
      </c>
      <c r="Q2403" s="11">
        <f t="shared" si="114"/>
        <v>0</v>
      </c>
      <c r="R2403" s="11">
        <f t="shared" si="115"/>
        <v>1</v>
      </c>
    </row>
    <row r="2404" spans="1:18">
      <c r="A2404" s="11" t="s">
        <v>2795</v>
      </c>
      <c r="B2404" s="11" t="s">
        <v>278</v>
      </c>
      <c r="C2404" s="11" t="s">
        <v>979</v>
      </c>
      <c r="D2404" s="11" t="s">
        <v>945</v>
      </c>
      <c r="E2404" s="11">
        <v>0</v>
      </c>
      <c r="F2404" s="11">
        <v>0</v>
      </c>
      <c r="G2404" s="11">
        <v>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1">
        <v>0</v>
      </c>
      <c r="P2404" s="11">
        <f t="shared" si="113"/>
        <v>0</v>
      </c>
      <c r="Q2404" s="11">
        <f t="shared" si="114"/>
        <v>0</v>
      </c>
      <c r="R2404" s="11">
        <f t="shared" si="115"/>
        <v>1</v>
      </c>
    </row>
    <row r="2405" spans="1:18">
      <c r="A2405" s="11" t="s">
        <v>2796</v>
      </c>
      <c r="B2405" s="11" t="s">
        <v>215</v>
      </c>
      <c r="C2405" s="11" t="s">
        <v>981</v>
      </c>
      <c r="D2405" s="11" t="s">
        <v>1200</v>
      </c>
      <c r="E2405" s="11">
        <v>0</v>
      </c>
      <c r="F2405" s="11">
        <v>0</v>
      </c>
      <c r="G2405" s="11">
        <v>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1">
        <v>0</v>
      </c>
      <c r="P2405" s="11">
        <f t="shared" si="113"/>
        <v>0</v>
      </c>
      <c r="Q2405" s="11">
        <f t="shared" si="114"/>
        <v>0</v>
      </c>
      <c r="R2405" s="11">
        <f t="shared" si="115"/>
        <v>1</v>
      </c>
    </row>
    <row r="2406" spans="1:18">
      <c r="A2406" s="11" t="s">
        <v>2797</v>
      </c>
      <c r="B2406" s="11" t="s">
        <v>191</v>
      </c>
      <c r="C2406" s="11" t="s">
        <v>3</v>
      </c>
      <c r="D2406" s="11" t="s">
        <v>951</v>
      </c>
      <c r="E2406" s="11">
        <v>0</v>
      </c>
      <c r="F2406" s="11">
        <v>0</v>
      </c>
      <c r="G2406" s="11">
        <v>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1">
        <v>0</v>
      </c>
      <c r="P2406" s="11">
        <f t="shared" si="113"/>
        <v>0</v>
      </c>
      <c r="Q2406" s="11">
        <f t="shared" si="114"/>
        <v>0</v>
      </c>
      <c r="R2406" s="11">
        <f t="shared" si="115"/>
        <v>1</v>
      </c>
    </row>
    <row r="2407" spans="1:18">
      <c r="A2407" s="11" t="s">
        <v>654</v>
      </c>
      <c r="B2407" s="11" t="s">
        <v>131</v>
      </c>
      <c r="C2407" s="11" t="s">
        <v>975</v>
      </c>
      <c r="D2407" s="11" t="s">
        <v>952</v>
      </c>
      <c r="E2407" s="11">
        <v>0</v>
      </c>
      <c r="F2407" s="11">
        <v>0</v>
      </c>
      <c r="G2407" s="11">
        <v>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1">
        <v>0</v>
      </c>
      <c r="P2407" s="11">
        <f t="shared" si="113"/>
        <v>0</v>
      </c>
      <c r="Q2407" s="11">
        <f t="shared" si="114"/>
        <v>0</v>
      </c>
      <c r="R2407" s="11">
        <f t="shared" si="115"/>
        <v>1</v>
      </c>
    </row>
    <row r="2408" spans="1:18">
      <c r="A2408" s="11" t="s">
        <v>389</v>
      </c>
      <c r="B2408" s="11" t="s">
        <v>582</v>
      </c>
      <c r="C2408" s="11" t="s">
        <v>979</v>
      </c>
      <c r="D2408" s="11" t="s">
        <v>943</v>
      </c>
      <c r="E2408" s="11">
        <v>0</v>
      </c>
      <c r="F2408" s="11">
        <v>0</v>
      </c>
      <c r="G2408" s="11">
        <v>0</v>
      </c>
      <c r="H2408" s="11">
        <v>0</v>
      </c>
      <c r="I2408" s="11">
        <v>0</v>
      </c>
      <c r="J2408" s="11">
        <v>0</v>
      </c>
      <c r="K2408" s="11">
        <v>1</v>
      </c>
      <c r="L2408" s="11">
        <v>1</v>
      </c>
      <c r="M2408" s="11">
        <v>0</v>
      </c>
      <c r="N2408" s="11">
        <v>0</v>
      </c>
      <c r="O2408" s="11">
        <v>0</v>
      </c>
      <c r="P2408" s="11">
        <f t="shared" si="113"/>
        <v>0</v>
      </c>
      <c r="Q2408" s="11">
        <f t="shared" si="114"/>
        <v>0</v>
      </c>
      <c r="R2408" s="11">
        <f t="shared" si="115"/>
        <v>1</v>
      </c>
    </row>
    <row r="2409" spans="1:18">
      <c r="A2409" s="11" t="s">
        <v>2798</v>
      </c>
      <c r="B2409" s="11" t="s">
        <v>105</v>
      </c>
      <c r="C2409" s="11" t="s">
        <v>3</v>
      </c>
      <c r="D2409" s="11" t="s">
        <v>958</v>
      </c>
      <c r="E2409" s="11">
        <v>0</v>
      </c>
      <c r="F2409" s="11">
        <v>0</v>
      </c>
      <c r="G2409" s="11">
        <v>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1">
        <v>0</v>
      </c>
      <c r="P2409" s="11">
        <f t="shared" si="113"/>
        <v>0</v>
      </c>
      <c r="Q2409" s="11">
        <f t="shared" si="114"/>
        <v>0</v>
      </c>
      <c r="R2409" s="11">
        <f t="shared" si="115"/>
        <v>1</v>
      </c>
    </row>
    <row r="2410" spans="1:18">
      <c r="A2410" s="11" t="s">
        <v>862</v>
      </c>
      <c r="B2410" s="11" t="s">
        <v>478</v>
      </c>
      <c r="C2410" s="11" t="s">
        <v>976</v>
      </c>
      <c r="D2410" s="11" t="s">
        <v>943</v>
      </c>
      <c r="E2410" s="11">
        <v>0</v>
      </c>
      <c r="F2410" s="11">
        <v>0</v>
      </c>
      <c r="G2410" s="11">
        <v>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1">
        <v>0</v>
      </c>
      <c r="P2410" s="11">
        <f t="shared" si="113"/>
        <v>0</v>
      </c>
      <c r="Q2410" s="11">
        <f t="shared" si="114"/>
        <v>0</v>
      </c>
      <c r="R2410" s="11">
        <f t="shared" si="115"/>
        <v>1</v>
      </c>
    </row>
    <row r="2411" spans="1:18">
      <c r="A2411" s="11" t="s">
        <v>249</v>
      </c>
      <c r="B2411" s="11" t="s">
        <v>586</v>
      </c>
      <c r="C2411" s="11" t="s">
        <v>975</v>
      </c>
      <c r="D2411" s="11" t="s">
        <v>977</v>
      </c>
      <c r="E2411" s="11">
        <v>0</v>
      </c>
      <c r="F2411" s="11">
        <v>0</v>
      </c>
      <c r="G2411" s="11">
        <v>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1">
        <v>0</v>
      </c>
      <c r="P2411" s="11">
        <f t="shared" si="113"/>
        <v>0</v>
      </c>
      <c r="Q2411" s="11">
        <f t="shared" si="114"/>
        <v>0</v>
      </c>
      <c r="R2411" s="11">
        <f t="shared" si="115"/>
        <v>1</v>
      </c>
    </row>
    <row r="2412" spans="1:18">
      <c r="A2412" s="11" t="s">
        <v>1750</v>
      </c>
      <c r="B2412" s="11" t="s">
        <v>232</v>
      </c>
      <c r="C2412" s="11" t="s">
        <v>975</v>
      </c>
      <c r="D2412" s="11" t="s">
        <v>951</v>
      </c>
      <c r="E2412" s="11">
        <v>0</v>
      </c>
      <c r="F2412" s="11">
        <v>0</v>
      </c>
      <c r="G2412" s="11">
        <v>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1">
        <v>0</v>
      </c>
      <c r="P2412" s="11">
        <f t="shared" si="113"/>
        <v>0</v>
      </c>
      <c r="Q2412" s="11">
        <f t="shared" si="114"/>
        <v>0</v>
      </c>
      <c r="R2412" s="11">
        <f t="shared" si="115"/>
        <v>1</v>
      </c>
    </row>
    <row r="2413" spans="1:18">
      <c r="A2413" s="11" t="s">
        <v>472</v>
      </c>
      <c r="B2413" s="11" t="s">
        <v>143</v>
      </c>
      <c r="C2413" s="11" t="s">
        <v>2</v>
      </c>
      <c r="D2413" s="11" t="s">
        <v>953</v>
      </c>
      <c r="E2413" s="11">
        <v>0</v>
      </c>
      <c r="F2413" s="11">
        <v>0</v>
      </c>
      <c r="G2413" s="11">
        <v>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1">
        <v>0</v>
      </c>
      <c r="P2413" s="11">
        <f t="shared" si="113"/>
        <v>0</v>
      </c>
      <c r="Q2413" s="11">
        <f t="shared" si="114"/>
        <v>0</v>
      </c>
      <c r="R2413" s="11">
        <f t="shared" si="115"/>
        <v>1</v>
      </c>
    </row>
    <row r="2414" spans="1:18">
      <c r="A2414" s="11" t="s">
        <v>2799</v>
      </c>
      <c r="B2414" s="11" t="s">
        <v>648</v>
      </c>
      <c r="C2414" s="11" t="s">
        <v>949</v>
      </c>
      <c r="D2414" s="11" t="s">
        <v>947</v>
      </c>
      <c r="E2414" s="11">
        <v>0</v>
      </c>
      <c r="F2414" s="11">
        <v>0</v>
      </c>
      <c r="G2414" s="11">
        <v>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1">
        <v>0</v>
      </c>
      <c r="P2414" s="11">
        <f t="shared" si="113"/>
        <v>0</v>
      </c>
      <c r="Q2414" s="11">
        <f t="shared" si="114"/>
        <v>0</v>
      </c>
      <c r="R2414" s="11">
        <f t="shared" si="115"/>
        <v>1</v>
      </c>
    </row>
    <row r="2415" spans="1:18">
      <c r="A2415" s="11" t="s">
        <v>433</v>
      </c>
      <c r="B2415" s="11" t="s">
        <v>993</v>
      </c>
      <c r="C2415" s="11" t="s">
        <v>949</v>
      </c>
      <c r="D2415" s="11" t="s">
        <v>963</v>
      </c>
      <c r="E2415" s="11">
        <v>0</v>
      </c>
      <c r="F2415" s="11">
        <v>0</v>
      </c>
      <c r="G2415" s="11">
        <v>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1">
        <v>0</v>
      </c>
      <c r="P2415" s="11">
        <f t="shared" si="113"/>
        <v>0</v>
      </c>
      <c r="Q2415" s="11">
        <f t="shared" si="114"/>
        <v>0</v>
      </c>
      <c r="R2415" s="11">
        <f t="shared" si="115"/>
        <v>1</v>
      </c>
    </row>
    <row r="2416" spans="1:18">
      <c r="A2416" s="11" t="s">
        <v>1407</v>
      </c>
      <c r="B2416" s="11" t="s">
        <v>1568</v>
      </c>
      <c r="C2416" s="11" t="s">
        <v>1</v>
      </c>
      <c r="D2416" s="11" t="s">
        <v>958</v>
      </c>
      <c r="E2416" s="11">
        <v>0</v>
      </c>
      <c r="F2416" s="11">
        <v>0</v>
      </c>
      <c r="G2416" s="11">
        <v>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1">
        <v>0</v>
      </c>
      <c r="P2416" s="11">
        <f t="shared" si="113"/>
        <v>0</v>
      </c>
      <c r="Q2416" s="11">
        <f t="shared" si="114"/>
        <v>0</v>
      </c>
      <c r="R2416" s="11">
        <f t="shared" si="115"/>
        <v>1</v>
      </c>
    </row>
    <row r="2417" spans="1:18">
      <c r="A2417" s="11" t="s">
        <v>2804</v>
      </c>
      <c r="B2417" s="11" t="s">
        <v>1376</v>
      </c>
      <c r="C2417" s="11" t="s">
        <v>981</v>
      </c>
      <c r="D2417" s="11" t="s">
        <v>1200</v>
      </c>
      <c r="E2417" s="11">
        <v>0</v>
      </c>
      <c r="F2417" s="11">
        <v>0</v>
      </c>
      <c r="G2417" s="11">
        <v>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1">
        <v>0</v>
      </c>
      <c r="P2417" s="11">
        <f t="shared" si="113"/>
        <v>0</v>
      </c>
      <c r="Q2417" s="11">
        <f t="shared" si="114"/>
        <v>0</v>
      </c>
      <c r="R2417" s="11">
        <f t="shared" si="115"/>
        <v>1</v>
      </c>
    </row>
    <row r="2418" spans="1:18">
      <c r="A2418" s="11" t="s">
        <v>480</v>
      </c>
      <c r="B2418" s="11" t="s">
        <v>62</v>
      </c>
      <c r="C2418" s="11" t="s">
        <v>1</v>
      </c>
      <c r="D2418" s="11" t="s">
        <v>956</v>
      </c>
      <c r="E2418" s="11">
        <v>0</v>
      </c>
      <c r="F2418" s="11">
        <v>0</v>
      </c>
      <c r="G2418" s="11">
        <v>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1">
        <v>0</v>
      </c>
      <c r="P2418" s="11">
        <f t="shared" si="113"/>
        <v>0</v>
      </c>
      <c r="Q2418" s="11">
        <f t="shared" si="114"/>
        <v>0</v>
      </c>
      <c r="R2418" s="11">
        <f t="shared" si="115"/>
        <v>1</v>
      </c>
    </row>
    <row r="2419" spans="1:18">
      <c r="A2419" s="11" t="s">
        <v>2805</v>
      </c>
      <c r="B2419" s="11" t="s">
        <v>2806</v>
      </c>
      <c r="C2419" s="11" t="s">
        <v>949</v>
      </c>
      <c r="D2419" s="11" t="s">
        <v>965</v>
      </c>
      <c r="E2419" s="11">
        <v>0</v>
      </c>
      <c r="F2419" s="11">
        <v>0</v>
      </c>
      <c r="G2419" s="11">
        <v>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1">
        <v>0</v>
      </c>
      <c r="P2419" s="11">
        <f t="shared" si="113"/>
        <v>0</v>
      </c>
      <c r="Q2419" s="11">
        <f t="shared" si="114"/>
        <v>0</v>
      </c>
      <c r="R2419" s="11">
        <f t="shared" si="115"/>
        <v>1</v>
      </c>
    </row>
    <row r="2420" spans="1:18">
      <c r="A2420" s="11" t="s">
        <v>807</v>
      </c>
      <c r="B2420" s="11" t="s">
        <v>2807</v>
      </c>
      <c r="C2420" s="11" t="s">
        <v>1</v>
      </c>
      <c r="D2420" s="11" t="s">
        <v>970</v>
      </c>
      <c r="E2420" s="11">
        <v>0</v>
      </c>
      <c r="F2420" s="11">
        <v>0</v>
      </c>
      <c r="G2420" s="11">
        <v>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1">
        <v>0</v>
      </c>
      <c r="P2420" s="11">
        <f t="shared" si="113"/>
        <v>0</v>
      </c>
      <c r="Q2420" s="11">
        <f t="shared" si="114"/>
        <v>0</v>
      </c>
      <c r="R2420" s="11">
        <f t="shared" si="115"/>
        <v>1</v>
      </c>
    </row>
    <row r="2421" spans="1:18">
      <c r="A2421" s="11" t="s">
        <v>2808</v>
      </c>
      <c r="B2421" s="11" t="s">
        <v>1001</v>
      </c>
      <c r="C2421" s="11" t="s">
        <v>979</v>
      </c>
      <c r="D2421" s="11" t="s">
        <v>948</v>
      </c>
      <c r="E2421" s="11">
        <v>0</v>
      </c>
      <c r="F2421" s="11">
        <v>0</v>
      </c>
      <c r="G2421" s="11">
        <v>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1">
        <v>0</v>
      </c>
      <c r="P2421" s="11">
        <f t="shared" si="113"/>
        <v>0</v>
      </c>
      <c r="Q2421" s="11">
        <f t="shared" si="114"/>
        <v>0</v>
      </c>
      <c r="R2421" s="11">
        <f t="shared" si="115"/>
        <v>1</v>
      </c>
    </row>
    <row r="2422" spans="1:18">
      <c r="A2422" s="11" t="s">
        <v>175</v>
      </c>
      <c r="B2422" s="11" t="s">
        <v>1430</v>
      </c>
      <c r="C2422" s="11" t="s">
        <v>949</v>
      </c>
      <c r="D2422" s="11" t="s">
        <v>950</v>
      </c>
      <c r="E2422" s="11">
        <v>0</v>
      </c>
      <c r="F2422" s="11">
        <v>0</v>
      </c>
      <c r="G2422" s="11">
        <v>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1">
        <v>0</v>
      </c>
      <c r="P2422" s="11">
        <f t="shared" si="113"/>
        <v>0</v>
      </c>
      <c r="Q2422" s="11">
        <f t="shared" si="114"/>
        <v>0</v>
      </c>
      <c r="R2422" s="11">
        <f t="shared" si="115"/>
        <v>1</v>
      </c>
    </row>
    <row r="2423" spans="1:18">
      <c r="A2423" s="11" t="s">
        <v>3179</v>
      </c>
      <c r="B2423" s="11" t="s">
        <v>171</v>
      </c>
      <c r="C2423" s="11" t="s">
        <v>949</v>
      </c>
      <c r="D2423" s="11" t="s">
        <v>957</v>
      </c>
      <c r="E2423" s="11">
        <v>0</v>
      </c>
      <c r="F2423" s="11">
        <v>0</v>
      </c>
      <c r="G2423" s="11">
        <v>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1">
        <v>0</v>
      </c>
      <c r="P2423" s="11">
        <f t="shared" si="113"/>
        <v>0</v>
      </c>
      <c r="Q2423" s="11">
        <f t="shared" si="114"/>
        <v>0</v>
      </c>
      <c r="R2423" s="11">
        <f t="shared" si="115"/>
        <v>1</v>
      </c>
    </row>
    <row r="2424" spans="1:18">
      <c r="A2424" s="11" t="s">
        <v>2809</v>
      </c>
      <c r="B2424" s="11" t="s">
        <v>2810</v>
      </c>
      <c r="C2424" s="11" t="s">
        <v>981</v>
      </c>
      <c r="D2424" s="11" t="s">
        <v>972</v>
      </c>
      <c r="E2424" s="11">
        <v>0</v>
      </c>
      <c r="F2424" s="11">
        <v>0</v>
      </c>
      <c r="G2424" s="11">
        <v>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1">
        <v>0</v>
      </c>
      <c r="P2424" s="11">
        <f t="shared" si="113"/>
        <v>0</v>
      </c>
      <c r="Q2424" s="11">
        <f t="shared" si="114"/>
        <v>0</v>
      </c>
      <c r="R2424" s="11">
        <f t="shared" si="115"/>
        <v>1</v>
      </c>
    </row>
    <row r="2425" spans="1:18">
      <c r="A2425" s="11" t="s">
        <v>465</v>
      </c>
      <c r="B2425" s="11" t="s">
        <v>1474</v>
      </c>
      <c r="C2425" s="11" t="s">
        <v>981</v>
      </c>
      <c r="D2425" s="11" t="s">
        <v>972</v>
      </c>
      <c r="E2425" s="11">
        <v>0</v>
      </c>
      <c r="F2425" s="11">
        <v>0</v>
      </c>
      <c r="G2425" s="11">
        <v>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1">
        <v>0</v>
      </c>
      <c r="P2425" s="11">
        <f t="shared" si="113"/>
        <v>0</v>
      </c>
      <c r="Q2425" s="11">
        <f t="shared" si="114"/>
        <v>0</v>
      </c>
      <c r="R2425" s="11">
        <f t="shared" si="115"/>
        <v>1</v>
      </c>
    </row>
    <row r="2426" spans="1:18">
      <c r="A2426" s="11" t="s">
        <v>3497</v>
      </c>
      <c r="B2426" s="11" t="s">
        <v>58</v>
      </c>
      <c r="C2426" s="11" t="s">
        <v>981</v>
      </c>
      <c r="D2426" s="11" t="s">
        <v>950</v>
      </c>
      <c r="E2426" s="11">
        <v>0</v>
      </c>
      <c r="F2426" s="11">
        <v>0</v>
      </c>
      <c r="G2426" s="11">
        <v>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1">
        <v>0</v>
      </c>
      <c r="P2426" s="11">
        <f t="shared" si="113"/>
        <v>0</v>
      </c>
      <c r="Q2426" s="11">
        <f t="shared" si="114"/>
        <v>0</v>
      </c>
      <c r="R2426" s="11">
        <f t="shared" si="115"/>
        <v>1</v>
      </c>
    </row>
    <row r="2427" spans="1:18">
      <c r="A2427" s="11" t="s">
        <v>3467</v>
      </c>
      <c r="B2427" s="11" t="s">
        <v>1516</v>
      </c>
      <c r="C2427" s="11" t="s">
        <v>979</v>
      </c>
      <c r="D2427" s="11" t="s">
        <v>956</v>
      </c>
      <c r="E2427" s="11">
        <v>0</v>
      </c>
      <c r="F2427" s="11">
        <v>0</v>
      </c>
      <c r="G2427" s="11">
        <v>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1">
        <v>0</v>
      </c>
      <c r="P2427" s="11">
        <f t="shared" si="113"/>
        <v>0</v>
      </c>
      <c r="Q2427" s="11">
        <f t="shared" si="114"/>
        <v>0</v>
      </c>
      <c r="R2427" s="11">
        <f t="shared" si="115"/>
        <v>1</v>
      </c>
    </row>
    <row r="2428" spans="1:18">
      <c r="A2428" s="11" t="s">
        <v>316</v>
      </c>
      <c r="B2428" s="11" t="s">
        <v>565</v>
      </c>
      <c r="C2428" s="11" t="s">
        <v>3</v>
      </c>
      <c r="D2428" s="11" t="s">
        <v>948</v>
      </c>
      <c r="E2428" s="11">
        <v>0</v>
      </c>
      <c r="F2428" s="11">
        <v>0</v>
      </c>
      <c r="G2428" s="11">
        <v>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1">
        <v>0</v>
      </c>
      <c r="P2428" s="11">
        <f t="shared" si="113"/>
        <v>0</v>
      </c>
      <c r="Q2428" s="11">
        <f t="shared" si="114"/>
        <v>0</v>
      </c>
      <c r="R2428" s="11">
        <f t="shared" si="115"/>
        <v>1</v>
      </c>
    </row>
    <row r="2429" spans="1:18">
      <c r="A2429" s="11" t="s">
        <v>472</v>
      </c>
      <c r="B2429" s="11" t="s">
        <v>44</v>
      </c>
      <c r="C2429" s="11" t="s">
        <v>3</v>
      </c>
      <c r="D2429" s="11" t="s">
        <v>967</v>
      </c>
      <c r="E2429" s="11">
        <v>0</v>
      </c>
      <c r="F2429" s="11">
        <v>0</v>
      </c>
      <c r="G2429" s="11">
        <v>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1">
        <v>0</v>
      </c>
      <c r="P2429" s="11">
        <f t="shared" si="113"/>
        <v>0</v>
      </c>
      <c r="Q2429" s="11">
        <f t="shared" si="114"/>
        <v>0</v>
      </c>
      <c r="R2429" s="11">
        <f t="shared" si="115"/>
        <v>1</v>
      </c>
    </row>
    <row r="2430" spans="1:18">
      <c r="A2430" s="11" t="s">
        <v>491</v>
      </c>
      <c r="B2430" s="11" t="s">
        <v>1771</v>
      </c>
      <c r="C2430" s="11" t="s">
        <v>981</v>
      </c>
      <c r="D2430" s="11" t="s">
        <v>960</v>
      </c>
      <c r="E2430" s="11">
        <v>0</v>
      </c>
      <c r="F2430" s="11">
        <v>0</v>
      </c>
      <c r="G2430" s="11">
        <v>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1">
        <v>0</v>
      </c>
      <c r="P2430" s="11">
        <f t="shared" si="113"/>
        <v>0</v>
      </c>
      <c r="Q2430" s="11">
        <f t="shared" si="114"/>
        <v>0</v>
      </c>
      <c r="R2430" s="11">
        <f t="shared" si="115"/>
        <v>1</v>
      </c>
    </row>
    <row r="2431" spans="1:18">
      <c r="A2431" s="11" t="s">
        <v>2811</v>
      </c>
      <c r="B2431" s="11" t="s">
        <v>359</v>
      </c>
      <c r="C2431" s="11" t="s">
        <v>975</v>
      </c>
      <c r="D2431" s="11" t="s">
        <v>954</v>
      </c>
      <c r="E2431" s="11">
        <v>0</v>
      </c>
      <c r="F2431" s="11">
        <v>0</v>
      </c>
      <c r="G2431" s="11">
        <v>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1">
        <v>0</v>
      </c>
      <c r="P2431" s="11">
        <f t="shared" si="113"/>
        <v>0</v>
      </c>
      <c r="Q2431" s="11">
        <f t="shared" si="114"/>
        <v>0</v>
      </c>
      <c r="R2431" s="11">
        <f t="shared" si="115"/>
        <v>1</v>
      </c>
    </row>
    <row r="2432" spans="1:18">
      <c r="A2432" s="11" t="s">
        <v>2812</v>
      </c>
      <c r="B2432" s="11" t="s">
        <v>778</v>
      </c>
      <c r="C2432" s="11" t="s">
        <v>976</v>
      </c>
      <c r="D2432" s="11" t="s">
        <v>972</v>
      </c>
      <c r="E2432" s="11">
        <v>0</v>
      </c>
      <c r="F2432" s="11">
        <v>0</v>
      </c>
      <c r="G2432" s="11">
        <v>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1">
        <v>0</v>
      </c>
      <c r="P2432" s="11">
        <f t="shared" si="113"/>
        <v>0</v>
      </c>
      <c r="Q2432" s="11">
        <f t="shared" si="114"/>
        <v>0</v>
      </c>
      <c r="R2432" s="11">
        <f t="shared" si="115"/>
        <v>1</v>
      </c>
    </row>
    <row r="2433" spans="1:18">
      <c r="A2433" s="11" t="s">
        <v>1620</v>
      </c>
      <c r="B2433" s="11" t="s">
        <v>1554</v>
      </c>
      <c r="C2433" s="11" t="s">
        <v>949</v>
      </c>
      <c r="D2433" s="11" t="s">
        <v>970</v>
      </c>
      <c r="E2433" s="11">
        <v>0</v>
      </c>
      <c r="F2433" s="11">
        <v>0</v>
      </c>
      <c r="G2433" s="11">
        <v>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1">
        <v>0</v>
      </c>
      <c r="P2433" s="11">
        <f t="shared" si="113"/>
        <v>0</v>
      </c>
      <c r="Q2433" s="11">
        <f t="shared" si="114"/>
        <v>0</v>
      </c>
      <c r="R2433" s="11">
        <f t="shared" si="115"/>
        <v>1</v>
      </c>
    </row>
    <row r="2434" spans="1:18">
      <c r="A2434" s="11" t="s">
        <v>2000</v>
      </c>
      <c r="B2434" s="11" t="s">
        <v>1779</v>
      </c>
      <c r="C2434" s="11" t="s">
        <v>3</v>
      </c>
      <c r="D2434" s="11" t="s">
        <v>963</v>
      </c>
      <c r="E2434" s="11">
        <v>0</v>
      </c>
      <c r="F2434" s="11">
        <v>0</v>
      </c>
      <c r="G2434" s="11">
        <v>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1">
        <v>0</v>
      </c>
      <c r="P2434" s="11">
        <f t="shared" si="113"/>
        <v>0</v>
      </c>
      <c r="Q2434" s="11">
        <f t="shared" si="114"/>
        <v>0</v>
      </c>
      <c r="R2434" s="11">
        <f t="shared" si="115"/>
        <v>1</v>
      </c>
    </row>
    <row r="2435" spans="1:18">
      <c r="A2435" s="11" t="s">
        <v>2257</v>
      </c>
      <c r="B2435" s="11" t="s">
        <v>241</v>
      </c>
      <c r="C2435" s="11" t="s">
        <v>949</v>
      </c>
      <c r="D2435" s="11" t="s">
        <v>954</v>
      </c>
      <c r="E2435" s="11">
        <v>0</v>
      </c>
      <c r="F2435" s="11">
        <v>0</v>
      </c>
      <c r="G2435" s="11">
        <v>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1">
        <v>0</v>
      </c>
      <c r="P2435" s="11">
        <f t="shared" ref="P2435:P2498" si="116">O2435/16.875</f>
        <v>0</v>
      </c>
      <c r="Q2435" s="11">
        <f t="shared" ref="Q2435:Q2498" si="117">IF(O2435 &gt;= 500,P2435*1.1,IF(O2435 &gt; 400,P2435,IF(O2435&gt;300,P2435*0.9,IF(O2435&gt;200,P2435*0.8,IF(O2435&gt;100,P2435*0.7,P2435*0.6)))))</f>
        <v>0</v>
      </c>
      <c r="R2435" s="11">
        <f t="shared" ref="R2435:R2498" si="118">IF(Q2435 &lt; 1.5,1,Q2435)</f>
        <v>1</v>
      </c>
    </row>
    <row r="2436" spans="1:18">
      <c r="A2436" s="11" t="s">
        <v>2813</v>
      </c>
      <c r="B2436" s="11" t="s">
        <v>1462</v>
      </c>
      <c r="C2436" s="11" t="s">
        <v>3</v>
      </c>
      <c r="D2436" s="11" t="s">
        <v>962</v>
      </c>
      <c r="E2436" s="11">
        <v>0</v>
      </c>
      <c r="F2436" s="11">
        <v>0</v>
      </c>
      <c r="G2436" s="11">
        <v>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1">
        <v>0</v>
      </c>
      <c r="P2436" s="11">
        <f t="shared" si="116"/>
        <v>0</v>
      </c>
      <c r="Q2436" s="11">
        <f t="shared" si="117"/>
        <v>0</v>
      </c>
      <c r="R2436" s="11">
        <f t="shared" si="118"/>
        <v>1</v>
      </c>
    </row>
    <row r="2437" spans="1:18">
      <c r="A2437" s="11" t="s">
        <v>2814</v>
      </c>
      <c r="B2437" s="11" t="s">
        <v>1568</v>
      </c>
      <c r="C2437" s="11" t="s">
        <v>949</v>
      </c>
      <c r="D2437" s="11" t="s">
        <v>963</v>
      </c>
      <c r="E2437" s="11">
        <v>0</v>
      </c>
      <c r="F2437" s="11">
        <v>0</v>
      </c>
      <c r="G2437" s="11">
        <v>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1">
        <v>0</v>
      </c>
      <c r="P2437" s="11">
        <f t="shared" si="116"/>
        <v>0</v>
      </c>
      <c r="Q2437" s="11">
        <f t="shared" si="117"/>
        <v>0</v>
      </c>
      <c r="R2437" s="11">
        <f t="shared" si="118"/>
        <v>1</v>
      </c>
    </row>
    <row r="2438" spans="1:18">
      <c r="A2438" s="11" t="s">
        <v>2815</v>
      </c>
      <c r="B2438" s="11" t="s">
        <v>1806</v>
      </c>
      <c r="C2438" s="11" t="s">
        <v>949</v>
      </c>
      <c r="D2438" s="11" t="s">
        <v>968</v>
      </c>
      <c r="E2438" s="11">
        <v>0</v>
      </c>
      <c r="F2438" s="11">
        <v>0</v>
      </c>
      <c r="G2438" s="11">
        <v>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1">
        <v>0</v>
      </c>
      <c r="P2438" s="11">
        <f t="shared" si="116"/>
        <v>0</v>
      </c>
      <c r="Q2438" s="11">
        <f t="shared" si="117"/>
        <v>0</v>
      </c>
      <c r="R2438" s="11">
        <f t="shared" si="118"/>
        <v>1</v>
      </c>
    </row>
    <row r="2439" spans="1:18">
      <c r="A2439" s="11" t="s">
        <v>2521</v>
      </c>
      <c r="B2439" s="11" t="s">
        <v>2184</v>
      </c>
      <c r="C2439" s="11" t="s">
        <v>975</v>
      </c>
      <c r="D2439" s="11" t="s">
        <v>961</v>
      </c>
      <c r="E2439" s="11">
        <v>0</v>
      </c>
      <c r="F2439" s="11">
        <v>0</v>
      </c>
      <c r="G2439" s="11">
        <v>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1">
        <v>0</v>
      </c>
      <c r="P2439" s="11">
        <f t="shared" si="116"/>
        <v>0</v>
      </c>
      <c r="Q2439" s="11">
        <f t="shared" si="117"/>
        <v>0</v>
      </c>
      <c r="R2439" s="11">
        <f t="shared" si="118"/>
        <v>1</v>
      </c>
    </row>
    <row r="2440" spans="1:18">
      <c r="A2440" s="11" t="s">
        <v>2816</v>
      </c>
      <c r="B2440" s="11" t="s">
        <v>335</v>
      </c>
      <c r="C2440" s="11" t="s">
        <v>979</v>
      </c>
      <c r="D2440" s="11" t="s">
        <v>943</v>
      </c>
      <c r="E2440" s="11">
        <v>0</v>
      </c>
      <c r="F2440" s="11">
        <v>0</v>
      </c>
      <c r="G2440" s="11">
        <v>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1">
        <v>0</v>
      </c>
      <c r="P2440" s="11">
        <f t="shared" si="116"/>
        <v>0</v>
      </c>
      <c r="Q2440" s="11">
        <f t="shared" si="117"/>
        <v>0</v>
      </c>
      <c r="R2440" s="11">
        <f t="shared" si="118"/>
        <v>1</v>
      </c>
    </row>
    <row r="2441" spans="1:18">
      <c r="A2441" s="11" t="s">
        <v>2817</v>
      </c>
      <c r="B2441" s="11" t="s">
        <v>1795</v>
      </c>
      <c r="C2441" s="11" t="s">
        <v>975</v>
      </c>
      <c r="D2441" s="11" t="s">
        <v>970</v>
      </c>
      <c r="E2441" s="11">
        <v>0</v>
      </c>
      <c r="F2441" s="11">
        <v>0</v>
      </c>
      <c r="G2441" s="11">
        <v>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1">
        <v>0</v>
      </c>
      <c r="P2441" s="11">
        <f t="shared" si="116"/>
        <v>0</v>
      </c>
      <c r="Q2441" s="11">
        <f t="shared" si="117"/>
        <v>0</v>
      </c>
      <c r="R2441" s="11">
        <f t="shared" si="118"/>
        <v>1</v>
      </c>
    </row>
    <row r="2442" spans="1:18">
      <c r="A2442" s="11" t="s">
        <v>429</v>
      </c>
      <c r="B2442" s="11" t="s">
        <v>1016</v>
      </c>
      <c r="C2442" s="11" t="s">
        <v>981</v>
      </c>
      <c r="D2442" s="11" t="s">
        <v>957</v>
      </c>
      <c r="E2442" s="11">
        <v>0</v>
      </c>
      <c r="F2442" s="11">
        <v>0</v>
      </c>
      <c r="G2442" s="11">
        <v>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1">
        <v>0</v>
      </c>
      <c r="P2442" s="11">
        <f t="shared" si="116"/>
        <v>0</v>
      </c>
      <c r="Q2442" s="11">
        <f t="shared" si="117"/>
        <v>0</v>
      </c>
      <c r="R2442" s="11">
        <f t="shared" si="118"/>
        <v>1</v>
      </c>
    </row>
    <row r="2443" spans="1:18">
      <c r="A2443" s="11" t="s">
        <v>621</v>
      </c>
      <c r="B2443" s="11" t="s">
        <v>3013</v>
      </c>
      <c r="C2443" s="11" t="s">
        <v>976</v>
      </c>
      <c r="D2443" s="11" t="s">
        <v>968</v>
      </c>
      <c r="E2443" s="11">
        <v>0</v>
      </c>
      <c r="F2443" s="11">
        <v>0</v>
      </c>
      <c r="G2443" s="11">
        <v>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1">
        <v>0</v>
      </c>
      <c r="P2443" s="11">
        <f t="shared" si="116"/>
        <v>0</v>
      </c>
      <c r="Q2443" s="11">
        <f t="shared" si="117"/>
        <v>0</v>
      </c>
      <c r="R2443" s="11">
        <f t="shared" si="118"/>
        <v>1</v>
      </c>
    </row>
    <row r="2444" spans="1:18">
      <c r="A2444" s="11" t="s">
        <v>2818</v>
      </c>
      <c r="B2444" s="11" t="s">
        <v>281</v>
      </c>
      <c r="C2444" s="11" t="s">
        <v>981</v>
      </c>
      <c r="D2444" s="11" t="s">
        <v>1200</v>
      </c>
      <c r="E2444" s="11">
        <v>0</v>
      </c>
      <c r="F2444" s="11">
        <v>0</v>
      </c>
      <c r="G2444" s="11">
        <v>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1">
        <v>0</v>
      </c>
      <c r="P2444" s="11">
        <f t="shared" si="116"/>
        <v>0</v>
      </c>
      <c r="Q2444" s="11">
        <f t="shared" si="117"/>
        <v>0</v>
      </c>
      <c r="R2444" s="11">
        <f t="shared" si="118"/>
        <v>1</v>
      </c>
    </row>
    <row r="2445" spans="1:18">
      <c r="A2445" s="11" t="s">
        <v>2819</v>
      </c>
      <c r="B2445" s="11" t="s">
        <v>991</v>
      </c>
      <c r="C2445" s="11" t="s">
        <v>976</v>
      </c>
      <c r="D2445" s="11" t="s">
        <v>961</v>
      </c>
      <c r="E2445" s="11">
        <v>0</v>
      </c>
      <c r="F2445" s="11">
        <v>0</v>
      </c>
      <c r="G2445" s="11">
        <v>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1">
        <v>0</v>
      </c>
      <c r="P2445" s="11">
        <f t="shared" si="116"/>
        <v>0</v>
      </c>
      <c r="Q2445" s="11">
        <f t="shared" si="117"/>
        <v>0</v>
      </c>
      <c r="R2445" s="11">
        <f t="shared" si="118"/>
        <v>1</v>
      </c>
    </row>
    <row r="2446" spans="1:18">
      <c r="A2446" s="11" t="s">
        <v>2820</v>
      </c>
      <c r="B2446" s="11" t="s">
        <v>135</v>
      </c>
      <c r="C2446" s="11" t="s">
        <v>981</v>
      </c>
      <c r="D2446" s="11" t="s">
        <v>945</v>
      </c>
      <c r="E2446" s="11">
        <v>0</v>
      </c>
      <c r="F2446" s="11">
        <v>0</v>
      </c>
      <c r="G2446" s="11">
        <v>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1">
        <v>0</v>
      </c>
      <c r="P2446" s="11">
        <f t="shared" si="116"/>
        <v>0</v>
      </c>
      <c r="Q2446" s="11">
        <f t="shared" si="117"/>
        <v>0</v>
      </c>
      <c r="R2446" s="11">
        <f t="shared" si="118"/>
        <v>1</v>
      </c>
    </row>
    <row r="2447" spans="1:18">
      <c r="A2447" s="11" t="s">
        <v>79</v>
      </c>
      <c r="B2447" s="11" t="s">
        <v>306</v>
      </c>
      <c r="C2447" s="11" t="s">
        <v>1199</v>
      </c>
      <c r="D2447" s="11" t="s">
        <v>948</v>
      </c>
      <c r="E2447" s="11">
        <v>0</v>
      </c>
      <c r="F2447" s="11">
        <v>0</v>
      </c>
      <c r="G2447" s="11">
        <v>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1">
        <v>0</v>
      </c>
      <c r="P2447" s="11">
        <f t="shared" si="116"/>
        <v>0</v>
      </c>
      <c r="Q2447" s="11">
        <f t="shared" si="117"/>
        <v>0</v>
      </c>
      <c r="R2447" s="11">
        <f t="shared" si="118"/>
        <v>1</v>
      </c>
    </row>
    <row r="2448" spans="1:18">
      <c r="A2448" s="11" t="s">
        <v>76</v>
      </c>
      <c r="B2448" s="11" t="s">
        <v>77</v>
      </c>
      <c r="C2448" s="11" t="s">
        <v>1</v>
      </c>
      <c r="D2448" s="11" t="s">
        <v>968</v>
      </c>
      <c r="E2448" s="11">
        <v>0</v>
      </c>
      <c r="F2448" s="11">
        <v>0</v>
      </c>
      <c r="G2448" s="11">
        <v>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1">
        <v>0</v>
      </c>
      <c r="P2448" s="11">
        <f t="shared" si="116"/>
        <v>0</v>
      </c>
      <c r="Q2448" s="11">
        <f t="shared" si="117"/>
        <v>0</v>
      </c>
      <c r="R2448" s="11">
        <f t="shared" si="118"/>
        <v>1</v>
      </c>
    </row>
    <row r="2449" spans="1:18">
      <c r="A2449" s="11" t="s">
        <v>306</v>
      </c>
      <c r="B2449" s="11" t="s">
        <v>153</v>
      </c>
      <c r="C2449" s="11" t="s">
        <v>1199</v>
      </c>
      <c r="D2449" s="11" t="s">
        <v>967</v>
      </c>
      <c r="E2449" s="11">
        <v>0</v>
      </c>
      <c r="F2449" s="11">
        <v>0</v>
      </c>
      <c r="G2449" s="11">
        <v>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1">
        <v>0</v>
      </c>
      <c r="P2449" s="11">
        <f t="shared" si="116"/>
        <v>0</v>
      </c>
      <c r="Q2449" s="11">
        <f t="shared" si="117"/>
        <v>0</v>
      </c>
      <c r="R2449" s="11">
        <f t="shared" si="118"/>
        <v>1</v>
      </c>
    </row>
    <row r="2450" spans="1:18">
      <c r="A2450" s="11" t="s">
        <v>3014</v>
      </c>
      <c r="B2450" s="11" t="s">
        <v>50</v>
      </c>
      <c r="C2450" s="11" t="s">
        <v>979</v>
      </c>
      <c r="D2450" s="11" t="s">
        <v>951</v>
      </c>
      <c r="E2450" s="11">
        <v>0</v>
      </c>
      <c r="F2450" s="11">
        <v>0</v>
      </c>
      <c r="G2450" s="11">
        <v>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1">
        <v>0</v>
      </c>
      <c r="P2450" s="11">
        <f t="shared" si="116"/>
        <v>0</v>
      </c>
      <c r="Q2450" s="11">
        <f t="shared" si="117"/>
        <v>0</v>
      </c>
      <c r="R2450" s="11">
        <f t="shared" si="118"/>
        <v>1</v>
      </c>
    </row>
    <row r="2451" spans="1:18">
      <c r="A2451" s="11" t="s">
        <v>130</v>
      </c>
      <c r="B2451" s="11" t="s">
        <v>159</v>
      </c>
      <c r="C2451" s="11" t="s">
        <v>975</v>
      </c>
      <c r="D2451" s="11" t="s">
        <v>950</v>
      </c>
      <c r="E2451" s="11">
        <v>0</v>
      </c>
      <c r="F2451" s="11">
        <v>0</v>
      </c>
      <c r="G2451" s="11">
        <v>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1">
        <v>0</v>
      </c>
      <c r="P2451" s="11">
        <f t="shared" si="116"/>
        <v>0</v>
      </c>
      <c r="Q2451" s="11">
        <f t="shared" si="117"/>
        <v>0</v>
      </c>
      <c r="R2451" s="11">
        <f t="shared" si="118"/>
        <v>1</v>
      </c>
    </row>
    <row r="2452" spans="1:18">
      <c r="A2452" s="11" t="s">
        <v>3468</v>
      </c>
      <c r="B2452" s="11" t="s">
        <v>1495</v>
      </c>
      <c r="C2452" s="11" t="s">
        <v>1199</v>
      </c>
      <c r="D2452" s="11" t="s">
        <v>951</v>
      </c>
      <c r="E2452" s="11">
        <v>0</v>
      </c>
      <c r="F2452" s="11">
        <v>0</v>
      </c>
      <c r="G2452" s="11">
        <v>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1">
        <v>0</v>
      </c>
      <c r="P2452" s="11">
        <f t="shared" si="116"/>
        <v>0</v>
      </c>
      <c r="Q2452" s="11">
        <f t="shared" si="117"/>
        <v>0</v>
      </c>
      <c r="R2452" s="11">
        <f t="shared" si="118"/>
        <v>1</v>
      </c>
    </row>
    <row r="2453" spans="1:18">
      <c r="A2453" s="11" t="s">
        <v>618</v>
      </c>
      <c r="B2453" s="11" t="s">
        <v>2821</v>
      </c>
      <c r="C2453" s="11" t="s">
        <v>976</v>
      </c>
      <c r="D2453" s="11" t="s">
        <v>947</v>
      </c>
      <c r="E2453" s="11">
        <v>0</v>
      </c>
      <c r="F2453" s="11">
        <v>0</v>
      </c>
      <c r="G2453" s="11">
        <v>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1">
        <v>0</v>
      </c>
      <c r="P2453" s="11">
        <f t="shared" si="116"/>
        <v>0</v>
      </c>
      <c r="Q2453" s="11">
        <f t="shared" si="117"/>
        <v>0</v>
      </c>
      <c r="R2453" s="11">
        <f t="shared" si="118"/>
        <v>1</v>
      </c>
    </row>
    <row r="2454" spans="1:18">
      <c r="A2454" s="11" t="s">
        <v>484</v>
      </c>
      <c r="B2454" s="11" t="s">
        <v>1353</v>
      </c>
      <c r="C2454" s="11" t="s">
        <v>975</v>
      </c>
      <c r="D2454" s="11" t="s">
        <v>977</v>
      </c>
      <c r="E2454" s="11">
        <v>0</v>
      </c>
      <c r="F2454" s="11">
        <v>0</v>
      </c>
      <c r="G2454" s="11">
        <v>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1">
        <v>0</v>
      </c>
      <c r="P2454" s="11">
        <f t="shared" si="116"/>
        <v>0</v>
      </c>
      <c r="Q2454" s="11">
        <f t="shared" si="117"/>
        <v>0</v>
      </c>
      <c r="R2454" s="11">
        <f t="shared" si="118"/>
        <v>1</v>
      </c>
    </row>
    <row r="2455" spans="1:18">
      <c r="A2455" s="11" t="s">
        <v>1621</v>
      </c>
      <c r="B2455" s="11" t="s">
        <v>40</v>
      </c>
      <c r="C2455" s="11" t="s">
        <v>981</v>
      </c>
      <c r="D2455" s="11" t="s">
        <v>980</v>
      </c>
      <c r="E2455" s="11">
        <v>0</v>
      </c>
      <c r="F2455" s="11">
        <v>0</v>
      </c>
      <c r="G2455" s="11">
        <v>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1">
        <v>0</v>
      </c>
      <c r="P2455" s="11">
        <f t="shared" si="116"/>
        <v>0</v>
      </c>
      <c r="Q2455" s="11">
        <f t="shared" si="117"/>
        <v>0</v>
      </c>
      <c r="R2455" s="11">
        <f t="shared" si="118"/>
        <v>1</v>
      </c>
    </row>
    <row r="2456" spans="1:18">
      <c r="A2456" s="11" t="s">
        <v>800</v>
      </c>
      <c r="B2456" s="11" t="s">
        <v>62</v>
      </c>
      <c r="C2456" s="11" t="s">
        <v>949</v>
      </c>
      <c r="D2456" s="11" t="s">
        <v>967</v>
      </c>
      <c r="E2456" s="11">
        <v>0</v>
      </c>
      <c r="F2456" s="11">
        <v>0</v>
      </c>
      <c r="G2456" s="11">
        <v>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1">
        <v>0</v>
      </c>
      <c r="P2456" s="11">
        <f t="shared" si="116"/>
        <v>0</v>
      </c>
      <c r="Q2456" s="11">
        <f t="shared" si="117"/>
        <v>0</v>
      </c>
      <c r="R2456" s="11">
        <f t="shared" si="118"/>
        <v>1</v>
      </c>
    </row>
    <row r="2457" spans="1:18">
      <c r="A2457" s="11" t="s">
        <v>3469</v>
      </c>
      <c r="B2457" s="11" t="s">
        <v>3470</v>
      </c>
      <c r="C2457" s="11" t="s">
        <v>981</v>
      </c>
      <c r="D2457" s="11" t="s">
        <v>958</v>
      </c>
      <c r="E2457" s="11">
        <v>0</v>
      </c>
      <c r="F2457" s="11">
        <v>0</v>
      </c>
      <c r="G2457" s="11">
        <v>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1">
        <v>0</v>
      </c>
      <c r="P2457" s="11">
        <f t="shared" si="116"/>
        <v>0</v>
      </c>
      <c r="Q2457" s="11">
        <f t="shared" si="117"/>
        <v>0</v>
      </c>
      <c r="R2457" s="11">
        <f t="shared" si="118"/>
        <v>1</v>
      </c>
    </row>
    <row r="2458" spans="1:18">
      <c r="A2458" s="11" t="s">
        <v>484</v>
      </c>
      <c r="B2458" s="11" t="s">
        <v>435</v>
      </c>
      <c r="C2458" s="11" t="s">
        <v>976</v>
      </c>
      <c r="D2458" s="11" t="s">
        <v>954</v>
      </c>
      <c r="E2458" s="11">
        <v>0</v>
      </c>
      <c r="F2458" s="11">
        <v>0</v>
      </c>
      <c r="G2458" s="11">
        <v>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1">
        <v>0</v>
      </c>
      <c r="P2458" s="11">
        <f t="shared" si="116"/>
        <v>0</v>
      </c>
      <c r="Q2458" s="11">
        <f t="shared" si="117"/>
        <v>0</v>
      </c>
      <c r="R2458" s="11">
        <f t="shared" si="118"/>
        <v>1</v>
      </c>
    </row>
    <row r="2459" spans="1:18">
      <c r="A2459" s="11" t="s">
        <v>1715</v>
      </c>
      <c r="B2459" s="11" t="s">
        <v>1401</v>
      </c>
      <c r="C2459" s="11" t="s">
        <v>981</v>
      </c>
      <c r="D2459" s="11" t="s">
        <v>953</v>
      </c>
      <c r="E2459" s="11">
        <v>0</v>
      </c>
      <c r="F2459" s="11">
        <v>0</v>
      </c>
      <c r="G2459" s="11">
        <v>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1">
        <v>0</v>
      </c>
      <c r="P2459" s="11">
        <f t="shared" si="116"/>
        <v>0</v>
      </c>
      <c r="Q2459" s="11">
        <f t="shared" si="117"/>
        <v>0</v>
      </c>
      <c r="R2459" s="11">
        <f t="shared" si="118"/>
        <v>1</v>
      </c>
    </row>
    <row r="2460" spans="1:18">
      <c r="A2460" s="11" t="s">
        <v>2822</v>
      </c>
      <c r="B2460" s="11" t="s">
        <v>1495</v>
      </c>
      <c r="C2460" s="11" t="s">
        <v>949</v>
      </c>
      <c r="D2460" s="11" t="s">
        <v>948</v>
      </c>
      <c r="E2460" s="11">
        <v>0</v>
      </c>
      <c r="F2460" s="11">
        <v>0</v>
      </c>
      <c r="G2460" s="11">
        <v>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1">
        <v>0</v>
      </c>
      <c r="P2460" s="11">
        <f t="shared" si="116"/>
        <v>0</v>
      </c>
      <c r="Q2460" s="11">
        <f t="shared" si="117"/>
        <v>0</v>
      </c>
      <c r="R2460" s="11">
        <f t="shared" si="118"/>
        <v>1</v>
      </c>
    </row>
    <row r="2461" spans="1:18">
      <c r="A2461" s="11" t="s">
        <v>3471</v>
      </c>
      <c r="B2461" s="11" t="s">
        <v>286</v>
      </c>
      <c r="C2461" s="11" t="s">
        <v>3</v>
      </c>
      <c r="D2461" s="11" t="s">
        <v>967</v>
      </c>
      <c r="E2461" s="11">
        <v>0</v>
      </c>
      <c r="F2461" s="11">
        <v>0</v>
      </c>
      <c r="G2461" s="11">
        <v>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1">
        <v>0</v>
      </c>
      <c r="P2461" s="11">
        <f t="shared" si="116"/>
        <v>0</v>
      </c>
      <c r="Q2461" s="11">
        <f t="shared" si="117"/>
        <v>0</v>
      </c>
      <c r="R2461" s="11">
        <f t="shared" si="118"/>
        <v>1</v>
      </c>
    </row>
    <row r="2462" spans="1:18">
      <c r="A2462" s="11" t="s">
        <v>252</v>
      </c>
      <c r="B2462" s="11" t="s">
        <v>2823</v>
      </c>
      <c r="C2462" s="11" t="s">
        <v>3</v>
      </c>
      <c r="D2462" s="11" t="s">
        <v>961</v>
      </c>
      <c r="E2462" s="11">
        <v>0</v>
      </c>
      <c r="F2462" s="11">
        <v>0</v>
      </c>
      <c r="G2462" s="11">
        <v>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1">
        <v>0</v>
      </c>
      <c r="P2462" s="11">
        <f t="shared" si="116"/>
        <v>0</v>
      </c>
      <c r="Q2462" s="11">
        <f t="shared" si="117"/>
        <v>0</v>
      </c>
      <c r="R2462" s="11">
        <f t="shared" si="118"/>
        <v>1</v>
      </c>
    </row>
    <row r="2463" spans="1:18">
      <c r="A2463" s="11" t="s">
        <v>732</v>
      </c>
      <c r="B2463" s="11" t="s">
        <v>1445</v>
      </c>
      <c r="C2463" s="11" t="s">
        <v>1</v>
      </c>
      <c r="D2463" s="11" t="s">
        <v>955</v>
      </c>
      <c r="E2463" s="11">
        <v>0</v>
      </c>
      <c r="F2463" s="11">
        <v>0</v>
      </c>
      <c r="G2463" s="11">
        <v>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1">
        <v>0</v>
      </c>
      <c r="P2463" s="11">
        <f t="shared" si="116"/>
        <v>0</v>
      </c>
      <c r="Q2463" s="11">
        <f t="shared" si="117"/>
        <v>0</v>
      </c>
      <c r="R2463" s="11">
        <f t="shared" si="118"/>
        <v>1</v>
      </c>
    </row>
    <row r="2464" spans="1:18">
      <c r="A2464" s="11" t="s">
        <v>2824</v>
      </c>
      <c r="B2464" s="11" t="s">
        <v>2764</v>
      </c>
      <c r="C2464" s="11" t="s">
        <v>976</v>
      </c>
      <c r="D2464" s="11" t="s">
        <v>962</v>
      </c>
      <c r="E2464" s="11">
        <v>0</v>
      </c>
      <c r="F2464" s="11">
        <v>0</v>
      </c>
      <c r="G2464" s="11">
        <v>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1">
        <v>0</v>
      </c>
      <c r="P2464" s="11">
        <f t="shared" si="116"/>
        <v>0</v>
      </c>
      <c r="Q2464" s="11">
        <f t="shared" si="117"/>
        <v>0</v>
      </c>
      <c r="R2464" s="11">
        <f t="shared" si="118"/>
        <v>1</v>
      </c>
    </row>
    <row r="2465" spans="1:18">
      <c r="A2465" s="11" t="s">
        <v>3472</v>
      </c>
      <c r="B2465" s="11" t="s">
        <v>3473</v>
      </c>
      <c r="C2465" s="11" t="s">
        <v>1199</v>
      </c>
      <c r="D2465" s="11" t="s">
        <v>948</v>
      </c>
      <c r="E2465" s="11">
        <v>0</v>
      </c>
      <c r="F2465" s="11">
        <v>0</v>
      </c>
      <c r="G2465" s="11">
        <v>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1">
        <v>0</v>
      </c>
      <c r="P2465" s="11">
        <f t="shared" si="116"/>
        <v>0</v>
      </c>
      <c r="Q2465" s="11">
        <f t="shared" si="117"/>
        <v>0</v>
      </c>
      <c r="R2465" s="11">
        <f t="shared" si="118"/>
        <v>1</v>
      </c>
    </row>
    <row r="2466" spans="1:18">
      <c r="A2466" s="11" t="s">
        <v>1929</v>
      </c>
      <c r="B2466" s="11" t="s">
        <v>306</v>
      </c>
      <c r="C2466" s="11" t="s">
        <v>3</v>
      </c>
      <c r="D2466" s="11" t="s">
        <v>977</v>
      </c>
      <c r="E2466" s="11">
        <v>0</v>
      </c>
      <c r="F2466" s="11">
        <v>0</v>
      </c>
      <c r="G2466" s="11">
        <v>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1">
        <v>0</v>
      </c>
      <c r="P2466" s="11">
        <f t="shared" si="116"/>
        <v>0</v>
      </c>
      <c r="Q2466" s="11">
        <f t="shared" si="117"/>
        <v>0</v>
      </c>
      <c r="R2466" s="11">
        <f t="shared" si="118"/>
        <v>1</v>
      </c>
    </row>
    <row r="2467" spans="1:18">
      <c r="A2467" s="11" t="s">
        <v>235</v>
      </c>
      <c r="B2467" s="11" t="s">
        <v>936</v>
      </c>
      <c r="C2467" s="11" t="s">
        <v>979</v>
      </c>
      <c r="D2467" s="11" t="s">
        <v>952</v>
      </c>
      <c r="E2467" s="11">
        <v>0</v>
      </c>
      <c r="F2467" s="11">
        <v>0</v>
      </c>
      <c r="G2467" s="11">
        <v>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1">
        <v>0</v>
      </c>
      <c r="P2467" s="11">
        <f t="shared" si="116"/>
        <v>0</v>
      </c>
      <c r="Q2467" s="11">
        <f t="shared" si="117"/>
        <v>0</v>
      </c>
      <c r="R2467" s="11">
        <f t="shared" si="118"/>
        <v>1</v>
      </c>
    </row>
    <row r="2468" spans="1:18">
      <c r="A2468" s="11" t="s">
        <v>2825</v>
      </c>
      <c r="B2468" s="11" t="s">
        <v>1462</v>
      </c>
      <c r="C2468" s="11" t="s">
        <v>2</v>
      </c>
      <c r="D2468" s="11" t="s">
        <v>948</v>
      </c>
      <c r="E2468" s="11">
        <v>0</v>
      </c>
      <c r="F2468" s="11">
        <v>0</v>
      </c>
      <c r="G2468" s="11">
        <v>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1">
        <v>0</v>
      </c>
      <c r="P2468" s="11">
        <f t="shared" si="116"/>
        <v>0</v>
      </c>
      <c r="Q2468" s="11">
        <f t="shared" si="117"/>
        <v>0</v>
      </c>
      <c r="R2468" s="11">
        <f t="shared" si="118"/>
        <v>1</v>
      </c>
    </row>
    <row r="2469" spans="1:18">
      <c r="A2469" s="11" t="s">
        <v>568</v>
      </c>
      <c r="B2469" s="11" t="s">
        <v>105</v>
      </c>
      <c r="C2469" s="11" t="s">
        <v>981</v>
      </c>
      <c r="D2469" s="11" t="s">
        <v>951</v>
      </c>
      <c r="E2469" s="11">
        <v>0</v>
      </c>
      <c r="F2469" s="11">
        <v>0</v>
      </c>
      <c r="G2469" s="11">
        <v>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1">
        <v>0</v>
      </c>
      <c r="P2469" s="11">
        <f t="shared" si="116"/>
        <v>0</v>
      </c>
      <c r="Q2469" s="11">
        <f t="shared" si="117"/>
        <v>0</v>
      </c>
      <c r="R2469" s="11">
        <f t="shared" si="118"/>
        <v>1</v>
      </c>
    </row>
    <row r="2470" spans="1:18">
      <c r="A2470" s="11" t="s">
        <v>652</v>
      </c>
      <c r="B2470" s="11" t="s">
        <v>3474</v>
      </c>
      <c r="C2470" s="11" t="s">
        <v>3</v>
      </c>
      <c r="D2470" s="11" t="s">
        <v>963</v>
      </c>
      <c r="E2470" s="11">
        <v>0</v>
      </c>
      <c r="F2470" s="11">
        <v>0</v>
      </c>
      <c r="G2470" s="11">
        <v>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1">
        <v>0</v>
      </c>
      <c r="P2470" s="11">
        <f t="shared" si="116"/>
        <v>0</v>
      </c>
      <c r="Q2470" s="11">
        <f t="shared" si="117"/>
        <v>0</v>
      </c>
      <c r="R2470" s="11">
        <f t="shared" si="118"/>
        <v>1</v>
      </c>
    </row>
    <row r="2471" spans="1:18">
      <c r="A2471" s="11" t="s">
        <v>1402</v>
      </c>
      <c r="B2471" s="11" t="s">
        <v>1403</v>
      </c>
      <c r="C2471" s="11" t="s">
        <v>976</v>
      </c>
      <c r="D2471" s="11" t="s">
        <v>958</v>
      </c>
      <c r="E2471" s="11">
        <v>0</v>
      </c>
      <c r="F2471" s="11">
        <v>0</v>
      </c>
      <c r="G2471" s="11">
        <v>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1">
        <v>0</v>
      </c>
      <c r="P2471" s="11">
        <f t="shared" si="116"/>
        <v>0</v>
      </c>
      <c r="Q2471" s="11">
        <f t="shared" si="117"/>
        <v>0</v>
      </c>
      <c r="R2471" s="11">
        <f t="shared" si="118"/>
        <v>1</v>
      </c>
    </row>
    <row r="2472" spans="1:18">
      <c r="A2472" s="11" t="s">
        <v>2826</v>
      </c>
      <c r="B2472" s="11" t="s">
        <v>160</v>
      </c>
      <c r="C2472" s="11" t="s">
        <v>981</v>
      </c>
      <c r="D2472" s="11" t="s">
        <v>954</v>
      </c>
      <c r="E2472" s="11">
        <v>0</v>
      </c>
      <c r="F2472" s="11">
        <v>0</v>
      </c>
      <c r="G2472" s="11">
        <v>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1">
        <v>0</v>
      </c>
      <c r="P2472" s="11">
        <f t="shared" si="116"/>
        <v>0</v>
      </c>
      <c r="Q2472" s="11">
        <f t="shared" si="117"/>
        <v>0</v>
      </c>
      <c r="R2472" s="11">
        <f t="shared" si="118"/>
        <v>1</v>
      </c>
    </row>
    <row r="2473" spans="1:18">
      <c r="A2473" s="11" t="s">
        <v>1099</v>
      </c>
      <c r="B2473" s="11" t="s">
        <v>586</v>
      </c>
      <c r="C2473" s="11" t="s">
        <v>975</v>
      </c>
      <c r="D2473" s="11" t="s">
        <v>946</v>
      </c>
      <c r="E2473" s="11">
        <v>0</v>
      </c>
      <c r="F2473" s="11">
        <v>0</v>
      </c>
      <c r="G2473" s="11">
        <v>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1">
        <v>0</v>
      </c>
      <c r="P2473" s="11">
        <f t="shared" si="116"/>
        <v>0</v>
      </c>
      <c r="Q2473" s="11">
        <f t="shared" si="117"/>
        <v>0</v>
      </c>
      <c r="R2473" s="11">
        <f t="shared" si="118"/>
        <v>1</v>
      </c>
    </row>
    <row r="2474" spans="1:18">
      <c r="A2474" s="11" t="s">
        <v>2827</v>
      </c>
      <c r="B2474" s="11" t="s">
        <v>100</v>
      </c>
      <c r="C2474" s="11" t="s">
        <v>949</v>
      </c>
      <c r="D2474" s="11" t="s">
        <v>969</v>
      </c>
      <c r="E2474" s="11">
        <v>0</v>
      </c>
      <c r="F2474" s="11">
        <v>0</v>
      </c>
      <c r="G2474" s="11">
        <v>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1">
        <v>0</v>
      </c>
      <c r="P2474" s="11">
        <f t="shared" si="116"/>
        <v>0</v>
      </c>
      <c r="Q2474" s="11">
        <f t="shared" si="117"/>
        <v>0</v>
      </c>
      <c r="R2474" s="11">
        <f t="shared" si="118"/>
        <v>1</v>
      </c>
    </row>
    <row r="2475" spans="1:18">
      <c r="A2475" s="11" t="s">
        <v>1036</v>
      </c>
      <c r="B2475" s="11" t="s">
        <v>2828</v>
      </c>
      <c r="C2475" s="11" t="s">
        <v>975</v>
      </c>
      <c r="D2475" s="11" t="s">
        <v>960</v>
      </c>
      <c r="E2475" s="11">
        <v>0</v>
      </c>
      <c r="F2475" s="11">
        <v>0</v>
      </c>
      <c r="G2475" s="11">
        <v>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1">
        <v>0</v>
      </c>
      <c r="P2475" s="11">
        <f t="shared" si="116"/>
        <v>0</v>
      </c>
      <c r="Q2475" s="11">
        <f t="shared" si="117"/>
        <v>0</v>
      </c>
      <c r="R2475" s="11">
        <f t="shared" si="118"/>
        <v>1</v>
      </c>
    </row>
    <row r="2476" spans="1:18">
      <c r="A2476" s="11" t="s">
        <v>139</v>
      </c>
      <c r="B2476" s="11" t="s">
        <v>772</v>
      </c>
      <c r="C2476" s="11" t="s">
        <v>981</v>
      </c>
      <c r="D2476" s="11" t="s">
        <v>977</v>
      </c>
      <c r="E2476" s="11">
        <v>0</v>
      </c>
      <c r="F2476" s="11">
        <v>0</v>
      </c>
      <c r="G2476" s="11">
        <v>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1">
        <v>0</v>
      </c>
      <c r="P2476" s="11">
        <f t="shared" si="116"/>
        <v>0</v>
      </c>
      <c r="Q2476" s="11">
        <f t="shared" si="117"/>
        <v>0</v>
      </c>
      <c r="R2476" s="11">
        <f t="shared" si="118"/>
        <v>1</v>
      </c>
    </row>
    <row r="2477" spans="1:18">
      <c r="A2477" s="11" t="s">
        <v>1217</v>
      </c>
      <c r="B2477" s="11" t="s">
        <v>157</v>
      </c>
      <c r="C2477" s="11" t="s">
        <v>1</v>
      </c>
      <c r="D2477" s="11" t="s">
        <v>963</v>
      </c>
      <c r="E2477" s="11">
        <v>0</v>
      </c>
      <c r="F2477" s="11">
        <v>0</v>
      </c>
      <c r="G2477" s="11">
        <v>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1">
        <v>0</v>
      </c>
      <c r="P2477" s="11">
        <f t="shared" si="116"/>
        <v>0</v>
      </c>
      <c r="Q2477" s="11">
        <f t="shared" si="117"/>
        <v>0</v>
      </c>
      <c r="R2477" s="11">
        <f t="shared" si="118"/>
        <v>1</v>
      </c>
    </row>
    <row r="2478" spans="1:18">
      <c r="A2478" s="11" t="s">
        <v>2829</v>
      </c>
      <c r="B2478" s="11" t="s">
        <v>171</v>
      </c>
      <c r="C2478" s="11" t="s">
        <v>949</v>
      </c>
      <c r="D2478" s="11" t="s">
        <v>1200</v>
      </c>
      <c r="E2478" s="11">
        <v>0</v>
      </c>
      <c r="F2478" s="11">
        <v>0</v>
      </c>
      <c r="G2478" s="11">
        <v>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1">
        <v>0</v>
      </c>
      <c r="P2478" s="11">
        <f t="shared" si="116"/>
        <v>0</v>
      </c>
      <c r="Q2478" s="11">
        <f t="shared" si="117"/>
        <v>0</v>
      </c>
      <c r="R2478" s="11">
        <f t="shared" si="118"/>
        <v>1</v>
      </c>
    </row>
    <row r="2479" spans="1:18">
      <c r="A2479" s="11" t="s">
        <v>2465</v>
      </c>
      <c r="B2479" s="11" t="s">
        <v>286</v>
      </c>
      <c r="C2479" s="11" t="s">
        <v>3</v>
      </c>
      <c r="D2479" s="11" t="s">
        <v>972</v>
      </c>
      <c r="E2479" s="11">
        <v>0</v>
      </c>
      <c r="F2479" s="11">
        <v>0</v>
      </c>
      <c r="G2479" s="11">
        <v>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1">
        <v>0</v>
      </c>
      <c r="P2479" s="11">
        <f t="shared" si="116"/>
        <v>0</v>
      </c>
      <c r="Q2479" s="11">
        <f t="shared" si="117"/>
        <v>0</v>
      </c>
      <c r="R2479" s="11">
        <f t="shared" si="118"/>
        <v>1</v>
      </c>
    </row>
    <row r="2480" spans="1:18">
      <c r="A2480" s="11" t="s">
        <v>139</v>
      </c>
      <c r="B2480" s="11" t="s">
        <v>433</v>
      </c>
      <c r="C2480" s="11" t="s">
        <v>975</v>
      </c>
      <c r="D2480" s="11" t="s">
        <v>948</v>
      </c>
      <c r="E2480" s="11">
        <v>0</v>
      </c>
      <c r="F2480" s="11">
        <v>0</v>
      </c>
      <c r="G2480" s="11">
        <v>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1">
        <v>0</v>
      </c>
      <c r="P2480" s="11">
        <f t="shared" si="116"/>
        <v>0</v>
      </c>
      <c r="Q2480" s="11">
        <f t="shared" si="117"/>
        <v>0</v>
      </c>
      <c r="R2480" s="11">
        <f t="shared" si="118"/>
        <v>1</v>
      </c>
    </row>
    <row r="2481" spans="1:18">
      <c r="A2481" s="11" t="s">
        <v>552</v>
      </c>
      <c r="B2481" s="11" t="s">
        <v>136</v>
      </c>
      <c r="C2481" s="11" t="s">
        <v>976</v>
      </c>
      <c r="D2481" s="11" t="s">
        <v>969</v>
      </c>
      <c r="E2481" s="11">
        <v>0</v>
      </c>
      <c r="F2481" s="11">
        <v>0</v>
      </c>
      <c r="G2481" s="11">
        <v>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1">
        <v>0</v>
      </c>
      <c r="P2481" s="11">
        <f t="shared" si="116"/>
        <v>0</v>
      </c>
      <c r="Q2481" s="11">
        <f t="shared" si="117"/>
        <v>0</v>
      </c>
      <c r="R2481" s="11">
        <f t="shared" si="118"/>
        <v>1</v>
      </c>
    </row>
    <row r="2482" spans="1:18">
      <c r="A2482" s="11" t="s">
        <v>470</v>
      </c>
      <c r="B2482" s="11" t="s">
        <v>136</v>
      </c>
      <c r="C2482" s="11" t="s">
        <v>2</v>
      </c>
      <c r="D2482" s="11" t="s">
        <v>953</v>
      </c>
      <c r="E2482" s="11">
        <v>0</v>
      </c>
      <c r="F2482" s="11">
        <v>0</v>
      </c>
      <c r="G2482" s="11">
        <v>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1">
        <v>0</v>
      </c>
      <c r="P2482" s="11">
        <f t="shared" si="116"/>
        <v>0</v>
      </c>
      <c r="Q2482" s="11">
        <f t="shared" si="117"/>
        <v>0</v>
      </c>
      <c r="R2482" s="11">
        <f t="shared" si="118"/>
        <v>1</v>
      </c>
    </row>
    <row r="2483" spans="1:18">
      <c r="A2483" s="11" t="s">
        <v>258</v>
      </c>
      <c r="B2483" s="11" t="s">
        <v>656</v>
      </c>
      <c r="C2483" s="11" t="s">
        <v>1</v>
      </c>
      <c r="D2483" s="11" t="s">
        <v>951</v>
      </c>
      <c r="E2483" s="11">
        <v>0</v>
      </c>
      <c r="F2483" s="11">
        <v>0</v>
      </c>
      <c r="G2483" s="11">
        <v>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1">
        <v>0</v>
      </c>
      <c r="P2483" s="11">
        <f t="shared" si="116"/>
        <v>0</v>
      </c>
      <c r="Q2483" s="11">
        <f t="shared" si="117"/>
        <v>0</v>
      </c>
      <c r="R2483" s="11">
        <f t="shared" si="118"/>
        <v>1</v>
      </c>
    </row>
    <row r="2484" spans="1:18">
      <c r="A2484" s="11" t="s">
        <v>734</v>
      </c>
      <c r="B2484" s="11" t="s">
        <v>2830</v>
      </c>
      <c r="C2484" s="11" t="s">
        <v>975</v>
      </c>
      <c r="D2484" s="11" t="s">
        <v>972</v>
      </c>
      <c r="E2484" s="11">
        <v>0</v>
      </c>
      <c r="F2484" s="11">
        <v>0</v>
      </c>
      <c r="G2484" s="11">
        <v>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1">
        <v>0</v>
      </c>
      <c r="P2484" s="11">
        <f t="shared" si="116"/>
        <v>0</v>
      </c>
      <c r="Q2484" s="11">
        <f t="shared" si="117"/>
        <v>0</v>
      </c>
      <c r="R2484" s="11">
        <f t="shared" si="118"/>
        <v>1</v>
      </c>
    </row>
    <row r="2485" spans="1:18">
      <c r="A2485" s="11" t="s">
        <v>2831</v>
      </c>
      <c r="B2485" s="11" t="s">
        <v>2832</v>
      </c>
      <c r="C2485" s="11" t="s">
        <v>981</v>
      </c>
      <c r="D2485" s="11" t="s">
        <v>943</v>
      </c>
      <c r="E2485" s="11">
        <v>0</v>
      </c>
      <c r="F2485" s="11">
        <v>0</v>
      </c>
      <c r="G2485" s="11">
        <v>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1">
        <v>0</v>
      </c>
      <c r="P2485" s="11">
        <f t="shared" si="116"/>
        <v>0</v>
      </c>
      <c r="Q2485" s="11">
        <f t="shared" si="117"/>
        <v>0</v>
      </c>
      <c r="R2485" s="11">
        <f t="shared" si="118"/>
        <v>1</v>
      </c>
    </row>
    <row r="2486" spans="1:18">
      <c r="A2486" s="11" t="s">
        <v>2833</v>
      </c>
      <c r="B2486" s="11" t="s">
        <v>100</v>
      </c>
      <c r="C2486" s="11" t="s">
        <v>975</v>
      </c>
      <c r="D2486" s="11" t="s">
        <v>960</v>
      </c>
      <c r="E2486" s="11">
        <v>0</v>
      </c>
      <c r="F2486" s="11">
        <v>0</v>
      </c>
      <c r="G2486" s="11">
        <v>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1">
        <v>0</v>
      </c>
      <c r="P2486" s="11">
        <f t="shared" si="116"/>
        <v>0</v>
      </c>
      <c r="Q2486" s="11">
        <f t="shared" si="117"/>
        <v>0</v>
      </c>
      <c r="R2486" s="11">
        <f t="shared" si="118"/>
        <v>1</v>
      </c>
    </row>
    <row r="2487" spans="1:18">
      <c r="A2487" s="11" t="s">
        <v>2834</v>
      </c>
      <c r="B2487" s="11" t="s">
        <v>2835</v>
      </c>
      <c r="C2487" s="11" t="s">
        <v>975</v>
      </c>
      <c r="D2487" s="11" t="s">
        <v>967</v>
      </c>
      <c r="E2487" s="11">
        <v>0</v>
      </c>
      <c r="F2487" s="11">
        <v>0</v>
      </c>
      <c r="G2487" s="11">
        <v>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1">
        <v>0</v>
      </c>
      <c r="P2487" s="11">
        <f t="shared" si="116"/>
        <v>0</v>
      </c>
      <c r="Q2487" s="11">
        <f t="shared" si="117"/>
        <v>0</v>
      </c>
      <c r="R2487" s="11">
        <f t="shared" si="118"/>
        <v>1</v>
      </c>
    </row>
    <row r="2488" spans="1:18">
      <c r="A2488" s="11" t="s">
        <v>2836</v>
      </c>
      <c r="B2488" s="11" t="s">
        <v>205</v>
      </c>
      <c r="C2488" s="11" t="s">
        <v>3</v>
      </c>
      <c r="D2488" s="11" t="s">
        <v>947</v>
      </c>
      <c r="E2488" s="11">
        <v>0</v>
      </c>
      <c r="F2488" s="11">
        <v>0</v>
      </c>
      <c r="G2488" s="11">
        <v>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1">
        <v>0</v>
      </c>
      <c r="P2488" s="11">
        <f t="shared" si="116"/>
        <v>0</v>
      </c>
      <c r="Q2488" s="11">
        <f t="shared" si="117"/>
        <v>0</v>
      </c>
      <c r="R2488" s="11">
        <f t="shared" si="118"/>
        <v>1</v>
      </c>
    </row>
    <row r="2489" spans="1:18">
      <c r="A2489" s="11" t="s">
        <v>2364</v>
      </c>
      <c r="B2489" s="11" t="s">
        <v>32</v>
      </c>
      <c r="C2489" s="11" t="s">
        <v>3</v>
      </c>
      <c r="D2489" s="11" t="s">
        <v>960</v>
      </c>
      <c r="E2489" s="11">
        <v>0</v>
      </c>
      <c r="F2489" s="11">
        <v>0</v>
      </c>
      <c r="G2489" s="11">
        <v>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1">
        <v>0</v>
      </c>
      <c r="P2489" s="11">
        <f t="shared" si="116"/>
        <v>0</v>
      </c>
      <c r="Q2489" s="11">
        <f t="shared" si="117"/>
        <v>0</v>
      </c>
      <c r="R2489" s="11">
        <f t="shared" si="118"/>
        <v>1</v>
      </c>
    </row>
    <row r="2490" spans="1:18">
      <c r="A2490" s="11" t="s">
        <v>1416</v>
      </c>
      <c r="B2490" s="11" t="s">
        <v>50</v>
      </c>
      <c r="C2490" s="11" t="s">
        <v>1</v>
      </c>
      <c r="D2490" s="11" t="s">
        <v>952</v>
      </c>
      <c r="E2490" s="11">
        <v>0</v>
      </c>
      <c r="F2490" s="11">
        <v>0</v>
      </c>
      <c r="G2490" s="11">
        <v>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1">
        <v>0</v>
      </c>
      <c r="P2490" s="11">
        <f t="shared" si="116"/>
        <v>0</v>
      </c>
      <c r="Q2490" s="11">
        <f t="shared" si="117"/>
        <v>0</v>
      </c>
      <c r="R2490" s="11">
        <f t="shared" si="118"/>
        <v>1</v>
      </c>
    </row>
    <row r="2491" spans="1:18">
      <c r="A2491" s="11" t="s">
        <v>2837</v>
      </c>
      <c r="B2491" s="11" t="s">
        <v>81</v>
      </c>
      <c r="C2491" s="11" t="s">
        <v>949</v>
      </c>
      <c r="D2491" s="11" t="s">
        <v>960</v>
      </c>
      <c r="E2491" s="11">
        <v>0</v>
      </c>
      <c r="F2491" s="11">
        <v>0</v>
      </c>
      <c r="G2491" s="11">
        <v>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1">
        <v>0</v>
      </c>
      <c r="P2491" s="11">
        <f t="shared" si="116"/>
        <v>0</v>
      </c>
      <c r="Q2491" s="11">
        <f t="shared" si="117"/>
        <v>0</v>
      </c>
      <c r="R2491" s="11">
        <f t="shared" si="118"/>
        <v>1</v>
      </c>
    </row>
    <row r="2492" spans="1:18">
      <c r="A2492" s="11" t="s">
        <v>2838</v>
      </c>
      <c r="B2492" s="11" t="s">
        <v>377</v>
      </c>
      <c r="C2492" s="11" t="s">
        <v>981</v>
      </c>
      <c r="D2492" s="11" t="s">
        <v>958</v>
      </c>
      <c r="E2492" s="11">
        <v>0</v>
      </c>
      <c r="F2492" s="11">
        <v>0</v>
      </c>
      <c r="G2492" s="11">
        <v>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1">
        <v>0</v>
      </c>
      <c r="P2492" s="11">
        <f t="shared" si="116"/>
        <v>0</v>
      </c>
      <c r="Q2492" s="11">
        <f t="shared" si="117"/>
        <v>0</v>
      </c>
      <c r="R2492" s="11">
        <f t="shared" si="118"/>
        <v>1</v>
      </c>
    </row>
    <row r="2493" spans="1:18">
      <c r="A2493" s="11" t="s">
        <v>2016</v>
      </c>
      <c r="B2493" s="11" t="s">
        <v>857</v>
      </c>
      <c r="C2493" s="11" t="s">
        <v>975</v>
      </c>
      <c r="D2493" s="11" t="s">
        <v>980</v>
      </c>
      <c r="E2493" s="11">
        <v>0</v>
      </c>
      <c r="F2493" s="11">
        <v>0</v>
      </c>
      <c r="G2493" s="11">
        <v>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1">
        <v>0</v>
      </c>
      <c r="P2493" s="11">
        <f t="shared" si="116"/>
        <v>0</v>
      </c>
      <c r="Q2493" s="11">
        <f t="shared" si="117"/>
        <v>0</v>
      </c>
      <c r="R2493" s="11">
        <f t="shared" si="118"/>
        <v>1</v>
      </c>
    </row>
    <row r="2494" spans="1:18">
      <c r="A2494" s="11" t="s">
        <v>2839</v>
      </c>
      <c r="B2494" s="11" t="s">
        <v>481</v>
      </c>
      <c r="C2494" s="11" t="s">
        <v>975</v>
      </c>
      <c r="D2494" s="11" t="s">
        <v>968</v>
      </c>
      <c r="E2494" s="11">
        <v>0</v>
      </c>
      <c r="F2494" s="11">
        <v>0</v>
      </c>
      <c r="G2494" s="11">
        <v>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1">
        <v>0</v>
      </c>
      <c r="P2494" s="11">
        <f t="shared" si="116"/>
        <v>0</v>
      </c>
      <c r="Q2494" s="11">
        <f t="shared" si="117"/>
        <v>0</v>
      </c>
      <c r="R2494" s="11">
        <f t="shared" si="118"/>
        <v>1</v>
      </c>
    </row>
    <row r="2495" spans="1:18">
      <c r="A2495" s="11" t="s">
        <v>2840</v>
      </c>
      <c r="B2495" s="11" t="s">
        <v>184</v>
      </c>
      <c r="C2495" s="11" t="s">
        <v>1</v>
      </c>
      <c r="D2495" s="11" t="s">
        <v>962</v>
      </c>
      <c r="E2495" s="11">
        <v>0</v>
      </c>
      <c r="F2495" s="11">
        <v>0</v>
      </c>
      <c r="G2495" s="11">
        <v>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1">
        <v>0</v>
      </c>
      <c r="P2495" s="11">
        <f t="shared" si="116"/>
        <v>0</v>
      </c>
      <c r="Q2495" s="11">
        <f t="shared" si="117"/>
        <v>0</v>
      </c>
      <c r="R2495" s="11">
        <f t="shared" si="118"/>
        <v>1</v>
      </c>
    </row>
    <row r="2496" spans="1:18">
      <c r="A2496" s="11" t="s">
        <v>1044</v>
      </c>
      <c r="B2496" s="11" t="s">
        <v>384</v>
      </c>
      <c r="C2496" s="11" t="s">
        <v>2</v>
      </c>
      <c r="D2496" s="11" t="s">
        <v>946</v>
      </c>
      <c r="E2496" s="11">
        <v>0</v>
      </c>
      <c r="F2496" s="11">
        <v>0</v>
      </c>
      <c r="G2496" s="11">
        <v>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1">
        <v>0</v>
      </c>
      <c r="P2496" s="11">
        <f t="shared" si="116"/>
        <v>0</v>
      </c>
      <c r="Q2496" s="11">
        <f t="shared" si="117"/>
        <v>0</v>
      </c>
      <c r="R2496" s="11">
        <f t="shared" si="118"/>
        <v>1</v>
      </c>
    </row>
    <row r="2497" spans="1:18">
      <c r="A2497" s="11" t="s">
        <v>3475</v>
      </c>
      <c r="B2497" s="11" t="s">
        <v>3476</v>
      </c>
      <c r="C2497" s="11" t="s">
        <v>3</v>
      </c>
      <c r="D2497" s="11" t="s">
        <v>960</v>
      </c>
      <c r="E2497" s="11">
        <v>0</v>
      </c>
      <c r="F2497" s="11">
        <v>0</v>
      </c>
      <c r="G2497" s="11">
        <v>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1">
        <v>0</v>
      </c>
      <c r="P2497" s="11">
        <f t="shared" si="116"/>
        <v>0</v>
      </c>
      <c r="Q2497" s="11">
        <f t="shared" si="117"/>
        <v>0</v>
      </c>
      <c r="R2497" s="11">
        <f t="shared" si="118"/>
        <v>1</v>
      </c>
    </row>
    <row r="2498" spans="1:18">
      <c r="A2498" s="11" t="s">
        <v>1635</v>
      </c>
      <c r="B2498" s="11" t="s">
        <v>70</v>
      </c>
      <c r="C2498" s="11" t="s">
        <v>2</v>
      </c>
      <c r="D2498" s="11" t="s">
        <v>969</v>
      </c>
      <c r="E2498" s="11">
        <v>0</v>
      </c>
      <c r="F2498" s="11">
        <v>0</v>
      </c>
      <c r="G2498" s="11">
        <v>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1">
        <v>0</v>
      </c>
      <c r="P2498" s="11">
        <f t="shared" si="116"/>
        <v>0</v>
      </c>
      <c r="Q2498" s="11">
        <f t="shared" si="117"/>
        <v>0</v>
      </c>
      <c r="R2498" s="11">
        <f t="shared" si="118"/>
        <v>1</v>
      </c>
    </row>
    <row r="2499" spans="1:18">
      <c r="A2499" s="11" t="s">
        <v>696</v>
      </c>
      <c r="B2499" s="11" t="s">
        <v>356</v>
      </c>
      <c r="C2499" s="11" t="s">
        <v>979</v>
      </c>
      <c r="D2499" s="11" t="s">
        <v>961</v>
      </c>
      <c r="E2499" s="11">
        <v>0</v>
      </c>
      <c r="F2499" s="11">
        <v>0</v>
      </c>
      <c r="G2499" s="11">
        <v>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1">
        <v>0</v>
      </c>
      <c r="P2499" s="11">
        <f t="shared" ref="P2499:P2562" si="119">O2499/16.875</f>
        <v>0</v>
      </c>
      <c r="Q2499" s="11">
        <f t="shared" ref="Q2499:Q2562" si="120">IF(O2499 &gt;= 500,P2499*1.1,IF(O2499 &gt; 400,P2499,IF(O2499&gt;300,P2499*0.9,IF(O2499&gt;200,P2499*0.8,IF(O2499&gt;100,P2499*0.7,P2499*0.6)))))</f>
        <v>0</v>
      </c>
      <c r="R2499" s="11">
        <f t="shared" ref="R2499:R2562" si="121">IF(Q2499 &lt; 1.5,1,Q2499)</f>
        <v>1</v>
      </c>
    </row>
    <row r="2500" spans="1:18">
      <c r="A2500" s="11" t="s">
        <v>255</v>
      </c>
      <c r="B2500" s="11" t="s">
        <v>2841</v>
      </c>
      <c r="C2500" s="11" t="s">
        <v>981</v>
      </c>
      <c r="D2500" s="11" t="s">
        <v>951</v>
      </c>
      <c r="E2500" s="11">
        <v>0</v>
      </c>
      <c r="F2500" s="11">
        <v>0</v>
      </c>
      <c r="G2500" s="11">
        <v>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1">
        <v>0</v>
      </c>
      <c r="P2500" s="11">
        <f t="shared" si="119"/>
        <v>0</v>
      </c>
      <c r="Q2500" s="11">
        <f t="shared" si="120"/>
        <v>0</v>
      </c>
      <c r="R2500" s="11">
        <f t="shared" si="121"/>
        <v>1</v>
      </c>
    </row>
    <row r="2501" spans="1:18">
      <c r="A2501" s="11" t="s">
        <v>2842</v>
      </c>
      <c r="B2501" s="11" t="s">
        <v>1493</v>
      </c>
      <c r="C2501" s="11" t="s">
        <v>981</v>
      </c>
      <c r="D2501" s="11" t="s">
        <v>943</v>
      </c>
      <c r="E2501" s="11">
        <v>0</v>
      </c>
      <c r="F2501" s="11">
        <v>0</v>
      </c>
      <c r="G2501" s="11">
        <v>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1">
        <v>0</v>
      </c>
      <c r="P2501" s="11">
        <f t="shared" si="119"/>
        <v>0</v>
      </c>
      <c r="Q2501" s="11">
        <f t="shared" si="120"/>
        <v>0</v>
      </c>
      <c r="R2501" s="11">
        <f t="shared" si="121"/>
        <v>1</v>
      </c>
    </row>
    <row r="2502" spans="1:18">
      <c r="A2502" s="11" t="s">
        <v>914</v>
      </c>
      <c r="B2502" s="11" t="s">
        <v>131</v>
      </c>
      <c r="C2502" s="11" t="s">
        <v>3</v>
      </c>
      <c r="D2502" s="11" t="s">
        <v>967</v>
      </c>
      <c r="E2502" s="11">
        <v>0</v>
      </c>
      <c r="F2502" s="11">
        <v>0</v>
      </c>
      <c r="G2502" s="11">
        <v>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1">
        <v>0</v>
      </c>
      <c r="P2502" s="11">
        <f t="shared" si="119"/>
        <v>0</v>
      </c>
      <c r="Q2502" s="11">
        <f t="shared" si="120"/>
        <v>0</v>
      </c>
      <c r="R2502" s="11">
        <f t="shared" si="121"/>
        <v>1</v>
      </c>
    </row>
    <row r="2503" spans="1:18">
      <c r="A2503" s="11" t="s">
        <v>2843</v>
      </c>
      <c r="B2503" s="11" t="s">
        <v>374</v>
      </c>
      <c r="C2503" s="11" t="s">
        <v>981</v>
      </c>
      <c r="D2503" s="11" t="s">
        <v>951</v>
      </c>
      <c r="E2503" s="11">
        <v>0</v>
      </c>
      <c r="F2503" s="11">
        <v>0</v>
      </c>
      <c r="G2503" s="11">
        <v>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1">
        <v>0</v>
      </c>
      <c r="P2503" s="11">
        <f t="shared" si="119"/>
        <v>0</v>
      </c>
      <c r="Q2503" s="11">
        <f t="shared" si="120"/>
        <v>0</v>
      </c>
      <c r="R2503" s="11">
        <f t="shared" si="121"/>
        <v>1</v>
      </c>
    </row>
    <row r="2504" spans="1:18">
      <c r="A2504" s="11" t="s">
        <v>2844</v>
      </c>
      <c r="B2504" s="11" t="s">
        <v>615</v>
      </c>
      <c r="C2504" s="11" t="s">
        <v>2</v>
      </c>
      <c r="D2504" s="11" t="s">
        <v>1200</v>
      </c>
      <c r="E2504" s="11">
        <v>0</v>
      </c>
      <c r="F2504" s="11">
        <v>0</v>
      </c>
      <c r="G2504" s="11">
        <v>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1">
        <v>0</v>
      </c>
      <c r="P2504" s="11">
        <f t="shared" si="119"/>
        <v>0</v>
      </c>
      <c r="Q2504" s="11">
        <f t="shared" si="120"/>
        <v>0</v>
      </c>
      <c r="R2504" s="11">
        <f t="shared" si="121"/>
        <v>1</v>
      </c>
    </row>
    <row r="2505" spans="1:18">
      <c r="A2505" s="11" t="s">
        <v>2845</v>
      </c>
      <c r="B2505" s="11" t="s">
        <v>80</v>
      </c>
      <c r="C2505" s="11" t="s">
        <v>949</v>
      </c>
      <c r="D2505" s="11" t="s">
        <v>954</v>
      </c>
      <c r="E2505" s="11">
        <v>0</v>
      </c>
      <c r="F2505" s="11">
        <v>0</v>
      </c>
      <c r="G2505" s="11">
        <v>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1">
        <v>0</v>
      </c>
      <c r="P2505" s="11">
        <f t="shared" si="119"/>
        <v>0</v>
      </c>
      <c r="Q2505" s="11">
        <f t="shared" si="120"/>
        <v>0</v>
      </c>
      <c r="R2505" s="11">
        <f t="shared" si="121"/>
        <v>1</v>
      </c>
    </row>
    <row r="2506" spans="1:18">
      <c r="A2506" s="11" t="s">
        <v>2846</v>
      </c>
      <c r="B2506" s="11" t="s">
        <v>184</v>
      </c>
      <c r="C2506" s="11" t="s">
        <v>975</v>
      </c>
      <c r="D2506" s="11" t="s">
        <v>972</v>
      </c>
      <c r="E2506" s="11">
        <v>0</v>
      </c>
      <c r="F2506" s="11">
        <v>0</v>
      </c>
      <c r="G2506" s="11">
        <v>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1">
        <v>0</v>
      </c>
      <c r="P2506" s="11">
        <f t="shared" si="119"/>
        <v>0</v>
      </c>
      <c r="Q2506" s="11">
        <f t="shared" si="120"/>
        <v>0</v>
      </c>
      <c r="R2506" s="11">
        <f t="shared" si="121"/>
        <v>1</v>
      </c>
    </row>
    <row r="2507" spans="1:18">
      <c r="A2507" s="11" t="s">
        <v>2847</v>
      </c>
      <c r="B2507" s="11" t="s">
        <v>2848</v>
      </c>
      <c r="C2507" s="11" t="s">
        <v>2</v>
      </c>
      <c r="D2507" s="11" t="s">
        <v>965</v>
      </c>
      <c r="E2507" s="11">
        <v>0</v>
      </c>
      <c r="F2507" s="11">
        <v>0</v>
      </c>
      <c r="G2507" s="11">
        <v>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1">
        <v>0</v>
      </c>
      <c r="P2507" s="11">
        <f t="shared" si="119"/>
        <v>0</v>
      </c>
      <c r="Q2507" s="11">
        <f t="shared" si="120"/>
        <v>0</v>
      </c>
      <c r="R2507" s="11">
        <f t="shared" si="121"/>
        <v>1</v>
      </c>
    </row>
    <row r="2508" spans="1:18">
      <c r="A2508" s="11" t="s">
        <v>2849</v>
      </c>
      <c r="B2508" s="11" t="s">
        <v>1485</v>
      </c>
      <c r="C2508" s="11" t="s">
        <v>949</v>
      </c>
      <c r="D2508" s="11" t="s">
        <v>977</v>
      </c>
      <c r="E2508" s="11">
        <v>0</v>
      </c>
      <c r="F2508" s="11">
        <v>0</v>
      </c>
      <c r="G2508" s="11">
        <v>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1">
        <v>0</v>
      </c>
      <c r="P2508" s="11">
        <f t="shared" si="119"/>
        <v>0</v>
      </c>
      <c r="Q2508" s="11">
        <f t="shared" si="120"/>
        <v>0</v>
      </c>
      <c r="R2508" s="11">
        <f t="shared" si="121"/>
        <v>1</v>
      </c>
    </row>
    <row r="2509" spans="1:18">
      <c r="A2509" s="11" t="s">
        <v>3015</v>
      </c>
      <c r="B2509" s="11" t="s">
        <v>46</v>
      </c>
      <c r="C2509" s="11" t="s">
        <v>1199</v>
      </c>
      <c r="D2509" s="11" t="s">
        <v>977</v>
      </c>
      <c r="E2509" s="11">
        <v>0</v>
      </c>
      <c r="F2509" s="11">
        <v>0</v>
      </c>
      <c r="G2509" s="11">
        <v>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1">
        <v>0</v>
      </c>
      <c r="P2509" s="11">
        <f t="shared" si="119"/>
        <v>0</v>
      </c>
      <c r="Q2509" s="11">
        <f t="shared" si="120"/>
        <v>0</v>
      </c>
      <c r="R2509" s="11">
        <f t="shared" si="121"/>
        <v>1</v>
      </c>
    </row>
    <row r="2510" spans="1:18">
      <c r="A2510" s="11" t="s">
        <v>133</v>
      </c>
      <c r="B2510" s="11" t="s">
        <v>186</v>
      </c>
      <c r="C2510" s="11" t="s">
        <v>976</v>
      </c>
      <c r="D2510" s="11" t="s">
        <v>948</v>
      </c>
      <c r="E2510" s="11">
        <v>0</v>
      </c>
      <c r="F2510" s="11">
        <v>0</v>
      </c>
      <c r="G2510" s="11">
        <v>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1">
        <v>0</v>
      </c>
      <c r="P2510" s="11">
        <f t="shared" si="119"/>
        <v>0</v>
      </c>
      <c r="Q2510" s="11">
        <f t="shared" si="120"/>
        <v>0</v>
      </c>
      <c r="R2510" s="11">
        <f t="shared" si="121"/>
        <v>1</v>
      </c>
    </row>
    <row r="2511" spans="1:18">
      <c r="A2511" s="11" t="s">
        <v>2560</v>
      </c>
      <c r="B2511" s="11" t="s">
        <v>772</v>
      </c>
      <c r="C2511" s="11" t="s">
        <v>1</v>
      </c>
      <c r="D2511" s="11" t="s">
        <v>977</v>
      </c>
      <c r="E2511" s="11">
        <v>0</v>
      </c>
      <c r="F2511" s="11">
        <v>0</v>
      </c>
      <c r="G2511" s="11">
        <v>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1">
        <v>0</v>
      </c>
      <c r="P2511" s="11">
        <f t="shared" si="119"/>
        <v>0</v>
      </c>
      <c r="Q2511" s="11">
        <f t="shared" si="120"/>
        <v>0</v>
      </c>
      <c r="R2511" s="11">
        <f t="shared" si="121"/>
        <v>1</v>
      </c>
    </row>
    <row r="2512" spans="1:18">
      <c r="A2512" s="11" t="s">
        <v>2851</v>
      </c>
      <c r="B2512" s="11" t="s">
        <v>32</v>
      </c>
      <c r="C2512" s="11" t="s">
        <v>3</v>
      </c>
      <c r="D2512" s="11" t="s">
        <v>965</v>
      </c>
      <c r="E2512" s="11">
        <v>0</v>
      </c>
      <c r="F2512" s="11">
        <v>0</v>
      </c>
      <c r="G2512" s="11">
        <v>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1">
        <v>0</v>
      </c>
      <c r="P2512" s="11">
        <f t="shared" si="119"/>
        <v>0</v>
      </c>
      <c r="Q2512" s="11">
        <f t="shared" si="120"/>
        <v>0</v>
      </c>
      <c r="R2512" s="11">
        <f t="shared" si="121"/>
        <v>1</v>
      </c>
    </row>
    <row r="2513" spans="1:18">
      <c r="A2513" s="11" t="s">
        <v>2671</v>
      </c>
      <c r="B2513" s="11" t="s">
        <v>34</v>
      </c>
      <c r="C2513" s="11" t="s">
        <v>949</v>
      </c>
      <c r="D2513" s="11" t="s">
        <v>951</v>
      </c>
      <c r="E2513" s="11">
        <v>0</v>
      </c>
      <c r="F2513" s="11">
        <v>0</v>
      </c>
      <c r="G2513" s="11">
        <v>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1">
        <v>0</v>
      </c>
      <c r="P2513" s="11">
        <f t="shared" si="119"/>
        <v>0</v>
      </c>
      <c r="Q2513" s="11">
        <f t="shared" si="120"/>
        <v>0</v>
      </c>
      <c r="R2513" s="11">
        <f t="shared" si="121"/>
        <v>1</v>
      </c>
    </row>
    <row r="2514" spans="1:18">
      <c r="A2514" s="11" t="s">
        <v>2371</v>
      </c>
      <c r="B2514" s="11" t="s">
        <v>2324</v>
      </c>
      <c r="C2514" s="11" t="s">
        <v>981</v>
      </c>
      <c r="D2514" s="11" t="s">
        <v>954</v>
      </c>
      <c r="E2514" s="11">
        <v>0</v>
      </c>
      <c r="F2514" s="11">
        <v>0</v>
      </c>
      <c r="G2514" s="11">
        <v>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1">
        <v>0</v>
      </c>
      <c r="P2514" s="11">
        <f t="shared" si="119"/>
        <v>0</v>
      </c>
      <c r="Q2514" s="11">
        <f t="shared" si="120"/>
        <v>0</v>
      </c>
      <c r="R2514" s="11">
        <f t="shared" si="121"/>
        <v>1</v>
      </c>
    </row>
    <row r="2515" spans="1:18">
      <c r="A2515" s="11" t="s">
        <v>2852</v>
      </c>
      <c r="B2515" s="11" t="s">
        <v>34</v>
      </c>
      <c r="C2515" s="11" t="s">
        <v>975</v>
      </c>
      <c r="D2515" s="11" t="s">
        <v>956</v>
      </c>
      <c r="E2515" s="11">
        <v>0</v>
      </c>
      <c r="F2515" s="11">
        <v>0</v>
      </c>
      <c r="G2515" s="11">
        <v>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1">
        <v>0</v>
      </c>
      <c r="P2515" s="11">
        <f t="shared" si="119"/>
        <v>0</v>
      </c>
      <c r="Q2515" s="11">
        <f t="shared" si="120"/>
        <v>0</v>
      </c>
      <c r="R2515" s="11">
        <f t="shared" si="121"/>
        <v>1</v>
      </c>
    </row>
    <row r="2516" spans="1:18">
      <c r="A2516" s="11" t="s">
        <v>2853</v>
      </c>
      <c r="B2516" s="11" t="s">
        <v>2854</v>
      </c>
      <c r="C2516" s="11" t="s">
        <v>981</v>
      </c>
      <c r="D2516" s="11" t="s">
        <v>967</v>
      </c>
      <c r="E2516" s="11">
        <v>0</v>
      </c>
      <c r="F2516" s="11">
        <v>0</v>
      </c>
      <c r="G2516" s="11">
        <v>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1">
        <v>0</v>
      </c>
      <c r="P2516" s="11">
        <f t="shared" si="119"/>
        <v>0</v>
      </c>
      <c r="Q2516" s="11">
        <f t="shared" si="120"/>
        <v>0</v>
      </c>
      <c r="R2516" s="11">
        <f t="shared" si="121"/>
        <v>1</v>
      </c>
    </row>
    <row r="2517" spans="1:18">
      <c r="A2517" s="11" t="s">
        <v>2855</v>
      </c>
      <c r="B2517" s="11" t="s">
        <v>2856</v>
      </c>
      <c r="C2517" s="11" t="s">
        <v>1199</v>
      </c>
      <c r="D2517" s="11" t="s">
        <v>943</v>
      </c>
      <c r="E2517" s="11">
        <v>0</v>
      </c>
      <c r="F2517" s="11">
        <v>0</v>
      </c>
      <c r="G2517" s="11">
        <v>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1">
        <v>0</v>
      </c>
      <c r="P2517" s="11">
        <f t="shared" si="119"/>
        <v>0</v>
      </c>
      <c r="Q2517" s="11">
        <f t="shared" si="120"/>
        <v>0</v>
      </c>
      <c r="R2517" s="11">
        <f t="shared" si="121"/>
        <v>1</v>
      </c>
    </row>
    <row r="2518" spans="1:18">
      <c r="A2518" s="11" t="s">
        <v>2857</v>
      </c>
      <c r="B2518" s="11" t="s">
        <v>816</v>
      </c>
      <c r="C2518" s="11" t="s">
        <v>976</v>
      </c>
      <c r="D2518" s="11" t="s">
        <v>943</v>
      </c>
      <c r="E2518" s="11">
        <v>0</v>
      </c>
      <c r="F2518" s="11">
        <v>0</v>
      </c>
      <c r="G2518" s="11">
        <v>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1">
        <v>0</v>
      </c>
      <c r="P2518" s="11">
        <f t="shared" si="119"/>
        <v>0</v>
      </c>
      <c r="Q2518" s="11">
        <f t="shared" si="120"/>
        <v>0</v>
      </c>
      <c r="R2518" s="11">
        <f t="shared" si="121"/>
        <v>1</v>
      </c>
    </row>
    <row r="2519" spans="1:18">
      <c r="A2519" s="11" t="s">
        <v>2858</v>
      </c>
      <c r="B2519" s="11" t="s">
        <v>208</v>
      </c>
      <c r="C2519" s="11" t="s">
        <v>981</v>
      </c>
      <c r="D2519" s="11" t="s">
        <v>957</v>
      </c>
      <c r="E2519" s="11">
        <v>0</v>
      </c>
      <c r="F2519" s="11">
        <v>0</v>
      </c>
      <c r="G2519" s="11">
        <v>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1">
        <v>0</v>
      </c>
      <c r="P2519" s="11">
        <f t="shared" si="119"/>
        <v>0</v>
      </c>
      <c r="Q2519" s="11">
        <f t="shared" si="120"/>
        <v>0</v>
      </c>
      <c r="R2519" s="11">
        <f t="shared" si="121"/>
        <v>1</v>
      </c>
    </row>
    <row r="2520" spans="1:18">
      <c r="A2520" s="11" t="s">
        <v>3477</v>
      </c>
      <c r="B2520" s="11" t="s">
        <v>153</v>
      </c>
      <c r="C2520" s="11" t="s">
        <v>949</v>
      </c>
      <c r="D2520" s="11" t="s">
        <v>948</v>
      </c>
      <c r="E2520" s="11">
        <v>0</v>
      </c>
      <c r="F2520" s="11">
        <v>0</v>
      </c>
      <c r="G2520" s="11">
        <v>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1">
        <v>0</v>
      </c>
      <c r="P2520" s="11">
        <f t="shared" si="119"/>
        <v>0</v>
      </c>
      <c r="Q2520" s="11">
        <f t="shared" si="120"/>
        <v>0</v>
      </c>
      <c r="R2520" s="11">
        <f t="shared" si="121"/>
        <v>1</v>
      </c>
    </row>
    <row r="2521" spans="1:18">
      <c r="A2521" s="11" t="s">
        <v>864</v>
      </c>
      <c r="B2521" s="11" t="s">
        <v>1606</v>
      </c>
      <c r="C2521" s="11" t="s">
        <v>2</v>
      </c>
      <c r="D2521" s="11" t="s">
        <v>1200</v>
      </c>
      <c r="E2521" s="11">
        <v>0</v>
      </c>
      <c r="F2521" s="11">
        <v>0</v>
      </c>
      <c r="G2521" s="11">
        <v>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1">
        <v>0</v>
      </c>
      <c r="P2521" s="11">
        <f t="shared" si="119"/>
        <v>0</v>
      </c>
      <c r="Q2521" s="11">
        <f t="shared" si="120"/>
        <v>0</v>
      </c>
      <c r="R2521" s="11">
        <f t="shared" si="121"/>
        <v>1</v>
      </c>
    </row>
    <row r="2522" spans="1:18">
      <c r="A2522" s="11" t="s">
        <v>2454</v>
      </c>
      <c r="B2522" s="11" t="s">
        <v>931</v>
      </c>
      <c r="C2522" s="11" t="s">
        <v>1199</v>
      </c>
      <c r="D2522" s="11" t="s">
        <v>953</v>
      </c>
      <c r="E2522" s="11">
        <v>0</v>
      </c>
      <c r="F2522" s="11">
        <v>0</v>
      </c>
      <c r="G2522" s="11">
        <v>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1">
        <v>0</v>
      </c>
      <c r="P2522" s="11">
        <f t="shared" si="119"/>
        <v>0</v>
      </c>
      <c r="Q2522" s="11">
        <f t="shared" si="120"/>
        <v>0</v>
      </c>
      <c r="R2522" s="11">
        <f t="shared" si="121"/>
        <v>1</v>
      </c>
    </row>
    <row r="2523" spans="1:18">
      <c r="A2523" s="11" t="s">
        <v>2859</v>
      </c>
      <c r="B2523" s="11" t="s">
        <v>136</v>
      </c>
      <c r="C2523" s="11" t="s">
        <v>976</v>
      </c>
      <c r="D2523" s="11" t="s">
        <v>946</v>
      </c>
      <c r="E2523" s="11">
        <v>0</v>
      </c>
      <c r="F2523" s="11">
        <v>0</v>
      </c>
      <c r="G2523" s="11">
        <v>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1">
        <v>0</v>
      </c>
      <c r="P2523" s="11">
        <f t="shared" si="119"/>
        <v>0</v>
      </c>
      <c r="Q2523" s="11">
        <f t="shared" si="120"/>
        <v>0</v>
      </c>
      <c r="R2523" s="11">
        <f t="shared" si="121"/>
        <v>1</v>
      </c>
    </row>
    <row r="2524" spans="1:18">
      <c r="A2524" s="11" t="s">
        <v>2860</v>
      </c>
      <c r="B2524" s="11" t="s">
        <v>601</v>
      </c>
      <c r="C2524" s="11" t="s">
        <v>1199</v>
      </c>
      <c r="D2524" s="11" t="s">
        <v>953</v>
      </c>
      <c r="E2524" s="11">
        <v>0</v>
      </c>
      <c r="F2524" s="11">
        <v>0</v>
      </c>
      <c r="G2524" s="11">
        <v>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1">
        <v>0</v>
      </c>
      <c r="P2524" s="11">
        <f t="shared" si="119"/>
        <v>0</v>
      </c>
      <c r="Q2524" s="11">
        <f t="shared" si="120"/>
        <v>0</v>
      </c>
      <c r="R2524" s="11">
        <f t="shared" si="121"/>
        <v>1</v>
      </c>
    </row>
    <row r="2525" spans="1:18">
      <c r="A2525" s="11" t="s">
        <v>2861</v>
      </c>
      <c r="B2525" s="11" t="s">
        <v>231</v>
      </c>
      <c r="C2525" s="11" t="s">
        <v>981</v>
      </c>
      <c r="D2525" s="11" t="s">
        <v>953</v>
      </c>
      <c r="E2525" s="11">
        <v>0</v>
      </c>
      <c r="F2525" s="11">
        <v>0</v>
      </c>
      <c r="G2525" s="11">
        <v>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1">
        <v>0</v>
      </c>
      <c r="P2525" s="11">
        <f t="shared" si="119"/>
        <v>0</v>
      </c>
      <c r="Q2525" s="11">
        <f t="shared" si="120"/>
        <v>0</v>
      </c>
      <c r="R2525" s="11">
        <f t="shared" si="121"/>
        <v>1</v>
      </c>
    </row>
    <row r="2526" spans="1:18">
      <c r="A2526" s="11" t="s">
        <v>405</v>
      </c>
      <c r="B2526" s="11" t="s">
        <v>296</v>
      </c>
      <c r="C2526" s="11" t="s">
        <v>981</v>
      </c>
      <c r="D2526" s="11" t="s">
        <v>947</v>
      </c>
      <c r="E2526" s="11">
        <v>0</v>
      </c>
      <c r="F2526" s="11">
        <v>0</v>
      </c>
      <c r="G2526" s="11">
        <v>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1">
        <v>0</v>
      </c>
      <c r="P2526" s="11">
        <f t="shared" si="119"/>
        <v>0</v>
      </c>
      <c r="Q2526" s="11">
        <f t="shared" si="120"/>
        <v>0</v>
      </c>
      <c r="R2526" s="11">
        <f t="shared" si="121"/>
        <v>1</v>
      </c>
    </row>
    <row r="2527" spans="1:18">
      <c r="A2527" s="11" t="s">
        <v>2862</v>
      </c>
      <c r="B2527" s="11" t="s">
        <v>1570</v>
      </c>
      <c r="C2527" s="11" t="s">
        <v>1</v>
      </c>
      <c r="D2527" s="11" t="s">
        <v>948</v>
      </c>
      <c r="E2527" s="11">
        <v>0</v>
      </c>
      <c r="F2527" s="11">
        <v>0</v>
      </c>
      <c r="G2527" s="11">
        <v>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1">
        <v>0</v>
      </c>
      <c r="P2527" s="11">
        <f t="shared" si="119"/>
        <v>0</v>
      </c>
      <c r="Q2527" s="11">
        <f t="shared" si="120"/>
        <v>0</v>
      </c>
      <c r="R2527" s="11">
        <f t="shared" si="121"/>
        <v>1</v>
      </c>
    </row>
    <row r="2528" spans="1:18">
      <c r="A2528" s="11" t="s">
        <v>2863</v>
      </c>
      <c r="B2528" s="11" t="s">
        <v>1689</v>
      </c>
      <c r="C2528" s="11" t="s">
        <v>981</v>
      </c>
      <c r="D2528" s="11" t="s">
        <v>943</v>
      </c>
      <c r="E2528" s="11">
        <v>0</v>
      </c>
      <c r="F2528" s="11">
        <v>0</v>
      </c>
      <c r="G2528" s="11">
        <v>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1">
        <v>0</v>
      </c>
      <c r="P2528" s="11">
        <f t="shared" si="119"/>
        <v>0</v>
      </c>
      <c r="Q2528" s="11">
        <f t="shared" si="120"/>
        <v>0</v>
      </c>
      <c r="R2528" s="11">
        <f t="shared" si="121"/>
        <v>1</v>
      </c>
    </row>
    <row r="2529" spans="1:18">
      <c r="A2529" s="11" t="s">
        <v>2864</v>
      </c>
      <c r="B2529" s="11" t="s">
        <v>231</v>
      </c>
      <c r="C2529" s="11" t="s">
        <v>981</v>
      </c>
      <c r="D2529" s="11" t="s">
        <v>947</v>
      </c>
      <c r="E2529" s="11">
        <v>0</v>
      </c>
      <c r="F2529" s="11">
        <v>0</v>
      </c>
      <c r="G2529" s="11">
        <v>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1">
        <v>0</v>
      </c>
      <c r="P2529" s="11">
        <f t="shared" si="119"/>
        <v>0</v>
      </c>
      <c r="Q2529" s="11">
        <f t="shared" si="120"/>
        <v>0</v>
      </c>
      <c r="R2529" s="11">
        <f t="shared" si="121"/>
        <v>1</v>
      </c>
    </row>
    <row r="2530" spans="1:18">
      <c r="A2530" s="11" t="s">
        <v>2865</v>
      </c>
      <c r="B2530" s="11" t="s">
        <v>1568</v>
      </c>
      <c r="C2530" s="11" t="s">
        <v>979</v>
      </c>
      <c r="D2530" s="11" t="s">
        <v>964</v>
      </c>
      <c r="E2530" s="11">
        <v>0</v>
      </c>
      <c r="F2530" s="11">
        <v>0</v>
      </c>
      <c r="G2530" s="11">
        <v>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1">
        <v>0</v>
      </c>
      <c r="P2530" s="11">
        <f t="shared" si="119"/>
        <v>0</v>
      </c>
      <c r="Q2530" s="11">
        <f t="shared" si="120"/>
        <v>0</v>
      </c>
      <c r="R2530" s="11">
        <f t="shared" si="121"/>
        <v>1</v>
      </c>
    </row>
    <row r="2531" spans="1:18">
      <c r="A2531" s="11" t="s">
        <v>1466</v>
      </c>
      <c r="B2531" s="11" t="s">
        <v>2866</v>
      </c>
      <c r="C2531" s="11" t="s">
        <v>976</v>
      </c>
      <c r="D2531" s="11" t="s">
        <v>960</v>
      </c>
      <c r="E2531" s="11">
        <v>0</v>
      </c>
      <c r="F2531" s="11">
        <v>0</v>
      </c>
      <c r="G2531" s="11">
        <v>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1">
        <v>0</v>
      </c>
      <c r="P2531" s="11">
        <f t="shared" si="119"/>
        <v>0</v>
      </c>
      <c r="Q2531" s="11">
        <f t="shared" si="120"/>
        <v>0</v>
      </c>
      <c r="R2531" s="11">
        <f t="shared" si="121"/>
        <v>1</v>
      </c>
    </row>
    <row r="2532" spans="1:18">
      <c r="A2532" s="11" t="s">
        <v>1805</v>
      </c>
      <c r="B2532" s="11" t="s">
        <v>119</v>
      </c>
      <c r="C2532" s="11" t="s">
        <v>981</v>
      </c>
      <c r="D2532" s="11" t="s">
        <v>961</v>
      </c>
      <c r="E2532" s="11">
        <v>0</v>
      </c>
      <c r="F2532" s="11">
        <v>0</v>
      </c>
      <c r="G2532" s="11">
        <v>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1">
        <v>0</v>
      </c>
      <c r="P2532" s="11">
        <f t="shared" si="119"/>
        <v>0</v>
      </c>
      <c r="Q2532" s="11">
        <f t="shared" si="120"/>
        <v>0</v>
      </c>
      <c r="R2532" s="11">
        <f t="shared" si="121"/>
        <v>1</v>
      </c>
    </row>
    <row r="2533" spans="1:18">
      <c r="A2533" s="11" t="s">
        <v>2391</v>
      </c>
      <c r="B2533" s="11" t="s">
        <v>731</v>
      </c>
      <c r="C2533" s="11" t="s">
        <v>949</v>
      </c>
      <c r="D2533" s="11" t="s">
        <v>954</v>
      </c>
      <c r="E2533" s="11">
        <v>0</v>
      </c>
      <c r="F2533" s="11">
        <v>0</v>
      </c>
      <c r="G2533" s="11">
        <v>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1">
        <v>0</v>
      </c>
      <c r="P2533" s="11">
        <f t="shared" si="119"/>
        <v>0</v>
      </c>
      <c r="Q2533" s="11">
        <f t="shared" si="120"/>
        <v>0</v>
      </c>
      <c r="R2533" s="11">
        <f t="shared" si="121"/>
        <v>1</v>
      </c>
    </row>
    <row r="2534" spans="1:18">
      <c r="A2534" s="11" t="s">
        <v>2867</v>
      </c>
      <c r="B2534" s="11" t="s">
        <v>46</v>
      </c>
      <c r="C2534" s="11" t="s">
        <v>2</v>
      </c>
      <c r="D2534" s="11" t="s">
        <v>947</v>
      </c>
      <c r="E2534" s="11">
        <v>0</v>
      </c>
      <c r="F2534" s="11">
        <v>0</v>
      </c>
      <c r="G2534" s="11">
        <v>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1">
        <v>0</v>
      </c>
      <c r="P2534" s="11">
        <f t="shared" si="119"/>
        <v>0</v>
      </c>
      <c r="Q2534" s="11">
        <f t="shared" si="120"/>
        <v>0</v>
      </c>
      <c r="R2534" s="11">
        <f t="shared" si="121"/>
        <v>1</v>
      </c>
    </row>
    <row r="2535" spans="1:18">
      <c r="A2535" s="11" t="s">
        <v>2868</v>
      </c>
      <c r="B2535" s="11" t="s">
        <v>34</v>
      </c>
      <c r="C2535" s="11" t="s">
        <v>3</v>
      </c>
      <c r="D2535" s="11" t="s">
        <v>955</v>
      </c>
      <c r="E2535" s="11">
        <v>0</v>
      </c>
      <c r="F2535" s="11">
        <v>0</v>
      </c>
      <c r="G2535" s="11">
        <v>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1">
        <v>0</v>
      </c>
      <c r="P2535" s="11">
        <f t="shared" si="119"/>
        <v>0</v>
      </c>
      <c r="Q2535" s="11">
        <f t="shared" si="120"/>
        <v>0</v>
      </c>
      <c r="R2535" s="11">
        <f t="shared" si="121"/>
        <v>1</v>
      </c>
    </row>
    <row r="2536" spans="1:18">
      <c r="A2536" s="11" t="s">
        <v>2869</v>
      </c>
      <c r="B2536" s="11" t="s">
        <v>233</v>
      </c>
      <c r="C2536" s="11" t="s">
        <v>976</v>
      </c>
      <c r="D2536" s="11" t="s">
        <v>959</v>
      </c>
      <c r="E2536" s="11">
        <v>0</v>
      </c>
      <c r="F2536" s="11">
        <v>0</v>
      </c>
      <c r="G2536" s="11">
        <v>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1">
        <v>0</v>
      </c>
      <c r="P2536" s="11">
        <f t="shared" si="119"/>
        <v>0</v>
      </c>
      <c r="Q2536" s="11">
        <f t="shared" si="120"/>
        <v>0</v>
      </c>
      <c r="R2536" s="11">
        <f t="shared" si="121"/>
        <v>1</v>
      </c>
    </row>
    <row r="2537" spans="1:18">
      <c r="A2537" s="11" t="s">
        <v>2870</v>
      </c>
      <c r="B2537" s="11" t="s">
        <v>2871</v>
      </c>
      <c r="C2537" s="11" t="s">
        <v>1199</v>
      </c>
      <c r="D2537" s="11" t="s">
        <v>967</v>
      </c>
      <c r="E2537" s="11">
        <v>0</v>
      </c>
      <c r="F2537" s="11">
        <v>0</v>
      </c>
      <c r="G2537" s="11">
        <v>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1">
        <v>0</v>
      </c>
      <c r="P2537" s="11">
        <f t="shared" si="119"/>
        <v>0</v>
      </c>
      <c r="Q2537" s="11">
        <f t="shared" si="120"/>
        <v>0</v>
      </c>
      <c r="R2537" s="11">
        <f t="shared" si="121"/>
        <v>1</v>
      </c>
    </row>
    <row r="2538" spans="1:18">
      <c r="A2538" s="11" t="s">
        <v>3496</v>
      </c>
      <c r="B2538" s="11" t="s">
        <v>62</v>
      </c>
      <c r="C2538" s="11" t="s">
        <v>981</v>
      </c>
      <c r="D2538" s="11" t="s">
        <v>1200</v>
      </c>
      <c r="E2538" s="11">
        <v>0</v>
      </c>
      <c r="F2538" s="11">
        <v>0</v>
      </c>
      <c r="G2538" s="11">
        <v>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1">
        <v>0</v>
      </c>
      <c r="P2538" s="11">
        <f t="shared" si="119"/>
        <v>0</v>
      </c>
      <c r="Q2538" s="11">
        <f t="shared" si="120"/>
        <v>0</v>
      </c>
      <c r="R2538" s="11">
        <f t="shared" si="121"/>
        <v>1</v>
      </c>
    </row>
    <row r="2539" spans="1:18">
      <c r="A2539" s="11" t="s">
        <v>264</v>
      </c>
      <c r="B2539" s="11" t="s">
        <v>348</v>
      </c>
      <c r="C2539" s="11" t="s">
        <v>975</v>
      </c>
      <c r="D2539" s="11" t="s">
        <v>943</v>
      </c>
      <c r="E2539" s="11">
        <v>0</v>
      </c>
      <c r="F2539" s="11">
        <v>0</v>
      </c>
      <c r="G2539" s="11">
        <v>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1">
        <v>0</v>
      </c>
      <c r="P2539" s="11">
        <f t="shared" si="119"/>
        <v>0</v>
      </c>
      <c r="Q2539" s="11">
        <f t="shared" si="120"/>
        <v>0</v>
      </c>
      <c r="R2539" s="11">
        <f t="shared" si="121"/>
        <v>1</v>
      </c>
    </row>
    <row r="2540" spans="1:18">
      <c r="A2540" s="11" t="s">
        <v>2517</v>
      </c>
      <c r="B2540" s="11" t="s">
        <v>303</v>
      </c>
      <c r="C2540" s="11" t="s">
        <v>3</v>
      </c>
      <c r="D2540" s="11" t="s">
        <v>961</v>
      </c>
      <c r="E2540" s="11">
        <v>0</v>
      </c>
      <c r="F2540" s="11">
        <v>0</v>
      </c>
      <c r="G2540" s="11">
        <v>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1">
        <v>0</v>
      </c>
      <c r="P2540" s="11">
        <f t="shared" si="119"/>
        <v>0</v>
      </c>
      <c r="Q2540" s="11">
        <f t="shared" si="120"/>
        <v>0</v>
      </c>
      <c r="R2540" s="11">
        <f t="shared" si="121"/>
        <v>1</v>
      </c>
    </row>
    <row r="2541" spans="1:18">
      <c r="A2541" s="11" t="s">
        <v>2872</v>
      </c>
      <c r="B2541" s="11" t="s">
        <v>99</v>
      </c>
      <c r="C2541" s="11" t="s">
        <v>978</v>
      </c>
      <c r="D2541" s="11" t="s">
        <v>961</v>
      </c>
      <c r="E2541" s="11">
        <v>0</v>
      </c>
      <c r="F2541" s="11">
        <v>0</v>
      </c>
      <c r="G2541" s="11">
        <v>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1">
        <v>0</v>
      </c>
      <c r="P2541" s="11">
        <f t="shared" si="119"/>
        <v>0</v>
      </c>
      <c r="Q2541" s="11">
        <f t="shared" si="120"/>
        <v>0</v>
      </c>
      <c r="R2541" s="11">
        <f t="shared" si="121"/>
        <v>1</v>
      </c>
    </row>
    <row r="2542" spans="1:18">
      <c r="A2542" s="11" t="s">
        <v>2873</v>
      </c>
      <c r="B2542" s="11" t="s">
        <v>181</v>
      </c>
      <c r="C2542" s="11" t="s">
        <v>2</v>
      </c>
      <c r="D2542" s="11" t="s">
        <v>954</v>
      </c>
      <c r="E2542" s="11">
        <v>0</v>
      </c>
      <c r="F2542" s="11">
        <v>0</v>
      </c>
      <c r="G2542" s="11">
        <v>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1">
        <v>0</v>
      </c>
      <c r="P2542" s="11">
        <f t="shared" si="119"/>
        <v>0</v>
      </c>
      <c r="Q2542" s="11">
        <f t="shared" si="120"/>
        <v>0</v>
      </c>
      <c r="R2542" s="11">
        <f t="shared" si="121"/>
        <v>1</v>
      </c>
    </row>
    <row r="2543" spans="1:18">
      <c r="A2543" s="11" t="s">
        <v>862</v>
      </c>
      <c r="B2543" s="11" t="s">
        <v>58</v>
      </c>
      <c r="C2543" s="11" t="s">
        <v>1</v>
      </c>
      <c r="D2543" s="11" t="s">
        <v>968</v>
      </c>
      <c r="E2543" s="11">
        <v>0</v>
      </c>
      <c r="F2543" s="11">
        <v>0</v>
      </c>
      <c r="G2543" s="11">
        <v>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1">
        <v>0</v>
      </c>
      <c r="P2543" s="11">
        <f t="shared" si="119"/>
        <v>0</v>
      </c>
      <c r="Q2543" s="11">
        <f t="shared" si="120"/>
        <v>0</v>
      </c>
      <c r="R2543" s="11">
        <f t="shared" si="121"/>
        <v>1</v>
      </c>
    </row>
    <row r="2544" spans="1:18">
      <c r="A2544" s="11" t="s">
        <v>1484</v>
      </c>
      <c r="B2544" s="11" t="s">
        <v>530</v>
      </c>
      <c r="C2544" s="11" t="s">
        <v>1</v>
      </c>
      <c r="D2544" s="11" t="s">
        <v>977</v>
      </c>
      <c r="E2544" s="11">
        <v>0</v>
      </c>
      <c r="F2544" s="11">
        <v>0</v>
      </c>
      <c r="G2544" s="11">
        <v>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1">
        <v>0</v>
      </c>
      <c r="P2544" s="11">
        <f t="shared" si="119"/>
        <v>0</v>
      </c>
      <c r="Q2544" s="11">
        <f t="shared" si="120"/>
        <v>0</v>
      </c>
      <c r="R2544" s="11">
        <f t="shared" si="121"/>
        <v>1</v>
      </c>
    </row>
    <row r="2545" spans="1:18">
      <c r="A2545" s="11" t="s">
        <v>2874</v>
      </c>
      <c r="B2545" s="11" t="s">
        <v>181</v>
      </c>
      <c r="C2545" s="11" t="s">
        <v>979</v>
      </c>
      <c r="D2545" s="11" t="s">
        <v>972</v>
      </c>
      <c r="E2545" s="11">
        <v>0</v>
      </c>
      <c r="F2545" s="11">
        <v>0</v>
      </c>
      <c r="G2545" s="11">
        <v>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1">
        <v>0</v>
      </c>
      <c r="P2545" s="11">
        <f t="shared" si="119"/>
        <v>0</v>
      </c>
      <c r="Q2545" s="11">
        <f t="shared" si="120"/>
        <v>0</v>
      </c>
      <c r="R2545" s="11">
        <f t="shared" si="121"/>
        <v>1</v>
      </c>
    </row>
    <row r="2546" spans="1:18">
      <c r="A2546" s="11" t="s">
        <v>2875</v>
      </c>
      <c r="B2546" s="11" t="s">
        <v>1462</v>
      </c>
      <c r="C2546" s="11" t="s">
        <v>975</v>
      </c>
      <c r="D2546" s="11" t="s">
        <v>954</v>
      </c>
      <c r="E2546" s="11">
        <v>0</v>
      </c>
      <c r="F2546" s="11">
        <v>0</v>
      </c>
      <c r="G2546" s="11">
        <v>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1">
        <v>0</v>
      </c>
      <c r="P2546" s="11">
        <f t="shared" si="119"/>
        <v>0</v>
      </c>
      <c r="Q2546" s="11">
        <f t="shared" si="120"/>
        <v>0</v>
      </c>
      <c r="R2546" s="11">
        <f t="shared" si="121"/>
        <v>1</v>
      </c>
    </row>
    <row r="2547" spans="1:18">
      <c r="A2547" s="11" t="s">
        <v>2876</v>
      </c>
      <c r="B2547" s="11" t="s">
        <v>2877</v>
      </c>
      <c r="C2547" s="11" t="s">
        <v>976</v>
      </c>
      <c r="D2547" s="11" t="s">
        <v>980</v>
      </c>
      <c r="E2547" s="11">
        <v>0</v>
      </c>
      <c r="F2547" s="11">
        <v>0</v>
      </c>
      <c r="G2547" s="11">
        <v>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1">
        <v>0</v>
      </c>
      <c r="P2547" s="11">
        <f t="shared" si="119"/>
        <v>0</v>
      </c>
      <c r="Q2547" s="11">
        <f t="shared" si="120"/>
        <v>0</v>
      </c>
      <c r="R2547" s="11">
        <f t="shared" si="121"/>
        <v>1</v>
      </c>
    </row>
    <row r="2548" spans="1:18">
      <c r="A2548" s="11" t="s">
        <v>802</v>
      </c>
      <c r="B2548" s="11" t="s">
        <v>690</v>
      </c>
      <c r="C2548" s="11" t="s">
        <v>1</v>
      </c>
      <c r="D2548" s="11" t="s">
        <v>972</v>
      </c>
      <c r="E2548" s="11">
        <v>0</v>
      </c>
      <c r="F2548" s="11">
        <v>0</v>
      </c>
      <c r="G2548" s="11">
        <v>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1">
        <v>0</v>
      </c>
      <c r="P2548" s="11">
        <f t="shared" si="119"/>
        <v>0</v>
      </c>
      <c r="Q2548" s="11">
        <f t="shared" si="120"/>
        <v>0</v>
      </c>
      <c r="R2548" s="11">
        <f t="shared" si="121"/>
        <v>1</v>
      </c>
    </row>
    <row r="2549" spans="1:18">
      <c r="A2549" s="11" t="s">
        <v>2879</v>
      </c>
      <c r="B2549" s="11" t="s">
        <v>335</v>
      </c>
      <c r="C2549" s="11" t="s">
        <v>981</v>
      </c>
      <c r="D2549" s="11" t="s">
        <v>1200</v>
      </c>
      <c r="E2549" s="11">
        <v>0</v>
      </c>
      <c r="F2549" s="11">
        <v>0</v>
      </c>
      <c r="G2549" s="11">
        <v>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1">
        <v>0</v>
      </c>
      <c r="P2549" s="11">
        <f t="shared" si="119"/>
        <v>0</v>
      </c>
      <c r="Q2549" s="11">
        <f t="shared" si="120"/>
        <v>0</v>
      </c>
      <c r="R2549" s="11">
        <f t="shared" si="121"/>
        <v>1</v>
      </c>
    </row>
    <row r="2550" spans="1:18">
      <c r="A2550" s="11" t="s">
        <v>2880</v>
      </c>
      <c r="B2550" s="11" t="s">
        <v>931</v>
      </c>
      <c r="C2550" s="11" t="s">
        <v>949</v>
      </c>
      <c r="D2550" s="11" t="s">
        <v>957</v>
      </c>
      <c r="E2550" s="11">
        <v>0</v>
      </c>
      <c r="F2550" s="11">
        <v>0</v>
      </c>
      <c r="G2550" s="11">
        <v>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1">
        <v>0</v>
      </c>
      <c r="P2550" s="11">
        <f t="shared" si="119"/>
        <v>0</v>
      </c>
      <c r="Q2550" s="11">
        <f t="shared" si="120"/>
        <v>0</v>
      </c>
      <c r="R2550" s="11">
        <f t="shared" si="121"/>
        <v>1</v>
      </c>
    </row>
    <row r="2551" spans="1:18">
      <c r="A2551" s="11" t="s">
        <v>2881</v>
      </c>
      <c r="B2551" s="11" t="s">
        <v>160</v>
      </c>
      <c r="C2551" s="11" t="s">
        <v>2</v>
      </c>
      <c r="D2551" s="11" t="s">
        <v>954</v>
      </c>
      <c r="E2551" s="11">
        <v>0</v>
      </c>
      <c r="F2551" s="11">
        <v>0</v>
      </c>
      <c r="G2551" s="11">
        <v>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1">
        <v>0</v>
      </c>
      <c r="P2551" s="11">
        <f t="shared" si="119"/>
        <v>0</v>
      </c>
      <c r="Q2551" s="11">
        <f t="shared" si="120"/>
        <v>0</v>
      </c>
      <c r="R2551" s="11">
        <f t="shared" si="121"/>
        <v>1</v>
      </c>
    </row>
    <row r="2552" spans="1:18">
      <c r="A2552" s="11" t="s">
        <v>139</v>
      </c>
      <c r="B2552" s="11" t="s">
        <v>2949</v>
      </c>
      <c r="C2552" s="11" t="s">
        <v>3</v>
      </c>
      <c r="D2552" s="11" t="s">
        <v>967</v>
      </c>
      <c r="E2552" s="11">
        <v>0</v>
      </c>
      <c r="F2552" s="11">
        <v>0</v>
      </c>
      <c r="G2552" s="11">
        <v>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1">
        <v>0</v>
      </c>
      <c r="P2552" s="11">
        <f t="shared" si="119"/>
        <v>0</v>
      </c>
      <c r="Q2552" s="11">
        <f t="shared" si="120"/>
        <v>0</v>
      </c>
      <c r="R2552" s="11">
        <f t="shared" si="121"/>
        <v>1</v>
      </c>
    </row>
    <row r="2553" spans="1:18">
      <c r="A2553" s="11" t="s">
        <v>2882</v>
      </c>
      <c r="B2553" s="11" t="s">
        <v>1698</v>
      </c>
      <c r="C2553" s="11" t="s">
        <v>1</v>
      </c>
      <c r="D2553" s="11" t="s">
        <v>960</v>
      </c>
      <c r="E2553" s="11">
        <v>0</v>
      </c>
      <c r="F2553" s="11">
        <v>0</v>
      </c>
      <c r="G2553" s="11">
        <v>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1">
        <v>0</v>
      </c>
      <c r="P2553" s="11">
        <f t="shared" si="119"/>
        <v>0</v>
      </c>
      <c r="Q2553" s="11">
        <f t="shared" si="120"/>
        <v>0</v>
      </c>
      <c r="R2553" s="11">
        <f t="shared" si="121"/>
        <v>1</v>
      </c>
    </row>
    <row r="2554" spans="1:18">
      <c r="A2554" s="11" t="s">
        <v>2883</v>
      </c>
      <c r="B2554" s="11" t="s">
        <v>2884</v>
      </c>
      <c r="C2554" s="11" t="s">
        <v>979</v>
      </c>
      <c r="D2554" s="11" t="s">
        <v>952</v>
      </c>
      <c r="E2554" s="11">
        <v>0</v>
      </c>
      <c r="F2554" s="11">
        <v>0</v>
      </c>
      <c r="G2554" s="11">
        <v>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1">
        <v>0</v>
      </c>
      <c r="P2554" s="11">
        <f t="shared" si="119"/>
        <v>0</v>
      </c>
      <c r="Q2554" s="11">
        <f t="shared" si="120"/>
        <v>0</v>
      </c>
      <c r="R2554" s="11">
        <f t="shared" si="121"/>
        <v>1</v>
      </c>
    </row>
    <row r="2555" spans="1:18">
      <c r="A2555" s="11" t="s">
        <v>2885</v>
      </c>
      <c r="B2555" s="11" t="s">
        <v>629</v>
      </c>
      <c r="C2555" s="11" t="s">
        <v>981</v>
      </c>
      <c r="D2555" s="11" t="s">
        <v>959</v>
      </c>
      <c r="E2555" s="11">
        <v>0</v>
      </c>
      <c r="F2555" s="11">
        <v>0</v>
      </c>
      <c r="G2555" s="11">
        <v>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1">
        <v>0</v>
      </c>
      <c r="P2555" s="11">
        <f t="shared" si="119"/>
        <v>0</v>
      </c>
      <c r="Q2555" s="11">
        <f t="shared" si="120"/>
        <v>0</v>
      </c>
      <c r="R2555" s="11">
        <f t="shared" si="121"/>
        <v>1</v>
      </c>
    </row>
    <row r="2556" spans="1:18">
      <c r="A2556" s="11" t="s">
        <v>1591</v>
      </c>
      <c r="B2556" s="11" t="s">
        <v>232</v>
      </c>
      <c r="C2556" s="11" t="s">
        <v>2886</v>
      </c>
      <c r="D2556" s="11" t="s">
        <v>946</v>
      </c>
      <c r="E2556" s="11">
        <v>0</v>
      </c>
      <c r="F2556" s="11">
        <v>0</v>
      </c>
      <c r="G2556" s="11">
        <v>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1">
        <v>0</v>
      </c>
      <c r="P2556" s="11">
        <f t="shared" si="119"/>
        <v>0</v>
      </c>
      <c r="Q2556" s="11">
        <f t="shared" si="120"/>
        <v>0</v>
      </c>
      <c r="R2556" s="11">
        <f t="shared" si="121"/>
        <v>1</v>
      </c>
    </row>
    <row r="2557" spans="1:18">
      <c r="A2557" s="11" t="s">
        <v>2887</v>
      </c>
      <c r="B2557" s="11" t="s">
        <v>166</v>
      </c>
      <c r="C2557" s="11" t="s">
        <v>981</v>
      </c>
      <c r="D2557" s="11" t="s">
        <v>950</v>
      </c>
      <c r="E2557" s="11">
        <v>0</v>
      </c>
      <c r="F2557" s="11">
        <v>0</v>
      </c>
      <c r="G2557" s="11">
        <v>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1">
        <v>0</v>
      </c>
      <c r="P2557" s="11">
        <f t="shared" si="119"/>
        <v>0</v>
      </c>
      <c r="Q2557" s="11">
        <f t="shared" si="120"/>
        <v>0</v>
      </c>
      <c r="R2557" s="11">
        <f t="shared" si="121"/>
        <v>1</v>
      </c>
    </row>
    <row r="2558" spans="1:18">
      <c r="A2558" s="11" t="s">
        <v>2888</v>
      </c>
      <c r="B2558" s="11" t="s">
        <v>987</v>
      </c>
      <c r="C2558" s="11" t="s">
        <v>2</v>
      </c>
      <c r="D2558" s="11" t="s">
        <v>980</v>
      </c>
      <c r="E2558" s="11">
        <v>0</v>
      </c>
      <c r="F2558" s="11">
        <v>0</v>
      </c>
      <c r="G2558" s="11">
        <v>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1">
        <v>0</v>
      </c>
      <c r="P2558" s="11">
        <f t="shared" si="119"/>
        <v>0</v>
      </c>
      <c r="Q2558" s="11">
        <f t="shared" si="120"/>
        <v>0</v>
      </c>
      <c r="R2558" s="11">
        <f t="shared" si="121"/>
        <v>1</v>
      </c>
    </row>
    <row r="2559" spans="1:18">
      <c r="A2559" s="11" t="s">
        <v>2889</v>
      </c>
      <c r="B2559" s="11" t="s">
        <v>2890</v>
      </c>
      <c r="C2559" s="11" t="s">
        <v>981</v>
      </c>
      <c r="D2559" s="11" t="s">
        <v>960</v>
      </c>
      <c r="E2559" s="11">
        <v>0</v>
      </c>
      <c r="F2559" s="11">
        <v>0</v>
      </c>
      <c r="G2559" s="11">
        <v>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1">
        <v>0</v>
      </c>
      <c r="P2559" s="11">
        <f t="shared" si="119"/>
        <v>0</v>
      </c>
      <c r="Q2559" s="11">
        <f t="shared" si="120"/>
        <v>0</v>
      </c>
      <c r="R2559" s="11">
        <f t="shared" si="121"/>
        <v>1</v>
      </c>
    </row>
    <row r="2560" spans="1:18">
      <c r="A2560" s="11" t="s">
        <v>2392</v>
      </c>
      <c r="B2560" s="11" t="s">
        <v>2893</v>
      </c>
      <c r="C2560" s="11" t="s">
        <v>949</v>
      </c>
      <c r="D2560" s="11" t="s">
        <v>971</v>
      </c>
      <c r="E2560" s="11">
        <v>0</v>
      </c>
      <c r="F2560" s="11">
        <v>0</v>
      </c>
      <c r="G2560" s="11">
        <v>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1">
        <v>0</v>
      </c>
      <c r="P2560" s="11">
        <f t="shared" si="119"/>
        <v>0</v>
      </c>
      <c r="Q2560" s="11">
        <f t="shared" si="120"/>
        <v>0</v>
      </c>
      <c r="R2560" s="11">
        <f t="shared" si="121"/>
        <v>1</v>
      </c>
    </row>
    <row r="2561" spans="1:18">
      <c r="A2561" s="11" t="s">
        <v>2760</v>
      </c>
      <c r="B2561" s="11" t="s">
        <v>369</v>
      </c>
      <c r="C2561" s="11" t="s">
        <v>3</v>
      </c>
      <c r="D2561" s="11" t="s">
        <v>972</v>
      </c>
      <c r="E2561" s="11">
        <v>0</v>
      </c>
      <c r="F2561" s="11">
        <v>0</v>
      </c>
      <c r="G2561" s="11">
        <v>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1">
        <v>0</v>
      </c>
      <c r="P2561" s="11">
        <f t="shared" si="119"/>
        <v>0</v>
      </c>
      <c r="Q2561" s="11">
        <f t="shared" si="120"/>
        <v>0</v>
      </c>
      <c r="R2561" s="11">
        <f t="shared" si="121"/>
        <v>1</v>
      </c>
    </row>
    <row r="2562" spans="1:18">
      <c r="A2562" s="11" t="s">
        <v>411</v>
      </c>
      <c r="B2562" s="11" t="s">
        <v>119</v>
      </c>
      <c r="C2562" s="11" t="s">
        <v>949</v>
      </c>
      <c r="D2562" s="11" t="s">
        <v>961</v>
      </c>
      <c r="E2562" s="11">
        <v>0</v>
      </c>
      <c r="F2562" s="11">
        <v>0</v>
      </c>
      <c r="G2562" s="11">
        <v>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1">
        <v>0</v>
      </c>
      <c r="P2562" s="11">
        <f t="shared" si="119"/>
        <v>0</v>
      </c>
      <c r="Q2562" s="11">
        <f t="shared" si="120"/>
        <v>0</v>
      </c>
      <c r="R2562" s="11">
        <f t="shared" si="121"/>
        <v>1</v>
      </c>
    </row>
    <row r="2563" spans="1:18">
      <c r="A2563" s="11" t="s">
        <v>2894</v>
      </c>
      <c r="B2563" s="11" t="s">
        <v>2476</v>
      </c>
      <c r="C2563" s="11" t="s">
        <v>981</v>
      </c>
      <c r="D2563" s="11" t="s">
        <v>943</v>
      </c>
      <c r="E2563" s="11">
        <v>0</v>
      </c>
      <c r="F2563" s="11">
        <v>0</v>
      </c>
      <c r="G2563" s="11">
        <v>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1">
        <v>0</v>
      </c>
      <c r="P2563" s="11">
        <f t="shared" ref="P2563:P2626" si="122">O2563/16.875</f>
        <v>0</v>
      </c>
      <c r="Q2563" s="11">
        <f t="shared" ref="Q2563:Q2626" si="123">IF(O2563 &gt;= 500,P2563*1.1,IF(O2563 &gt; 400,P2563,IF(O2563&gt;300,P2563*0.9,IF(O2563&gt;200,P2563*0.8,IF(O2563&gt;100,P2563*0.7,P2563*0.6)))))</f>
        <v>0</v>
      </c>
      <c r="R2563" s="11">
        <f t="shared" ref="R2563:R2626" si="124">IF(Q2563 &lt; 1.5,1,Q2563)</f>
        <v>1</v>
      </c>
    </row>
    <row r="2564" spans="1:18">
      <c r="A2564" s="11" t="s">
        <v>167</v>
      </c>
      <c r="B2564" s="11" t="s">
        <v>239</v>
      </c>
      <c r="C2564" s="11" t="s">
        <v>949</v>
      </c>
      <c r="D2564" s="11" t="s">
        <v>972</v>
      </c>
      <c r="E2564" s="11">
        <v>0</v>
      </c>
      <c r="F2564" s="11">
        <v>0</v>
      </c>
      <c r="G2564" s="11">
        <v>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1">
        <v>0</v>
      </c>
      <c r="P2564" s="11">
        <f t="shared" si="122"/>
        <v>0</v>
      </c>
      <c r="Q2564" s="11">
        <f t="shared" si="123"/>
        <v>0</v>
      </c>
      <c r="R2564" s="11">
        <f t="shared" si="124"/>
        <v>1</v>
      </c>
    </row>
    <row r="2565" spans="1:18">
      <c r="A2565" s="11" t="s">
        <v>3478</v>
      </c>
      <c r="B2565" s="11" t="s">
        <v>3479</v>
      </c>
      <c r="C2565" s="11" t="s">
        <v>979</v>
      </c>
      <c r="D2565" s="11" t="s">
        <v>943</v>
      </c>
      <c r="E2565" s="11">
        <v>0</v>
      </c>
      <c r="F2565" s="11">
        <v>0</v>
      </c>
      <c r="G2565" s="11">
        <v>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1">
        <v>0</v>
      </c>
      <c r="P2565" s="11">
        <f t="shared" si="122"/>
        <v>0</v>
      </c>
      <c r="Q2565" s="11">
        <f t="shared" si="123"/>
        <v>0</v>
      </c>
      <c r="R2565" s="11">
        <f t="shared" si="124"/>
        <v>1</v>
      </c>
    </row>
    <row r="2566" spans="1:18">
      <c r="A2566" s="11" t="s">
        <v>1067</v>
      </c>
      <c r="B2566" s="11" t="s">
        <v>67</v>
      </c>
      <c r="C2566" s="11" t="s">
        <v>949</v>
      </c>
      <c r="D2566" s="11" t="s">
        <v>947</v>
      </c>
      <c r="E2566" s="11">
        <v>0</v>
      </c>
      <c r="F2566" s="11">
        <v>0</v>
      </c>
      <c r="G2566" s="11">
        <v>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1">
        <v>0</v>
      </c>
      <c r="P2566" s="11">
        <f t="shared" si="122"/>
        <v>0</v>
      </c>
      <c r="Q2566" s="11">
        <f t="shared" si="123"/>
        <v>0</v>
      </c>
      <c r="R2566" s="11">
        <f t="shared" si="124"/>
        <v>1</v>
      </c>
    </row>
    <row r="2567" spans="1:18">
      <c r="A2567" s="11" t="s">
        <v>2895</v>
      </c>
      <c r="B2567" s="11" t="s">
        <v>2896</v>
      </c>
      <c r="C2567" s="11" t="s">
        <v>3</v>
      </c>
      <c r="D2567" s="11" t="s">
        <v>965</v>
      </c>
      <c r="E2567" s="11">
        <v>0</v>
      </c>
      <c r="F2567" s="11">
        <v>0</v>
      </c>
      <c r="G2567" s="11">
        <v>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1">
        <v>0</v>
      </c>
      <c r="P2567" s="11">
        <f t="shared" si="122"/>
        <v>0</v>
      </c>
      <c r="Q2567" s="11">
        <f t="shared" si="123"/>
        <v>0</v>
      </c>
      <c r="R2567" s="11">
        <f t="shared" si="124"/>
        <v>1</v>
      </c>
    </row>
    <row r="2568" spans="1:18">
      <c r="A2568" s="11" t="s">
        <v>2897</v>
      </c>
      <c r="B2568" s="11" t="s">
        <v>549</v>
      </c>
      <c r="C2568" s="11" t="s">
        <v>981</v>
      </c>
      <c r="D2568" s="11" t="s">
        <v>964</v>
      </c>
      <c r="E2568" s="11">
        <v>0</v>
      </c>
      <c r="F2568" s="11">
        <v>0</v>
      </c>
      <c r="G2568" s="11">
        <v>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1">
        <v>0</v>
      </c>
      <c r="P2568" s="11">
        <f t="shared" si="122"/>
        <v>0</v>
      </c>
      <c r="Q2568" s="11">
        <f t="shared" si="123"/>
        <v>0</v>
      </c>
      <c r="R2568" s="11">
        <f t="shared" si="124"/>
        <v>1</v>
      </c>
    </row>
    <row r="2569" spans="1:18">
      <c r="A2569" s="11" t="s">
        <v>2898</v>
      </c>
      <c r="B2569" s="11" t="s">
        <v>473</v>
      </c>
      <c r="C2569" s="11" t="s">
        <v>975</v>
      </c>
      <c r="D2569" s="11" t="s">
        <v>951</v>
      </c>
      <c r="E2569" s="11">
        <v>0</v>
      </c>
      <c r="F2569" s="11">
        <v>0</v>
      </c>
      <c r="G2569" s="11">
        <v>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1">
        <v>0</v>
      </c>
      <c r="P2569" s="11">
        <f t="shared" si="122"/>
        <v>0</v>
      </c>
      <c r="Q2569" s="11">
        <f t="shared" si="123"/>
        <v>0</v>
      </c>
      <c r="R2569" s="11">
        <f t="shared" si="124"/>
        <v>1</v>
      </c>
    </row>
    <row r="2570" spans="1:18">
      <c r="A2570" s="11" t="s">
        <v>1085</v>
      </c>
      <c r="B2570" s="11" t="s">
        <v>2899</v>
      </c>
      <c r="C2570" s="11" t="s">
        <v>3</v>
      </c>
      <c r="D2570" s="11" t="s">
        <v>969</v>
      </c>
      <c r="E2570" s="11">
        <v>0</v>
      </c>
      <c r="F2570" s="11">
        <v>0</v>
      </c>
      <c r="G2570" s="11">
        <v>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1">
        <v>0</v>
      </c>
      <c r="P2570" s="11">
        <f t="shared" si="122"/>
        <v>0</v>
      </c>
      <c r="Q2570" s="11">
        <f t="shared" si="123"/>
        <v>0</v>
      </c>
      <c r="R2570" s="11">
        <f t="shared" si="124"/>
        <v>1</v>
      </c>
    </row>
    <row r="2571" spans="1:18">
      <c r="A2571" s="11" t="s">
        <v>256</v>
      </c>
      <c r="B2571" s="11" t="s">
        <v>348</v>
      </c>
      <c r="C2571" s="11" t="s">
        <v>2</v>
      </c>
      <c r="D2571" s="11" t="s">
        <v>1200</v>
      </c>
      <c r="E2571" s="11">
        <v>0</v>
      </c>
      <c r="F2571" s="11">
        <v>0</v>
      </c>
      <c r="G2571" s="11">
        <v>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1">
        <v>0</v>
      </c>
      <c r="P2571" s="11">
        <f t="shared" si="122"/>
        <v>0</v>
      </c>
      <c r="Q2571" s="11">
        <f t="shared" si="123"/>
        <v>0</v>
      </c>
      <c r="R2571" s="11">
        <f t="shared" si="124"/>
        <v>1</v>
      </c>
    </row>
    <row r="2572" spans="1:18">
      <c r="A2572" s="11" t="s">
        <v>1036</v>
      </c>
      <c r="B2572" s="11" t="s">
        <v>2272</v>
      </c>
      <c r="C2572" s="11" t="s">
        <v>975</v>
      </c>
      <c r="D2572" s="11" t="s">
        <v>980</v>
      </c>
      <c r="E2572" s="11">
        <v>0</v>
      </c>
      <c r="F2572" s="11">
        <v>0</v>
      </c>
      <c r="G2572" s="11">
        <v>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1">
        <v>0</v>
      </c>
      <c r="P2572" s="11">
        <f t="shared" si="122"/>
        <v>0</v>
      </c>
      <c r="Q2572" s="11">
        <f t="shared" si="123"/>
        <v>0</v>
      </c>
      <c r="R2572" s="11">
        <f t="shared" si="124"/>
        <v>1</v>
      </c>
    </row>
    <row r="2573" spans="1:18">
      <c r="A2573" s="11" t="s">
        <v>1432</v>
      </c>
      <c r="B2573" s="11" t="s">
        <v>335</v>
      </c>
      <c r="C2573" s="11" t="s">
        <v>3</v>
      </c>
      <c r="D2573" s="11" t="s">
        <v>959</v>
      </c>
      <c r="E2573" s="11">
        <v>0</v>
      </c>
      <c r="F2573" s="11">
        <v>0</v>
      </c>
      <c r="G2573" s="11">
        <v>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1">
        <v>0</v>
      </c>
      <c r="P2573" s="11">
        <f t="shared" si="122"/>
        <v>0</v>
      </c>
      <c r="Q2573" s="11">
        <f t="shared" si="123"/>
        <v>0</v>
      </c>
      <c r="R2573" s="11">
        <f t="shared" si="124"/>
        <v>1</v>
      </c>
    </row>
    <row r="2574" spans="1:18">
      <c r="A2574" s="11" t="s">
        <v>390</v>
      </c>
      <c r="B2574" s="11" t="s">
        <v>886</v>
      </c>
      <c r="C2574" s="11" t="s">
        <v>979</v>
      </c>
      <c r="D2574" s="11" t="s">
        <v>948</v>
      </c>
      <c r="E2574" s="11">
        <v>0</v>
      </c>
      <c r="F2574" s="11">
        <v>0</v>
      </c>
      <c r="G2574" s="11">
        <v>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1">
        <v>0</v>
      </c>
      <c r="P2574" s="11">
        <f t="shared" si="122"/>
        <v>0</v>
      </c>
      <c r="Q2574" s="11">
        <f t="shared" si="123"/>
        <v>0</v>
      </c>
      <c r="R2574" s="11">
        <f t="shared" si="124"/>
        <v>1</v>
      </c>
    </row>
    <row r="2575" spans="1:18">
      <c r="A2575" s="11" t="s">
        <v>2900</v>
      </c>
      <c r="B2575" s="11" t="s">
        <v>889</v>
      </c>
      <c r="C2575" s="11" t="s">
        <v>981</v>
      </c>
      <c r="D2575" s="11" t="s">
        <v>965</v>
      </c>
      <c r="E2575" s="11">
        <v>0</v>
      </c>
      <c r="F2575" s="11">
        <v>0</v>
      </c>
      <c r="G2575" s="11">
        <v>0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1">
        <v>0</v>
      </c>
      <c r="P2575" s="11">
        <f t="shared" si="122"/>
        <v>0</v>
      </c>
      <c r="Q2575" s="11">
        <f t="shared" si="123"/>
        <v>0</v>
      </c>
      <c r="R2575" s="11">
        <f t="shared" si="124"/>
        <v>1</v>
      </c>
    </row>
    <row r="2576" spans="1:18">
      <c r="A2576" s="11" t="s">
        <v>2901</v>
      </c>
      <c r="B2576" s="11" t="s">
        <v>292</v>
      </c>
      <c r="C2576" s="11" t="s">
        <v>949</v>
      </c>
      <c r="D2576" s="11" t="s">
        <v>956</v>
      </c>
      <c r="E2576" s="11">
        <v>0</v>
      </c>
      <c r="F2576" s="11">
        <v>0</v>
      </c>
      <c r="G2576" s="11">
        <v>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1">
        <v>0</v>
      </c>
      <c r="P2576" s="11">
        <f t="shared" si="122"/>
        <v>0</v>
      </c>
      <c r="Q2576" s="11">
        <f t="shared" si="123"/>
        <v>0</v>
      </c>
      <c r="R2576" s="11">
        <f t="shared" si="124"/>
        <v>1</v>
      </c>
    </row>
    <row r="2577" spans="1:18">
      <c r="A2577" s="11" t="s">
        <v>1469</v>
      </c>
      <c r="B2577" s="11" t="s">
        <v>85</v>
      </c>
      <c r="C2577" s="11" t="s">
        <v>975</v>
      </c>
      <c r="D2577" s="11" t="s">
        <v>1200</v>
      </c>
      <c r="E2577" s="11">
        <v>0</v>
      </c>
      <c r="F2577" s="11">
        <v>0</v>
      </c>
      <c r="G2577" s="11">
        <v>0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1">
        <v>0</v>
      </c>
      <c r="P2577" s="11">
        <f t="shared" si="122"/>
        <v>0</v>
      </c>
      <c r="Q2577" s="11">
        <f t="shared" si="123"/>
        <v>0</v>
      </c>
      <c r="R2577" s="11">
        <f t="shared" si="124"/>
        <v>1</v>
      </c>
    </row>
    <row r="2578" spans="1:18">
      <c r="A2578" s="11" t="s">
        <v>2902</v>
      </c>
      <c r="B2578" s="11" t="s">
        <v>1568</v>
      </c>
      <c r="C2578" s="11" t="s">
        <v>1</v>
      </c>
      <c r="D2578" s="11" t="s">
        <v>946</v>
      </c>
      <c r="E2578" s="11">
        <v>0</v>
      </c>
      <c r="F2578" s="11">
        <v>0</v>
      </c>
      <c r="G2578" s="11">
        <v>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1">
        <v>0</v>
      </c>
      <c r="P2578" s="11">
        <f t="shared" si="122"/>
        <v>0</v>
      </c>
      <c r="Q2578" s="11">
        <f t="shared" si="123"/>
        <v>0</v>
      </c>
      <c r="R2578" s="11">
        <f t="shared" si="124"/>
        <v>1</v>
      </c>
    </row>
    <row r="2579" spans="1:18">
      <c r="A2579" s="11" t="s">
        <v>2903</v>
      </c>
      <c r="B2579" s="11" t="s">
        <v>1459</v>
      </c>
      <c r="C2579" s="11" t="s">
        <v>3</v>
      </c>
      <c r="D2579" s="11" t="s">
        <v>963</v>
      </c>
      <c r="E2579" s="11">
        <v>0</v>
      </c>
      <c r="F2579" s="11">
        <v>0</v>
      </c>
      <c r="G2579" s="11">
        <v>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1">
        <v>0</v>
      </c>
      <c r="P2579" s="11">
        <f t="shared" si="122"/>
        <v>0</v>
      </c>
      <c r="Q2579" s="11">
        <f t="shared" si="123"/>
        <v>0</v>
      </c>
      <c r="R2579" s="11">
        <f t="shared" si="124"/>
        <v>1</v>
      </c>
    </row>
    <row r="2580" spans="1:18">
      <c r="A2580" s="11" t="s">
        <v>2904</v>
      </c>
      <c r="B2580" s="11" t="s">
        <v>476</v>
      </c>
      <c r="C2580" s="11" t="s">
        <v>3</v>
      </c>
      <c r="D2580" s="11" t="s">
        <v>947</v>
      </c>
      <c r="E2580" s="11">
        <v>0</v>
      </c>
      <c r="F2580" s="11">
        <v>0</v>
      </c>
      <c r="G2580" s="11">
        <v>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1">
        <v>0</v>
      </c>
      <c r="P2580" s="11">
        <f t="shared" si="122"/>
        <v>0</v>
      </c>
      <c r="Q2580" s="11">
        <f t="shared" si="123"/>
        <v>0</v>
      </c>
      <c r="R2580" s="11">
        <f t="shared" si="124"/>
        <v>1</v>
      </c>
    </row>
    <row r="2581" spans="1:18">
      <c r="A2581" s="11" t="s">
        <v>130</v>
      </c>
      <c r="B2581" s="11" t="s">
        <v>660</v>
      </c>
      <c r="C2581" s="11" t="s">
        <v>981</v>
      </c>
      <c r="D2581" s="11" t="s">
        <v>962</v>
      </c>
      <c r="E2581" s="11">
        <v>0</v>
      </c>
      <c r="F2581" s="11">
        <v>0</v>
      </c>
      <c r="G2581" s="11">
        <v>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1">
        <v>0</v>
      </c>
      <c r="P2581" s="11">
        <f t="shared" si="122"/>
        <v>0</v>
      </c>
      <c r="Q2581" s="11">
        <f t="shared" si="123"/>
        <v>0</v>
      </c>
      <c r="R2581" s="11">
        <f t="shared" si="124"/>
        <v>1</v>
      </c>
    </row>
    <row r="2582" spans="1:18">
      <c r="A2582" s="11" t="s">
        <v>1106</v>
      </c>
      <c r="B2582" s="11" t="s">
        <v>246</v>
      </c>
      <c r="C2582" s="11" t="s">
        <v>1199</v>
      </c>
      <c r="D2582" s="11" t="s">
        <v>952</v>
      </c>
      <c r="E2582" s="11">
        <v>0</v>
      </c>
      <c r="F2582" s="11">
        <v>0</v>
      </c>
      <c r="G2582" s="11">
        <v>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1">
        <v>0</v>
      </c>
      <c r="P2582" s="11">
        <f t="shared" si="122"/>
        <v>0</v>
      </c>
      <c r="Q2582" s="11">
        <f t="shared" si="123"/>
        <v>0</v>
      </c>
      <c r="R2582" s="11">
        <f t="shared" si="124"/>
        <v>1</v>
      </c>
    </row>
    <row r="2583" spans="1:18">
      <c r="A2583" s="11" t="s">
        <v>3480</v>
      </c>
      <c r="B2583" s="11" t="s">
        <v>473</v>
      </c>
      <c r="C2583" s="11" t="s">
        <v>981</v>
      </c>
      <c r="D2583" s="11" t="s">
        <v>980</v>
      </c>
      <c r="E2583" s="11">
        <v>0</v>
      </c>
      <c r="F2583" s="11">
        <v>0</v>
      </c>
      <c r="G2583" s="11">
        <v>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1">
        <v>0</v>
      </c>
      <c r="P2583" s="11">
        <f t="shared" si="122"/>
        <v>0</v>
      </c>
      <c r="Q2583" s="11">
        <f t="shared" si="123"/>
        <v>0</v>
      </c>
      <c r="R2583" s="11">
        <f t="shared" si="124"/>
        <v>1</v>
      </c>
    </row>
    <row r="2584" spans="1:18">
      <c r="A2584" s="11" t="s">
        <v>914</v>
      </c>
      <c r="B2584" s="11" t="s">
        <v>1658</v>
      </c>
      <c r="C2584" s="11" t="s">
        <v>949</v>
      </c>
      <c r="D2584" s="11" t="s">
        <v>954</v>
      </c>
      <c r="E2584" s="11">
        <v>0</v>
      </c>
      <c r="F2584" s="11">
        <v>0</v>
      </c>
      <c r="G2584" s="11">
        <v>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1">
        <v>0</v>
      </c>
      <c r="P2584" s="11">
        <f t="shared" si="122"/>
        <v>0</v>
      </c>
      <c r="Q2584" s="11">
        <f t="shared" si="123"/>
        <v>0</v>
      </c>
      <c r="R2584" s="11">
        <f t="shared" si="124"/>
        <v>1</v>
      </c>
    </row>
    <row r="2585" spans="1:18">
      <c r="A2585" s="11" t="s">
        <v>2905</v>
      </c>
      <c r="B2585" s="11" t="s">
        <v>226</v>
      </c>
      <c r="C2585" s="11" t="s">
        <v>976</v>
      </c>
      <c r="D2585" s="11" t="s">
        <v>945</v>
      </c>
      <c r="E2585" s="11">
        <v>0</v>
      </c>
      <c r="F2585" s="11">
        <v>0</v>
      </c>
      <c r="G2585" s="11">
        <v>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1">
        <v>0</v>
      </c>
      <c r="P2585" s="11">
        <f t="shared" si="122"/>
        <v>0</v>
      </c>
      <c r="Q2585" s="11">
        <f t="shared" si="123"/>
        <v>0</v>
      </c>
      <c r="R2585" s="11">
        <f t="shared" si="124"/>
        <v>1</v>
      </c>
    </row>
    <row r="2586" spans="1:18">
      <c r="A2586" s="11" t="s">
        <v>3481</v>
      </c>
      <c r="B2586" s="11" t="s">
        <v>306</v>
      </c>
      <c r="C2586" s="11" t="s">
        <v>981</v>
      </c>
      <c r="D2586" s="11" t="s">
        <v>967</v>
      </c>
      <c r="E2586" s="11">
        <v>0</v>
      </c>
      <c r="F2586" s="11">
        <v>0</v>
      </c>
      <c r="G2586" s="11">
        <v>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1">
        <v>0</v>
      </c>
      <c r="P2586" s="11">
        <f t="shared" si="122"/>
        <v>0</v>
      </c>
      <c r="Q2586" s="11">
        <f t="shared" si="123"/>
        <v>0</v>
      </c>
      <c r="R2586" s="11">
        <f t="shared" si="124"/>
        <v>1</v>
      </c>
    </row>
    <row r="2587" spans="1:18">
      <c r="A2587" s="11" t="s">
        <v>2400</v>
      </c>
      <c r="B2587" s="11" t="s">
        <v>136</v>
      </c>
      <c r="C2587" s="11" t="s">
        <v>976</v>
      </c>
      <c r="D2587" s="11" t="s">
        <v>969</v>
      </c>
      <c r="E2587" s="11">
        <v>0</v>
      </c>
      <c r="F2587" s="11">
        <v>0</v>
      </c>
      <c r="G2587" s="11">
        <v>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1">
        <v>0</v>
      </c>
      <c r="P2587" s="11">
        <f t="shared" si="122"/>
        <v>0</v>
      </c>
      <c r="Q2587" s="11">
        <f t="shared" si="123"/>
        <v>0</v>
      </c>
      <c r="R2587" s="11">
        <f t="shared" si="124"/>
        <v>1</v>
      </c>
    </row>
    <row r="2588" spans="1:18">
      <c r="A2588" s="11" t="s">
        <v>3482</v>
      </c>
      <c r="B2588" s="11" t="s">
        <v>1482</v>
      </c>
      <c r="C2588" s="11" t="s">
        <v>975</v>
      </c>
      <c r="D2588" s="11" t="s">
        <v>962</v>
      </c>
      <c r="E2588" s="11">
        <v>0</v>
      </c>
      <c r="F2588" s="11">
        <v>0</v>
      </c>
      <c r="G2588" s="11">
        <v>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1">
        <v>0</v>
      </c>
      <c r="P2588" s="11">
        <f t="shared" si="122"/>
        <v>0</v>
      </c>
      <c r="Q2588" s="11">
        <f t="shared" si="123"/>
        <v>0</v>
      </c>
      <c r="R2588" s="11">
        <f t="shared" si="124"/>
        <v>1</v>
      </c>
    </row>
    <row r="2589" spans="1:18">
      <c r="A2589" s="11" t="s">
        <v>696</v>
      </c>
      <c r="B2589" s="11" t="s">
        <v>3016</v>
      </c>
      <c r="C2589" s="11" t="s">
        <v>1199</v>
      </c>
      <c r="D2589" s="11" t="s">
        <v>967</v>
      </c>
      <c r="E2589" s="11">
        <v>0</v>
      </c>
      <c r="F2589" s="11">
        <v>0</v>
      </c>
      <c r="G2589" s="11">
        <v>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1">
        <v>0</v>
      </c>
      <c r="P2589" s="11">
        <f t="shared" si="122"/>
        <v>0</v>
      </c>
      <c r="Q2589" s="11">
        <f t="shared" si="123"/>
        <v>0</v>
      </c>
      <c r="R2589" s="11">
        <f t="shared" si="124"/>
        <v>1</v>
      </c>
    </row>
    <row r="2590" spans="1:18">
      <c r="A2590" s="11" t="s">
        <v>2907</v>
      </c>
      <c r="B2590" s="11" t="s">
        <v>105</v>
      </c>
      <c r="C2590" s="11" t="s">
        <v>975</v>
      </c>
      <c r="D2590" s="11" t="s">
        <v>969</v>
      </c>
      <c r="E2590" s="11">
        <v>0</v>
      </c>
      <c r="F2590" s="11">
        <v>0</v>
      </c>
      <c r="G2590" s="11">
        <v>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1">
        <v>0</v>
      </c>
      <c r="P2590" s="11">
        <f t="shared" si="122"/>
        <v>0</v>
      </c>
      <c r="Q2590" s="11">
        <f t="shared" si="123"/>
        <v>0</v>
      </c>
      <c r="R2590" s="11">
        <f t="shared" si="124"/>
        <v>1</v>
      </c>
    </row>
    <row r="2591" spans="1:18">
      <c r="A2591" s="11" t="s">
        <v>1452</v>
      </c>
      <c r="B2591" s="11" t="s">
        <v>1453</v>
      </c>
      <c r="C2591" s="11" t="s">
        <v>2</v>
      </c>
      <c r="D2591" s="11" t="s">
        <v>962</v>
      </c>
      <c r="E2591" s="11">
        <v>0</v>
      </c>
      <c r="F2591" s="11">
        <v>0</v>
      </c>
      <c r="G2591" s="11">
        <v>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1">
        <v>0</v>
      </c>
      <c r="P2591" s="11">
        <f t="shared" si="122"/>
        <v>0</v>
      </c>
      <c r="Q2591" s="11">
        <f t="shared" si="123"/>
        <v>0</v>
      </c>
      <c r="R2591" s="11">
        <f t="shared" si="124"/>
        <v>1</v>
      </c>
    </row>
    <row r="2592" spans="1:18">
      <c r="A2592" s="11" t="s">
        <v>2592</v>
      </c>
      <c r="B2592" s="11" t="s">
        <v>99</v>
      </c>
      <c r="C2592" s="11" t="s">
        <v>2</v>
      </c>
      <c r="D2592" s="11" t="s">
        <v>951</v>
      </c>
      <c r="E2592" s="11">
        <v>0</v>
      </c>
      <c r="F2592" s="11">
        <v>0</v>
      </c>
      <c r="G2592" s="11">
        <v>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1">
        <v>0</v>
      </c>
      <c r="P2592" s="11">
        <f t="shared" si="122"/>
        <v>0</v>
      </c>
      <c r="Q2592" s="11">
        <f t="shared" si="123"/>
        <v>0</v>
      </c>
      <c r="R2592" s="11">
        <f t="shared" si="124"/>
        <v>1</v>
      </c>
    </row>
    <row r="2593" spans="1:18">
      <c r="A2593" s="11" t="s">
        <v>2908</v>
      </c>
      <c r="B2593" s="11" t="s">
        <v>232</v>
      </c>
      <c r="C2593" s="11" t="s">
        <v>975</v>
      </c>
      <c r="D2593" s="11" t="s">
        <v>947</v>
      </c>
      <c r="E2593" s="11">
        <v>0</v>
      </c>
      <c r="F2593" s="11">
        <v>0</v>
      </c>
      <c r="G2593" s="11">
        <v>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1">
        <v>0</v>
      </c>
      <c r="P2593" s="11">
        <f t="shared" si="122"/>
        <v>0</v>
      </c>
      <c r="Q2593" s="11">
        <f t="shared" si="123"/>
        <v>0</v>
      </c>
      <c r="R2593" s="11">
        <f t="shared" si="124"/>
        <v>1</v>
      </c>
    </row>
    <row r="2594" spans="1:18">
      <c r="A2594" s="11" t="s">
        <v>842</v>
      </c>
      <c r="B2594" s="11" t="s">
        <v>398</v>
      </c>
      <c r="C2594" s="11" t="s">
        <v>1</v>
      </c>
      <c r="D2594" s="11" t="s">
        <v>951</v>
      </c>
      <c r="E2594" s="11">
        <v>0</v>
      </c>
      <c r="F2594" s="11">
        <v>0</v>
      </c>
      <c r="G2594" s="11">
        <v>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1">
        <v>0</v>
      </c>
      <c r="P2594" s="11">
        <f t="shared" si="122"/>
        <v>0</v>
      </c>
      <c r="Q2594" s="11">
        <f t="shared" si="123"/>
        <v>0</v>
      </c>
      <c r="R2594" s="11">
        <f t="shared" si="124"/>
        <v>1</v>
      </c>
    </row>
    <row r="2595" spans="1:18">
      <c r="A2595" s="11" t="s">
        <v>3180</v>
      </c>
      <c r="B2595" s="11" t="s">
        <v>3483</v>
      </c>
      <c r="C2595" s="11" t="s">
        <v>976</v>
      </c>
      <c r="D2595" s="11" t="s">
        <v>950</v>
      </c>
      <c r="E2595" s="11">
        <v>0</v>
      </c>
      <c r="F2595" s="11">
        <v>0</v>
      </c>
      <c r="G2595" s="11">
        <v>0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1">
        <v>0</v>
      </c>
      <c r="P2595" s="11">
        <f t="shared" si="122"/>
        <v>0</v>
      </c>
      <c r="Q2595" s="11">
        <f t="shared" si="123"/>
        <v>0</v>
      </c>
      <c r="R2595" s="11">
        <f t="shared" si="124"/>
        <v>1</v>
      </c>
    </row>
    <row r="2596" spans="1:18">
      <c r="A2596" s="11" t="s">
        <v>2136</v>
      </c>
      <c r="B2596" s="11" t="s">
        <v>2909</v>
      </c>
      <c r="C2596" s="11" t="s">
        <v>979</v>
      </c>
      <c r="D2596" s="11" t="s">
        <v>948</v>
      </c>
      <c r="E2596" s="11">
        <v>0</v>
      </c>
      <c r="F2596" s="11">
        <v>0</v>
      </c>
      <c r="G2596" s="11">
        <v>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1">
        <v>0</v>
      </c>
      <c r="P2596" s="11">
        <f t="shared" si="122"/>
        <v>0</v>
      </c>
      <c r="Q2596" s="11">
        <f t="shared" si="123"/>
        <v>0</v>
      </c>
      <c r="R2596" s="11">
        <f t="shared" si="124"/>
        <v>1</v>
      </c>
    </row>
    <row r="2597" spans="1:18">
      <c r="A2597" s="11" t="s">
        <v>2910</v>
      </c>
      <c r="B2597" s="11" t="s">
        <v>432</v>
      </c>
      <c r="C2597" s="11" t="s">
        <v>975</v>
      </c>
      <c r="D2597" s="11" t="s">
        <v>954</v>
      </c>
      <c r="E2597" s="11">
        <v>0</v>
      </c>
      <c r="F2597" s="11">
        <v>0</v>
      </c>
      <c r="G2597" s="11">
        <v>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1">
        <v>0</v>
      </c>
      <c r="P2597" s="11">
        <f t="shared" si="122"/>
        <v>0</v>
      </c>
      <c r="Q2597" s="11">
        <f t="shared" si="123"/>
        <v>0</v>
      </c>
      <c r="R2597" s="11">
        <f t="shared" si="124"/>
        <v>1</v>
      </c>
    </row>
    <row r="2598" spans="1:18">
      <c r="A2598" s="11" t="s">
        <v>2911</v>
      </c>
      <c r="B2598" s="11" t="s">
        <v>2912</v>
      </c>
      <c r="C2598" s="11" t="s">
        <v>949</v>
      </c>
      <c r="D2598" s="11" t="s">
        <v>972</v>
      </c>
      <c r="E2598" s="11">
        <v>0</v>
      </c>
      <c r="F2598" s="11">
        <v>0</v>
      </c>
      <c r="G2598" s="11">
        <v>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1">
        <v>0</v>
      </c>
      <c r="P2598" s="11">
        <f t="shared" si="122"/>
        <v>0</v>
      </c>
      <c r="Q2598" s="11">
        <f t="shared" si="123"/>
        <v>0</v>
      </c>
      <c r="R2598" s="11">
        <f t="shared" si="124"/>
        <v>1</v>
      </c>
    </row>
    <row r="2599" spans="1:18">
      <c r="A2599" s="11" t="s">
        <v>2913</v>
      </c>
      <c r="B2599" s="11" t="s">
        <v>2914</v>
      </c>
      <c r="C2599" s="11" t="s">
        <v>979</v>
      </c>
      <c r="D2599" s="11" t="s">
        <v>950</v>
      </c>
      <c r="E2599" s="11">
        <v>0</v>
      </c>
      <c r="F2599" s="11">
        <v>0</v>
      </c>
      <c r="G2599" s="11">
        <v>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1">
        <v>0</v>
      </c>
      <c r="P2599" s="11">
        <f t="shared" si="122"/>
        <v>0</v>
      </c>
      <c r="Q2599" s="11">
        <f t="shared" si="123"/>
        <v>0</v>
      </c>
      <c r="R2599" s="11">
        <f t="shared" si="124"/>
        <v>1</v>
      </c>
    </row>
    <row r="2600" spans="1:18">
      <c r="A2600" s="11" t="s">
        <v>3017</v>
      </c>
      <c r="B2600" s="11" t="s">
        <v>393</v>
      </c>
      <c r="C2600" s="11" t="s">
        <v>976</v>
      </c>
      <c r="D2600" s="11" t="s">
        <v>968</v>
      </c>
      <c r="E2600" s="11">
        <v>0</v>
      </c>
      <c r="F2600" s="11">
        <v>0</v>
      </c>
      <c r="G2600" s="11">
        <v>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1">
        <v>0</v>
      </c>
      <c r="P2600" s="11">
        <f t="shared" si="122"/>
        <v>0</v>
      </c>
      <c r="Q2600" s="11">
        <f t="shared" si="123"/>
        <v>0</v>
      </c>
      <c r="R2600" s="11">
        <f t="shared" si="124"/>
        <v>1</v>
      </c>
    </row>
    <row r="2601" spans="1:18">
      <c r="A2601" s="11" t="s">
        <v>2915</v>
      </c>
      <c r="B2601" s="11" t="s">
        <v>67</v>
      </c>
      <c r="C2601" s="11" t="s">
        <v>1</v>
      </c>
      <c r="D2601" s="11" t="s">
        <v>957</v>
      </c>
      <c r="E2601" s="11">
        <v>0</v>
      </c>
      <c r="F2601" s="11">
        <v>0</v>
      </c>
      <c r="G2601" s="11">
        <v>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1">
        <v>0</v>
      </c>
      <c r="P2601" s="11">
        <f t="shared" si="122"/>
        <v>0</v>
      </c>
      <c r="Q2601" s="11">
        <f t="shared" si="123"/>
        <v>0</v>
      </c>
      <c r="R2601" s="11">
        <f t="shared" si="124"/>
        <v>1</v>
      </c>
    </row>
    <row r="2602" spans="1:18">
      <c r="A2602" s="11" t="s">
        <v>2916</v>
      </c>
      <c r="B2602" s="11" t="s">
        <v>527</v>
      </c>
      <c r="C2602" s="11" t="s">
        <v>981</v>
      </c>
      <c r="D2602" s="11" t="s">
        <v>959</v>
      </c>
      <c r="E2602" s="11">
        <v>0</v>
      </c>
      <c r="F2602" s="11">
        <v>0</v>
      </c>
      <c r="G2602" s="11">
        <v>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1">
        <v>0</v>
      </c>
      <c r="P2602" s="11">
        <f t="shared" si="122"/>
        <v>0</v>
      </c>
      <c r="Q2602" s="11">
        <f t="shared" si="123"/>
        <v>0</v>
      </c>
      <c r="R2602" s="11">
        <f t="shared" si="124"/>
        <v>1</v>
      </c>
    </row>
    <row r="2603" spans="1:18">
      <c r="A2603" s="11" t="s">
        <v>2917</v>
      </c>
      <c r="B2603" s="11" t="s">
        <v>219</v>
      </c>
      <c r="C2603" s="11" t="s">
        <v>981</v>
      </c>
      <c r="D2603" s="11" t="s">
        <v>947</v>
      </c>
      <c r="E2603" s="11">
        <v>0</v>
      </c>
      <c r="F2603" s="11">
        <v>0</v>
      </c>
      <c r="G2603" s="11">
        <v>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1">
        <v>0</v>
      </c>
      <c r="P2603" s="11">
        <f t="shared" si="122"/>
        <v>0</v>
      </c>
      <c r="Q2603" s="11">
        <f t="shared" si="123"/>
        <v>0</v>
      </c>
      <c r="R2603" s="11">
        <f t="shared" si="124"/>
        <v>1</v>
      </c>
    </row>
    <row r="2604" spans="1:18">
      <c r="A2604" s="11" t="s">
        <v>2918</v>
      </c>
      <c r="B2604" s="11" t="s">
        <v>208</v>
      </c>
      <c r="C2604" s="11" t="s">
        <v>1</v>
      </c>
      <c r="D2604" s="11" t="s">
        <v>952</v>
      </c>
      <c r="E2604" s="11">
        <v>0</v>
      </c>
      <c r="F2604" s="11">
        <v>0</v>
      </c>
      <c r="G2604" s="11">
        <v>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1">
        <v>0</v>
      </c>
      <c r="P2604" s="11">
        <f t="shared" si="122"/>
        <v>0</v>
      </c>
      <c r="Q2604" s="11">
        <f t="shared" si="123"/>
        <v>0</v>
      </c>
      <c r="R2604" s="11">
        <f t="shared" si="124"/>
        <v>1</v>
      </c>
    </row>
    <row r="2605" spans="1:18">
      <c r="A2605" s="11" t="s">
        <v>2919</v>
      </c>
      <c r="B2605" s="11" t="s">
        <v>2920</v>
      </c>
      <c r="C2605" s="11" t="s">
        <v>949</v>
      </c>
      <c r="D2605" s="11" t="s">
        <v>947</v>
      </c>
      <c r="E2605" s="11">
        <v>0</v>
      </c>
      <c r="F2605" s="11">
        <v>0</v>
      </c>
      <c r="G2605" s="11">
        <v>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1">
        <v>0</v>
      </c>
      <c r="P2605" s="11">
        <f t="shared" si="122"/>
        <v>0</v>
      </c>
      <c r="Q2605" s="11">
        <f t="shared" si="123"/>
        <v>0</v>
      </c>
      <c r="R2605" s="11">
        <f t="shared" si="124"/>
        <v>1</v>
      </c>
    </row>
    <row r="2606" spans="1:18">
      <c r="A2606" s="11" t="s">
        <v>2921</v>
      </c>
      <c r="B2606" s="11" t="s">
        <v>1570</v>
      </c>
      <c r="C2606" s="11" t="s">
        <v>3</v>
      </c>
      <c r="D2606" s="11" t="s">
        <v>947</v>
      </c>
      <c r="E2606" s="11">
        <v>0</v>
      </c>
      <c r="F2606" s="11">
        <v>0</v>
      </c>
      <c r="G2606" s="11">
        <v>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1">
        <v>0</v>
      </c>
      <c r="P2606" s="11">
        <f t="shared" si="122"/>
        <v>0</v>
      </c>
      <c r="Q2606" s="11">
        <f t="shared" si="123"/>
        <v>0</v>
      </c>
      <c r="R2606" s="11">
        <f t="shared" si="124"/>
        <v>1</v>
      </c>
    </row>
    <row r="2607" spans="1:18">
      <c r="A2607" s="11" t="s">
        <v>37</v>
      </c>
      <c r="B2607" s="11" t="s">
        <v>2922</v>
      </c>
      <c r="C2607" s="11" t="s">
        <v>975</v>
      </c>
      <c r="D2607" s="11" t="s">
        <v>956</v>
      </c>
      <c r="E2607" s="11">
        <v>0</v>
      </c>
      <c r="F2607" s="11">
        <v>0</v>
      </c>
      <c r="G2607" s="11">
        <v>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1">
        <v>0</v>
      </c>
      <c r="P2607" s="11">
        <f t="shared" si="122"/>
        <v>0</v>
      </c>
      <c r="Q2607" s="11">
        <f t="shared" si="123"/>
        <v>0</v>
      </c>
      <c r="R2607" s="11">
        <f t="shared" si="124"/>
        <v>1</v>
      </c>
    </row>
    <row r="2608" spans="1:18">
      <c r="A2608" s="11" t="s">
        <v>2923</v>
      </c>
      <c r="B2608" s="11" t="s">
        <v>131</v>
      </c>
      <c r="C2608" s="11" t="s">
        <v>979</v>
      </c>
      <c r="D2608" s="11" t="s">
        <v>960</v>
      </c>
      <c r="E2608" s="11">
        <v>0</v>
      </c>
      <c r="F2608" s="11">
        <v>0</v>
      </c>
      <c r="G2608" s="11">
        <v>0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1">
        <v>0</v>
      </c>
      <c r="P2608" s="11">
        <f t="shared" si="122"/>
        <v>0</v>
      </c>
      <c r="Q2608" s="11">
        <f t="shared" si="123"/>
        <v>0</v>
      </c>
      <c r="R2608" s="11">
        <f t="shared" si="124"/>
        <v>1</v>
      </c>
    </row>
    <row r="2609" spans="1:18">
      <c r="A2609" s="11" t="s">
        <v>2924</v>
      </c>
      <c r="B2609" s="11" t="s">
        <v>1995</v>
      </c>
      <c r="C2609" s="11" t="s">
        <v>949</v>
      </c>
      <c r="D2609" s="11" t="s">
        <v>956</v>
      </c>
      <c r="E2609" s="11">
        <v>0</v>
      </c>
      <c r="F2609" s="11">
        <v>0</v>
      </c>
      <c r="G2609" s="11">
        <v>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1">
        <v>0</v>
      </c>
      <c r="P2609" s="11">
        <f t="shared" si="122"/>
        <v>0</v>
      </c>
      <c r="Q2609" s="11">
        <f t="shared" si="123"/>
        <v>0</v>
      </c>
      <c r="R2609" s="11">
        <f t="shared" si="124"/>
        <v>1</v>
      </c>
    </row>
    <row r="2610" spans="1:18">
      <c r="A2610" s="11" t="s">
        <v>35</v>
      </c>
      <c r="B2610" s="11" t="s">
        <v>70</v>
      </c>
      <c r="C2610" s="11" t="s">
        <v>981</v>
      </c>
      <c r="D2610" s="11" t="s">
        <v>980</v>
      </c>
      <c r="E2610" s="11">
        <v>0</v>
      </c>
      <c r="F2610" s="11">
        <v>0</v>
      </c>
      <c r="G2610" s="11">
        <v>0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1">
        <v>0</v>
      </c>
      <c r="P2610" s="11">
        <f t="shared" si="122"/>
        <v>0</v>
      </c>
      <c r="Q2610" s="11">
        <f t="shared" si="123"/>
        <v>0</v>
      </c>
      <c r="R2610" s="11">
        <f t="shared" si="124"/>
        <v>1</v>
      </c>
    </row>
    <row r="2611" spans="1:18">
      <c r="A2611" s="11" t="s">
        <v>1650</v>
      </c>
      <c r="B2611" s="11" t="s">
        <v>140</v>
      </c>
      <c r="C2611" s="11" t="s">
        <v>949</v>
      </c>
      <c r="D2611" s="11" t="s">
        <v>959</v>
      </c>
      <c r="E2611" s="11">
        <v>0</v>
      </c>
      <c r="F2611" s="11">
        <v>0</v>
      </c>
      <c r="G2611" s="11">
        <v>0</v>
      </c>
      <c r="H2611" s="11">
        <v>1</v>
      </c>
      <c r="I2611" s="11">
        <v>0</v>
      </c>
      <c r="J2611" s="11">
        <v>0</v>
      </c>
      <c r="K2611" s="11">
        <v>2</v>
      </c>
      <c r="L2611" s="11">
        <v>1</v>
      </c>
      <c r="M2611" s="11">
        <v>0</v>
      </c>
      <c r="N2611" s="11">
        <v>0</v>
      </c>
      <c r="O2611" s="11">
        <v>0</v>
      </c>
      <c r="P2611" s="11">
        <f t="shared" si="122"/>
        <v>0</v>
      </c>
      <c r="Q2611" s="11">
        <f t="shared" si="123"/>
        <v>0</v>
      </c>
      <c r="R2611" s="11">
        <f t="shared" si="124"/>
        <v>1</v>
      </c>
    </row>
    <row r="2612" spans="1:18">
      <c r="A2612" s="11" t="s">
        <v>2925</v>
      </c>
      <c r="B2612" s="11" t="s">
        <v>473</v>
      </c>
      <c r="C2612" s="11" t="s">
        <v>949</v>
      </c>
      <c r="D2612" s="11" t="s">
        <v>947</v>
      </c>
      <c r="E2612" s="11">
        <v>0</v>
      </c>
      <c r="F2612" s="11">
        <v>0</v>
      </c>
      <c r="G2612" s="11">
        <v>0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1">
        <v>0</v>
      </c>
      <c r="P2612" s="11">
        <f t="shared" si="122"/>
        <v>0</v>
      </c>
      <c r="Q2612" s="11">
        <f t="shared" si="123"/>
        <v>0</v>
      </c>
      <c r="R2612" s="11">
        <f t="shared" si="124"/>
        <v>1</v>
      </c>
    </row>
    <row r="2613" spans="1:18">
      <c r="A2613" s="11" t="s">
        <v>817</v>
      </c>
      <c r="B2613" s="11" t="s">
        <v>3484</v>
      </c>
      <c r="C2613" s="11" t="s">
        <v>979</v>
      </c>
      <c r="D2613" s="11" t="s">
        <v>964</v>
      </c>
      <c r="E2613" s="11">
        <v>0</v>
      </c>
      <c r="F2613" s="11">
        <v>0</v>
      </c>
      <c r="G2613" s="11">
        <v>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1">
        <v>0</v>
      </c>
      <c r="P2613" s="11">
        <f t="shared" si="122"/>
        <v>0</v>
      </c>
      <c r="Q2613" s="11">
        <f t="shared" si="123"/>
        <v>0</v>
      </c>
      <c r="R2613" s="11">
        <f t="shared" si="124"/>
        <v>1</v>
      </c>
    </row>
    <row r="2614" spans="1:18">
      <c r="A2614" s="11" t="s">
        <v>79</v>
      </c>
      <c r="B2614" s="11" t="s">
        <v>2926</v>
      </c>
      <c r="C2614" s="11" t="s">
        <v>3</v>
      </c>
      <c r="D2614" s="11" t="s">
        <v>968</v>
      </c>
      <c r="E2614" s="11">
        <v>0</v>
      </c>
      <c r="F2614" s="11">
        <v>0</v>
      </c>
      <c r="G2614" s="11">
        <v>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1">
        <v>0</v>
      </c>
      <c r="P2614" s="11">
        <f t="shared" si="122"/>
        <v>0</v>
      </c>
      <c r="Q2614" s="11">
        <f t="shared" si="123"/>
        <v>0</v>
      </c>
      <c r="R2614" s="11">
        <f t="shared" si="124"/>
        <v>1</v>
      </c>
    </row>
    <row r="2615" spans="1:18">
      <c r="A2615" s="11" t="s">
        <v>2361</v>
      </c>
      <c r="B2615" s="11" t="s">
        <v>374</v>
      </c>
      <c r="C2615" s="11" t="s">
        <v>975</v>
      </c>
      <c r="D2615" s="11" t="s">
        <v>957</v>
      </c>
      <c r="E2615" s="11">
        <v>0</v>
      </c>
      <c r="F2615" s="11">
        <v>0</v>
      </c>
      <c r="G2615" s="11">
        <v>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1">
        <v>0</v>
      </c>
      <c r="P2615" s="11">
        <f t="shared" si="122"/>
        <v>0</v>
      </c>
      <c r="Q2615" s="11">
        <f t="shared" si="123"/>
        <v>0</v>
      </c>
      <c r="R2615" s="11">
        <f t="shared" si="124"/>
        <v>1</v>
      </c>
    </row>
    <row r="2616" spans="1:18">
      <c r="A2616" s="11" t="s">
        <v>484</v>
      </c>
      <c r="B2616" s="11" t="s">
        <v>2927</v>
      </c>
      <c r="C2616" s="11" t="s">
        <v>949</v>
      </c>
      <c r="D2616" s="11" t="s">
        <v>958</v>
      </c>
      <c r="E2616" s="11">
        <v>0</v>
      </c>
      <c r="F2616" s="11">
        <v>0</v>
      </c>
      <c r="G2616" s="11">
        <v>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1">
        <v>0</v>
      </c>
      <c r="P2616" s="11">
        <f t="shared" si="122"/>
        <v>0</v>
      </c>
      <c r="Q2616" s="11">
        <f t="shared" si="123"/>
        <v>0</v>
      </c>
      <c r="R2616" s="11">
        <f t="shared" si="124"/>
        <v>1</v>
      </c>
    </row>
    <row r="2617" spans="1:18">
      <c r="A2617" s="11" t="s">
        <v>1234</v>
      </c>
      <c r="B2617" s="11" t="s">
        <v>243</v>
      </c>
      <c r="C2617" s="11" t="s">
        <v>1</v>
      </c>
      <c r="D2617" s="11" t="s">
        <v>964</v>
      </c>
      <c r="E2617" s="11">
        <v>0</v>
      </c>
      <c r="F2617" s="11">
        <v>0</v>
      </c>
      <c r="G2617" s="11">
        <v>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1">
        <v>0</v>
      </c>
      <c r="P2617" s="11">
        <f t="shared" si="122"/>
        <v>0</v>
      </c>
      <c r="Q2617" s="11">
        <f t="shared" si="123"/>
        <v>0</v>
      </c>
      <c r="R2617" s="11">
        <f t="shared" si="124"/>
        <v>1</v>
      </c>
    </row>
    <row r="2618" spans="1:18">
      <c r="A2618" s="11" t="s">
        <v>903</v>
      </c>
      <c r="B2618" s="11" t="s">
        <v>1401</v>
      </c>
      <c r="C2618" s="11" t="s">
        <v>981</v>
      </c>
      <c r="D2618" s="11" t="s">
        <v>952</v>
      </c>
      <c r="E2618" s="11">
        <v>0</v>
      </c>
      <c r="F2618" s="11">
        <v>0</v>
      </c>
      <c r="G2618" s="11">
        <v>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1">
        <v>0</v>
      </c>
      <c r="P2618" s="11">
        <f t="shared" si="122"/>
        <v>0</v>
      </c>
      <c r="Q2618" s="11">
        <f t="shared" si="123"/>
        <v>0</v>
      </c>
      <c r="R2618" s="11">
        <f t="shared" si="124"/>
        <v>1</v>
      </c>
    </row>
    <row r="2619" spans="1:18">
      <c r="A2619" s="11" t="s">
        <v>1069</v>
      </c>
      <c r="B2619" s="11" t="s">
        <v>1574</v>
      </c>
      <c r="C2619" s="11" t="s">
        <v>949</v>
      </c>
      <c r="D2619" s="11" t="s">
        <v>951</v>
      </c>
      <c r="E2619" s="11">
        <v>0</v>
      </c>
      <c r="F2619" s="11">
        <v>0</v>
      </c>
      <c r="G2619" s="11">
        <v>0</v>
      </c>
      <c r="H2619" s="11">
        <v>0</v>
      </c>
      <c r="I2619" s="11">
        <v>0</v>
      </c>
      <c r="J2619" s="11">
        <v>0</v>
      </c>
      <c r="K2619" s="11">
        <v>1</v>
      </c>
      <c r="L2619" s="11">
        <v>0</v>
      </c>
      <c r="M2619" s="11">
        <v>1</v>
      </c>
      <c r="N2619" s="11">
        <v>0</v>
      </c>
      <c r="O2619" s="11">
        <v>0</v>
      </c>
      <c r="P2619" s="11">
        <f t="shared" si="122"/>
        <v>0</v>
      </c>
      <c r="Q2619" s="11">
        <f t="shared" si="123"/>
        <v>0</v>
      </c>
      <c r="R2619" s="11">
        <f t="shared" si="124"/>
        <v>1</v>
      </c>
    </row>
    <row r="2620" spans="1:18">
      <c r="A2620" s="11" t="s">
        <v>588</v>
      </c>
      <c r="B2620" s="11" t="s">
        <v>403</v>
      </c>
      <c r="C2620" s="11" t="s">
        <v>975</v>
      </c>
      <c r="D2620" s="11" t="s">
        <v>1200</v>
      </c>
      <c r="E2620" s="11">
        <v>0</v>
      </c>
      <c r="F2620" s="11">
        <v>0</v>
      </c>
      <c r="G2620" s="11">
        <v>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1">
        <v>0</v>
      </c>
      <c r="P2620" s="11">
        <f t="shared" si="122"/>
        <v>0</v>
      </c>
      <c r="Q2620" s="11">
        <f t="shared" si="123"/>
        <v>0</v>
      </c>
      <c r="R2620" s="11">
        <f t="shared" si="124"/>
        <v>1</v>
      </c>
    </row>
    <row r="2621" spans="1:18">
      <c r="A2621" s="11" t="s">
        <v>1687</v>
      </c>
      <c r="B2621" s="11" t="s">
        <v>105</v>
      </c>
      <c r="C2621" s="11" t="s">
        <v>2</v>
      </c>
      <c r="D2621" s="11" t="s">
        <v>1200</v>
      </c>
      <c r="E2621" s="11">
        <v>0</v>
      </c>
      <c r="F2621" s="11">
        <v>0</v>
      </c>
      <c r="G2621" s="11">
        <v>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1">
        <v>0</v>
      </c>
      <c r="P2621" s="11">
        <f t="shared" si="122"/>
        <v>0</v>
      </c>
      <c r="Q2621" s="11">
        <f t="shared" si="123"/>
        <v>0</v>
      </c>
      <c r="R2621" s="11">
        <f t="shared" si="124"/>
        <v>1</v>
      </c>
    </row>
    <row r="2622" spans="1:18">
      <c r="A2622" s="11" t="s">
        <v>1153</v>
      </c>
      <c r="B2622" s="11" t="s">
        <v>105</v>
      </c>
      <c r="C2622" s="11" t="s">
        <v>3</v>
      </c>
      <c r="D2622" s="11" t="s">
        <v>1200</v>
      </c>
      <c r="E2622" s="11">
        <v>0</v>
      </c>
      <c r="F2622" s="11">
        <v>0</v>
      </c>
      <c r="G2622" s="11">
        <v>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1">
        <v>0</v>
      </c>
      <c r="P2622" s="11">
        <f t="shared" si="122"/>
        <v>0</v>
      </c>
      <c r="Q2622" s="11">
        <f t="shared" si="123"/>
        <v>0</v>
      </c>
      <c r="R2622" s="11">
        <f t="shared" si="124"/>
        <v>1</v>
      </c>
    </row>
    <row r="2623" spans="1:18">
      <c r="A2623" s="11" t="s">
        <v>66</v>
      </c>
      <c r="B2623" s="11" t="s">
        <v>99</v>
      </c>
      <c r="C2623" s="11" t="s">
        <v>981</v>
      </c>
      <c r="D2623" s="11" t="s">
        <v>968</v>
      </c>
      <c r="E2623" s="11">
        <v>0</v>
      </c>
      <c r="F2623" s="11">
        <v>0</v>
      </c>
      <c r="G2623" s="11">
        <v>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1">
        <v>0</v>
      </c>
      <c r="P2623" s="11">
        <f t="shared" si="122"/>
        <v>0</v>
      </c>
      <c r="Q2623" s="11">
        <f t="shared" si="123"/>
        <v>0</v>
      </c>
      <c r="R2623" s="11">
        <f t="shared" si="124"/>
        <v>1</v>
      </c>
    </row>
    <row r="2624" spans="1:18">
      <c r="A2624" s="11" t="s">
        <v>2928</v>
      </c>
      <c r="B2624" s="11" t="s">
        <v>131</v>
      </c>
      <c r="C2624" s="11" t="s">
        <v>1</v>
      </c>
      <c r="D2624" s="11" t="s">
        <v>954</v>
      </c>
      <c r="E2624" s="11">
        <v>0</v>
      </c>
      <c r="F2624" s="11">
        <v>0</v>
      </c>
      <c r="G2624" s="11">
        <v>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1">
        <v>0</v>
      </c>
      <c r="P2624" s="11">
        <f t="shared" si="122"/>
        <v>0</v>
      </c>
      <c r="Q2624" s="11">
        <f t="shared" si="123"/>
        <v>0</v>
      </c>
      <c r="R2624" s="11">
        <f t="shared" si="124"/>
        <v>1</v>
      </c>
    </row>
    <row r="2625" spans="1:18">
      <c r="A2625" s="11" t="s">
        <v>466</v>
      </c>
      <c r="B2625" s="11" t="s">
        <v>50</v>
      </c>
      <c r="C2625" s="11" t="s">
        <v>3</v>
      </c>
      <c r="D2625" s="11" t="s">
        <v>965</v>
      </c>
      <c r="E2625" s="11">
        <v>0</v>
      </c>
      <c r="F2625" s="11">
        <v>0</v>
      </c>
      <c r="G2625" s="11">
        <v>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1">
        <v>0</v>
      </c>
      <c r="P2625" s="11">
        <f t="shared" si="122"/>
        <v>0</v>
      </c>
      <c r="Q2625" s="11">
        <f t="shared" si="123"/>
        <v>0</v>
      </c>
      <c r="R2625" s="11">
        <f t="shared" si="124"/>
        <v>1</v>
      </c>
    </row>
    <row r="2626" spans="1:18">
      <c r="A2626" s="11" t="s">
        <v>817</v>
      </c>
      <c r="B2626" s="11" t="s">
        <v>272</v>
      </c>
      <c r="C2626" s="11" t="s">
        <v>949</v>
      </c>
      <c r="D2626" s="11" t="s">
        <v>947</v>
      </c>
      <c r="E2626" s="11">
        <v>0</v>
      </c>
      <c r="F2626" s="11">
        <v>0</v>
      </c>
      <c r="G2626" s="11">
        <v>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1">
        <v>0</v>
      </c>
      <c r="P2626" s="11">
        <f t="shared" si="122"/>
        <v>0</v>
      </c>
      <c r="Q2626" s="11">
        <f t="shared" si="123"/>
        <v>0</v>
      </c>
      <c r="R2626" s="11">
        <f t="shared" si="124"/>
        <v>1</v>
      </c>
    </row>
    <row r="2627" spans="1:18">
      <c r="A2627" s="11" t="s">
        <v>2930</v>
      </c>
      <c r="B2627" s="11" t="s">
        <v>231</v>
      </c>
      <c r="C2627" s="11" t="s">
        <v>949</v>
      </c>
      <c r="D2627" s="11" t="s">
        <v>943</v>
      </c>
      <c r="E2627" s="11">
        <v>0</v>
      </c>
      <c r="F2627" s="11">
        <v>0</v>
      </c>
      <c r="G2627" s="11">
        <v>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1">
        <v>0</v>
      </c>
      <c r="P2627" s="11">
        <f t="shared" ref="P2627:P2686" si="125">O2627/16.875</f>
        <v>0</v>
      </c>
      <c r="Q2627" s="11">
        <f t="shared" ref="Q2627:Q2686" si="126">IF(O2627 &gt;= 500,P2627*1.1,IF(O2627 &gt; 400,P2627,IF(O2627&gt;300,P2627*0.9,IF(O2627&gt;200,P2627*0.8,IF(O2627&gt;100,P2627*0.7,P2627*0.6)))))</f>
        <v>0</v>
      </c>
      <c r="R2627" s="11">
        <f t="shared" ref="R2627:R2686" si="127">IF(Q2627 &lt; 1.5,1,Q2627)</f>
        <v>1</v>
      </c>
    </row>
    <row r="2628" spans="1:18">
      <c r="A2628" s="11" t="s">
        <v>649</v>
      </c>
      <c r="B2628" s="11" t="s">
        <v>998</v>
      </c>
      <c r="C2628" s="11" t="s">
        <v>981</v>
      </c>
      <c r="D2628" s="11" t="s">
        <v>964</v>
      </c>
      <c r="E2628" s="11">
        <v>0</v>
      </c>
      <c r="F2628" s="11">
        <v>0</v>
      </c>
      <c r="G2628" s="11">
        <v>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1">
        <v>0</v>
      </c>
      <c r="P2628" s="11">
        <f t="shared" si="125"/>
        <v>0</v>
      </c>
      <c r="Q2628" s="11">
        <f t="shared" si="126"/>
        <v>0</v>
      </c>
      <c r="R2628" s="11">
        <f t="shared" si="127"/>
        <v>1</v>
      </c>
    </row>
    <row r="2629" spans="1:18">
      <c r="A2629" s="11" t="s">
        <v>2931</v>
      </c>
      <c r="B2629" s="11" t="s">
        <v>1568</v>
      </c>
      <c r="C2629" s="11" t="s">
        <v>981</v>
      </c>
      <c r="D2629" s="11" t="s">
        <v>943</v>
      </c>
      <c r="E2629" s="11">
        <v>0</v>
      </c>
      <c r="F2629" s="11">
        <v>0</v>
      </c>
      <c r="G2629" s="11">
        <v>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1">
        <v>0</v>
      </c>
      <c r="P2629" s="11">
        <f t="shared" si="125"/>
        <v>0</v>
      </c>
      <c r="Q2629" s="11">
        <f t="shared" si="126"/>
        <v>0</v>
      </c>
      <c r="R2629" s="11">
        <f t="shared" si="127"/>
        <v>1</v>
      </c>
    </row>
    <row r="2630" spans="1:18">
      <c r="A2630" s="11" t="s">
        <v>692</v>
      </c>
      <c r="B2630" s="11" t="s">
        <v>715</v>
      </c>
      <c r="C2630" s="11" t="s">
        <v>949</v>
      </c>
      <c r="D2630" s="11" t="s">
        <v>964</v>
      </c>
      <c r="E2630" s="11">
        <v>0</v>
      </c>
      <c r="F2630" s="11">
        <v>0</v>
      </c>
      <c r="G2630" s="11">
        <v>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1">
        <v>0</v>
      </c>
      <c r="P2630" s="11">
        <f t="shared" si="125"/>
        <v>0</v>
      </c>
      <c r="Q2630" s="11">
        <f t="shared" si="126"/>
        <v>0</v>
      </c>
      <c r="R2630" s="11">
        <f t="shared" si="127"/>
        <v>1</v>
      </c>
    </row>
    <row r="2631" spans="1:18">
      <c r="A2631" s="11" t="s">
        <v>903</v>
      </c>
      <c r="B2631" s="11" t="s">
        <v>232</v>
      </c>
      <c r="C2631" s="11" t="s">
        <v>1</v>
      </c>
      <c r="D2631" s="11" t="s">
        <v>969</v>
      </c>
      <c r="E2631" s="11">
        <v>0</v>
      </c>
      <c r="F2631" s="11">
        <v>0</v>
      </c>
      <c r="G2631" s="11">
        <v>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1">
        <v>0</v>
      </c>
      <c r="P2631" s="11">
        <f t="shared" si="125"/>
        <v>0</v>
      </c>
      <c r="Q2631" s="11">
        <f t="shared" si="126"/>
        <v>0</v>
      </c>
      <c r="R2631" s="11">
        <f t="shared" si="127"/>
        <v>1</v>
      </c>
    </row>
    <row r="2632" spans="1:18">
      <c r="A2632" s="11" t="s">
        <v>419</v>
      </c>
      <c r="B2632" s="11" t="s">
        <v>105</v>
      </c>
      <c r="C2632" s="11" t="s">
        <v>975</v>
      </c>
      <c r="D2632" s="11" t="s">
        <v>1200</v>
      </c>
      <c r="E2632" s="11">
        <v>0</v>
      </c>
      <c r="F2632" s="11">
        <v>0</v>
      </c>
      <c r="G2632" s="11">
        <v>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1">
        <v>0</v>
      </c>
      <c r="P2632" s="11">
        <f t="shared" si="125"/>
        <v>0</v>
      </c>
      <c r="Q2632" s="11">
        <f t="shared" si="126"/>
        <v>0</v>
      </c>
      <c r="R2632" s="11">
        <f t="shared" si="127"/>
        <v>1</v>
      </c>
    </row>
    <row r="2633" spans="1:18">
      <c r="A2633" s="11" t="s">
        <v>2932</v>
      </c>
      <c r="B2633" s="11" t="s">
        <v>1707</v>
      </c>
      <c r="C2633" s="11" t="s">
        <v>975</v>
      </c>
      <c r="D2633" s="11" t="s">
        <v>957</v>
      </c>
      <c r="E2633" s="11">
        <v>0</v>
      </c>
      <c r="F2633" s="11">
        <v>0</v>
      </c>
      <c r="G2633" s="11">
        <v>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1">
        <v>0</v>
      </c>
      <c r="P2633" s="11">
        <f t="shared" si="125"/>
        <v>0</v>
      </c>
      <c r="Q2633" s="11">
        <f t="shared" si="126"/>
        <v>0</v>
      </c>
      <c r="R2633" s="11">
        <f t="shared" si="127"/>
        <v>1</v>
      </c>
    </row>
    <row r="2634" spans="1:18">
      <c r="A2634" s="11" t="s">
        <v>1366</v>
      </c>
      <c r="B2634" s="11" t="s">
        <v>1483</v>
      </c>
      <c r="C2634" s="11" t="s">
        <v>976</v>
      </c>
      <c r="D2634" s="11" t="s">
        <v>948</v>
      </c>
      <c r="E2634" s="11">
        <v>0</v>
      </c>
      <c r="F2634" s="11">
        <v>0</v>
      </c>
      <c r="G2634" s="11">
        <v>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1">
        <v>0</v>
      </c>
      <c r="P2634" s="11">
        <f t="shared" si="125"/>
        <v>0</v>
      </c>
      <c r="Q2634" s="11">
        <f t="shared" si="126"/>
        <v>0</v>
      </c>
      <c r="R2634" s="11">
        <f t="shared" si="127"/>
        <v>1</v>
      </c>
    </row>
    <row r="2635" spans="1:18">
      <c r="A2635" s="11" t="s">
        <v>1103</v>
      </c>
      <c r="B2635" s="11" t="s">
        <v>2953</v>
      </c>
      <c r="C2635" s="11" t="s">
        <v>981</v>
      </c>
      <c r="D2635" s="11" t="s">
        <v>962</v>
      </c>
      <c r="E2635" s="11">
        <v>0</v>
      </c>
      <c r="F2635" s="11">
        <v>0</v>
      </c>
      <c r="G2635" s="11">
        <v>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1">
        <v>0</v>
      </c>
      <c r="P2635" s="11">
        <f t="shared" si="125"/>
        <v>0</v>
      </c>
      <c r="Q2635" s="11">
        <f t="shared" si="126"/>
        <v>0</v>
      </c>
      <c r="R2635" s="11">
        <f t="shared" si="127"/>
        <v>1</v>
      </c>
    </row>
    <row r="2636" spans="1:18">
      <c r="A2636" s="11" t="s">
        <v>2770</v>
      </c>
      <c r="B2636" s="11" t="s">
        <v>809</v>
      </c>
      <c r="C2636" s="11" t="s">
        <v>981</v>
      </c>
      <c r="D2636" s="11" t="s">
        <v>947</v>
      </c>
      <c r="E2636" s="11">
        <v>0</v>
      </c>
      <c r="F2636" s="11">
        <v>0</v>
      </c>
      <c r="G2636" s="11">
        <v>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1">
        <v>0</v>
      </c>
      <c r="P2636" s="11">
        <f t="shared" si="125"/>
        <v>0</v>
      </c>
      <c r="Q2636" s="11">
        <f t="shared" si="126"/>
        <v>0</v>
      </c>
      <c r="R2636" s="11">
        <f t="shared" si="127"/>
        <v>1</v>
      </c>
    </row>
    <row r="2637" spans="1:18">
      <c r="A2637" s="11" t="s">
        <v>502</v>
      </c>
      <c r="B2637" s="11" t="s">
        <v>3485</v>
      </c>
      <c r="C2637" s="11" t="s">
        <v>975</v>
      </c>
      <c r="D2637" s="11" t="s">
        <v>963</v>
      </c>
      <c r="E2637" s="11">
        <v>0</v>
      </c>
      <c r="F2637" s="11">
        <v>0</v>
      </c>
      <c r="G2637" s="11">
        <v>0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1">
        <v>0</v>
      </c>
      <c r="P2637" s="11">
        <f t="shared" si="125"/>
        <v>0</v>
      </c>
      <c r="Q2637" s="11">
        <f t="shared" si="126"/>
        <v>0</v>
      </c>
      <c r="R2637" s="11">
        <f t="shared" si="127"/>
        <v>1</v>
      </c>
    </row>
    <row r="2638" spans="1:18">
      <c r="A2638" s="11" t="s">
        <v>2933</v>
      </c>
      <c r="B2638" s="11" t="s">
        <v>105</v>
      </c>
      <c r="C2638" s="11" t="s">
        <v>979</v>
      </c>
      <c r="D2638" s="11" t="s">
        <v>956</v>
      </c>
      <c r="E2638" s="11">
        <v>0</v>
      </c>
      <c r="F2638" s="11">
        <v>0</v>
      </c>
      <c r="G2638" s="11">
        <v>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1">
        <v>0</v>
      </c>
      <c r="P2638" s="11">
        <f t="shared" si="125"/>
        <v>0</v>
      </c>
      <c r="Q2638" s="11">
        <f t="shared" si="126"/>
        <v>0</v>
      </c>
      <c r="R2638" s="11">
        <f t="shared" si="127"/>
        <v>1</v>
      </c>
    </row>
    <row r="2639" spans="1:18">
      <c r="A2639" s="11" t="s">
        <v>2934</v>
      </c>
      <c r="B2639" s="11" t="s">
        <v>582</v>
      </c>
      <c r="C2639" s="11" t="s">
        <v>2</v>
      </c>
      <c r="D2639" s="11" t="s">
        <v>958</v>
      </c>
      <c r="E2639" s="11">
        <v>0</v>
      </c>
      <c r="F2639" s="11">
        <v>0</v>
      </c>
      <c r="G2639" s="11">
        <v>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1">
        <v>0</v>
      </c>
      <c r="P2639" s="11">
        <f t="shared" si="125"/>
        <v>0</v>
      </c>
      <c r="Q2639" s="11">
        <f t="shared" si="126"/>
        <v>0</v>
      </c>
      <c r="R2639" s="11">
        <f t="shared" si="127"/>
        <v>1</v>
      </c>
    </row>
    <row r="2640" spans="1:18">
      <c r="A2640" s="11" t="s">
        <v>1550</v>
      </c>
      <c r="B2640" s="11" t="s">
        <v>707</v>
      </c>
      <c r="C2640" s="11" t="s">
        <v>3</v>
      </c>
      <c r="D2640" s="11" t="s">
        <v>1200</v>
      </c>
      <c r="E2640" s="11">
        <v>0</v>
      </c>
      <c r="F2640" s="11">
        <v>0</v>
      </c>
      <c r="G2640" s="11">
        <v>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1">
        <v>0</v>
      </c>
      <c r="P2640" s="11">
        <f t="shared" si="125"/>
        <v>0</v>
      </c>
      <c r="Q2640" s="11">
        <f t="shared" si="126"/>
        <v>0</v>
      </c>
      <c r="R2640" s="11">
        <f t="shared" si="127"/>
        <v>1</v>
      </c>
    </row>
    <row r="2641" spans="1:18">
      <c r="A2641" s="11" t="s">
        <v>2935</v>
      </c>
      <c r="B2641" s="11" t="s">
        <v>348</v>
      </c>
      <c r="C2641" s="11" t="s">
        <v>975</v>
      </c>
      <c r="D2641" s="11" t="s">
        <v>1200</v>
      </c>
      <c r="E2641" s="11">
        <v>0</v>
      </c>
      <c r="F2641" s="11">
        <v>0</v>
      </c>
      <c r="G2641" s="11">
        <v>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1">
        <v>0</v>
      </c>
      <c r="P2641" s="11">
        <f t="shared" si="125"/>
        <v>0</v>
      </c>
      <c r="Q2641" s="11">
        <f t="shared" si="126"/>
        <v>0</v>
      </c>
      <c r="R2641" s="11">
        <f t="shared" si="127"/>
        <v>1</v>
      </c>
    </row>
    <row r="2642" spans="1:18">
      <c r="A2642" s="11" t="s">
        <v>157</v>
      </c>
      <c r="B2642" s="11" t="s">
        <v>1568</v>
      </c>
      <c r="C2642" s="11" t="s">
        <v>3</v>
      </c>
      <c r="D2642" s="11" t="s">
        <v>1200</v>
      </c>
      <c r="E2642" s="11">
        <v>0</v>
      </c>
      <c r="F2642" s="11">
        <v>0</v>
      </c>
      <c r="G2642" s="11">
        <v>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1">
        <v>0</v>
      </c>
      <c r="P2642" s="11">
        <f t="shared" si="125"/>
        <v>0</v>
      </c>
      <c r="Q2642" s="11">
        <f t="shared" si="126"/>
        <v>0</v>
      </c>
      <c r="R2642" s="11">
        <f t="shared" si="127"/>
        <v>1</v>
      </c>
    </row>
    <row r="2643" spans="1:18">
      <c r="A2643" s="11" t="s">
        <v>2936</v>
      </c>
      <c r="B2643" s="11" t="s">
        <v>89</v>
      </c>
      <c r="C2643" s="11" t="s">
        <v>976</v>
      </c>
      <c r="D2643" s="11" t="s">
        <v>946</v>
      </c>
      <c r="E2643" s="11">
        <v>0</v>
      </c>
      <c r="F2643" s="11">
        <v>0</v>
      </c>
      <c r="G2643" s="11">
        <v>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1">
        <v>0</v>
      </c>
      <c r="P2643" s="11">
        <f t="shared" si="125"/>
        <v>0</v>
      </c>
      <c r="Q2643" s="11">
        <f t="shared" si="126"/>
        <v>0</v>
      </c>
      <c r="R2643" s="11">
        <f t="shared" si="127"/>
        <v>1</v>
      </c>
    </row>
    <row r="2644" spans="1:18">
      <c r="A2644" s="11" t="s">
        <v>2937</v>
      </c>
      <c r="B2644" s="11" t="s">
        <v>105</v>
      </c>
      <c r="C2644" s="11" t="s">
        <v>975</v>
      </c>
      <c r="D2644" s="11" t="s">
        <v>943</v>
      </c>
      <c r="E2644" s="11">
        <v>0</v>
      </c>
      <c r="F2644" s="11">
        <v>0</v>
      </c>
      <c r="G2644" s="11">
        <v>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1">
        <v>0</v>
      </c>
      <c r="P2644" s="11">
        <f t="shared" si="125"/>
        <v>0</v>
      </c>
      <c r="Q2644" s="11">
        <f t="shared" si="126"/>
        <v>0</v>
      </c>
      <c r="R2644" s="11">
        <f t="shared" si="127"/>
        <v>1</v>
      </c>
    </row>
    <row r="2645" spans="1:18">
      <c r="A2645" s="11" t="s">
        <v>2938</v>
      </c>
      <c r="B2645" s="11" t="s">
        <v>2939</v>
      </c>
      <c r="C2645" s="11" t="s">
        <v>981</v>
      </c>
      <c r="D2645" s="11" t="s">
        <v>955</v>
      </c>
      <c r="E2645" s="11">
        <v>0</v>
      </c>
      <c r="F2645" s="11">
        <v>0</v>
      </c>
      <c r="G2645" s="11">
        <v>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1">
        <v>0</v>
      </c>
      <c r="P2645" s="11">
        <f t="shared" si="125"/>
        <v>0</v>
      </c>
      <c r="Q2645" s="11">
        <f t="shared" si="126"/>
        <v>0</v>
      </c>
      <c r="R2645" s="11">
        <f t="shared" si="127"/>
        <v>1</v>
      </c>
    </row>
    <row r="2646" spans="1:18">
      <c r="A2646" s="11" t="s">
        <v>1028</v>
      </c>
      <c r="B2646" s="11" t="s">
        <v>341</v>
      </c>
      <c r="C2646" s="11" t="s">
        <v>3</v>
      </c>
      <c r="D2646" s="11" t="s">
        <v>947</v>
      </c>
      <c r="E2646" s="11">
        <v>0</v>
      </c>
      <c r="F2646" s="11">
        <v>0</v>
      </c>
      <c r="G2646" s="11">
        <v>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1">
        <v>0</v>
      </c>
      <c r="P2646" s="11">
        <f t="shared" si="125"/>
        <v>0</v>
      </c>
      <c r="Q2646" s="11">
        <f t="shared" si="126"/>
        <v>0</v>
      </c>
      <c r="R2646" s="11">
        <f t="shared" si="127"/>
        <v>1</v>
      </c>
    </row>
    <row r="2647" spans="1:18">
      <c r="A2647" s="11" t="s">
        <v>842</v>
      </c>
      <c r="B2647" s="11" t="s">
        <v>198</v>
      </c>
      <c r="C2647" s="11" t="s">
        <v>1</v>
      </c>
      <c r="D2647" s="11" t="s">
        <v>968</v>
      </c>
      <c r="E2647" s="11">
        <v>0</v>
      </c>
      <c r="F2647" s="11">
        <v>0</v>
      </c>
      <c r="G2647" s="11">
        <v>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1">
        <v>0</v>
      </c>
      <c r="P2647" s="11">
        <f t="shared" si="125"/>
        <v>0</v>
      </c>
      <c r="Q2647" s="11">
        <f t="shared" si="126"/>
        <v>0</v>
      </c>
      <c r="R2647" s="11">
        <f t="shared" si="127"/>
        <v>1</v>
      </c>
    </row>
    <row r="2648" spans="1:18">
      <c r="A2648" s="11" t="s">
        <v>502</v>
      </c>
      <c r="B2648" s="11" t="s">
        <v>2940</v>
      </c>
      <c r="C2648" s="11" t="s">
        <v>949</v>
      </c>
      <c r="D2648" s="11" t="s">
        <v>977</v>
      </c>
      <c r="E2648" s="11">
        <v>0</v>
      </c>
      <c r="F2648" s="11">
        <v>0</v>
      </c>
      <c r="G2648" s="11">
        <v>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1">
        <v>0</v>
      </c>
      <c r="P2648" s="11">
        <f t="shared" si="125"/>
        <v>0</v>
      </c>
      <c r="Q2648" s="11">
        <f t="shared" si="126"/>
        <v>0</v>
      </c>
      <c r="R2648" s="11">
        <f t="shared" si="127"/>
        <v>1</v>
      </c>
    </row>
    <row r="2649" spans="1:18">
      <c r="A2649" s="11" t="s">
        <v>366</v>
      </c>
      <c r="B2649" s="11" t="s">
        <v>62</v>
      </c>
      <c r="C2649" s="11" t="s">
        <v>975</v>
      </c>
      <c r="D2649" s="11" t="s">
        <v>972</v>
      </c>
      <c r="E2649" s="11">
        <v>0</v>
      </c>
      <c r="F2649" s="11">
        <v>0</v>
      </c>
      <c r="G2649" s="11">
        <v>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1">
        <v>0</v>
      </c>
      <c r="P2649" s="11">
        <f t="shared" si="125"/>
        <v>0</v>
      </c>
      <c r="Q2649" s="11">
        <f t="shared" si="126"/>
        <v>0</v>
      </c>
      <c r="R2649" s="11">
        <f t="shared" si="127"/>
        <v>1</v>
      </c>
    </row>
    <row r="2650" spans="1:18">
      <c r="A2650" s="11" t="s">
        <v>484</v>
      </c>
      <c r="B2650" s="11" t="s">
        <v>2941</v>
      </c>
      <c r="C2650" s="11" t="s">
        <v>949</v>
      </c>
      <c r="D2650" s="11" t="s">
        <v>953</v>
      </c>
      <c r="E2650" s="11">
        <v>0</v>
      </c>
      <c r="F2650" s="11">
        <v>0</v>
      </c>
      <c r="G2650" s="11">
        <v>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1">
        <v>0</v>
      </c>
      <c r="P2650" s="11">
        <f t="shared" si="125"/>
        <v>0</v>
      </c>
      <c r="Q2650" s="11">
        <f t="shared" si="126"/>
        <v>0</v>
      </c>
      <c r="R2650" s="11">
        <f t="shared" si="127"/>
        <v>1</v>
      </c>
    </row>
    <row r="2651" spans="1:18">
      <c r="A2651" s="11" t="s">
        <v>2942</v>
      </c>
      <c r="B2651" s="11" t="s">
        <v>356</v>
      </c>
      <c r="C2651" s="11" t="s">
        <v>1199</v>
      </c>
      <c r="D2651" s="11" t="s">
        <v>971</v>
      </c>
      <c r="E2651" s="11">
        <v>0</v>
      </c>
      <c r="F2651" s="11">
        <v>0</v>
      </c>
      <c r="G2651" s="11">
        <v>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1">
        <v>0</v>
      </c>
      <c r="P2651" s="11">
        <f t="shared" si="125"/>
        <v>0</v>
      </c>
      <c r="Q2651" s="11">
        <f t="shared" si="126"/>
        <v>0</v>
      </c>
      <c r="R2651" s="11">
        <f t="shared" si="127"/>
        <v>1</v>
      </c>
    </row>
    <row r="2652" spans="1:18">
      <c r="A2652" s="11" t="s">
        <v>1260</v>
      </c>
      <c r="B2652" s="11" t="s">
        <v>272</v>
      </c>
      <c r="C2652" s="11" t="s">
        <v>981</v>
      </c>
      <c r="D2652" s="11" t="s">
        <v>961</v>
      </c>
      <c r="E2652" s="11">
        <v>0</v>
      </c>
      <c r="F2652" s="11">
        <v>0</v>
      </c>
      <c r="G2652" s="11">
        <v>0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1">
        <v>0</v>
      </c>
      <c r="P2652" s="11">
        <f t="shared" si="125"/>
        <v>0</v>
      </c>
      <c r="Q2652" s="11">
        <f t="shared" si="126"/>
        <v>0</v>
      </c>
      <c r="R2652" s="11">
        <f t="shared" si="127"/>
        <v>1</v>
      </c>
    </row>
    <row r="2653" spans="1:18">
      <c r="A2653" s="11" t="s">
        <v>372</v>
      </c>
      <c r="B2653" s="11" t="s">
        <v>231</v>
      </c>
      <c r="C2653" s="11" t="s">
        <v>3</v>
      </c>
      <c r="D2653" s="11" t="s">
        <v>971</v>
      </c>
      <c r="E2653" s="11">
        <v>0</v>
      </c>
      <c r="F2653" s="11">
        <v>0</v>
      </c>
      <c r="G2653" s="11">
        <v>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1">
        <v>0</v>
      </c>
      <c r="P2653" s="11">
        <f t="shared" si="125"/>
        <v>0</v>
      </c>
      <c r="Q2653" s="11">
        <f t="shared" si="126"/>
        <v>0</v>
      </c>
      <c r="R2653" s="11">
        <f t="shared" si="127"/>
        <v>1</v>
      </c>
    </row>
    <row r="2654" spans="1:18">
      <c r="A2654" s="11" t="s">
        <v>2943</v>
      </c>
      <c r="B2654" s="11" t="s">
        <v>1620</v>
      </c>
      <c r="C2654" s="11" t="s">
        <v>2</v>
      </c>
      <c r="D2654" s="11" t="s">
        <v>945</v>
      </c>
      <c r="E2654" s="11">
        <v>0</v>
      </c>
      <c r="F2654" s="11">
        <v>0</v>
      </c>
      <c r="G2654" s="11">
        <v>0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1">
        <v>0</v>
      </c>
      <c r="P2654" s="11">
        <f t="shared" si="125"/>
        <v>0</v>
      </c>
      <c r="Q2654" s="11">
        <f t="shared" si="126"/>
        <v>0</v>
      </c>
      <c r="R2654" s="11">
        <f t="shared" si="127"/>
        <v>1</v>
      </c>
    </row>
    <row r="2655" spans="1:18">
      <c r="A2655" s="11" t="s">
        <v>1425</v>
      </c>
      <c r="B2655" s="11" t="s">
        <v>34</v>
      </c>
      <c r="C2655" s="11" t="s">
        <v>981</v>
      </c>
      <c r="D2655" s="11" t="s">
        <v>968</v>
      </c>
      <c r="E2655" s="11">
        <v>0</v>
      </c>
      <c r="F2655" s="11">
        <v>0</v>
      </c>
      <c r="G2655" s="11">
        <v>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1">
        <v>0</v>
      </c>
      <c r="P2655" s="11">
        <f t="shared" si="125"/>
        <v>0</v>
      </c>
      <c r="Q2655" s="11">
        <f t="shared" si="126"/>
        <v>0</v>
      </c>
      <c r="R2655" s="11">
        <f t="shared" si="127"/>
        <v>1</v>
      </c>
    </row>
    <row r="2656" spans="1:18">
      <c r="A2656" s="11" t="s">
        <v>2343</v>
      </c>
      <c r="B2656" s="11" t="s">
        <v>369</v>
      </c>
      <c r="C2656" s="11" t="s">
        <v>949</v>
      </c>
      <c r="D2656" s="11" t="s">
        <v>959</v>
      </c>
      <c r="E2656" s="11">
        <v>0</v>
      </c>
      <c r="F2656" s="11">
        <v>0</v>
      </c>
      <c r="G2656" s="11">
        <v>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1">
        <v>0</v>
      </c>
      <c r="P2656" s="11">
        <f t="shared" si="125"/>
        <v>0</v>
      </c>
      <c r="Q2656" s="11">
        <f t="shared" si="126"/>
        <v>0</v>
      </c>
      <c r="R2656" s="11">
        <f t="shared" si="127"/>
        <v>1</v>
      </c>
    </row>
    <row r="2657" spans="1:18">
      <c r="A2657" s="11" t="s">
        <v>2122</v>
      </c>
      <c r="B2657" s="11" t="s">
        <v>478</v>
      </c>
      <c r="C2657" s="11" t="s">
        <v>975</v>
      </c>
      <c r="D2657" s="11" t="s">
        <v>946</v>
      </c>
      <c r="E2657" s="11">
        <v>0</v>
      </c>
      <c r="F2657" s="11">
        <v>0</v>
      </c>
      <c r="G2657" s="11">
        <v>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1">
        <v>0</v>
      </c>
      <c r="P2657" s="11">
        <f t="shared" si="125"/>
        <v>0</v>
      </c>
      <c r="Q2657" s="11">
        <f t="shared" si="126"/>
        <v>0</v>
      </c>
      <c r="R2657" s="11">
        <f t="shared" si="127"/>
        <v>1</v>
      </c>
    </row>
    <row r="2658" spans="1:18">
      <c r="A2658" s="11" t="s">
        <v>573</v>
      </c>
      <c r="B2658" s="11" t="s">
        <v>1995</v>
      </c>
      <c r="C2658" s="11" t="s">
        <v>1</v>
      </c>
      <c r="D2658" s="11" t="s">
        <v>948</v>
      </c>
      <c r="E2658" s="11">
        <v>0</v>
      </c>
      <c r="F2658" s="11">
        <v>0</v>
      </c>
      <c r="G2658" s="11">
        <v>0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1">
        <v>0</v>
      </c>
      <c r="P2658" s="11">
        <f t="shared" si="125"/>
        <v>0</v>
      </c>
      <c r="Q2658" s="11">
        <f t="shared" si="126"/>
        <v>0</v>
      </c>
      <c r="R2658" s="11">
        <f t="shared" si="127"/>
        <v>1</v>
      </c>
    </row>
    <row r="2659" spans="1:18">
      <c r="A2659" s="11" t="s">
        <v>1148</v>
      </c>
      <c r="B2659" s="11" t="s">
        <v>74</v>
      </c>
      <c r="C2659" s="11" t="s">
        <v>1199</v>
      </c>
      <c r="D2659" s="11" t="s">
        <v>968</v>
      </c>
      <c r="E2659" s="11">
        <v>0</v>
      </c>
      <c r="F2659" s="11">
        <v>0</v>
      </c>
      <c r="G2659" s="11">
        <v>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1">
        <v>0</v>
      </c>
      <c r="P2659" s="11">
        <f t="shared" si="125"/>
        <v>0</v>
      </c>
      <c r="Q2659" s="11">
        <f t="shared" si="126"/>
        <v>0</v>
      </c>
      <c r="R2659" s="11">
        <f t="shared" si="127"/>
        <v>1</v>
      </c>
    </row>
    <row r="2660" spans="1:18">
      <c r="A2660" s="11" t="s">
        <v>2885</v>
      </c>
      <c r="B2660" s="11" t="s">
        <v>286</v>
      </c>
      <c r="C2660" s="11" t="s">
        <v>949</v>
      </c>
      <c r="D2660" s="11" t="s">
        <v>959</v>
      </c>
      <c r="E2660" s="11">
        <v>0</v>
      </c>
      <c r="F2660" s="11">
        <v>0</v>
      </c>
      <c r="G2660" s="11">
        <v>0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1">
        <v>0</v>
      </c>
      <c r="P2660" s="11">
        <f t="shared" si="125"/>
        <v>0</v>
      </c>
      <c r="Q2660" s="11">
        <f t="shared" si="126"/>
        <v>0</v>
      </c>
      <c r="R2660" s="11">
        <f t="shared" si="127"/>
        <v>1</v>
      </c>
    </row>
    <row r="2661" spans="1:18">
      <c r="A2661" s="11" t="s">
        <v>2948</v>
      </c>
      <c r="B2661" s="11" t="s">
        <v>2949</v>
      </c>
      <c r="C2661" s="11" t="s">
        <v>949</v>
      </c>
      <c r="D2661" s="11" t="s">
        <v>943</v>
      </c>
      <c r="E2661" s="11">
        <v>0</v>
      </c>
      <c r="F2661" s="11">
        <v>0</v>
      </c>
      <c r="G2661" s="11">
        <v>0</v>
      </c>
      <c r="H2661" s="11">
        <v>0</v>
      </c>
      <c r="I2661" s="11">
        <v>0</v>
      </c>
      <c r="J2661" s="11">
        <v>0</v>
      </c>
      <c r="K2661" s="11">
        <v>1</v>
      </c>
      <c r="L2661" s="11">
        <v>0</v>
      </c>
      <c r="M2661" s="11">
        <v>0</v>
      </c>
      <c r="N2661" s="11">
        <v>0</v>
      </c>
      <c r="O2661" s="11">
        <v>-1</v>
      </c>
      <c r="P2661" s="11">
        <f t="shared" si="125"/>
        <v>-5.9259259259259262E-2</v>
      </c>
      <c r="Q2661" s="11">
        <f t="shared" si="126"/>
        <v>-3.5555555555555556E-2</v>
      </c>
      <c r="R2661" s="11">
        <f t="shared" si="127"/>
        <v>1</v>
      </c>
    </row>
    <row r="2662" spans="1:18">
      <c r="A2662" s="11" t="s">
        <v>252</v>
      </c>
      <c r="B2662" s="11" t="s">
        <v>119</v>
      </c>
      <c r="C2662" s="11" t="s">
        <v>949</v>
      </c>
      <c r="D2662" s="11" t="s">
        <v>977</v>
      </c>
      <c r="E2662" s="11">
        <v>2</v>
      </c>
      <c r="F2662" s="11">
        <v>0</v>
      </c>
      <c r="G2662" s="11">
        <v>0</v>
      </c>
      <c r="H2662" s="11">
        <v>0</v>
      </c>
      <c r="I2662" s="11">
        <v>0</v>
      </c>
      <c r="J2662" s="11">
        <v>0</v>
      </c>
      <c r="K2662" s="11">
        <v>3</v>
      </c>
      <c r="L2662" s="11">
        <v>0</v>
      </c>
      <c r="M2662" s="11">
        <v>0</v>
      </c>
      <c r="N2662" s="11">
        <v>0</v>
      </c>
      <c r="O2662" s="11">
        <v>-1</v>
      </c>
      <c r="P2662" s="11">
        <f t="shared" si="125"/>
        <v>-5.9259259259259262E-2</v>
      </c>
      <c r="Q2662" s="11">
        <f t="shared" si="126"/>
        <v>-3.5555555555555556E-2</v>
      </c>
      <c r="R2662" s="11">
        <f t="shared" si="127"/>
        <v>1</v>
      </c>
    </row>
    <row r="2663" spans="1:18">
      <c r="A2663" s="11" t="s">
        <v>586</v>
      </c>
      <c r="B2663" s="11" t="s">
        <v>1430</v>
      </c>
      <c r="C2663" s="11" t="s">
        <v>975</v>
      </c>
      <c r="D2663" s="11" t="s">
        <v>977</v>
      </c>
      <c r="E2663" s="11">
        <v>0</v>
      </c>
      <c r="F2663" s="11">
        <v>0</v>
      </c>
      <c r="G2663" s="11">
        <v>0</v>
      </c>
      <c r="H2663" s="11">
        <v>0</v>
      </c>
      <c r="I2663" s="11">
        <v>0</v>
      </c>
      <c r="J2663" s="11">
        <v>0</v>
      </c>
      <c r="K2663" s="11">
        <v>2</v>
      </c>
      <c r="L2663" s="11">
        <v>1</v>
      </c>
      <c r="M2663" s="11">
        <v>0</v>
      </c>
      <c r="N2663" s="11">
        <v>0</v>
      </c>
      <c r="O2663" s="11">
        <v>-1</v>
      </c>
      <c r="P2663" s="11">
        <f t="shared" si="125"/>
        <v>-5.9259259259259262E-2</v>
      </c>
      <c r="Q2663" s="11">
        <f t="shared" si="126"/>
        <v>-3.5555555555555556E-2</v>
      </c>
      <c r="R2663" s="11">
        <f t="shared" si="127"/>
        <v>1</v>
      </c>
    </row>
    <row r="2664" spans="1:18">
      <c r="A2664" s="11" t="s">
        <v>130</v>
      </c>
      <c r="B2664" s="11" t="s">
        <v>54</v>
      </c>
      <c r="C2664" s="11" t="s">
        <v>1</v>
      </c>
      <c r="D2664" s="11" t="s">
        <v>961</v>
      </c>
      <c r="E2664" s="11">
        <v>0</v>
      </c>
      <c r="F2664" s="11">
        <v>0</v>
      </c>
      <c r="G2664" s="11">
        <v>0</v>
      </c>
      <c r="H2664" s="11">
        <v>0</v>
      </c>
      <c r="I2664" s="11">
        <v>0</v>
      </c>
      <c r="J2664" s="11">
        <v>0</v>
      </c>
      <c r="K2664" s="11">
        <v>1</v>
      </c>
      <c r="L2664" s="11">
        <v>0</v>
      </c>
      <c r="M2664" s="11">
        <v>0</v>
      </c>
      <c r="N2664" s="11">
        <v>0</v>
      </c>
      <c r="O2664" s="11">
        <v>-1</v>
      </c>
      <c r="P2664" s="11">
        <f t="shared" si="125"/>
        <v>-5.9259259259259262E-2</v>
      </c>
      <c r="Q2664" s="11">
        <f t="shared" si="126"/>
        <v>-3.5555555555555556E-2</v>
      </c>
      <c r="R2664" s="11">
        <f t="shared" si="127"/>
        <v>1</v>
      </c>
    </row>
    <row r="2665" spans="1:18">
      <c r="A2665" s="11" t="s">
        <v>1918</v>
      </c>
      <c r="B2665" s="11" t="s">
        <v>1003</v>
      </c>
      <c r="C2665" s="11" t="s">
        <v>949</v>
      </c>
      <c r="D2665" s="11" t="s">
        <v>972</v>
      </c>
      <c r="E2665" s="11">
        <v>0</v>
      </c>
      <c r="F2665" s="11">
        <v>0</v>
      </c>
      <c r="G2665" s="11">
        <v>0</v>
      </c>
      <c r="H2665" s="11">
        <v>0</v>
      </c>
      <c r="I2665" s="11">
        <v>0</v>
      </c>
      <c r="J2665" s="11">
        <v>0</v>
      </c>
      <c r="K2665" s="11">
        <v>1</v>
      </c>
      <c r="L2665" s="11">
        <v>0</v>
      </c>
      <c r="M2665" s="11">
        <v>0</v>
      </c>
      <c r="N2665" s="11">
        <v>0</v>
      </c>
      <c r="O2665" s="11">
        <v>-1</v>
      </c>
      <c r="P2665" s="11">
        <f t="shared" si="125"/>
        <v>-5.9259259259259262E-2</v>
      </c>
      <c r="Q2665" s="11">
        <f t="shared" si="126"/>
        <v>-3.5555555555555556E-2</v>
      </c>
      <c r="R2665" s="11">
        <f t="shared" si="127"/>
        <v>1</v>
      </c>
    </row>
    <row r="2666" spans="1:18">
      <c r="A2666" s="11" t="s">
        <v>1039</v>
      </c>
      <c r="B2666" s="11" t="s">
        <v>1404</v>
      </c>
      <c r="C2666" s="11" t="s">
        <v>2</v>
      </c>
      <c r="D2666" s="11" t="s">
        <v>968</v>
      </c>
      <c r="E2666" s="11">
        <v>0</v>
      </c>
      <c r="F2666" s="11">
        <v>0</v>
      </c>
      <c r="G2666" s="11">
        <v>0</v>
      </c>
      <c r="H2666" s="11">
        <v>1</v>
      </c>
      <c r="I2666" s="11">
        <v>0</v>
      </c>
      <c r="J2666" s="11">
        <v>0</v>
      </c>
      <c r="K2666" s="11">
        <v>4</v>
      </c>
      <c r="L2666" s="11">
        <v>2</v>
      </c>
      <c r="M2666" s="11">
        <v>0</v>
      </c>
      <c r="N2666" s="11">
        <v>0</v>
      </c>
      <c r="O2666" s="11">
        <v>-1</v>
      </c>
      <c r="P2666" s="11">
        <f t="shared" si="125"/>
        <v>-5.9259259259259262E-2</v>
      </c>
      <c r="Q2666" s="11">
        <f t="shared" si="126"/>
        <v>-3.5555555555555556E-2</v>
      </c>
      <c r="R2666" s="11">
        <f t="shared" si="127"/>
        <v>1</v>
      </c>
    </row>
    <row r="2667" spans="1:18">
      <c r="A2667" s="11" t="s">
        <v>315</v>
      </c>
      <c r="B2667" s="11" t="s">
        <v>582</v>
      </c>
      <c r="C2667" s="11" t="s">
        <v>975</v>
      </c>
      <c r="D2667" s="11" t="s">
        <v>947</v>
      </c>
      <c r="E2667" s="11">
        <v>0</v>
      </c>
      <c r="F2667" s="11">
        <v>0</v>
      </c>
      <c r="G2667" s="11">
        <v>0</v>
      </c>
      <c r="H2667" s="11">
        <v>0</v>
      </c>
      <c r="I2667" s="11">
        <v>0</v>
      </c>
      <c r="J2667" s="11">
        <v>0</v>
      </c>
      <c r="K2667" s="11">
        <v>1</v>
      </c>
      <c r="L2667" s="11">
        <v>0</v>
      </c>
      <c r="M2667" s="11">
        <v>0</v>
      </c>
      <c r="N2667" s="11">
        <v>0</v>
      </c>
      <c r="O2667" s="11">
        <v>-1</v>
      </c>
      <c r="P2667" s="11">
        <f t="shared" si="125"/>
        <v>-5.9259259259259262E-2</v>
      </c>
      <c r="Q2667" s="11">
        <f t="shared" si="126"/>
        <v>-3.5555555555555556E-2</v>
      </c>
      <c r="R2667" s="11">
        <f t="shared" si="127"/>
        <v>1</v>
      </c>
    </row>
    <row r="2668" spans="1:18">
      <c r="A2668" s="11" t="s">
        <v>1089</v>
      </c>
      <c r="B2668" s="11" t="s">
        <v>615</v>
      </c>
      <c r="C2668" s="11" t="s">
        <v>1</v>
      </c>
      <c r="D2668" s="11" t="s">
        <v>961</v>
      </c>
      <c r="E2668" s="11">
        <v>1</v>
      </c>
      <c r="F2668" s="11">
        <v>0</v>
      </c>
      <c r="G2668" s="11">
        <v>0</v>
      </c>
      <c r="H2668" s="11">
        <v>0</v>
      </c>
      <c r="I2668" s="11">
        <v>0</v>
      </c>
      <c r="J2668" s="11">
        <v>0</v>
      </c>
      <c r="K2668" s="11">
        <v>2</v>
      </c>
      <c r="L2668" s="11">
        <v>0</v>
      </c>
      <c r="M2668" s="11">
        <v>0</v>
      </c>
      <c r="N2668" s="11">
        <v>0</v>
      </c>
      <c r="O2668" s="11">
        <v>-1</v>
      </c>
      <c r="P2668" s="11">
        <f t="shared" si="125"/>
        <v>-5.9259259259259262E-2</v>
      </c>
      <c r="Q2668" s="11">
        <f t="shared" si="126"/>
        <v>-3.5555555555555556E-2</v>
      </c>
      <c r="R2668" s="11">
        <f t="shared" si="127"/>
        <v>1</v>
      </c>
    </row>
    <row r="2669" spans="1:18">
      <c r="A2669" s="11" t="s">
        <v>3486</v>
      </c>
      <c r="B2669" s="11" t="s">
        <v>34</v>
      </c>
      <c r="C2669" s="11" t="s">
        <v>949</v>
      </c>
      <c r="D2669" s="11" t="s">
        <v>948</v>
      </c>
      <c r="E2669" s="11">
        <v>0</v>
      </c>
      <c r="F2669" s="11">
        <v>0</v>
      </c>
      <c r="G2669" s="11">
        <v>0</v>
      </c>
      <c r="H2669" s="11">
        <v>0</v>
      </c>
      <c r="I2669" s="11">
        <v>0</v>
      </c>
      <c r="J2669" s="11">
        <v>0</v>
      </c>
      <c r="K2669" s="11">
        <v>1</v>
      </c>
      <c r="L2669" s="11">
        <v>0</v>
      </c>
      <c r="M2669" s="11">
        <v>0</v>
      </c>
      <c r="N2669" s="11">
        <v>0</v>
      </c>
      <c r="O2669" s="11">
        <v>-1</v>
      </c>
      <c r="P2669" s="11">
        <f t="shared" si="125"/>
        <v>-5.9259259259259262E-2</v>
      </c>
      <c r="Q2669" s="11">
        <f t="shared" si="126"/>
        <v>-3.5555555555555556E-2</v>
      </c>
      <c r="R2669" s="11">
        <f t="shared" si="127"/>
        <v>1</v>
      </c>
    </row>
    <row r="2670" spans="1:18">
      <c r="A2670" s="11" t="s">
        <v>1057</v>
      </c>
      <c r="B2670" s="11" t="s">
        <v>70</v>
      </c>
      <c r="C2670" s="11" t="s">
        <v>949</v>
      </c>
      <c r="D2670" s="11" t="s">
        <v>980</v>
      </c>
      <c r="E2670" s="11">
        <v>0</v>
      </c>
      <c r="F2670" s="11">
        <v>0</v>
      </c>
      <c r="G2670" s="11">
        <v>0</v>
      </c>
      <c r="H2670" s="11">
        <v>1</v>
      </c>
      <c r="I2670" s="11">
        <v>0</v>
      </c>
      <c r="J2670" s="11">
        <v>0</v>
      </c>
      <c r="K2670" s="11">
        <v>2</v>
      </c>
      <c r="L2670" s="11">
        <v>0</v>
      </c>
      <c r="M2670" s="11">
        <v>0</v>
      </c>
      <c r="N2670" s="11">
        <v>0</v>
      </c>
      <c r="O2670" s="11">
        <v>-1</v>
      </c>
      <c r="P2670" s="11">
        <f t="shared" si="125"/>
        <v>-5.9259259259259262E-2</v>
      </c>
      <c r="Q2670" s="11">
        <f t="shared" si="126"/>
        <v>-3.5555555555555556E-2</v>
      </c>
      <c r="R2670" s="11">
        <f t="shared" si="127"/>
        <v>1</v>
      </c>
    </row>
    <row r="2671" spans="1:18">
      <c r="A2671" s="11" t="s">
        <v>1263</v>
      </c>
      <c r="B2671" s="11" t="s">
        <v>384</v>
      </c>
      <c r="C2671" s="11" t="s">
        <v>975</v>
      </c>
      <c r="D2671" s="11" t="s">
        <v>970</v>
      </c>
      <c r="E2671" s="11">
        <v>0</v>
      </c>
      <c r="F2671" s="11">
        <v>0</v>
      </c>
      <c r="G2671" s="11">
        <v>0</v>
      </c>
      <c r="H2671" s="11">
        <v>0</v>
      </c>
      <c r="I2671" s="11">
        <v>0</v>
      </c>
      <c r="J2671" s="11">
        <v>0</v>
      </c>
      <c r="K2671" s="11">
        <v>1</v>
      </c>
      <c r="L2671" s="11">
        <v>0</v>
      </c>
      <c r="M2671" s="11">
        <v>0</v>
      </c>
      <c r="N2671" s="11">
        <v>0</v>
      </c>
      <c r="O2671" s="11">
        <v>-1</v>
      </c>
      <c r="P2671" s="11">
        <f t="shared" si="125"/>
        <v>-5.9259259259259262E-2</v>
      </c>
      <c r="Q2671" s="11">
        <f t="shared" si="126"/>
        <v>-3.5555555555555556E-2</v>
      </c>
      <c r="R2671" s="11">
        <f t="shared" si="127"/>
        <v>1</v>
      </c>
    </row>
    <row r="2672" spans="1:18">
      <c r="A2672" s="11" t="s">
        <v>1224</v>
      </c>
      <c r="B2672" s="11" t="s">
        <v>286</v>
      </c>
      <c r="C2672" s="11" t="s">
        <v>2</v>
      </c>
      <c r="D2672" s="11" t="s">
        <v>971</v>
      </c>
      <c r="E2672" s="11">
        <v>0</v>
      </c>
      <c r="F2672" s="11">
        <v>0</v>
      </c>
      <c r="G2672" s="11">
        <v>0</v>
      </c>
      <c r="H2672" s="11">
        <v>0</v>
      </c>
      <c r="I2672" s="11">
        <v>0</v>
      </c>
      <c r="J2672" s="11">
        <v>0</v>
      </c>
      <c r="K2672" s="11">
        <v>1</v>
      </c>
      <c r="L2672" s="11">
        <v>0</v>
      </c>
      <c r="M2672" s="11">
        <v>0</v>
      </c>
      <c r="N2672" s="11">
        <v>0</v>
      </c>
      <c r="O2672" s="11">
        <v>-1</v>
      </c>
      <c r="P2672" s="11">
        <f t="shared" si="125"/>
        <v>-5.9259259259259262E-2</v>
      </c>
      <c r="Q2672" s="11">
        <f t="shared" si="126"/>
        <v>-3.5555555555555556E-2</v>
      </c>
      <c r="R2672" s="11">
        <f t="shared" si="127"/>
        <v>1</v>
      </c>
    </row>
    <row r="2673" spans="1:18">
      <c r="A2673" s="11" t="s">
        <v>472</v>
      </c>
      <c r="B2673" s="11" t="s">
        <v>1640</v>
      </c>
      <c r="C2673" s="11" t="s">
        <v>949</v>
      </c>
      <c r="D2673" s="11" t="s">
        <v>943</v>
      </c>
      <c r="E2673" s="11">
        <v>0</v>
      </c>
      <c r="F2673" s="11">
        <v>0</v>
      </c>
      <c r="G2673" s="11">
        <v>0</v>
      </c>
      <c r="H2673" s="11">
        <v>1</v>
      </c>
      <c r="I2673" s="11">
        <v>0</v>
      </c>
      <c r="J2673" s="11">
        <v>0</v>
      </c>
      <c r="K2673" s="11">
        <v>2</v>
      </c>
      <c r="L2673" s="11">
        <v>0</v>
      </c>
      <c r="M2673" s="11">
        <v>0</v>
      </c>
      <c r="N2673" s="11">
        <v>0</v>
      </c>
      <c r="O2673" s="11">
        <v>-1</v>
      </c>
      <c r="P2673" s="11">
        <f t="shared" si="125"/>
        <v>-5.9259259259259262E-2</v>
      </c>
      <c r="Q2673" s="11">
        <f t="shared" si="126"/>
        <v>-3.5555555555555556E-2</v>
      </c>
      <c r="R2673" s="11">
        <f t="shared" si="127"/>
        <v>1</v>
      </c>
    </row>
    <row r="2674" spans="1:18">
      <c r="A2674" s="11" t="s">
        <v>2950</v>
      </c>
      <c r="B2674" s="11" t="s">
        <v>335</v>
      </c>
      <c r="C2674" s="11" t="s">
        <v>976</v>
      </c>
      <c r="D2674" s="11" t="s">
        <v>968</v>
      </c>
      <c r="E2674" s="11">
        <v>0</v>
      </c>
      <c r="F2674" s="11">
        <v>0</v>
      </c>
      <c r="G2674" s="11">
        <v>0</v>
      </c>
      <c r="H2674" s="11">
        <v>0</v>
      </c>
      <c r="I2674" s="11">
        <v>0</v>
      </c>
      <c r="J2674" s="11">
        <v>0</v>
      </c>
      <c r="K2674" s="11">
        <v>1</v>
      </c>
      <c r="L2674" s="11">
        <v>0</v>
      </c>
      <c r="M2674" s="11">
        <v>0</v>
      </c>
      <c r="N2674" s="11">
        <v>0</v>
      </c>
      <c r="O2674" s="11">
        <v>-1</v>
      </c>
      <c r="P2674" s="11">
        <f t="shared" si="125"/>
        <v>-5.9259259259259262E-2</v>
      </c>
      <c r="Q2674" s="11">
        <f t="shared" si="126"/>
        <v>-3.5555555555555556E-2</v>
      </c>
      <c r="R2674" s="11">
        <f t="shared" si="127"/>
        <v>1</v>
      </c>
    </row>
    <row r="2675" spans="1:18">
      <c r="A2675" s="11" t="s">
        <v>846</v>
      </c>
      <c r="B2675" s="11" t="s">
        <v>2929</v>
      </c>
      <c r="C2675" s="11" t="s">
        <v>949</v>
      </c>
      <c r="D2675" s="11" t="s">
        <v>953</v>
      </c>
      <c r="E2675" s="11">
        <v>0</v>
      </c>
      <c r="F2675" s="11">
        <v>0</v>
      </c>
      <c r="G2675" s="11">
        <v>0</v>
      </c>
      <c r="H2675" s="11">
        <v>0</v>
      </c>
      <c r="I2675" s="11">
        <v>0</v>
      </c>
      <c r="J2675" s="11">
        <v>0</v>
      </c>
      <c r="K2675" s="11">
        <v>1</v>
      </c>
      <c r="L2675" s="11">
        <v>0</v>
      </c>
      <c r="M2675" s="11">
        <v>0</v>
      </c>
      <c r="N2675" s="11">
        <v>0</v>
      </c>
      <c r="O2675" s="11">
        <v>-1</v>
      </c>
      <c r="P2675" s="11">
        <f t="shared" si="125"/>
        <v>-5.9259259259259262E-2</v>
      </c>
      <c r="Q2675" s="11">
        <f t="shared" si="126"/>
        <v>-3.5555555555555556E-2</v>
      </c>
      <c r="R2675" s="11">
        <f t="shared" si="127"/>
        <v>1</v>
      </c>
    </row>
    <row r="2676" spans="1:18">
      <c r="A2676" s="11" t="s">
        <v>621</v>
      </c>
      <c r="B2676" s="11" t="s">
        <v>99</v>
      </c>
      <c r="C2676" s="11" t="s">
        <v>975</v>
      </c>
      <c r="D2676" s="11" t="s">
        <v>964</v>
      </c>
      <c r="E2676" s="11">
        <v>3</v>
      </c>
      <c r="F2676" s="11">
        <v>0</v>
      </c>
      <c r="G2676" s="11">
        <v>0</v>
      </c>
      <c r="H2676" s="11">
        <v>2</v>
      </c>
      <c r="I2676" s="11">
        <v>0</v>
      </c>
      <c r="J2676" s="11">
        <v>0</v>
      </c>
      <c r="K2676" s="11">
        <v>9</v>
      </c>
      <c r="L2676" s="11">
        <v>2</v>
      </c>
      <c r="M2676" s="11">
        <v>0</v>
      </c>
      <c r="N2676" s="11">
        <v>0</v>
      </c>
      <c r="O2676" s="11">
        <v>-2</v>
      </c>
      <c r="P2676" s="11">
        <f t="shared" si="125"/>
        <v>-0.11851851851851852</v>
      </c>
      <c r="Q2676" s="11">
        <f t="shared" si="126"/>
        <v>-7.1111111111111111E-2</v>
      </c>
      <c r="R2676" s="11">
        <f t="shared" si="127"/>
        <v>1</v>
      </c>
    </row>
    <row r="2677" spans="1:18">
      <c r="A2677" s="11" t="s">
        <v>506</v>
      </c>
      <c r="B2677" s="11" t="s">
        <v>208</v>
      </c>
      <c r="C2677" s="11" t="s">
        <v>979</v>
      </c>
      <c r="D2677" s="11" t="s">
        <v>956</v>
      </c>
      <c r="E2677" s="11">
        <v>0</v>
      </c>
      <c r="F2677" s="11">
        <v>0</v>
      </c>
      <c r="G2677" s="11">
        <v>0</v>
      </c>
      <c r="H2677" s="11">
        <v>0</v>
      </c>
      <c r="I2677" s="11">
        <v>0</v>
      </c>
      <c r="J2677" s="11">
        <v>0</v>
      </c>
      <c r="K2677" s="11">
        <v>2</v>
      </c>
      <c r="L2677" s="11">
        <v>0</v>
      </c>
      <c r="M2677" s="11">
        <v>0</v>
      </c>
      <c r="N2677" s="11">
        <v>0</v>
      </c>
      <c r="O2677" s="11">
        <v>-2</v>
      </c>
      <c r="P2677" s="11">
        <f t="shared" si="125"/>
        <v>-0.11851851851851852</v>
      </c>
      <c r="Q2677" s="11">
        <f t="shared" si="126"/>
        <v>-7.1111111111111111E-2</v>
      </c>
      <c r="R2677" s="11">
        <f t="shared" si="127"/>
        <v>1</v>
      </c>
    </row>
    <row r="2678" spans="1:18">
      <c r="A2678" s="11" t="s">
        <v>366</v>
      </c>
      <c r="B2678" s="11" t="s">
        <v>1426</v>
      </c>
      <c r="C2678" s="11" t="s">
        <v>981</v>
      </c>
      <c r="D2678" s="11" t="s">
        <v>961</v>
      </c>
      <c r="E2678" s="11">
        <v>1</v>
      </c>
      <c r="F2678" s="11">
        <v>0</v>
      </c>
      <c r="G2678" s="11">
        <v>0</v>
      </c>
      <c r="H2678" s="11">
        <v>0</v>
      </c>
      <c r="I2678" s="11">
        <v>0</v>
      </c>
      <c r="J2678" s="11">
        <v>0</v>
      </c>
      <c r="K2678" s="11">
        <v>3</v>
      </c>
      <c r="L2678" s="11">
        <v>0</v>
      </c>
      <c r="M2678" s="11">
        <v>0</v>
      </c>
      <c r="N2678" s="11">
        <v>0</v>
      </c>
      <c r="O2678" s="11">
        <v>-2</v>
      </c>
      <c r="P2678" s="11">
        <f t="shared" si="125"/>
        <v>-0.11851851851851852</v>
      </c>
      <c r="Q2678" s="11">
        <f t="shared" si="126"/>
        <v>-7.1111111111111111E-2</v>
      </c>
      <c r="R2678" s="11">
        <f t="shared" si="127"/>
        <v>1</v>
      </c>
    </row>
    <row r="2679" spans="1:18">
      <c r="A2679" s="11" t="s">
        <v>1649</v>
      </c>
      <c r="B2679" s="11" t="s">
        <v>1495</v>
      </c>
      <c r="C2679" s="11" t="s">
        <v>949</v>
      </c>
      <c r="D2679" s="11" t="s">
        <v>972</v>
      </c>
      <c r="E2679" s="11">
        <v>1</v>
      </c>
      <c r="F2679" s="11">
        <v>0</v>
      </c>
      <c r="G2679" s="11">
        <v>0</v>
      </c>
      <c r="H2679" s="11">
        <v>0</v>
      </c>
      <c r="I2679" s="11">
        <v>0</v>
      </c>
      <c r="J2679" s="11">
        <v>0</v>
      </c>
      <c r="K2679" s="11">
        <v>3</v>
      </c>
      <c r="L2679" s="11">
        <v>0</v>
      </c>
      <c r="M2679" s="11">
        <v>0</v>
      </c>
      <c r="N2679" s="11">
        <v>0</v>
      </c>
      <c r="O2679" s="11">
        <v>-2</v>
      </c>
      <c r="P2679" s="11">
        <f t="shared" si="125"/>
        <v>-0.11851851851851852</v>
      </c>
      <c r="Q2679" s="11">
        <f t="shared" si="126"/>
        <v>-7.1111111111111111E-2</v>
      </c>
      <c r="R2679" s="11">
        <f t="shared" si="127"/>
        <v>1</v>
      </c>
    </row>
    <row r="2680" spans="1:18">
      <c r="A2680" s="11" t="s">
        <v>1419</v>
      </c>
      <c r="B2680" s="11" t="s">
        <v>50</v>
      </c>
      <c r="C2680" s="11" t="s">
        <v>1</v>
      </c>
      <c r="D2680" s="11" t="s">
        <v>971</v>
      </c>
      <c r="E2680" s="11">
        <v>1</v>
      </c>
      <c r="F2680" s="11">
        <v>0</v>
      </c>
      <c r="G2680" s="11">
        <v>0</v>
      </c>
      <c r="H2680" s="11">
        <v>1</v>
      </c>
      <c r="I2680" s="11">
        <v>0</v>
      </c>
      <c r="J2680" s="11">
        <v>0</v>
      </c>
      <c r="K2680" s="11">
        <v>4</v>
      </c>
      <c r="L2680" s="11">
        <v>0</v>
      </c>
      <c r="M2680" s="11">
        <v>0</v>
      </c>
      <c r="N2680" s="11">
        <v>0</v>
      </c>
      <c r="O2680" s="11">
        <v>-2</v>
      </c>
      <c r="P2680" s="11">
        <f t="shared" si="125"/>
        <v>-0.11851851851851852</v>
      </c>
      <c r="Q2680" s="11">
        <f t="shared" si="126"/>
        <v>-7.1111111111111111E-2</v>
      </c>
      <c r="R2680" s="11">
        <f t="shared" si="127"/>
        <v>1</v>
      </c>
    </row>
    <row r="2681" spans="1:18">
      <c r="A2681" s="11" t="s">
        <v>509</v>
      </c>
      <c r="B2681" s="11" t="s">
        <v>682</v>
      </c>
      <c r="C2681" s="11" t="s">
        <v>1</v>
      </c>
      <c r="D2681" s="11" t="s">
        <v>951</v>
      </c>
      <c r="E2681" s="11">
        <v>0</v>
      </c>
      <c r="F2681" s="11">
        <v>0</v>
      </c>
      <c r="G2681" s="11">
        <v>0</v>
      </c>
      <c r="H2681" s="11">
        <v>0</v>
      </c>
      <c r="I2681" s="11">
        <v>0</v>
      </c>
      <c r="J2681" s="11">
        <v>0</v>
      </c>
      <c r="K2681" s="11">
        <v>3</v>
      </c>
      <c r="L2681" s="11">
        <v>0</v>
      </c>
      <c r="M2681" s="11">
        <v>0</v>
      </c>
      <c r="N2681" s="11">
        <v>0</v>
      </c>
      <c r="O2681" s="11">
        <v>-3</v>
      </c>
      <c r="P2681" s="11">
        <f t="shared" si="125"/>
        <v>-0.17777777777777778</v>
      </c>
      <c r="Q2681" s="11">
        <f t="shared" si="126"/>
        <v>-0.10666666666666667</v>
      </c>
      <c r="R2681" s="11">
        <f t="shared" si="127"/>
        <v>1</v>
      </c>
    </row>
    <row r="2682" spans="1:18">
      <c r="A2682" s="11" t="s">
        <v>472</v>
      </c>
      <c r="B2682" s="11" t="s">
        <v>67</v>
      </c>
      <c r="C2682" s="11" t="s">
        <v>981</v>
      </c>
      <c r="D2682" s="11" t="s">
        <v>965</v>
      </c>
      <c r="E2682" s="11">
        <v>0</v>
      </c>
      <c r="F2682" s="11">
        <v>0</v>
      </c>
      <c r="G2682" s="11">
        <v>0</v>
      </c>
      <c r="H2682" s="11">
        <v>0</v>
      </c>
      <c r="I2682" s="11">
        <v>0</v>
      </c>
      <c r="J2682" s="11">
        <v>0</v>
      </c>
      <c r="K2682" s="11">
        <v>3</v>
      </c>
      <c r="L2682" s="11">
        <v>0</v>
      </c>
      <c r="M2682" s="11">
        <v>0</v>
      </c>
      <c r="N2682" s="11">
        <v>0</v>
      </c>
      <c r="O2682" s="11">
        <v>-3</v>
      </c>
      <c r="P2682" s="11">
        <f t="shared" si="125"/>
        <v>-0.17777777777777778</v>
      </c>
      <c r="Q2682" s="11">
        <f t="shared" si="126"/>
        <v>-0.10666666666666667</v>
      </c>
      <c r="R2682" s="11">
        <f t="shared" si="127"/>
        <v>1</v>
      </c>
    </row>
    <row r="2683" spans="1:18">
      <c r="A2683" s="11" t="s">
        <v>2952</v>
      </c>
      <c r="B2683" s="11" t="s">
        <v>46</v>
      </c>
      <c r="C2683" s="11" t="s">
        <v>1</v>
      </c>
      <c r="D2683" s="11" t="s">
        <v>951</v>
      </c>
      <c r="E2683" s="11">
        <v>0</v>
      </c>
      <c r="F2683" s="11">
        <v>0</v>
      </c>
      <c r="G2683" s="11">
        <v>0</v>
      </c>
      <c r="H2683" s="11">
        <v>0</v>
      </c>
      <c r="I2683" s="11">
        <v>0</v>
      </c>
      <c r="J2683" s="11">
        <v>0</v>
      </c>
      <c r="K2683" s="11">
        <v>5</v>
      </c>
      <c r="L2683" s="11">
        <v>0</v>
      </c>
      <c r="M2683" s="11">
        <v>1</v>
      </c>
      <c r="N2683" s="11">
        <v>0</v>
      </c>
      <c r="O2683" s="11">
        <v>-4</v>
      </c>
      <c r="P2683" s="11">
        <f t="shared" si="125"/>
        <v>-0.23703703703703705</v>
      </c>
      <c r="Q2683" s="11">
        <f t="shared" si="126"/>
        <v>-0.14222222222222222</v>
      </c>
      <c r="R2683" s="11">
        <f t="shared" si="127"/>
        <v>1</v>
      </c>
    </row>
    <row r="2684" spans="1:18">
      <c r="A2684" s="11" t="s">
        <v>2162</v>
      </c>
      <c r="B2684" s="11" t="s">
        <v>1620</v>
      </c>
      <c r="C2684" s="11" t="s">
        <v>1199</v>
      </c>
      <c r="D2684" s="11" t="s">
        <v>980</v>
      </c>
      <c r="E2684" s="11">
        <v>2</v>
      </c>
      <c r="F2684" s="11">
        <v>0</v>
      </c>
      <c r="G2684" s="11">
        <v>0</v>
      </c>
      <c r="H2684" s="11">
        <v>2</v>
      </c>
      <c r="I2684" s="11">
        <v>0</v>
      </c>
      <c r="J2684" s="11">
        <v>0</v>
      </c>
      <c r="K2684" s="11">
        <v>11</v>
      </c>
      <c r="L2684" s="11">
        <v>0</v>
      </c>
      <c r="M2684" s="11">
        <v>2</v>
      </c>
      <c r="N2684" s="11">
        <v>0</v>
      </c>
      <c r="O2684" s="11">
        <v>-5</v>
      </c>
      <c r="P2684" s="11">
        <f t="shared" si="125"/>
        <v>-0.29629629629629628</v>
      </c>
      <c r="Q2684" s="11">
        <f t="shared" si="126"/>
        <v>-0.17777777777777776</v>
      </c>
      <c r="R2684" s="11">
        <f t="shared" si="127"/>
        <v>1</v>
      </c>
    </row>
    <row r="2685" spans="1:18">
      <c r="A2685" s="11" t="s">
        <v>2645</v>
      </c>
      <c r="B2685" s="11" t="s">
        <v>136</v>
      </c>
      <c r="C2685" s="11" t="s">
        <v>1</v>
      </c>
      <c r="D2685" s="11" t="s">
        <v>952</v>
      </c>
      <c r="E2685" s="11">
        <v>5</v>
      </c>
      <c r="F2685" s="11">
        <v>1</v>
      </c>
      <c r="G2685" s="11">
        <v>0</v>
      </c>
      <c r="H2685" s="11">
        <v>0</v>
      </c>
      <c r="I2685" s="11">
        <v>0</v>
      </c>
      <c r="J2685" s="11">
        <v>0</v>
      </c>
      <c r="K2685" s="11">
        <v>13</v>
      </c>
      <c r="L2685" s="11">
        <v>0</v>
      </c>
      <c r="M2685" s="11">
        <v>1</v>
      </c>
      <c r="N2685" s="11">
        <v>0</v>
      </c>
      <c r="O2685" s="11">
        <v>-5</v>
      </c>
      <c r="P2685" s="11">
        <f t="shared" si="125"/>
        <v>-0.29629629629629628</v>
      </c>
      <c r="Q2685" s="11">
        <f t="shared" si="126"/>
        <v>-0.17777777777777776</v>
      </c>
      <c r="R2685" s="11">
        <f t="shared" si="127"/>
        <v>1</v>
      </c>
    </row>
    <row r="2686" spans="1:18">
      <c r="A2686" s="11" t="s">
        <v>1905</v>
      </c>
      <c r="B2686" s="11" t="s">
        <v>478</v>
      </c>
      <c r="C2686" s="11" t="s">
        <v>949</v>
      </c>
      <c r="D2686" s="11" t="s">
        <v>962</v>
      </c>
      <c r="E2686" s="11">
        <v>3</v>
      </c>
      <c r="F2686" s="11">
        <v>1</v>
      </c>
      <c r="G2686" s="11">
        <v>0</v>
      </c>
      <c r="H2686" s="11">
        <v>1</v>
      </c>
      <c r="I2686" s="11">
        <v>0</v>
      </c>
      <c r="J2686" s="11">
        <v>0</v>
      </c>
      <c r="K2686" s="11">
        <v>15</v>
      </c>
      <c r="L2686" s="11">
        <v>1</v>
      </c>
      <c r="M2686" s="11">
        <v>0</v>
      </c>
      <c r="N2686" s="11">
        <v>0</v>
      </c>
      <c r="O2686" s="11">
        <v>-8</v>
      </c>
      <c r="P2686" s="11">
        <f t="shared" si="125"/>
        <v>-0.47407407407407409</v>
      </c>
      <c r="Q2686" s="11">
        <f t="shared" si="126"/>
        <v>-0.28444444444444444</v>
      </c>
      <c r="R2686" s="11">
        <f t="shared" si="127"/>
        <v>1</v>
      </c>
    </row>
  </sheetData>
  <sortState ref="A2:AK729">
    <sortCondition descending="1" ref="X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S914"/>
  <sheetViews>
    <sheetView topLeftCell="A45" workbookViewId="0">
      <selection activeCell="A61" sqref="A61"/>
    </sheetView>
  </sheetViews>
  <sheetFormatPr defaultRowHeight="15"/>
  <cols>
    <col min="1" max="1" width="13.7109375" customWidth="1"/>
    <col min="2" max="3" width="13.7109375" style="11" customWidth="1"/>
    <col min="4" max="4" width="10" style="11" customWidth="1"/>
    <col min="5" max="5" width="7.5703125" customWidth="1"/>
    <col min="6" max="6" width="8.140625" customWidth="1"/>
    <col min="7" max="8" width="6" customWidth="1"/>
    <col min="9" max="9" width="5.140625" customWidth="1"/>
    <col min="10" max="10" width="5.7109375" customWidth="1"/>
    <col min="11" max="11" width="5.85546875" customWidth="1"/>
    <col min="12" max="12" width="4.5703125" customWidth="1"/>
    <col min="13" max="13" width="9.140625" hidden="1" customWidth="1"/>
    <col min="14" max="14" width="4.85546875" customWidth="1"/>
    <col min="15" max="15" width="5.42578125" customWidth="1"/>
    <col min="16" max="16" width="5" customWidth="1"/>
    <col min="17" max="17" width="10" customWidth="1"/>
    <col min="18" max="18" width="11.5703125" customWidth="1"/>
    <col min="19" max="19" width="8.85546875" customWidth="1"/>
    <col min="20" max="20" width="12.5703125" customWidth="1"/>
    <col min="22" max="22" width="11.28515625" customWidth="1"/>
  </cols>
  <sheetData>
    <row r="1" spans="1:19">
      <c r="A1" t="s">
        <v>23</v>
      </c>
      <c r="B1" t="s">
        <v>24</v>
      </c>
      <c r="C1" t="s">
        <v>25</v>
      </c>
      <c r="D1" t="s">
        <v>0</v>
      </c>
      <c r="E1" s="11" t="s">
        <v>12</v>
      </c>
      <c r="F1" s="11" t="s">
        <v>13</v>
      </c>
      <c r="G1" s="11" t="s">
        <v>14</v>
      </c>
      <c r="H1" s="11" t="s">
        <v>15</v>
      </c>
      <c r="I1" s="11" t="s">
        <v>16</v>
      </c>
      <c r="J1" s="11" t="s">
        <v>17</v>
      </c>
      <c r="K1" s="11" t="s">
        <v>18</v>
      </c>
      <c r="L1" s="11" t="s">
        <v>19</v>
      </c>
      <c r="M1" s="11" t="s">
        <v>20</v>
      </c>
      <c r="N1" s="11" t="s">
        <v>21</v>
      </c>
      <c r="O1" s="11" t="s">
        <v>22</v>
      </c>
      <c r="P1" s="11" t="s">
        <v>11</v>
      </c>
      <c r="Q1" s="11" t="s">
        <v>1110</v>
      </c>
      <c r="R1" s="11" t="s">
        <v>1111</v>
      </c>
      <c r="S1" s="11" t="s">
        <v>1112</v>
      </c>
    </row>
    <row r="2" spans="1:19">
      <c r="A2" s="11" t="s">
        <v>746</v>
      </c>
      <c r="B2" s="11" t="s">
        <v>747</v>
      </c>
      <c r="C2" s="11" t="s">
        <v>1113</v>
      </c>
      <c r="D2" s="11" t="s">
        <v>961</v>
      </c>
      <c r="E2" s="11">
        <v>55</v>
      </c>
      <c r="F2" s="11">
        <v>0</v>
      </c>
      <c r="G2" s="11">
        <v>3</v>
      </c>
      <c r="H2" s="11">
        <v>65</v>
      </c>
      <c r="I2" s="11">
        <v>177</v>
      </c>
      <c r="J2" s="11">
        <v>0</v>
      </c>
      <c r="K2" s="11">
        <v>235</v>
      </c>
      <c r="L2" s="11">
        <v>240</v>
      </c>
      <c r="M2" s="11">
        <v>7</v>
      </c>
      <c r="N2" s="11">
        <v>0</v>
      </c>
      <c r="O2" s="11">
        <v>20</v>
      </c>
      <c r="P2" s="11">
        <v>493</v>
      </c>
      <c r="Q2" s="11">
        <f>P2/16.875</f>
        <v>29.214814814814815</v>
      </c>
      <c r="R2" s="11">
        <f>IF(P2 &gt;= 400,Q2*1.2,IF(P2 &gt; 300,Q2,IF(P2&gt;200,Q2*0.8,IF(P2&gt;100,Q2*0.6,Q2*0.5))))</f>
        <v>35.05777777777778</v>
      </c>
      <c r="S2" s="11">
        <f>IF(R2 &lt; 1.5,1,R2)</f>
        <v>35.05777777777778</v>
      </c>
    </row>
    <row r="3" spans="1:19">
      <c r="A3" s="11" t="s">
        <v>748</v>
      </c>
      <c r="B3" s="11" t="s">
        <v>157</v>
      </c>
      <c r="C3" s="11" t="s">
        <v>1114</v>
      </c>
      <c r="D3" s="11" t="s">
        <v>972</v>
      </c>
      <c r="E3" s="11">
        <v>19</v>
      </c>
      <c r="F3" s="11">
        <v>4</v>
      </c>
      <c r="G3" s="11">
        <v>0</v>
      </c>
      <c r="H3" s="11">
        <v>11</v>
      </c>
      <c r="I3" s="11">
        <v>37</v>
      </c>
      <c r="J3" s="11">
        <v>0</v>
      </c>
      <c r="K3" s="11">
        <v>68</v>
      </c>
      <c r="L3" s="11">
        <v>97</v>
      </c>
      <c r="M3" s="11">
        <v>2</v>
      </c>
      <c r="N3" s="11">
        <v>47</v>
      </c>
      <c r="O3" s="11">
        <v>3</v>
      </c>
      <c r="P3" s="11">
        <v>467</v>
      </c>
      <c r="Q3" s="11">
        <f t="shared" ref="Q3:Q66" si="0">P3/16.875</f>
        <v>27.674074074074074</v>
      </c>
      <c r="R3" s="11">
        <f t="shared" ref="R3:R66" si="1">IF(P3 &gt;= 400,Q3*1.2,IF(P3 &gt; 300,Q3,IF(P3&gt;200,Q3*0.8,IF(P3&gt;100,Q3*0.6,Q3*0.5))))</f>
        <v>33.208888888888886</v>
      </c>
      <c r="S3" s="11">
        <f t="shared" ref="S3:S66" si="2">IF(R3 &lt; 1.5,1,R3)</f>
        <v>33.208888888888886</v>
      </c>
    </row>
    <row r="4" spans="1:19">
      <c r="A4" s="11" t="s">
        <v>729</v>
      </c>
      <c r="B4" s="11" t="s">
        <v>987</v>
      </c>
      <c r="C4" s="11" t="s">
        <v>1114</v>
      </c>
      <c r="D4" s="11" t="s">
        <v>958</v>
      </c>
      <c r="E4" s="11">
        <v>20</v>
      </c>
      <c r="F4" s="11">
        <v>4</v>
      </c>
      <c r="G4" s="11">
        <v>0</v>
      </c>
      <c r="H4" s="11">
        <v>12</v>
      </c>
      <c r="I4" s="11">
        <v>37</v>
      </c>
      <c r="J4" s="11">
        <v>0</v>
      </c>
      <c r="K4" s="11">
        <v>67</v>
      </c>
      <c r="L4" s="11">
        <v>99</v>
      </c>
      <c r="M4" s="11">
        <v>2</v>
      </c>
      <c r="N4" s="11">
        <v>44</v>
      </c>
      <c r="O4" s="11">
        <v>3</v>
      </c>
      <c r="P4" s="11">
        <v>445.5</v>
      </c>
      <c r="Q4" s="11">
        <f t="shared" si="0"/>
        <v>26.4</v>
      </c>
      <c r="R4" s="11">
        <f t="shared" si="1"/>
        <v>31.679999999999996</v>
      </c>
      <c r="S4" s="11">
        <f t="shared" si="2"/>
        <v>31.679999999999996</v>
      </c>
    </row>
    <row r="5" spans="1:19">
      <c r="A5" s="11" t="s">
        <v>921</v>
      </c>
      <c r="B5" s="11" t="s">
        <v>203</v>
      </c>
      <c r="C5" s="11" t="s">
        <v>1113</v>
      </c>
      <c r="D5" s="11" t="s">
        <v>953</v>
      </c>
      <c r="E5" s="11">
        <v>46</v>
      </c>
      <c r="F5" s="11">
        <v>0</v>
      </c>
      <c r="G5" s="11">
        <v>4</v>
      </c>
      <c r="H5" s="11">
        <v>77</v>
      </c>
      <c r="I5" s="11">
        <v>202</v>
      </c>
      <c r="J5" s="11">
        <v>0</v>
      </c>
      <c r="K5" s="11">
        <v>230</v>
      </c>
      <c r="L5" s="11">
        <v>210</v>
      </c>
      <c r="M5" s="11">
        <v>8</v>
      </c>
      <c r="N5" s="11">
        <v>0</v>
      </c>
      <c r="O5" s="11">
        <v>19</v>
      </c>
      <c r="P5" s="11">
        <v>440.5</v>
      </c>
      <c r="Q5" s="11">
        <f t="shared" si="0"/>
        <v>26.103703703703705</v>
      </c>
      <c r="R5" s="11">
        <f t="shared" si="1"/>
        <v>31.324444444444445</v>
      </c>
      <c r="S5" s="11">
        <f t="shared" si="2"/>
        <v>31.324444444444445</v>
      </c>
    </row>
    <row r="6" spans="1:19">
      <c r="A6" s="11" t="s">
        <v>641</v>
      </c>
      <c r="B6" s="11" t="s">
        <v>642</v>
      </c>
      <c r="C6" s="11" t="s">
        <v>1114</v>
      </c>
      <c r="D6" s="11" t="s">
        <v>951</v>
      </c>
      <c r="E6" s="11">
        <v>24</v>
      </c>
      <c r="F6" s="11">
        <v>5</v>
      </c>
      <c r="G6" s="11">
        <v>0</v>
      </c>
      <c r="H6" s="11">
        <v>15</v>
      </c>
      <c r="I6" s="11">
        <v>37</v>
      </c>
      <c r="J6" s="11">
        <v>0</v>
      </c>
      <c r="K6" s="11">
        <v>66</v>
      </c>
      <c r="L6" s="11">
        <v>109</v>
      </c>
      <c r="M6" s="11">
        <v>3</v>
      </c>
      <c r="N6" s="11">
        <v>42</v>
      </c>
      <c r="O6" s="11">
        <v>4</v>
      </c>
      <c r="P6" s="11">
        <v>440</v>
      </c>
      <c r="Q6" s="11">
        <f t="shared" si="0"/>
        <v>26.074074074074073</v>
      </c>
      <c r="R6" s="11">
        <f t="shared" si="1"/>
        <v>31.288888888888884</v>
      </c>
      <c r="S6" s="11">
        <f t="shared" si="2"/>
        <v>31.288888888888884</v>
      </c>
    </row>
    <row r="7" spans="1:19">
      <c r="A7" s="11" t="s">
        <v>3039</v>
      </c>
      <c r="B7" s="11" t="s">
        <v>166</v>
      </c>
      <c r="C7" s="11" t="s">
        <v>1114</v>
      </c>
      <c r="D7" s="11" t="s">
        <v>953</v>
      </c>
      <c r="E7" s="11">
        <v>20</v>
      </c>
      <c r="F7" s="11">
        <v>4</v>
      </c>
      <c r="G7" s="11">
        <v>0</v>
      </c>
      <c r="H7" s="11">
        <v>18</v>
      </c>
      <c r="I7" s="11">
        <v>53</v>
      </c>
      <c r="J7" s="11">
        <v>0</v>
      </c>
      <c r="K7" s="11">
        <v>72</v>
      </c>
      <c r="L7" s="11">
        <v>98</v>
      </c>
      <c r="M7" s="11">
        <v>3</v>
      </c>
      <c r="N7" s="11">
        <v>43</v>
      </c>
      <c r="O7" s="11">
        <v>4</v>
      </c>
      <c r="P7" s="11">
        <v>438.5</v>
      </c>
      <c r="Q7" s="11">
        <f t="shared" si="0"/>
        <v>25.985185185185184</v>
      </c>
      <c r="R7" s="11">
        <f t="shared" si="1"/>
        <v>31.182222222222219</v>
      </c>
      <c r="S7" s="11">
        <f t="shared" si="2"/>
        <v>31.182222222222219</v>
      </c>
    </row>
    <row r="8" spans="1:19">
      <c r="A8" s="11" t="s">
        <v>917</v>
      </c>
      <c r="B8" s="11" t="s">
        <v>374</v>
      </c>
      <c r="C8" s="11" t="s">
        <v>1113</v>
      </c>
      <c r="D8" s="11" t="s">
        <v>959</v>
      </c>
      <c r="E8" s="11">
        <v>69</v>
      </c>
      <c r="F8" s="11">
        <v>0</v>
      </c>
      <c r="G8" s="11">
        <v>3</v>
      </c>
      <c r="H8" s="11">
        <v>76</v>
      </c>
      <c r="I8" s="11">
        <v>204</v>
      </c>
      <c r="J8" s="11">
        <v>0</v>
      </c>
      <c r="K8" s="11">
        <v>230</v>
      </c>
      <c r="L8" s="11">
        <v>233</v>
      </c>
      <c r="M8" s="11">
        <v>8</v>
      </c>
      <c r="N8" s="11">
        <v>0</v>
      </c>
      <c r="O8" s="11">
        <v>19</v>
      </c>
      <c r="P8" s="11">
        <v>435</v>
      </c>
      <c r="Q8" s="11">
        <f t="shared" si="0"/>
        <v>25.777777777777779</v>
      </c>
      <c r="R8" s="11">
        <f t="shared" si="1"/>
        <v>30.933333333333334</v>
      </c>
      <c r="S8" s="11">
        <f t="shared" si="2"/>
        <v>30.933333333333334</v>
      </c>
    </row>
    <row r="9" spans="1:19">
      <c r="A9" s="11" t="s">
        <v>734</v>
      </c>
      <c r="B9" s="11" t="s">
        <v>735</v>
      </c>
      <c r="C9" s="11" t="s">
        <v>1114</v>
      </c>
      <c r="D9" s="11" t="s">
        <v>961</v>
      </c>
      <c r="E9" s="11">
        <v>19</v>
      </c>
      <c r="F9" s="11">
        <v>5</v>
      </c>
      <c r="G9" s="11">
        <v>0</v>
      </c>
      <c r="H9" s="11">
        <v>16</v>
      </c>
      <c r="I9" s="11">
        <v>43</v>
      </c>
      <c r="J9" s="11">
        <v>0</v>
      </c>
      <c r="K9" s="11">
        <v>74</v>
      </c>
      <c r="L9" s="11">
        <v>104</v>
      </c>
      <c r="M9" s="11">
        <v>3</v>
      </c>
      <c r="N9" s="11">
        <v>40</v>
      </c>
      <c r="O9" s="11">
        <v>4</v>
      </c>
      <c r="P9" s="11">
        <v>430.5</v>
      </c>
      <c r="Q9" s="11">
        <f t="shared" si="0"/>
        <v>25.511111111111113</v>
      </c>
      <c r="R9" s="11">
        <f t="shared" si="1"/>
        <v>30.613333333333333</v>
      </c>
      <c r="S9" s="11">
        <f t="shared" si="2"/>
        <v>30.613333333333333</v>
      </c>
    </row>
    <row r="10" spans="1:19">
      <c r="A10" s="11" t="s">
        <v>880</v>
      </c>
      <c r="B10" s="11" t="s">
        <v>881</v>
      </c>
      <c r="C10" s="11" t="s">
        <v>1113</v>
      </c>
      <c r="D10" s="11" t="s">
        <v>959</v>
      </c>
      <c r="E10" s="11">
        <v>54</v>
      </c>
      <c r="F10" s="11">
        <v>0</v>
      </c>
      <c r="G10" s="11">
        <v>2</v>
      </c>
      <c r="H10" s="11">
        <v>71</v>
      </c>
      <c r="I10" s="11">
        <v>182</v>
      </c>
      <c r="J10" s="11">
        <v>0</v>
      </c>
      <c r="K10" s="11">
        <v>210</v>
      </c>
      <c r="L10" s="11">
        <v>229</v>
      </c>
      <c r="M10" s="11">
        <v>8</v>
      </c>
      <c r="N10" s="11">
        <v>0</v>
      </c>
      <c r="O10" s="11">
        <v>18</v>
      </c>
      <c r="P10" s="11">
        <v>424.5</v>
      </c>
      <c r="Q10" s="11">
        <f t="shared" si="0"/>
        <v>25.155555555555555</v>
      </c>
      <c r="R10" s="11">
        <f t="shared" si="1"/>
        <v>30.186666666666664</v>
      </c>
      <c r="S10" s="11">
        <f t="shared" si="2"/>
        <v>30.186666666666664</v>
      </c>
    </row>
    <row r="11" spans="1:19">
      <c r="A11" s="11" t="s">
        <v>1287</v>
      </c>
      <c r="B11" s="11" t="s">
        <v>1454</v>
      </c>
      <c r="C11" s="11" t="s">
        <v>1113</v>
      </c>
      <c r="D11" s="11" t="s">
        <v>956</v>
      </c>
      <c r="E11" s="11">
        <v>84</v>
      </c>
      <c r="F11" s="11">
        <v>0</v>
      </c>
      <c r="G11" s="11">
        <v>0</v>
      </c>
      <c r="H11" s="11">
        <v>71</v>
      </c>
      <c r="I11" s="11">
        <v>162</v>
      </c>
      <c r="J11" s="11">
        <v>0</v>
      </c>
      <c r="K11" s="11">
        <v>210</v>
      </c>
      <c r="L11" s="11">
        <v>268</v>
      </c>
      <c r="M11" s="11">
        <v>8</v>
      </c>
      <c r="N11" s="11">
        <v>0</v>
      </c>
      <c r="O11" s="11">
        <v>16</v>
      </c>
      <c r="P11" s="11">
        <v>413.5</v>
      </c>
      <c r="Q11" s="11">
        <f t="shared" si="0"/>
        <v>24.503703703703703</v>
      </c>
      <c r="R11" s="11">
        <f t="shared" si="1"/>
        <v>29.404444444444444</v>
      </c>
      <c r="S11" s="11">
        <f t="shared" si="2"/>
        <v>29.404444444444444</v>
      </c>
    </row>
    <row r="12" spans="1:19">
      <c r="A12" s="11" t="s">
        <v>895</v>
      </c>
      <c r="B12" s="11" t="s">
        <v>198</v>
      </c>
      <c r="C12" s="11" t="s">
        <v>1113</v>
      </c>
      <c r="D12" s="11" t="s">
        <v>980</v>
      </c>
      <c r="E12" s="11">
        <v>63</v>
      </c>
      <c r="F12" s="11">
        <v>0</v>
      </c>
      <c r="G12" s="11">
        <v>3</v>
      </c>
      <c r="H12" s="11">
        <v>70</v>
      </c>
      <c r="I12" s="11">
        <v>153</v>
      </c>
      <c r="J12" s="11">
        <v>0</v>
      </c>
      <c r="K12" s="11">
        <v>195</v>
      </c>
      <c r="L12" s="11">
        <v>208</v>
      </c>
      <c r="M12" s="11">
        <v>7</v>
      </c>
      <c r="N12" s="11">
        <v>0</v>
      </c>
      <c r="O12" s="11">
        <v>18</v>
      </c>
      <c r="P12" s="11">
        <v>402.5</v>
      </c>
      <c r="Q12" s="11">
        <f t="shared" si="0"/>
        <v>23.851851851851851</v>
      </c>
      <c r="R12" s="11">
        <f t="shared" si="1"/>
        <v>28.62222222222222</v>
      </c>
      <c r="S12" s="11">
        <f t="shared" si="2"/>
        <v>28.62222222222222</v>
      </c>
    </row>
    <row r="13" spans="1:19">
      <c r="A13" s="11" t="s">
        <v>342</v>
      </c>
      <c r="B13" s="11" t="s">
        <v>428</v>
      </c>
      <c r="C13" s="11" t="s">
        <v>1113</v>
      </c>
      <c r="D13" s="11" t="s">
        <v>969</v>
      </c>
      <c r="E13" s="11">
        <v>34</v>
      </c>
      <c r="F13" s="11">
        <v>0</v>
      </c>
      <c r="G13" s="11">
        <v>2</v>
      </c>
      <c r="H13" s="11">
        <v>72</v>
      </c>
      <c r="I13" s="11">
        <v>195</v>
      </c>
      <c r="J13" s="11">
        <v>0</v>
      </c>
      <c r="K13" s="11">
        <v>220</v>
      </c>
      <c r="L13" s="11">
        <v>213</v>
      </c>
      <c r="M13" s="11">
        <v>8</v>
      </c>
      <c r="N13" s="11">
        <v>0</v>
      </c>
      <c r="O13" s="11">
        <v>15</v>
      </c>
      <c r="P13" s="11">
        <v>401.5</v>
      </c>
      <c r="Q13" s="11">
        <f t="shared" si="0"/>
        <v>23.792592592592591</v>
      </c>
      <c r="R13" s="11">
        <f t="shared" si="1"/>
        <v>28.551111111111108</v>
      </c>
      <c r="S13" s="11">
        <f t="shared" si="2"/>
        <v>28.551111111111108</v>
      </c>
    </row>
    <row r="14" spans="1:19">
      <c r="A14" s="11" t="s">
        <v>850</v>
      </c>
      <c r="B14" s="11" t="s">
        <v>181</v>
      </c>
      <c r="C14" s="11" t="s">
        <v>1113</v>
      </c>
      <c r="D14" s="11" t="s">
        <v>943</v>
      </c>
      <c r="E14" s="11">
        <v>42</v>
      </c>
      <c r="F14" s="11">
        <v>0</v>
      </c>
      <c r="G14" s="11">
        <v>3</v>
      </c>
      <c r="H14" s="11">
        <v>80</v>
      </c>
      <c r="I14" s="11">
        <v>201</v>
      </c>
      <c r="J14" s="11">
        <v>0</v>
      </c>
      <c r="K14" s="11">
        <v>220</v>
      </c>
      <c r="L14" s="11">
        <v>196</v>
      </c>
      <c r="M14" s="11">
        <v>8</v>
      </c>
      <c r="N14" s="11">
        <v>0</v>
      </c>
      <c r="O14" s="11">
        <v>17</v>
      </c>
      <c r="P14" s="11">
        <v>394.5</v>
      </c>
      <c r="Q14" s="11">
        <f t="shared" si="0"/>
        <v>23.377777777777776</v>
      </c>
      <c r="R14" s="11">
        <f t="shared" si="1"/>
        <v>23.377777777777776</v>
      </c>
      <c r="S14" s="11">
        <f t="shared" si="2"/>
        <v>23.377777777777776</v>
      </c>
    </row>
    <row r="15" spans="1:19">
      <c r="A15" s="11" t="s">
        <v>279</v>
      </c>
      <c r="B15" s="11" t="s">
        <v>435</v>
      </c>
      <c r="C15" s="11" t="s">
        <v>1113</v>
      </c>
      <c r="D15" s="11" t="s">
        <v>948</v>
      </c>
      <c r="E15" s="11">
        <v>61</v>
      </c>
      <c r="F15" s="11">
        <v>0</v>
      </c>
      <c r="G15" s="11">
        <v>4</v>
      </c>
      <c r="H15" s="11">
        <v>76</v>
      </c>
      <c r="I15" s="11">
        <v>204</v>
      </c>
      <c r="J15" s="11">
        <v>0</v>
      </c>
      <c r="K15" s="11">
        <v>230</v>
      </c>
      <c r="L15" s="11">
        <v>222</v>
      </c>
      <c r="M15" s="11">
        <v>9</v>
      </c>
      <c r="N15" s="11">
        <v>0</v>
      </c>
      <c r="O15" s="11">
        <v>15</v>
      </c>
      <c r="P15" s="11">
        <v>394</v>
      </c>
      <c r="Q15" s="11">
        <f t="shared" si="0"/>
        <v>23.348148148148148</v>
      </c>
      <c r="R15" s="11">
        <f t="shared" si="1"/>
        <v>23.348148148148148</v>
      </c>
      <c r="S15" s="11">
        <f t="shared" si="2"/>
        <v>23.348148148148148</v>
      </c>
    </row>
    <row r="16" spans="1:19">
      <c r="A16" s="11" t="s">
        <v>873</v>
      </c>
      <c r="B16" s="11" t="s">
        <v>136</v>
      </c>
      <c r="C16" s="11" t="s">
        <v>1113</v>
      </c>
      <c r="D16" s="11" t="s">
        <v>977</v>
      </c>
      <c r="E16" s="11">
        <v>49</v>
      </c>
      <c r="F16" s="11">
        <v>0</v>
      </c>
      <c r="G16" s="11">
        <v>3</v>
      </c>
      <c r="H16" s="11">
        <v>76</v>
      </c>
      <c r="I16" s="11">
        <v>189</v>
      </c>
      <c r="J16" s="11">
        <v>0</v>
      </c>
      <c r="K16" s="11">
        <v>220</v>
      </c>
      <c r="L16" s="11">
        <v>227</v>
      </c>
      <c r="M16" s="11">
        <v>9</v>
      </c>
      <c r="N16" s="11">
        <v>0</v>
      </c>
      <c r="O16" s="11">
        <v>14</v>
      </c>
      <c r="P16" s="11">
        <v>393.5</v>
      </c>
      <c r="Q16" s="11">
        <f t="shared" si="0"/>
        <v>23.31851851851852</v>
      </c>
      <c r="R16" s="11">
        <f t="shared" si="1"/>
        <v>23.31851851851852</v>
      </c>
      <c r="S16" s="11">
        <f t="shared" si="2"/>
        <v>23.31851851851852</v>
      </c>
    </row>
    <row r="17" spans="1:19">
      <c r="A17" s="11" t="s">
        <v>908</v>
      </c>
      <c r="B17" s="11" t="s">
        <v>909</v>
      </c>
      <c r="C17" s="11" t="s">
        <v>1114</v>
      </c>
      <c r="D17" s="11" t="s">
        <v>954</v>
      </c>
      <c r="E17" s="11">
        <v>9</v>
      </c>
      <c r="F17" s="11">
        <v>4</v>
      </c>
      <c r="G17" s="11">
        <v>0</v>
      </c>
      <c r="H17" s="11">
        <v>14</v>
      </c>
      <c r="I17" s="11">
        <v>42</v>
      </c>
      <c r="J17" s="11">
        <v>0</v>
      </c>
      <c r="K17" s="11">
        <v>68</v>
      </c>
      <c r="L17" s="11">
        <v>87</v>
      </c>
      <c r="M17" s="11">
        <v>2</v>
      </c>
      <c r="N17" s="11">
        <v>37</v>
      </c>
      <c r="O17" s="11">
        <v>2</v>
      </c>
      <c r="P17" s="11">
        <v>383</v>
      </c>
      <c r="Q17" s="11">
        <f t="shared" si="0"/>
        <v>22.696296296296296</v>
      </c>
      <c r="R17" s="11">
        <f t="shared" si="1"/>
        <v>22.696296296296296</v>
      </c>
      <c r="S17" s="11">
        <f t="shared" si="2"/>
        <v>22.696296296296296</v>
      </c>
    </row>
    <row r="18" spans="1:19">
      <c r="A18" s="11" t="s">
        <v>1154</v>
      </c>
      <c r="B18" s="11" t="s">
        <v>1118</v>
      </c>
      <c r="C18" s="11" t="s">
        <v>1114</v>
      </c>
      <c r="D18" s="11" t="s">
        <v>971</v>
      </c>
      <c r="E18" s="11">
        <v>17</v>
      </c>
      <c r="F18" s="11">
        <v>4</v>
      </c>
      <c r="G18" s="11">
        <v>0</v>
      </c>
      <c r="H18" s="11">
        <v>17</v>
      </c>
      <c r="I18" s="11">
        <v>45</v>
      </c>
      <c r="J18" s="11">
        <v>0</v>
      </c>
      <c r="K18" s="11">
        <v>65</v>
      </c>
      <c r="L18" s="11">
        <v>75</v>
      </c>
      <c r="M18" s="11">
        <v>2</v>
      </c>
      <c r="N18" s="11">
        <v>39</v>
      </c>
      <c r="O18" s="11">
        <v>3</v>
      </c>
      <c r="P18" s="11">
        <v>381</v>
      </c>
      <c r="Q18" s="11">
        <f t="shared" si="0"/>
        <v>22.577777777777779</v>
      </c>
      <c r="R18" s="11">
        <f t="shared" si="1"/>
        <v>22.577777777777779</v>
      </c>
      <c r="S18" s="11">
        <f t="shared" si="2"/>
        <v>22.577777777777779</v>
      </c>
    </row>
    <row r="19" spans="1:19">
      <c r="A19" s="11" t="s">
        <v>1839</v>
      </c>
      <c r="B19" s="11" t="s">
        <v>62</v>
      </c>
      <c r="C19" s="11" t="s">
        <v>1113</v>
      </c>
      <c r="D19" s="11" t="s">
        <v>1200</v>
      </c>
      <c r="E19" s="11">
        <v>61</v>
      </c>
      <c r="F19" s="11">
        <v>0</v>
      </c>
      <c r="G19" s="11">
        <v>2</v>
      </c>
      <c r="H19" s="11">
        <v>62</v>
      </c>
      <c r="I19" s="11">
        <v>148</v>
      </c>
      <c r="J19" s="11">
        <v>0</v>
      </c>
      <c r="K19" s="11">
        <v>195</v>
      </c>
      <c r="L19" s="11">
        <v>206</v>
      </c>
      <c r="M19" s="11">
        <v>10</v>
      </c>
      <c r="N19" s="11">
        <v>0</v>
      </c>
      <c r="O19" s="11">
        <v>16</v>
      </c>
      <c r="P19" s="11">
        <v>375</v>
      </c>
      <c r="Q19" s="11">
        <f t="shared" si="0"/>
        <v>22.222222222222221</v>
      </c>
      <c r="R19" s="11">
        <f t="shared" si="1"/>
        <v>22.222222222222221</v>
      </c>
      <c r="S19" s="11">
        <f t="shared" si="2"/>
        <v>22.222222222222221</v>
      </c>
    </row>
    <row r="20" spans="1:19">
      <c r="A20" s="11" t="s">
        <v>623</v>
      </c>
      <c r="B20" s="11" t="s">
        <v>624</v>
      </c>
      <c r="C20" s="11" t="s">
        <v>1113</v>
      </c>
      <c r="D20" s="11" t="s">
        <v>945</v>
      </c>
      <c r="E20" s="11">
        <v>58</v>
      </c>
      <c r="F20" s="11">
        <v>0</v>
      </c>
      <c r="G20" s="11">
        <v>2</v>
      </c>
      <c r="H20" s="11">
        <v>73</v>
      </c>
      <c r="I20" s="11">
        <v>180</v>
      </c>
      <c r="J20" s="11">
        <v>0</v>
      </c>
      <c r="K20" s="11">
        <v>210</v>
      </c>
      <c r="L20" s="11">
        <v>210</v>
      </c>
      <c r="M20" s="11">
        <v>8</v>
      </c>
      <c r="N20" s="11">
        <v>0</v>
      </c>
      <c r="O20" s="11">
        <v>15</v>
      </c>
      <c r="P20" s="11">
        <v>371.5</v>
      </c>
      <c r="Q20" s="11">
        <f t="shared" si="0"/>
        <v>22.014814814814816</v>
      </c>
      <c r="R20" s="11">
        <f t="shared" si="1"/>
        <v>22.014814814814816</v>
      </c>
      <c r="S20" s="11">
        <f t="shared" si="2"/>
        <v>22.014814814814816</v>
      </c>
    </row>
    <row r="21" spans="1:19">
      <c r="A21" s="11" t="s">
        <v>819</v>
      </c>
      <c r="B21" s="11" t="s">
        <v>369</v>
      </c>
      <c r="C21" s="11" t="s">
        <v>1114</v>
      </c>
      <c r="D21" s="11" t="s">
        <v>959</v>
      </c>
      <c r="E21" s="11">
        <v>21</v>
      </c>
      <c r="F21" s="11">
        <v>5</v>
      </c>
      <c r="G21" s="11">
        <v>0</v>
      </c>
      <c r="H21" s="11">
        <v>20</v>
      </c>
      <c r="I21" s="11">
        <v>43</v>
      </c>
      <c r="J21" s="11">
        <v>0</v>
      </c>
      <c r="K21" s="11">
        <v>64</v>
      </c>
      <c r="L21" s="11">
        <v>68</v>
      </c>
      <c r="M21" s="11">
        <v>5</v>
      </c>
      <c r="N21" s="11">
        <v>41</v>
      </c>
      <c r="O21" s="11">
        <v>3</v>
      </c>
      <c r="P21" s="11">
        <v>371.5</v>
      </c>
      <c r="Q21" s="11">
        <f t="shared" si="0"/>
        <v>22.014814814814816</v>
      </c>
      <c r="R21" s="11">
        <f t="shared" si="1"/>
        <v>22.014814814814816</v>
      </c>
      <c r="S21" s="11">
        <f t="shared" si="2"/>
        <v>22.014814814814816</v>
      </c>
    </row>
    <row r="22" spans="1:19">
      <c r="A22" s="11" t="s">
        <v>859</v>
      </c>
      <c r="B22" s="11" t="s">
        <v>580</v>
      </c>
      <c r="C22" s="11" t="s">
        <v>1114</v>
      </c>
      <c r="D22" s="11" t="s">
        <v>948</v>
      </c>
      <c r="E22" s="11">
        <v>27</v>
      </c>
      <c r="F22" s="11">
        <v>6</v>
      </c>
      <c r="G22" s="11">
        <v>0</v>
      </c>
      <c r="H22" s="11">
        <v>23</v>
      </c>
      <c r="I22" s="11">
        <v>56</v>
      </c>
      <c r="J22" s="11">
        <v>0</v>
      </c>
      <c r="K22" s="11">
        <v>68</v>
      </c>
      <c r="L22" s="11">
        <v>79</v>
      </c>
      <c r="M22" s="11">
        <v>4</v>
      </c>
      <c r="N22" s="11">
        <v>39</v>
      </c>
      <c r="O22" s="11">
        <v>4</v>
      </c>
      <c r="P22" s="11">
        <v>369.5</v>
      </c>
      <c r="Q22" s="11">
        <f t="shared" si="0"/>
        <v>21.896296296296295</v>
      </c>
      <c r="R22" s="11">
        <f t="shared" si="1"/>
        <v>21.896296296296295</v>
      </c>
      <c r="S22" s="11">
        <f t="shared" si="2"/>
        <v>21.896296296296295</v>
      </c>
    </row>
    <row r="23" spans="1:19">
      <c r="A23" s="11" t="s">
        <v>858</v>
      </c>
      <c r="B23" s="11" t="s">
        <v>181</v>
      </c>
      <c r="C23" s="11" t="s">
        <v>1114</v>
      </c>
      <c r="D23" s="11" t="s">
        <v>967</v>
      </c>
      <c r="E23" s="11">
        <v>21</v>
      </c>
      <c r="F23" s="11">
        <v>5</v>
      </c>
      <c r="G23" s="11">
        <v>0</v>
      </c>
      <c r="H23" s="11">
        <v>17</v>
      </c>
      <c r="I23" s="11">
        <v>49</v>
      </c>
      <c r="J23" s="11">
        <v>0</v>
      </c>
      <c r="K23" s="11">
        <v>67</v>
      </c>
      <c r="L23" s="11">
        <v>80</v>
      </c>
      <c r="M23" s="11">
        <v>4</v>
      </c>
      <c r="N23" s="11">
        <v>38</v>
      </c>
      <c r="O23" s="11">
        <v>3</v>
      </c>
      <c r="P23" s="11">
        <v>367</v>
      </c>
      <c r="Q23" s="11">
        <f t="shared" si="0"/>
        <v>21.748148148148147</v>
      </c>
      <c r="R23" s="11">
        <f t="shared" si="1"/>
        <v>21.748148148148147</v>
      </c>
      <c r="S23" s="11">
        <f t="shared" si="2"/>
        <v>21.748148148148147</v>
      </c>
    </row>
    <row r="24" spans="1:19">
      <c r="A24" s="11" t="s">
        <v>808</v>
      </c>
      <c r="B24" s="11" t="s">
        <v>46</v>
      </c>
      <c r="C24" s="11" t="s">
        <v>1113</v>
      </c>
      <c r="D24" s="11" t="s">
        <v>972</v>
      </c>
      <c r="E24" s="11">
        <v>54</v>
      </c>
      <c r="F24" s="11">
        <v>0</v>
      </c>
      <c r="G24" s="11">
        <v>2</v>
      </c>
      <c r="H24" s="11">
        <v>79</v>
      </c>
      <c r="I24" s="11">
        <v>183</v>
      </c>
      <c r="J24" s="11">
        <v>0</v>
      </c>
      <c r="K24" s="11">
        <v>210</v>
      </c>
      <c r="L24" s="11">
        <v>191</v>
      </c>
      <c r="M24" s="11">
        <v>8</v>
      </c>
      <c r="N24" s="11">
        <v>0</v>
      </c>
      <c r="O24" s="11">
        <v>16</v>
      </c>
      <c r="P24" s="11">
        <v>362</v>
      </c>
      <c r="Q24" s="11">
        <f t="shared" si="0"/>
        <v>21.451851851851853</v>
      </c>
      <c r="R24" s="11">
        <f t="shared" si="1"/>
        <v>21.451851851851853</v>
      </c>
      <c r="S24" s="11">
        <f t="shared" si="2"/>
        <v>21.451851851851853</v>
      </c>
    </row>
    <row r="25" spans="1:19">
      <c r="A25" s="11" t="s">
        <v>1343</v>
      </c>
      <c r="B25" s="11" t="s">
        <v>94</v>
      </c>
      <c r="C25" s="11" t="s">
        <v>1113</v>
      </c>
      <c r="D25" s="11" t="s">
        <v>972</v>
      </c>
      <c r="E25" s="11">
        <v>43</v>
      </c>
      <c r="F25" s="11">
        <v>0</v>
      </c>
      <c r="G25" s="11">
        <v>1</v>
      </c>
      <c r="H25" s="11">
        <v>76</v>
      </c>
      <c r="I25" s="11">
        <v>182</v>
      </c>
      <c r="J25" s="11">
        <v>0</v>
      </c>
      <c r="K25" s="11">
        <v>205</v>
      </c>
      <c r="L25" s="11">
        <v>194</v>
      </c>
      <c r="M25" s="11">
        <v>7</v>
      </c>
      <c r="N25" s="11">
        <v>0</v>
      </c>
      <c r="O25" s="11">
        <v>15</v>
      </c>
      <c r="P25" s="11">
        <v>361</v>
      </c>
      <c r="Q25" s="11">
        <f t="shared" si="0"/>
        <v>21.392592592592592</v>
      </c>
      <c r="R25" s="11">
        <f t="shared" si="1"/>
        <v>21.392592592592592</v>
      </c>
      <c r="S25" s="11">
        <f t="shared" si="2"/>
        <v>21.392592592592592</v>
      </c>
    </row>
    <row r="26" spans="1:19">
      <c r="A26" s="11" t="s">
        <v>866</v>
      </c>
      <c r="B26" s="11" t="s">
        <v>809</v>
      </c>
      <c r="C26" s="11" t="s">
        <v>1114</v>
      </c>
      <c r="D26" s="11" t="s">
        <v>945</v>
      </c>
      <c r="E26" s="11">
        <v>13</v>
      </c>
      <c r="F26" s="11">
        <v>5</v>
      </c>
      <c r="G26" s="11">
        <v>0</v>
      </c>
      <c r="H26" s="11">
        <v>16</v>
      </c>
      <c r="I26" s="11">
        <v>49</v>
      </c>
      <c r="J26" s="11">
        <v>0</v>
      </c>
      <c r="K26" s="11">
        <v>62</v>
      </c>
      <c r="L26" s="11">
        <v>62</v>
      </c>
      <c r="M26" s="11">
        <v>4</v>
      </c>
      <c r="N26" s="11">
        <v>39</v>
      </c>
      <c r="O26" s="11">
        <v>3</v>
      </c>
      <c r="P26" s="11">
        <v>359.5</v>
      </c>
      <c r="Q26" s="11">
        <f t="shared" si="0"/>
        <v>21.303703703703704</v>
      </c>
      <c r="R26" s="11">
        <f t="shared" si="1"/>
        <v>21.303703703703704</v>
      </c>
      <c r="S26" s="11">
        <f t="shared" si="2"/>
        <v>21.303703703703704</v>
      </c>
    </row>
    <row r="27" spans="1:19">
      <c r="A27" s="11" t="s">
        <v>756</v>
      </c>
      <c r="B27" s="11" t="s">
        <v>241</v>
      </c>
      <c r="C27" s="11" t="s">
        <v>1113</v>
      </c>
      <c r="D27" s="11" t="s">
        <v>951</v>
      </c>
      <c r="E27" s="11">
        <v>62</v>
      </c>
      <c r="F27" s="11">
        <v>0</v>
      </c>
      <c r="G27" s="11">
        <v>2</v>
      </c>
      <c r="H27" s="11">
        <v>81</v>
      </c>
      <c r="I27" s="11">
        <v>196</v>
      </c>
      <c r="J27" s="11">
        <v>0</v>
      </c>
      <c r="K27" s="11">
        <v>215</v>
      </c>
      <c r="L27" s="11">
        <v>196</v>
      </c>
      <c r="M27" s="11">
        <v>8</v>
      </c>
      <c r="N27" s="11">
        <v>0</v>
      </c>
      <c r="O27" s="11">
        <v>16</v>
      </c>
      <c r="P27" s="11">
        <v>356.5</v>
      </c>
      <c r="Q27" s="11">
        <f t="shared" si="0"/>
        <v>21.125925925925927</v>
      </c>
      <c r="R27" s="11">
        <f t="shared" si="1"/>
        <v>21.125925925925927</v>
      </c>
      <c r="S27" s="11">
        <f t="shared" si="2"/>
        <v>21.125925925925927</v>
      </c>
    </row>
    <row r="28" spans="1:19">
      <c r="A28" s="11" t="s">
        <v>689</v>
      </c>
      <c r="B28" s="11" t="s">
        <v>690</v>
      </c>
      <c r="C28" s="11" t="s">
        <v>1114</v>
      </c>
      <c r="D28" s="11" t="s">
        <v>946</v>
      </c>
      <c r="E28" s="11">
        <v>28</v>
      </c>
      <c r="F28" s="11">
        <v>5</v>
      </c>
      <c r="G28" s="11">
        <v>0</v>
      </c>
      <c r="H28" s="11">
        <v>23</v>
      </c>
      <c r="I28" s="11">
        <v>46</v>
      </c>
      <c r="J28" s="11">
        <v>0</v>
      </c>
      <c r="K28" s="11">
        <v>68</v>
      </c>
      <c r="L28" s="11">
        <v>95</v>
      </c>
      <c r="M28" s="11">
        <v>3</v>
      </c>
      <c r="N28" s="11">
        <v>35</v>
      </c>
      <c r="O28" s="11">
        <v>3</v>
      </c>
      <c r="P28" s="11">
        <v>356.5</v>
      </c>
      <c r="Q28" s="11">
        <f t="shared" si="0"/>
        <v>21.125925925925927</v>
      </c>
      <c r="R28" s="11">
        <f t="shared" si="1"/>
        <v>21.125925925925927</v>
      </c>
      <c r="S28" s="11">
        <f t="shared" si="2"/>
        <v>21.125925925925927</v>
      </c>
    </row>
    <row r="29" spans="1:19">
      <c r="A29" s="11" t="s">
        <v>1167</v>
      </c>
      <c r="B29" s="11" t="s">
        <v>992</v>
      </c>
      <c r="C29" s="11" t="s">
        <v>1114</v>
      </c>
      <c r="D29" s="11" t="s">
        <v>1200</v>
      </c>
      <c r="E29" s="11">
        <v>23</v>
      </c>
      <c r="F29" s="11">
        <v>5</v>
      </c>
      <c r="G29" s="11">
        <v>0</v>
      </c>
      <c r="H29" s="11">
        <v>18</v>
      </c>
      <c r="I29" s="11">
        <v>51</v>
      </c>
      <c r="J29" s="11">
        <v>0</v>
      </c>
      <c r="K29" s="11">
        <v>68</v>
      </c>
      <c r="L29" s="11">
        <v>70</v>
      </c>
      <c r="M29" s="11">
        <v>4</v>
      </c>
      <c r="N29" s="11">
        <v>38</v>
      </c>
      <c r="O29" s="11">
        <v>3</v>
      </c>
      <c r="P29" s="11">
        <v>354.5</v>
      </c>
      <c r="Q29" s="11">
        <f t="shared" si="0"/>
        <v>21.007407407407406</v>
      </c>
      <c r="R29" s="11">
        <f t="shared" si="1"/>
        <v>21.007407407407406</v>
      </c>
      <c r="S29" s="11">
        <f t="shared" si="2"/>
        <v>21.007407407407406</v>
      </c>
    </row>
    <row r="30" spans="1:19">
      <c r="A30" s="11" t="s">
        <v>318</v>
      </c>
      <c r="B30" s="11" t="s">
        <v>384</v>
      </c>
      <c r="C30" s="11" t="s">
        <v>1114</v>
      </c>
      <c r="D30" s="11" t="s">
        <v>977</v>
      </c>
      <c r="E30" s="11">
        <v>27</v>
      </c>
      <c r="F30" s="11">
        <v>5</v>
      </c>
      <c r="G30" s="11">
        <v>0</v>
      </c>
      <c r="H30" s="11">
        <v>27</v>
      </c>
      <c r="I30" s="11">
        <v>61</v>
      </c>
      <c r="J30" s="11">
        <v>0</v>
      </c>
      <c r="K30" s="11">
        <v>75</v>
      </c>
      <c r="L30" s="11">
        <v>87</v>
      </c>
      <c r="M30" s="11">
        <v>3</v>
      </c>
      <c r="N30" s="11">
        <v>37</v>
      </c>
      <c r="O30" s="11">
        <v>2</v>
      </c>
      <c r="P30" s="11">
        <v>351</v>
      </c>
      <c r="Q30" s="11">
        <f t="shared" si="0"/>
        <v>20.8</v>
      </c>
      <c r="R30" s="11">
        <f t="shared" si="1"/>
        <v>20.8</v>
      </c>
      <c r="S30" s="11">
        <f t="shared" si="2"/>
        <v>20.8</v>
      </c>
    </row>
    <row r="31" spans="1:19">
      <c r="A31" s="11" t="s">
        <v>841</v>
      </c>
      <c r="B31" s="11" t="s">
        <v>356</v>
      </c>
      <c r="C31" s="11" t="s">
        <v>1114</v>
      </c>
      <c r="D31" s="11" t="s">
        <v>969</v>
      </c>
      <c r="E31" s="11">
        <v>15</v>
      </c>
      <c r="F31" s="11">
        <v>5</v>
      </c>
      <c r="G31" s="11">
        <v>0</v>
      </c>
      <c r="H31" s="11">
        <v>20</v>
      </c>
      <c r="I31" s="11">
        <v>54</v>
      </c>
      <c r="J31" s="11">
        <v>0</v>
      </c>
      <c r="K31" s="11">
        <v>65</v>
      </c>
      <c r="L31" s="11">
        <v>69</v>
      </c>
      <c r="M31" s="11">
        <v>3</v>
      </c>
      <c r="N31" s="11">
        <v>35</v>
      </c>
      <c r="O31" s="11">
        <v>4</v>
      </c>
      <c r="P31" s="11">
        <v>348</v>
      </c>
      <c r="Q31" s="11">
        <f t="shared" si="0"/>
        <v>20.622222222222224</v>
      </c>
      <c r="R31" s="11">
        <f t="shared" si="1"/>
        <v>20.622222222222224</v>
      </c>
      <c r="S31" s="11">
        <f t="shared" si="2"/>
        <v>20.622222222222224</v>
      </c>
    </row>
    <row r="32" spans="1:19">
      <c r="A32" s="11" t="s">
        <v>595</v>
      </c>
      <c r="B32" s="11" t="s">
        <v>596</v>
      </c>
      <c r="C32" s="11" t="s">
        <v>1113</v>
      </c>
      <c r="D32" s="11" t="s">
        <v>951</v>
      </c>
      <c r="E32" s="11">
        <v>53</v>
      </c>
      <c r="F32" s="11">
        <v>0</v>
      </c>
      <c r="G32" s="11">
        <v>2</v>
      </c>
      <c r="H32" s="11">
        <v>82</v>
      </c>
      <c r="I32" s="11">
        <v>198</v>
      </c>
      <c r="J32" s="11">
        <v>0</v>
      </c>
      <c r="K32" s="11">
        <v>215</v>
      </c>
      <c r="L32" s="11">
        <v>194</v>
      </c>
      <c r="M32" s="11">
        <v>10</v>
      </c>
      <c r="N32" s="11">
        <v>0</v>
      </c>
      <c r="O32" s="11">
        <v>15</v>
      </c>
      <c r="P32" s="11">
        <v>346</v>
      </c>
      <c r="Q32" s="11">
        <f t="shared" si="0"/>
        <v>20.503703703703703</v>
      </c>
      <c r="R32" s="11">
        <f t="shared" si="1"/>
        <v>20.503703703703703</v>
      </c>
      <c r="S32" s="11">
        <f t="shared" si="2"/>
        <v>20.503703703703703</v>
      </c>
    </row>
    <row r="33" spans="1:19">
      <c r="A33" s="11" t="s">
        <v>1178</v>
      </c>
      <c r="B33" s="11" t="s">
        <v>58</v>
      </c>
      <c r="C33" s="11" t="s">
        <v>1114</v>
      </c>
      <c r="D33" s="11" t="s">
        <v>952</v>
      </c>
      <c r="E33" s="11">
        <v>20</v>
      </c>
      <c r="F33" s="11">
        <v>3</v>
      </c>
      <c r="G33" s="11">
        <v>0</v>
      </c>
      <c r="H33" s="11">
        <v>16</v>
      </c>
      <c r="I33" s="11">
        <v>42</v>
      </c>
      <c r="J33" s="11">
        <v>0</v>
      </c>
      <c r="K33" s="11">
        <v>59</v>
      </c>
      <c r="L33" s="11">
        <v>83</v>
      </c>
      <c r="M33" s="11">
        <v>2</v>
      </c>
      <c r="N33" s="11">
        <v>35</v>
      </c>
      <c r="O33" s="11">
        <v>2</v>
      </c>
      <c r="P33" s="11">
        <v>346</v>
      </c>
      <c r="Q33" s="11">
        <f t="shared" si="0"/>
        <v>20.503703703703703</v>
      </c>
      <c r="R33" s="11">
        <f t="shared" si="1"/>
        <v>20.503703703703703</v>
      </c>
      <c r="S33" s="11">
        <f t="shared" si="2"/>
        <v>20.503703703703703</v>
      </c>
    </row>
    <row r="34" spans="1:19">
      <c r="A34" s="11" t="s">
        <v>940</v>
      </c>
      <c r="B34" s="11" t="s">
        <v>778</v>
      </c>
      <c r="C34" s="11" t="s">
        <v>1113</v>
      </c>
      <c r="D34" s="11" t="s">
        <v>980</v>
      </c>
      <c r="E34" s="11">
        <v>45</v>
      </c>
      <c r="F34" s="11">
        <v>0</v>
      </c>
      <c r="G34" s="11">
        <v>3</v>
      </c>
      <c r="H34" s="11">
        <v>82</v>
      </c>
      <c r="I34" s="11">
        <v>202</v>
      </c>
      <c r="J34" s="11">
        <v>0</v>
      </c>
      <c r="K34" s="11">
        <v>215</v>
      </c>
      <c r="L34" s="11">
        <v>172</v>
      </c>
      <c r="M34" s="11">
        <v>10</v>
      </c>
      <c r="N34" s="11">
        <v>0</v>
      </c>
      <c r="O34" s="11">
        <v>16</v>
      </c>
      <c r="P34" s="11">
        <v>345</v>
      </c>
      <c r="Q34" s="11">
        <f t="shared" si="0"/>
        <v>20.444444444444443</v>
      </c>
      <c r="R34" s="11">
        <f t="shared" si="1"/>
        <v>20.444444444444443</v>
      </c>
      <c r="S34" s="11">
        <f t="shared" si="2"/>
        <v>20.444444444444443</v>
      </c>
    </row>
    <row r="35" spans="1:19">
      <c r="A35" s="11" t="s">
        <v>484</v>
      </c>
      <c r="B35" s="11" t="s">
        <v>877</v>
      </c>
      <c r="C35" s="11" t="s">
        <v>1113</v>
      </c>
      <c r="D35" s="11" t="s">
        <v>959</v>
      </c>
      <c r="E35" s="11">
        <v>61</v>
      </c>
      <c r="F35" s="11">
        <v>0</v>
      </c>
      <c r="G35" s="11">
        <v>2</v>
      </c>
      <c r="H35" s="11">
        <v>69</v>
      </c>
      <c r="I35" s="11">
        <v>175</v>
      </c>
      <c r="J35" s="11">
        <v>0</v>
      </c>
      <c r="K35" s="11">
        <v>195</v>
      </c>
      <c r="L35" s="11">
        <v>210</v>
      </c>
      <c r="M35" s="11">
        <v>9</v>
      </c>
      <c r="N35" s="11">
        <v>0</v>
      </c>
      <c r="O35" s="11">
        <v>14</v>
      </c>
      <c r="P35" s="11">
        <v>345</v>
      </c>
      <c r="Q35" s="11">
        <f t="shared" si="0"/>
        <v>20.444444444444443</v>
      </c>
      <c r="R35" s="11">
        <f t="shared" si="1"/>
        <v>20.444444444444443</v>
      </c>
      <c r="S35" s="11">
        <f t="shared" si="2"/>
        <v>20.444444444444443</v>
      </c>
    </row>
    <row r="36" spans="1:19">
      <c r="A36" s="11" t="s">
        <v>597</v>
      </c>
      <c r="B36" s="11" t="s">
        <v>598</v>
      </c>
      <c r="C36" s="11" t="s">
        <v>1114</v>
      </c>
      <c r="D36" s="11" t="s">
        <v>943</v>
      </c>
      <c r="E36" s="11">
        <v>25</v>
      </c>
      <c r="F36" s="11">
        <v>4</v>
      </c>
      <c r="G36" s="11">
        <v>0</v>
      </c>
      <c r="H36" s="11">
        <v>17</v>
      </c>
      <c r="I36" s="11">
        <v>49</v>
      </c>
      <c r="J36" s="11">
        <v>0</v>
      </c>
      <c r="K36" s="11">
        <v>64</v>
      </c>
      <c r="L36" s="11">
        <v>65</v>
      </c>
      <c r="M36" s="11">
        <v>3</v>
      </c>
      <c r="N36" s="11">
        <v>37</v>
      </c>
      <c r="O36" s="11">
        <v>3</v>
      </c>
      <c r="P36" s="11">
        <v>343</v>
      </c>
      <c r="Q36" s="11">
        <f t="shared" si="0"/>
        <v>20.325925925925926</v>
      </c>
      <c r="R36" s="11">
        <f t="shared" si="1"/>
        <v>20.325925925925926</v>
      </c>
      <c r="S36" s="11">
        <f t="shared" si="2"/>
        <v>20.325925925925926</v>
      </c>
    </row>
    <row r="37" spans="1:19">
      <c r="A37" s="11" t="s">
        <v>507</v>
      </c>
      <c r="B37" s="11" t="s">
        <v>239</v>
      </c>
      <c r="C37" s="11" t="s">
        <v>1114</v>
      </c>
      <c r="D37" s="11" t="s">
        <v>980</v>
      </c>
      <c r="E37" s="11">
        <v>19</v>
      </c>
      <c r="F37" s="11">
        <v>7</v>
      </c>
      <c r="G37" s="11">
        <v>0</v>
      </c>
      <c r="H37" s="11">
        <v>23</v>
      </c>
      <c r="I37" s="11">
        <v>61</v>
      </c>
      <c r="J37" s="11">
        <v>0</v>
      </c>
      <c r="K37" s="11">
        <v>67</v>
      </c>
      <c r="L37" s="11">
        <v>55</v>
      </c>
      <c r="M37" s="11">
        <v>5</v>
      </c>
      <c r="N37" s="11">
        <v>40</v>
      </c>
      <c r="O37" s="11">
        <v>3</v>
      </c>
      <c r="P37" s="11">
        <v>342</v>
      </c>
      <c r="Q37" s="11">
        <f t="shared" si="0"/>
        <v>20.266666666666666</v>
      </c>
      <c r="R37" s="11">
        <f t="shared" si="1"/>
        <v>20.266666666666666</v>
      </c>
      <c r="S37" s="11">
        <f t="shared" si="2"/>
        <v>20.266666666666666</v>
      </c>
    </row>
    <row r="38" spans="1:19">
      <c r="A38" s="11" t="s">
        <v>314</v>
      </c>
      <c r="B38" s="11" t="s">
        <v>530</v>
      </c>
      <c r="C38" s="11" t="s">
        <v>1114</v>
      </c>
      <c r="D38" s="11" t="s">
        <v>964</v>
      </c>
      <c r="E38" s="11">
        <v>16</v>
      </c>
      <c r="F38" s="11">
        <v>5</v>
      </c>
      <c r="G38" s="11">
        <v>0</v>
      </c>
      <c r="H38" s="11">
        <v>22</v>
      </c>
      <c r="I38" s="11">
        <v>66</v>
      </c>
      <c r="J38" s="11">
        <v>0</v>
      </c>
      <c r="K38" s="11">
        <v>70</v>
      </c>
      <c r="L38" s="11">
        <v>51</v>
      </c>
      <c r="M38" s="11">
        <v>4</v>
      </c>
      <c r="N38" s="11">
        <v>39</v>
      </c>
      <c r="O38" s="11">
        <v>3</v>
      </c>
      <c r="P38" s="11">
        <v>342</v>
      </c>
      <c r="Q38" s="11">
        <f t="shared" si="0"/>
        <v>20.266666666666666</v>
      </c>
      <c r="R38" s="11">
        <f t="shared" si="1"/>
        <v>20.266666666666666</v>
      </c>
      <c r="S38" s="11">
        <f t="shared" si="2"/>
        <v>20.266666666666666</v>
      </c>
    </row>
    <row r="39" spans="1:19">
      <c r="A39" s="11" t="s">
        <v>712</v>
      </c>
      <c r="B39" s="11" t="s">
        <v>246</v>
      </c>
      <c r="C39" s="11" t="s">
        <v>1113</v>
      </c>
      <c r="D39" s="11" t="s">
        <v>969</v>
      </c>
      <c r="E39" s="11">
        <v>44</v>
      </c>
      <c r="F39" s="11">
        <v>0</v>
      </c>
      <c r="G39" s="11">
        <v>2</v>
      </c>
      <c r="H39" s="11">
        <v>73</v>
      </c>
      <c r="I39" s="11">
        <v>180</v>
      </c>
      <c r="J39" s="11">
        <v>0</v>
      </c>
      <c r="K39" s="11">
        <v>200</v>
      </c>
      <c r="L39" s="11">
        <v>189</v>
      </c>
      <c r="M39" s="11">
        <v>9</v>
      </c>
      <c r="N39" s="11">
        <v>0</v>
      </c>
      <c r="O39" s="11">
        <v>14</v>
      </c>
      <c r="P39" s="11">
        <v>341.5</v>
      </c>
      <c r="Q39" s="11">
        <f t="shared" si="0"/>
        <v>20.237037037037037</v>
      </c>
      <c r="R39" s="11">
        <f t="shared" si="1"/>
        <v>20.237037037037037</v>
      </c>
      <c r="S39" s="11">
        <f t="shared" si="2"/>
        <v>20.237037037037037</v>
      </c>
    </row>
    <row r="40" spans="1:19">
      <c r="A40" s="11" t="s">
        <v>706</v>
      </c>
      <c r="B40" s="11" t="s">
        <v>707</v>
      </c>
      <c r="C40" s="11" t="s">
        <v>1113</v>
      </c>
      <c r="D40" s="11" t="s">
        <v>961</v>
      </c>
      <c r="E40" s="11">
        <v>51</v>
      </c>
      <c r="F40" s="11">
        <v>0</v>
      </c>
      <c r="G40" s="11">
        <v>1</v>
      </c>
      <c r="H40" s="11">
        <v>74</v>
      </c>
      <c r="I40" s="11">
        <v>187</v>
      </c>
      <c r="J40" s="11">
        <v>0</v>
      </c>
      <c r="K40" s="11">
        <v>200</v>
      </c>
      <c r="L40" s="11">
        <v>176</v>
      </c>
      <c r="M40" s="11">
        <v>7</v>
      </c>
      <c r="N40" s="11">
        <v>0</v>
      </c>
      <c r="O40" s="11">
        <v>16</v>
      </c>
      <c r="P40" s="11">
        <v>338.5</v>
      </c>
      <c r="Q40" s="11">
        <f t="shared" si="0"/>
        <v>20.05925925925926</v>
      </c>
      <c r="R40" s="11">
        <f t="shared" si="1"/>
        <v>20.05925925925926</v>
      </c>
      <c r="S40" s="11">
        <f t="shared" si="2"/>
        <v>20.05925925925926</v>
      </c>
    </row>
    <row r="41" spans="1:19">
      <c r="A41" s="11" t="s">
        <v>736</v>
      </c>
      <c r="B41" s="11" t="s">
        <v>81</v>
      </c>
      <c r="C41" s="11" t="s">
        <v>1114</v>
      </c>
      <c r="D41" s="11" t="s">
        <v>957</v>
      </c>
      <c r="E41" s="11">
        <v>15</v>
      </c>
      <c r="F41" s="11">
        <v>5</v>
      </c>
      <c r="G41" s="11">
        <v>0</v>
      </c>
      <c r="H41" s="11">
        <v>19</v>
      </c>
      <c r="I41" s="11">
        <v>52</v>
      </c>
      <c r="J41" s="11">
        <v>0</v>
      </c>
      <c r="K41" s="11">
        <v>60</v>
      </c>
      <c r="L41" s="11">
        <v>58</v>
      </c>
      <c r="M41" s="11">
        <v>3</v>
      </c>
      <c r="N41" s="11">
        <v>35</v>
      </c>
      <c r="O41" s="11">
        <v>4</v>
      </c>
      <c r="P41" s="11">
        <v>333.5</v>
      </c>
      <c r="Q41" s="11">
        <f t="shared" si="0"/>
        <v>19.762962962962963</v>
      </c>
      <c r="R41" s="11">
        <f t="shared" si="1"/>
        <v>19.762962962962963</v>
      </c>
      <c r="S41" s="11">
        <f t="shared" si="2"/>
        <v>19.762962962962963</v>
      </c>
    </row>
    <row r="42" spans="1:19">
      <c r="A42" s="11" t="s">
        <v>3036</v>
      </c>
      <c r="B42" s="11" t="s">
        <v>1689</v>
      </c>
      <c r="C42" s="11" t="s">
        <v>1113</v>
      </c>
      <c r="D42" s="11" t="s">
        <v>947</v>
      </c>
      <c r="E42" s="11">
        <v>56</v>
      </c>
      <c r="F42" s="11">
        <v>0</v>
      </c>
      <c r="G42" s="11">
        <v>2</v>
      </c>
      <c r="H42" s="11">
        <v>82</v>
      </c>
      <c r="I42" s="11">
        <v>197</v>
      </c>
      <c r="J42" s="11">
        <v>0</v>
      </c>
      <c r="K42" s="11">
        <v>210</v>
      </c>
      <c r="L42" s="11">
        <v>187</v>
      </c>
      <c r="M42" s="11">
        <v>10</v>
      </c>
      <c r="N42" s="11">
        <v>0</v>
      </c>
      <c r="O42" s="11">
        <v>15</v>
      </c>
      <c r="P42" s="11">
        <v>331.5</v>
      </c>
      <c r="Q42" s="11">
        <f t="shared" si="0"/>
        <v>19.644444444444446</v>
      </c>
      <c r="R42" s="11">
        <f t="shared" si="1"/>
        <v>19.644444444444446</v>
      </c>
      <c r="S42" s="11">
        <f t="shared" si="2"/>
        <v>19.644444444444446</v>
      </c>
    </row>
    <row r="43" spans="1:19">
      <c r="A43" s="11" t="s">
        <v>591</v>
      </c>
      <c r="B43" s="11" t="s">
        <v>100</v>
      </c>
      <c r="C43" s="11" t="s">
        <v>1114</v>
      </c>
      <c r="D43" s="11" t="s">
        <v>970</v>
      </c>
      <c r="E43" s="11">
        <v>26</v>
      </c>
      <c r="F43" s="11">
        <v>6</v>
      </c>
      <c r="G43" s="11">
        <v>0</v>
      </c>
      <c r="H43" s="11">
        <v>23</v>
      </c>
      <c r="I43" s="11">
        <v>59</v>
      </c>
      <c r="J43" s="11">
        <v>2</v>
      </c>
      <c r="K43" s="11">
        <v>68</v>
      </c>
      <c r="L43" s="11">
        <v>74</v>
      </c>
      <c r="M43" s="11">
        <v>4</v>
      </c>
      <c r="N43" s="11">
        <v>36</v>
      </c>
      <c r="O43" s="11">
        <v>2</v>
      </c>
      <c r="P43" s="11">
        <v>331</v>
      </c>
      <c r="Q43" s="11">
        <f t="shared" si="0"/>
        <v>19.614814814814814</v>
      </c>
      <c r="R43" s="11">
        <f t="shared" si="1"/>
        <v>19.614814814814814</v>
      </c>
      <c r="S43" s="11">
        <f t="shared" si="2"/>
        <v>19.614814814814814</v>
      </c>
    </row>
    <row r="44" spans="1:19">
      <c r="A44" s="11" t="s">
        <v>252</v>
      </c>
      <c r="B44" s="11" t="s">
        <v>701</v>
      </c>
      <c r="C44" s="11" t="s">
        <v>1113</v>
      </c>
      <c r="D44" s="11" t="s">
        <v>980</v>
      </c>
      <c r="E44" s="11">
        <v>73</v>
      </c>
      <c r="F44" s="11">
        <v>0</v>
      </c>
      <c r="G44" s="11">
        <v>1</v>
      </c>
      <c r="H44" s="11">
        <v>74</v>
      </c>
      <c r="I44" s="11">
        <v>173</v>
      </c>
      <c r="J44" s="11">
        <v>0</v>
      </c>
      <c r="K44" s="11">
        <v>200</v>
      </c>
      <c r="L44" s="11">
        <v>200</v>
      </c>
      <c r="M44" s="11">
        <v>10</v>
      </c>
      <c r="N44" s="11">
        <v>0</v>
      </c>
      <c r="O44" s="11">
        <v>15</v>
      </c>
      <c r="P44" s="11">
        <v>328.5</v>
      </c>
      <c r="Q44" s="11">
        <f t="shared" si="0"/>
        <v>19.466666666666665</v>
      </c>
      <c r="R44" s="11">
        <f t="shared" si="1"/>
        <v>19.466666666666665</v>
      </c>
      <c r="S44" s="11">
        <f t="shared" si="2"/>
        <v>19.466666666666665</v>
      </c>
    </row>
    <row r="45" spans="1:19">
      <c r="A45" s="11" t="s">
        <v>668</v>
      </c>
      <c r="B45" s="11" t="s">
        <v>669</v>
      </c>
      <c r="C45" s="11" t="s">
        <v>1113</v>
      </c>
      <c r="D45" s="11" t="s">
        <v>957</v>
      </c>
      <c r="E45" s="11">
        <v>56</v>
      </c>
      <c r="F45" s="11">
        <v>0</v>
      </c>
      <c r="G45" s="11">
        <v>4</v>
      </c>
      <c r="H45" s="11">
        <v>89</v>
      </c>
      <c r="I45" s="11">
        <v>205</v>
      </c>
      <c r="J45" s="11">
        <v>0</v>
      </c>
      <c r="K45" s="11">
        <v>220</v>
      </c>
      <c r="L45" s="11">
        <v>183</v>
      </c>
      <c r="M45" s="11">
        <v>11</v>
      </c>
      <c r="N45" s="11">
        <v>0</v>
      </c>
      <c r="O45" s="11">
        <v>14</v>
      </c>
      <c r="P45" s="11">
        <v>327</v>
      </c>
      <c r="Q45" s="11">
        <f t="shared" si="0"/>
        <v>19.377777777777776</v>
      </c>
      <c r="R45" s="11">
        <f t="shared" si="1"/>
        <v>19.377777777777776</v>
      </c>
      <c r="S45" s="11">
        <f t="shared" si="2"/>
        <v>19.377777777777776</v>
      </c>
    </row>
    <row r="46" spans="1:19">
      <c r="A46" s="11" t="s">
        <v>124</v>
      </c>
      <c r="B46" s="11" t="s">
        <v>191</v>
      </c>
      <c r="C46" s="11" t="s">
        <v>1113</v>
      </c>
      <c r="D46" s="11" t="s">
        <v>945</v>
      </c>
      <c r="E46" s="11">
        <v>57</v>
      </c>
      <c r="F46" s="11">
        <v>0</v>
      </c>
      <c r="G46" s="11">
        <v>2</v>
      </c>
      <c r="H46" s="11">
        <v>79</v>
      </c>
      <c r="I46" s="11">
        <v>183</v>
      </c>
      <c r="J46" s="11">
        <v>0</v>
      </c>
      <c r="K46" s="11">
        <v>215</v>
      </c>
      <c r="L46" s="11">
        <v>186</v>
      </c>
      <c r="M46" s="11">
        <v>9</v>
      </c>
      <c r="N46" s="11">
        <v>0</v>
      </c>
      <c r="O46" s="11">
        <v>13</v>
      </c>
      <c r="P46" s="11">
        <v>326</v>
      </c>
      <c r="Q46" s="11">
        <f t="shared" si="0"/>
        <v>19.31851851851852</v>
      </c>
      <c r="R46" s="11">
        <f t="shared" si="1"/>
        <v>19.31851851851852</v>
      </c>
      <c r="S46" s="11">
        <f t="shared" si="2"/>
        <v>19.31851851851852</v>
      </c>
    </row>
    <row r="47" spans="1:19">
      <c r="A47" s="11" t="s">
        <v>925</v>
      </c>
      <c r="B47" s="11" t="s">
        <v>926</v>
      </c>
      <c r="C47" s="11" t="s">
        <v>1113</v>
      </c>
      <c r="D47" s="11" t="s">
        <v>946</v>
      </c>
      <c r="E47" s="11">
        <v>50</v>
      </c>
      <c r="F47" s="11">
        <v>0</v>
      </c>
      <c r="G47" s="11">
        <v>2</v>
      </c>
      <c r="H47" s="11">
        <v>66</v>
      </c>
      <c r="I47" s="11">
        <v>171</v>
      </c>
      <c r="J47" s="11">
        <v>0</v>
      </c>
      <c r="K47" s="11">
        <v>195</v>
      </c>
      <c r="L47" s="11">
        <v>156</v>
      </c>
      <c r="M47" s="11">
        <v>9</v>
      </c>
      <c r="N47" s="11">
        <v>0</v>
      </c>
      <c r="O47" s="11">
        <v>16</v>
      </c>
      <c r="P47" s="11">
        <v>325.5</v>
      </c>
      <c r="Q47" s="11">
        <f t="shared" si="0"/>
        <v>19.288888888888888</v>
      </c>
      <c r="R47" s="11">
        <f t="shared" si="1"/>
        <v>19.288888888888888</v>
      </c>
      <c r="S47" s="11">
        <f t="shared" si="2"/>
        <v>19.288888888888888</v>
      </c>
    </row>
    <row r="48" spans="1:19">
      <c r="A48" s="11" t="s">
        <v>884</v>
      </c>
      <c r="B48" s="11" t="s">
        <v>348</v>
      </c>
      <c r="C48" s="11" t="s">
        <v>1113</v>
      </c>
      <c r="D48" s="11" t="s">
        <v>958</v>
      </c>
      <c r="E48" s="11">
        <v>65</v>
      </c>
      <c r="F48" s="11">
        <v>0</v>
      </c>
      <c r="G48" s="11">
        <v>2</v>
      </c>
      <c r="H48" s="11">
        <v>87</v>
      </c>
      <c r="I48" s="11">
        <v>216</v>
      </c>
      <c r="J48" s="11">
        <v>0</v>
      </c>
      <c r="K48" s="11">
        <v>225</v>
      </c>
      <c r="L48" s="11">
        <v>198</v>
      </c>
      <c r="M48" s="11">
        <v>11</v>
      </c>
      <c r="N48" s="11">
        <v>0</v>
      </c>
      <c r="O48" s="11">
        <v>14</v>
      </c>
      <c r="P48" s="11">
        <v>323.5</v>
      </c>
      <c r="Q48" s="11">
        <f t="shared" si="0"/>
        <v>19.170370370370371</v>
      </c>
      <c r="R48" s="11">
        <f t="shared" si="1"/>
        <v>19.170370370370371</v>
      </c>
      <c r="S48" s="11">
        <f t="shared" si="2"/>
        <v>19.170370370370371</v>
      </c>
    </row>
    <row r="49" spans="1:19">
      <c r="A49" s="11" t="s">
        <v>1381</v>
      </c>
      <c r="B49" s="11" t="s">
        <v>530</v>
      </c>
      <c r="C49" s="11" t="s">
        <v>1114</v>
      </c>
      <c r="D49" s="11" t="s">
        <v>968</v>
      </c>
      <c r="E49" s="11">
        <v>27</v>
      </c>
      <c r="F49" s="11">
        <v>6</v>
      </c>
      <c r="G49" s="11">
        <v>0</v>
      </c>
      <c r="H49" s="11">
        <v>22</v>
      </c>
      <c r="I49" s="11">
        <v>48</v>
      </c>
      <c r="J49" s="11">
        <v>0</v>
      </c>
      <c r="K49" s="11">
        <v>64</v>
      </c>
      <c r="L49" s="11">
        <v>77</v>
      </c>
      <c r="M49" s="11">
        <v>4</v>
      </c>
      <c r="N49" s="11">
        <v>34</v>
      </c>
      <c r="O49" s="11">
        <v>3</v>
      </c>
      <c r="P49" s="11">
        <v>323</v>
      </c>
      <c r="Q49" s="11">
        <f t="shared" si="0"/>
        <v>19.140740740740739</v>
      </c>
      <c r="R49" s="11">
        <f t="shared" si="1"/>
        <v>19.140740740740739</v>
      </c>
      <c r="S49" s="11">
        <f t="shared" si="2"/>
        <v>19.140740740740739</v>
      </c>
    </row>
    <row r="50" spans="1:19">
      <c r="A50" s="11" t="s">
        <v>315</v>
      </c>
      <c r="B50" s="11" t="s">
        <v>1387</v>
      </c>
      <c r="C50" s="11" t="s">
        <v>1114</v>
      </c>
      <c r="D50" s="11" t="s">
        <v>947</v>
      </c>
      <c r="E50" s="11">
        <v>21</v>
      </c>
      <c r="F50" s="11">
        <v>6</v>
      </c>
      <c r="G50" s="11">
        <v>0</v>
      </c>
      <c r="H50" s="11">
        <v>28</v>
      </c>
      <c r="I50" s="11">
        <v>57</v>
      </c>
      <c r="J50" s="11">
        <v>0</v>
      </c>
      <c r="K50" s="11">
        <v>69</v>
      </c>
      <c r="L50" s="11">
        <v>71</v>
      </c>
      <c r="M50" s="11">
        <v>4</v>
      </c>
      <c r="N50" s="11">
        <v>34</v>
      </c>
      <c r="O50" s="11">
        <v>3</v>
      </c>
      <c r="P50" s="11">
        <v>320.5</v>
      </c>
      <c r="Q50" s="11">
        <f t="shared" si="0"/>
        <v>18.992592592592594</v>
      </c>
      <c r="R50" s="11">
        <f t="shared" si="1"/>
        <v>18.992592592592594</v>
      </c>
      <c r="S50" s="11">
        <f t="shared" si="2"/>
        <v>18.992592592592594</v>
      </c>
    </row>
    <row r="51" spans="1:19">
      <c r="A51" s="11" t="s">
        <v>1282</v>
      </c>
      <c r="B51" s="11" t="s">
        <v>44</v>
      </c>
      <c r="C51" s="11" t="s">
        <v>1113</v>
      </c>
      <c r="D51" s="11" t="s">
        <v>943</v>
      </c>
      <c r="E51" s="11">
        <v>53</v>
      </c>
      <c r="F51" s="11">
        <v>0</v>
      </c>
      <c r="G51" s="11">
        <v>2</v>
      </c>
      <c r="H51" s="11">
        <v>74</v>
      </c>
      <c r="I51" s="11">
        <v>175</v>
      </c>
      <c r="J51" s="11">
        <v>0</v>
      </c>
      <c r="K51" s="11">
        <v>200</v>
      </c>
      <c r="L51" s="11">
        <v>182</v>
      </c>
      <c r="M51" s="11">
        <v>9</v>
      </c>
      <c r="N51" s="11">
        <v>0</v>
      </c>
      <c r="O51" s="11">
        <v>13</v>
      </c>
      <c r="P51" s="11">
        <v>317.5</v>
      </c>
      <c r="Q51" s="11">
        <f t="shared" si="0"/>
        <v>18.814814814814813</v>
      </c>
      <c r="R51" s="11">
        <f t="shared" si="1"/>
        <v>18.814814814814813</v>
      </c>
      <c r="S51" s="11">
        <f t="shared" si="2"/>
        <v>18.814814814814813</v>
      </c>
    </row>
    <row r="52" spans="1:19">
      <c r="A52" s="11" t="s">
        <v>3203</v>
      </c>
      <c r="B52" s="11" t="s">
        <v>99</v>
      </c>
      <c r="C52" s="11" t="s">
        <v>1113</v>
      </c>
      <c r="D52" s="11" t="s">
        <v>953</v>
      </c>
      <c r="E52" s="11">
        <v>59</v>
      </c>
      <c r="F52" s="11">
        <v>0</v>
      </c>
      <c r="G52" s="11">
        <v>1</v>
      </c>
      <c r="H52" s="11">
        <v>73</v>
      </c>
      <c r="I52" s="11">
        <v>168</v>
      </c>
      <c r="J52" s="11">
        <v>0</v>
      </c>
      <c r="K52" s="11">
        <v>190</v>
      </c>
      <c r="L52" s="11">
        <v>196</v>
      </c>
      <c r="M52" s="11">
        <v>9</v>
      </c>
      <c r="N52" s="11">
        <v>0</v>
      </c>
      <c r="O52" s="11">
        <v>13</v>
      </c>
      <c r="P52" s="11">
        <v>314.5</v>
      </c>
      <c r="Q52" s="11">
        <f t="shared" si="0"/>
        <v>18.637037037037036</v>
      </c>
      <c r="R52" s="11">
        <f t="shared" si="1"/>
        <v>18.637037037037036</v>
      </c>
      <c r="S52" s="11">
        <f t="shared" si="2"/>
        <v>18.637037037037036</v>
      </c>
    </row>
    <row r="53" spans="1:19">
      <c r="A53" s="11" t="s">
        <v>1310</v>
      </c>
      <c r="B53" s="11" t="s">
        <v>272</v>
      </c>
      <c r="C53" s="11" t="s">
        <v>1113</v>
      </c>
      <c r="D53" s="11" t="s">
        <v>970</v>
      </c>
      <c r="E53" s="11">
        <v>49</v>
      </c>
      <c r="F53" s="11">
        <v>0</v>
      </c>
      <c r="G53" s="11">
        <v>1</v>
      </c>
      <c r="H53" s="11">
        <v>72</v>
      </c>
      <c r="I53" s="11">
        <v>173</v>
      </c>
      <c r="J53" s="11">
        <v>0</v>
      </c>
      <c r="K53" s="11">
        <v>190</v>
      </c>
      <c r="L53" s="11">
        <v>179</v>
      </c>
      <c r="M53" s="11">
        <v>10</v>
      </c>
      <c r="N53" s="11">
        <v>0</v>
      </c>
      <c r="O53" s="11">
        <v>14</v>
      </c>
      <c r="P53" s="11">
        <v>312.5</v>
      </c>
      <c r="Q53" s="11">
        <f t="shared" si="0"/>
        <v>18.518518518518519</v>
      </c>
      <c r="R53" s="11">
        <f t="shared" si="1"/>
        <v>18.518518518518519</v>
      </c>
      <c r="S53" s="11">
        <f t="shared" si="2"/>
        <v>18.518518518518519</v>
      </c>
    </row>
    <row r="54" spans="1:19">
      <c r="A54" s="11" t="s">
        <v>292</v>
      </c>
      <c r="B54" s="11" t="s">
        <v>360</v>
      </c>
      <c r="C54" s="11" t="s">
        <v>1114</v>
      </c>
      <c r="D54" s="11" t="s">
        <v>955</v>
      </c>
      <c r="E54" s="11">
        <v>14</v>
      </c>
      <c r="F54" s="11">
        <v>4</v>
      </c>
      <c r="G54" s="11">
        <v>0</v>
      </c>
      <c r="H54" s="11">
        <v>30</v>
      </c>
      <c r="I54" s="11">
        <v>75</v>
      </c>
      <c r="J54" s="11">
        <v>4</v>
      </c>
      <c r="K54" s="11">
        <v>80</v>
      </c>
      <c r="L54" s="11">
        <v>67</v>
      </c>
      <c r="M54" s="11">
        <v>3</v>
      </c>
      <c r="N54" s="11">
        <v>26</v>
      </c>
      <c r="O54" s="11">
        <v>5</v>
      </c>
      <c r="P54" s="11">
        <v>311.5</v>
      </c>
      <c r="Q54" s="11">
        <f t="shared" si="0"/>
        <v>18.459259259259259</v>
      </c>
      <c r="R54" s="11">
        <f t="shared" si="1"/>
        <v>18.459259259259259</v>
      </c>
      <c r="S54" s="11">
        <f t="shared" si="2"/>
        <v>18.459259259259259</v>
      </c>
    </row>
    <row r="55" spans="1:19">
      <c r="A55" s="11" t="s">
        <v>1084</v>
      </c>
      <c r="B55" s="11" t="s">
        <v>3234</v>
      </c>
      <c r="C55" s="11" t="s">
        <v>1113</v>
      </c>
      <c r="D55" s="11" t="s">
        <v>964</v>
      </c>
      <c r="E55" s="11">
        <v>61</v>
      </c>
      <c r="F55" s="11">
        <v>0</v>
      </c>
      <c r="G55" s="11">
        <v>1</v>
      </c>
      <c r="H55" s="11">
        <v>76</v>
      </c>
      <c r="I55" s="11">
        <v>171</v>
      </c>
      <c r="J55" s="11">
        <v>0</v>
      </c>
      <c r="K55" s="11">
        <v>195</v>
      </c>
      <c r="L55" s="11">
        <v>186</v>
      </c>
      <c r="M55" s="11">
        <v>10</v>
      </c>
      <c r="N55" s="11">
        <v>0</v>
      </c>
      <c r="O55" s="11">
        <v>14</v>
      </c>
      <c r="P55" s="11">
        <v>311.5</v>
      </c>
      <c r="Q55" s="11">
        <f t="shared" si="0"/>
        <v>18.459259259259259</v>
      </c>
      <c r="R55" s="11">
        <f t="shared" si="1"/>
        <v>18.459259259259259</v>
      </c>
      <c r="S55" s="11">
        <f t="shared" si="2"/>
        <v>18.459259259259259</v>
      </c>
    </row>
    <row r="56" spans="1:19">
      <c r="A56" s="11" t="s">
        <v>246</v>
      </c>
      <c r="B56" s="11" t="s">
        <v>3046</v>
      </c>
      <c r="C56" s="11" t="s">
        <v>1113</v>
      </c>
      <c r="D56" s="11" t="s">
        <v>952</v>
      </c>
      <c r="E56" s="11">
        <v>52</v>
      </c>
      <c r="F56" s="11">
        <v>0</v>
      </c>
      <c r="G56" s="11">
        <v>1</v>
      </c>
      <c r="H56" s="11">
        <v>75</v>
      </c>
      <c r="I56" s="11">
        <v>177</v>
      </c>
      <c r="J56" s="11">
        <v>0</v>
      </c>
      <c r="K56" s="11">
        <v>195</v>
      </c>
      <c r="L56" s="11">
        <v>178</v>
      </c>
      <c r="M56" s="11">
        <v>10</v>
      </c>
      <c r="N56" s="11">
        <v>0</v>
      </c>
      <c r="O56" s="11">
        <v>14</v>
      </c>
      <c r="P56" s="11">
        <v>310</v>
      </c>
      <c r="Q56" s="11">
        <f t="shared" si="0"/>
        <v>18.37037037037037</v>
      </c>
      <c r="R56" s="11">
        <f t="shared" si="1"/>
        <v>18.37037037037037</v>
      </c>
      <c r="S56" s="11">
        <f t="shared" si="2"/>
        <v>18.37037037037037</v>
      </c>
    </row>
    <row r="57" spans="1:19">
      <c r="A57" s="11" t="s">
        <v>767</v>
      </c>
      <c r="B57" s="11" t="s">
        <v>147</v>
      </c>
      <c r="C57" s="11" t="s">
        <v>1113</v>
      </c>
      <c r="D57" s="11" t="s">
        <v>952</v>
      </c>
      <c r="E57" s="11">
        <v>76</v>
      </c>
      <c r="F57" s="11">
        <v>0</v>
      </c>
      <c r="G57" s="11">
        <v>2</v>
      </c>
      <c r="H57" s="11">
        <v>72</v>
      </c>
      <c r="I57" s="11">
        <v>166</v>
      </c>
      <c r="J57" s="11">
        <v>0</v>
      </c>
      <c r="K57" s="11">
        <v>190</v>
      </c>
      <c r="L57" s="11">
        <v>190</v>
      </c>
      <c r="M57" s="11">
        <v>9</v>
      </c>
      <c r="N57" s="11">
        <v>0</v>
      </c>
      <c r="O57" s="11">
        <v>14</v>
      </c>
      <c r="P57" s="11">
        <v>308</v>
      </c>
      <c r="Q57" s="11">
        <f t="shared" si="0"/>
        <v>18.251851851851853</v>
      </c>
      <c r="R57" s="11">
        <f t="shared" si="1"/>
        <v>18.251851851851853</v>
      </c>
      <c r="S57" s="11">
        <f t="shared" si="2"/>
        <v>18.251851851851853</v>
      </c>
    </row>
    <row r="58" spans="1:19">
      <c r="A58" s="11" t="s">
        <v>805</v>
      </c>
      <c r="B58" s="11" t="s">
        <v>1567</v>
      </c>
      <c r="C58" s="11" t="s">
        <v>1113</v>
      </c>
      <c r="D58" s="11" t="s">
        <v>953</v>
      </c>
      <c r="E58" s="11">
        <v>59</v>
      </c>
      <c r="F58" s="11">
        <v>0</v>
      </c>
      <c r="G58" s="11">
        <v>1</v>
      </c>
      <c r="H58" s="11">
        <v>76</v>
      </c>
      <c r="I58" s="11">
        <v>165</v>
      </c>
      <c r="J58" s="11">
        <v>0</v>
      </c>
      <c r="K58" s="11">
        <v>190</v>
      </c>
      <c r="L58" s="11">
        <v>192</v>
      </c>
      <c r="M58" s="11">
        <v>10</v>
      </c>
      <c r="N58" s="11">
        <v>0</v>
      </c>
      <c r="O58" s="11">
        <v>13</v>
      </c>
      <c r="P58" s="11">
        <v>307.5</v>
      </c>
      <c r="Q58" s="11">
        <f t="shared" si="0"/>
        <v>18.222222222222221</v>
      </c>
      <c r="R58" s="11">
        <f t="shared" si="1"/>
        <v>18.222222222222221</v>
      </c>
      <c r="S58" s="11">
        <f t="shared" si="2"/>
        <v>18.222222222222221</v>
      </c>
    </row>
    <row r="59" spans="1:19">
      <c r="A59" s="11" t="s">
        <v>1127</v>
      </c>
      <c r="B59" s="11" t="s">
        <v>1015</v>
      </c>
      <c r="C59" s="11" t="s">
        <v>1113</v>
      </c>
      <c r="D59" s="11" t="s">
        <v>972</v>
      </c>
      <c r="E59" s="11">
        <v>49</v>
      </c>
      <c r="F59" s="11">
        <v>0</v>
      </c>
      <c r="G59" s="11">
        <v>2</v>
      </c>
      <c r="H59" s="11">
        <v>76</v>
      </c>
      <c r="I59" s="11">
        <v>195</v>
      </c>
      <c r="J59" s="11">
        <v>0</v>
      </c>
      <c r="K59" s="11">
        <v>200</v>
      </c>
      <c r="L59" s="11">
        <v>162</v>
      </c>
      <c r="M59" s="11">
        <v>9</v>
      </c>
      <c r="N59" s="11">
        <v>0</v>
      </c>
      <c r="O59" s="11">
        <v>14</v>
      </c>
      <c r="P59" s="11">
        <v>300.5</v>
      </c>
      <c r="Q59" s="11">
        <f t="shared" si="0"/>
        <v>17.807407407407407</v>
      </c>
      <c r="R59" s="11">
        <f t="shared" si="1"/>
        <v>17.807407407407407</v>
      </c>
      <c r="S59" s="11">
        <f t="shared" si="2"/>
        <v>17.807407407407407</v>
      </c>
    </row>
    <row r="60" spans="1:19">
      <c r="A60" s="11" t="s">
        <v>1400</v>
      </c>
      <c r="B60" s="11" t="s">
        <v>215</v>
      </c>
      <c r="C60" s="11" t="s">
        <v>1113</v>
      </c>
      <c r="D60" s="11" t="s">
        <v>970</v>
      </c>
      <c r="E60" s="11">
        <v>47</v>
      </c>
      <c r="F60" s="11">
        <v>0</v>
      </c>
      <c r="G60" s="11">
        <v>0</v>
      </c>
      <c r="H60" s="11">
        <v>66</v>
      </c>
      <c r="I60" s="11">
        <v>148</v>
      </c>
      <c r="J60" s="11">
        <v>0</v>
      </c>
      <c r="K60" s="11">
        <v>170</v>
      </c>
      <c r="L60" s="11">
        <v>198</v>
      </c>
      <c r="M60" s="11">
        <v>8</v>
      </c>
      <c r="N60" s="11">
        <v>0</v>
      </c>
      <c r="O60" s="11">
        <v>11</v>
      </c>
      <c r="P60" s="11">
        <v>300</v>
      </c>
      <c r="Q60" s="11">
        <f t="shared" si="0"/>
        <v>17.777777777777779</v>
      </c>
      <c r="R60" s="11">
        <f t="shared" si="1"/>
        <v>14.222222222222223</v>
      </c>
      <c r="S60" s="11">
        <f t="shared" si="2"/>
        <v>14.222222222222223</v>
      </c>
    </row>
    <row r="61" spans="1:19">
      <c r="A61" s="11" t="s">
        <v>220</v>
      </c>
      <c r="B61" s="11" t="s">
        <v>682</v>
      </c>
      <c r="C61" s="11" t="s">
        <v>1114</v>
      </c>
      <c r="D61" s="11" t="s">
        <v>956</v>
      </c>
      <c r="E61" s="11">
        <v>22</v>
      </c>
      <c r="F61" s="11">
        <v>6</v>
      </c>
      <c r="G61" s="11">
        <v>0</v>
      </c>
      <c r="H61" s="11">
        <v>19</v>
      </c>
      <c r="I61" s="11">
        <v>46</v>
      </c>
      <c r="J61" s="11">
        <v>0</v>
      </c>
      <c r="K61" s="11">
        <v>60</v>
      </c>
      <c r="L61" s="11">
        <v>57</v>
      </c>
      <c r="M61" s="11">
        <v>3</v>
      </c>
      <c r="N61" s="11">
        <v>34</v>
      </c>
      <c r="O61" s="11">
        <v>2</v>
      </c>
      <c r="P61" s="11">
        <v>299.5</v>
      </c>
      <c r="Q61" s="11">
        <f t="shared" si="0"/>
        <v>17.748148148148147</v>
      </c>
      <c r="R61" s="11">
        <f t="shared" si="1"/>
        <v>14.198518518518519</v>
      </c>
      <c r="S61" s="11">
        <f t="shared" si="2"/>
        <v>14.198518518518519</v>
      </c>
    </row>
    <row r="62" spans="1:19">
      <c r="A62" s="11" t="s">
        <v>625</v>
      </c>
      <c r="B62" s="11" t="s">
        <v>205</v>
      </c>
      <c r="C62" s="11" t="s">
        <v>1113</v>
      </c>
      <c r="D62" s="11" t="s">
        <v>969</v>
      </c>
      <c r="E62" s="11">
        <v>65</v>
      </c>
      <c r="F62" s="11">
        <v>0</v>
      </c>
      <c r="G62" s="11">
        <v>1</v>
      </c>
      <c r="H62" s="11">
        <v>81</v>
      </c>
      <c r="I62" s="11">
        <v>181</v>
      </c>
      <c r="J62" s="11">
        <v>0</v>
      </c>
      <c r="K62" s="11">
        <v>195</v>
      </c>
      <c r="L62" s="11">
        <v>191</v>
      </c>
      <c r="M62" s="11">
        <v>11</v>
      </c>
      <c r="N62" s="11">
        <v>0</v>
      </c>
      <c r="O62" s="11">
        <v>13</v>
      </c>
      <c r="P62" s="11">
        <v>292</v>
      </c>
      <c r="Q62" s="11">
        <f t="shared" si="0"/>
        <v>17.303703703703704</v>
      </c>
      <c r="R62" s="11">
        <f t="shared" si="1"/>
        <v>13.842962962962964</v>
      </c>
      <c r="S62" s="11">
        <f t="shared" si="2"/>
        <v>13.842962962962964</v>
      </c>
    </row>
    <row r="63" spans="1:19">
      <c r="A63" s="11" t="s">
        <v>874</v>
      </c>
      <c r="B63" s="11" t="s">
        <v>50</v>
      </c>
      <c r="C63" s="11" t="s">
        <v>1113</v>
      </c>
      <c r="D63" s="11" t="s">
        <v>960</v>
      </c>
      <c r="E63" s="11">
        <v>70</v>
      </c>
      <c r="F63" s="11">
        <v>0</v>
      </c>
      <c r="G63" s="11">
        <v>2</v>
      </c>
      <c r="H63" s="11">
        <v>87</v>
      </c>
      <c r="I63" s="11">
        <v>188</v>
      </c>
      <c r="J63" s="11">
        <v>0</v>
      </c>
      <c r="K63" s="11">
        <v>210</v>
      </c>
      <c r="L63" s="11">
        <v>205</v>
      </c>
      <c r="M63" s="11">
        <v>12</v>
      </c>
      <c r="N63" s="11">
        <v>0</v>
      </c>
      <c r="O63" s="11">
        <v>11</v>
      </c>
      <c r="P63" s="11">
        <v>291.5</v>
      </c>
      <c r="Q63" s="11">
        <f t="shared" si="0"/>
        <v>17.274074074074075</v>
      </c>
      <c r="R63" s="11">
        <f t="shared" si="1"/>
        <v>13.819259259259262</v>
      </c>
      <c r="S63" s="11">
        <f t="shared" si="2"/>
        <v>13.819259259259262</v>
      </c>
    </row>
    <row r="64" spans="1:19">
      <c r="A64" s="11" t="s">
        <v>657</v>
      </c>
      <c r="B64" s="11" t="s">
        <v>174</v>
      </c>
      <c r="C64" s="11" t="s">
        <v>1113</v>
      </c>
      <c r="D64" s="11" t="s">
        <v>951</v>
      </c>
      <c r="E64" s="11">
        <v>56</v>
      </c>
      <c r="F64" s="11">
        <v>0</v>
      </c>
      <c r="G64" s="11">
        <v>2</v>
      </c>
      <c r="H64" s="11">
        <v>70</v>
      </c>
      <c r="I64" s="11">
        <v>188</v>
      </c>
      <c r="J64" s="11">
        <v>0</v>
      </c>
      <c r="K64" s="11">
        <v>200</v>
      </c>
      <c r="L64" s="11">
        <v>151</v>
      </c>
      <c r="M64" s="11">
        <v>9</v>
      </c>
      <c r="N64" s="11">
        <v>0</v>
      </c>
      <c r="O64" s="11">
        <v>14</v>
      </c>
      <c r="P64" s="11">
        <v>289</v>
      </c>
      <c r="Q64" s="11">
        <f t="shared" si="0"/>
        <v>17.125925925925927</v>
      </c>
      <c r="R64" s="11">
        <f t="shared" si="1"/>
        <v>13.700740740740741</v>
      </c>
      <c r="S64" s="11">
        <f t="shared" si="2"/>
        <v>13.700740740740741</v>
      </c>
    </row>
    <row r="65" spans="1:19">
      <c r="A65" s="11" t="s">
        <v>1082</v>
      </c>
      <c r="B65" s="11" t="s">
        <v>498</v>
      </c>
      <c r="C65" s="11" t="s">
        <v>1113</v>
      </c>
      <c r="D65" s="11" t="s">
        <v>968</v>
      </c>
      <c r="E65" s="11">
        <v>40</v>
      </c>
      <c r="F65" s="11">
        <v>0</v>
      </c>
      <c r="G65" s="11">
        <v>0</v>
      </c>
      <c r="H65" s="11">
        <v>77</v>
      </c>
      <c r="I65" s="11">
        <v>176</v>
      </c>
      <c r="J65" s="11">
        <v>0</v>
      </c>
      <c r="K65" s="11">
        <v>190</v>
      </c>
      <c r="L65" s="11">
        <v>179</v>
      </c>
      <c r="M65" s="11">
        <v>8</v>
      </c>
      <c r="N65" s="11">
        <v>0</v>
      </c>
      <c r="O65" s="11">
        <v>11</v>
      </c>
      <c r="P65" s="11">
        <v>288.5</v>
      </c>
      <c r="Q65" s="11">
        <f t="shared" si="0"/>
        <v>17.096296296296295</v>
      </c>
      <c r="R65" s="11">
        <f t="shared" si="1"/>
        <v>13.677037037037037</v>
      </c>
      <c r="S65" s="11">
        <f t="shared" si="2"/>
        <v>13.677037037037037</v>
      </c>
    </row>
    <row r="66" spans="1:19">
      <c r="A66" s="11" t="s">
        <v>635</v>
      </c>
      <c r="B66" s="11" t="s">
        <v>379</v>
      </c>
      <c r="C66" s="11" t="s">
        <v>1113</v>
      </c>
      <c r="D66" s="11" t="s">
        <v>963</v>
      </c>
      <c r="E66" s="11">
        <v>60</v>
      </c>
      <c r="F66" s="11">
        <v>0</v>
      </c>
      <c r="G66" s="11">
        <v>2</v>
      </c>
      <c r="H66" s="11">
        <v>76</v>
      </c>
      <c r="I66" s="11">
        <v>192</v>
      </c>
      <c r="J66" s="11">
        <v>0</v>
      </c>
      <c r="K66" s="11">
        <v>200</v>
      </c>
      <c r="L66" s="11">
        <v>162</v>
      </c>
      <c r="M66" s="11">
        <v>10</v>
      </c>
      <c r="N66" s="11">
        <v>0</v>
      </c>
      <c r="O66" s="11">
        <v>14</v>
      </c>
      <c r="P66" s="11">
        <v>288</v>
      </c>
      <c r="Q66" s="11">
        <f t="shared" si="0"/>
        <v>17.066666666666666</v>
      </c>
      <c r="R66" s="11">
        <f t="shared" si="1"/>
        <v>13.653333333333334</v>
      </c>
      <c r="S66" s="11">
        <f t="shared" si="2"/>
        <v>13.653333333333334</v>
      </c>
    </row>
    <row r="67" spans="1:19">
      <c r="A67" s="11" t="s">
        <v>2000</v>
      </c>
      <c r="B67" s="11" t="s">
        <v>62</v>
      </c>
      <c r="C67" s="11" t="s">
        <v>1113</v>
      </c>
      <c r="D67" s="11" t="s">
        <v>977</v>
      </c>
      <c r="E67" s="11">
        <v>61</v>
      </c>
      <c r="F67" s="11">
        <v>0</v>
      </c>
      <c r="G67" s="11">
        <v>1</v>
      </c>
      <c r="H67" s="11">
        <v>86</v>
      </c>
      <c r="I67" s="11">
        <v>195</v>
      </c>
      <c r="J67" s="11">
        <v>0</v>
      </c>
      <c r="K67" s="11">
        <v>210</v>
      </c>
      <c r="L67" s="11">
        <v>177</v>
      </c>
      <c r="M67" s="11">
        <v>11</v>
      </c>
      <c r="N67" s="11">
        <v>0</v>
      </c>
      <c r="O67" s="11">
        <v>13</v>
      </c>
      <c r="P67" s="11">
        <v>287.5</v>
      </c>
      <c r="Q67" s="11">
        <f t="shared" ref="Q67:Q130" si="3">P67/16.875</f>
        <v>17.037037037037038</v>
      </c>
      <c r="R67" s="11">
        <f t="shared" ref="R67:R130" si="4">IF(P67 &gt;= 400,Q67*1.2,IF(P67 &gt; 300,Q67,IF(P67&gt;200,Q67*0.8,IF(P67&gt;100,Q67*0.6,Q67*0.5))))</f>
        <v>13.629629629629632</v>
      </c>
      <c r="S67" s="11">
        <f t="shared" ref="S67:S130" si="5">IF(R67 &lt; 1.5,1,R67)</f>
        <v>13.629629629629632</v>
      </c>
    </row>
    <row r="68" spans="1:19">
      <c r="A68" s="11" t="s">
        <v>843</v>
      </c>
      <c r="B68" s="11" t="s">
        <v>29</v>
      </c>
      <c r="C68" s="11" t="s">
        <v>1114</v>
      </c>
      <c r="D68" s="11" t="s">
        <v>965</v>
      </c>
      <c r="E68" s="11">
        <v>15</v>
      </c>
      <c r="F68" s="11">
        <v>4</v>
      </c>
      <c r="G68" s="11">
        <v>0</v>
      </c>
      <c r="H68" s="11">
        <v>17</v>
      </c>
      <c r="I68" s="11">
        <v>47</v>
      </c>
      <c r="J68" s="11">
        <v>0</v>
      </c>
      <c r="K68" s="11">
        <v>58</v>
      </c>
      <c r="L68" s="11">
        <v>50</v>
      </c>
      <c r="M68" s="11">
        <v>3</v>
      </c>
      <c r="N68" s="11">
        <v>29</v>
      </c>
      <c r="O68" s="11">
        <v>4</v>
      </c>
      <c r="P68" s="11">
        <v>287</v>
      </c>
      <c r="Q68" s="11">
        <f t="shared" si="3"/>
        <v>17.007407407407406</v>
      </c>
      <c r="R68" s="11">
        <f t="shared" si="4"/>
        <v>13.605925925925925</v>
      </c>
      <c r="S68" s="11">
        <f t="shared" si="5"/>
        <v>13.605925925925925</v>
      </c>
    </row>
    <row r="69" spans="1:19">
      <c r="A69" s="11" t="s">
        <v>739</v>
      </c>
      <c r="B69" s="11" t="s">
        <v>740</v>
      </c>
      <c r="C69" s="11" t="s">
        <v>1113</v>
      </c>
      <c r="D69" s="11" t="s">
        <v>955</v>
      </c>
      <c r="E69" s="11">
        <v>76</v>
      </c>
      <c r="F69" s="11">
        <v>0</v>
      </c>
      <c r="G69" s="11">
        <v>1</v>
      </c>
      <c r="H69" s="11">
        <v>78</v>
      </c>
      <c r="I69" s="11">
        <v>174</v>
      </c>
      <c r="J69" s="11">
        <v>0</v>
      </c>
      <c r="K69" s="11">
        <v>195</v>
      </c>
      <c r="L69" s="11">
        <v>191</v>
      </c>
      <c r="M69" s="11">
        <v>11</v>
      </c>
      <c r="N69" s="11">
        <v>0</v>
      </c>
      <c r="O69" s="11">
        <v>13</v>
      </c>
      <c r="P69" s="11">
        <v>286</v>
      </c>
      <c r="Q69" s="11">
        <f t="shared" si="3"/>
        <v>16.94814814814815</v>
      </c>
      <c r="R69" s="11">
        <f t="shared" si="4"/>
        <v>13.55851851851852</v>
      </c>
      <c r="S69" s="11">
        <f t="shared" si="5"/>
        <v>13.55851851851852</v>
      </c>
    </row>
    <row r="70" spans="1:19">
      <c r="A70" s="11" t="s">
        <v>389</v>
      </c>
      <c r="B70" s="11" t="s">
        <v>191</v>
      </c>
      <c r="C70" s="11" t="s">
        <v>1113</v>
      </c>
      <c r="D70" s="11" t="s">
        <v>943</v>
      </c>
      <c r="E70" s="11">
        <v>84</v>
      </c>
      <c r="F70" s="11">
        <v>0</v>
      </c>
      <c r="G70" s="11">
        <v>1</v>
      </c>
      <c r="H70" s="11">
        <v>78</v>
      </c>
      <c r="I70" s="11">
        <v>165</v>
      </c>
      <c r="J70" s="11">
        <v>0</v>
      </c>
      <c r="K70" s="11">
        <v>195</v>
      </c>
      <c r="L70" s="11">
        <v>191</v>
      </c>
      <c r="M70" s="11">
        <v>10</v>
      </c>
      <c r="N70" s="11">
        <v>0</v>
      </c>
      <c r="O70" s="11">
        <v>13</v>
      </c>
      <c r="P70" s="11">
        <v>285.5</v>
      </c>
      <c r="Q70" s="11">
        <f t="shared" si="3"/>
        <v>16.918518518518518</v>
      </c>
      <c r="R70" s="11">
        <f t="shared" si="4"/>
        <v>13.534814814814816</v>
      </c>
      <c r="S70" s="11">
        <f t="shared" si="5"/>
        <v>13.534814814814816</v>
      </c>
    </row>
    <row r="71" spans="1:19">
      <c r="A71" s="11" t="s">
        <v>2592</v>
      </c>
      <c r="B71" s="11" t="s">
        <v>205</v>
      </c>
      <c r="C71" s="11" t="s">
        <v>1113</v>
      </c>
      <c r="D71" s="11" t="s">
        <v>964</v>
      </c>
      <c r="E71" s="11">
        <v>54</v>
      </c>
      <c r="F71" s="11">
        <v>0</v>
      </c>
      <c r="G71" s="11">
        <v>2</v>
      </c>
      <c r="H71" s="11">
        <v>80</v>
      </c>
      <c r="I71" s="11">
        <v>172</v>
      </c>
      <c r="J71" s="11">
        <v>0</v>
      </c>
      <c r="K71" s="11">
        <v>195</v>
      </c>
      <c r="L71" s="11">
        <v>160</v>
      </c>
      <c r="M71" s="11">
        <v>10</v>
      </c>
      <c r="N71" s="11">
        <v>0</v>
      </c>
      <c r="O71" s="11">
        <v>13</v>
      </c>
      <c r="P71" s="11">
        <v>285</v>
      </c>
      <c r="Q71" s="11">
        <f t="shared" si="3"/>
        <v>16.888888888888889</v>
      </c>
      <c r="R71" s="11">
        <f t="shared" si="4"/>
        <v>13.511111111111113</v>
      </c>
      <c r="S71" s="11">
        <f t="shared" si="5"/>
        <v>13.511111111111113</v>
      </c>
    </row>
    <row r="72" spans="1:19">
      <c r="A72" s="11" t="s">
        <v>870</v>
      </c>
      <c r="B72" s="11" t="s">
        <v>871</v>
      </c>
      <c r="C72" s="11" t="s">
        <v>1113</v>
      </c>
      <c r="D72" s="11" t="s">
        <v>967</v>
      </c>
      <c r="E72" s="11">
        <v>58</v>
      </c>
      <c r="F72" s="11">
        <v>0</v>
      </c>
      <c r="G72" s="11">
        <v>2</v>
      </c>
      <c r="H72" s="11">
        <v>84</v>
      </c>
      <c r="I72" s="11">
        <v>192</v>
      </c>
      <c r="J72" s="11">
        <v>0</v>
      </c>
      <c r="K72" s="11">
        <v>200</v>
      </c>
      <c r="L72" s="11">
        <v>173</v>
      </c>
      <c r="M72" s="11">
        <v>11</v>
      </c>
      <c r="N72" s="11">
        <v>0</v>
      </c>
      <c r="O72" s="11">
        <v>13</v>
      </c>
      <c r="P72" s="11">
        <v>284</v>
      </c>
      <c r="Q72" s="11">
        <f t="shared" si="3"/>
        <v>16.829629629629629</v>
      </c>
      <c r="R72" s="11">
        <f t="shared" si="4"/>
        <v>13.463703703703704</v>
      </c>
      <c r="S72" s="11">
        <f t="shared" si="5"/>
        <v>13.463703703703704</v>
      </c>
    </row>
    <row r="73" spans="1:19">
      <c r="A73" s="11" t="s">
        <v>2989</v>
      </c>
      <c r="B73" s="11" t="s">
        <v>3302</v>
      </c>
      <c r="C73" s="11" t="s">
        <v>1113</v>
      </c>
      <c r="D73" s="11" t="s">
        <v>967</v>
      </c>
      <c r="E73" s="11">
        <v>61</v>
      </c>
      <c r="F73" s="11">
        <v>0</v>
      </c>
      <c r="G73" s="11">
        <v>0</v>
      </c>
      <c r="H73" s="11">
        <v>77</v>
      </c>
      <c r="I73" s="11">
        <v>177</v>
      </c>
      <c r="J73" s="11">
        <v>0</v>
      </c>
      <c r="K73" s="11">
        <v>195</v>
      </c>
      <c r="L73" s="11">
        <v>173</v>
      </c>
      <c r="M73" s="11">
        <v>9</v>
      </c>
      <c r="N73" s="11">
        <v>0</v>
      </c>
      <c r="O73" s="11">
        <v>13</v>
      </c>
      <c r="P73" s="11">
        <v>283</v>
      </c>
      <c r="Q73" s="11">
        <f t="shared" si="3"/>
        <v>16.770370370370369</v>
      </c>
      <c r="R73" s="11">
        <f t="shared" si="4"/>
        <v>13.416296296296295</v>
      </c>
      <c r="S73" s="11">
        <f t="shared" si="5"/>
        <v>13.416296296296295</v>
      </c>
    </row>
    <row r="74" spans="1:19">
      <c r="A74" s="11" t="s">
        <v>79</v>
      </c>
      <c r="B74" s="11" t="s">
        <v>931</v>
      </c>
      <c r="C74" s="11" t="s">
        <v>1113</v>
      </c>
      <c r="D74" s="11" t="s">
        <v>946</v>
      </c>
      <c r="E74" s="11">
        <v>84</v>
      </c>
      <c r="F74" s="11">
        <v>0</v>
      </c>
      <c r="G74" s="11">
        <v>0</v>
      </c>
      <c r="H74" s="11">
        <v>85</v>
      </c>
      <c r="I74" s="11">
        <v>202</v>
      </c>
      <c r="J74" s="11">
        <v>0</v>
      </c>
      <c r="K74" s="11">
        <v>215</v>
      </c>
      <c r="L74" s="11">
        <v>184</v>
      </c>
      <c r="M74" s="11">
        <v>10</v>
      </c>
      <c r="N74" s="11">
        <v>0</v>
      </c>
      <c r="O74" s="11">
        <v>14</v>
      </c>
      <c r="P74" s="11">
        <v>281.5</v>
      </c>
      <c r="Q74" s="11">
        <f t="shared" si="3"/>
        <v>16.68148148148148</v>
      </c>
      <c r="R74" s="11">
        <f t="shared" si="4"/>
        <v>13.345185185185185</v>
      </c>
      <c r="S74" s="11">
        <f t="shared" si="5"/>
        <v>13.345185185185185</v>
      </c>
    </row>
    <row r="75" spans="1:19">
      <c r="A75" s="11" t="s">
        <v>761</v>
      </c>
      <c r="B75" s="11" t="s">
        <v>281</v>
      </c>
      <c r="C75" s="11" t="s">
        <v>1113</v>
      </c>
      <c r="D75" s="11" t="s">
        <v>954</v>
      </c>
      <c r="E75" s="11">
        <v>61</v>
      </c>
      <c r="F75" s="11">
        <v>0</v>
      </c>
      <c r="G75" s="11">
        <v>1</v>
      </c>
      <c r="H75" s="11">
        <v>89</v>
      </c>
      <c r="I75" s="11">
        <v>204</v>
      </c>
      <c r="J75" s="11">
        <v>0</v>
      </c>
      <c r="K75" s="11">
        <v>210</v>
      </c>
      <c r="L75" s="11">
        <v>177</v>
      </c>
      <c r="M75" s="11">
        <v>11</v>
      </c>
      <c r="N75" s="11">
        <v>0</v>
      </c>
      <c r="O75" s="11">
        <v>13</v>
      </c>
      <c r="P75" s="11">
        <v>281.5</v>
      </c>
      <c r="Q75" s="11">
        <f t="shared" si="3"/>
        <v>16.68148148148148</v>
      </c>
      <c r="R75" s="11">
        <f t="shared" si="4"/>
        <v>13.345185185185185</v>
      </c>
      <c r="S75" s="11">
        <f t="shared" si="5"/>
        <v>13.345185185185185</v>
      </c>
    </row>
    <row r="76" spans="1:19">
      <c r="A76" s="11" t="s">
        <v>248</v>
      </c>
      <c r="B76" s="11" t="s">
        <v>1004</v>
      </c>
      <c r="C76" s="11" t="s">
        <v>1114</v>
      </c>
      <c r="D76" s="11" t="s">
        <v>963</v>
      </c>
      <c r="E76" s="11">
        <v>66</v>
      </c>
      <c r="F76" s="11">
        <v>0</v>
      </c>
      <c r="G76" s="11">
        <v>1</v>
      </c>
      <c r="H76" s="11">
        <v>70</v>
      </c>
      <c r="I76" s="11">
        <v>154</v>
      </c>
      <c r="J76" s="11">
        <v>0</v>
      </c>
      <c r="K76" s="11">
        <v>180</v>
      </c>
      <c r="L76" s="11">
        <v>174</v>
      </c>
      <c r="M76" s="11">
        <v>10</v>
      </c>
      <c r="N76" s="11">
        <v>0</v>
      </c>
      <c r="O76" s="11">
        <v>13</v>
      </c>
      <c r="P76" s="11">
        <v>281</v>
      </c>
      <c r="Q76" s="11">
        <f t="shared" si="3"/>
        <v>16.651851851851852</v>
      </c>
      <c r="R76" s="11">
        <f t="shared" si="4"/>
        <v>13.321481481481483</v>
      </c>
      <c r="S76" s="11">
        <f t="shared" si="5"/>
        <v>13.321481481481483</v>
      </c>
    </row>
    <row r="77" spans="1:19">
      <c r="A77" s="11" t="s">
        <v>1314</v>
      </c>
      <c r="B77" s="11" t="s">
        <v>74</v>
      </c>
      <c r="C77" s="11" t="s">
        <v>1113</v>
      </c>
      <c r="D77" s="11" t="s">
        <v>953</v>
      </c>
      <c r="E77" s="11">
        <v>67</v>
      </c>
      <c r="F77" s="11">
        <v>0</v>
      </c>
      <c r="G77" s="11">
        <v>0</v>
      </c>
      <c r="H77" s="11">
        <v>81</v>
      </c>
      <c r="I77" s="11">
        <v>180</v>
      </c>
      <c r="J77" s="11">
        <v>0</v>
      </c>
      <c r="K77" s="11">
        <v>195</v>
      </c>
      <c r="L77" s="11">
        <v>186</v>
      </c>
      <c r="M77" s="11">
        <v>11</v>
      </c>
      <c r="N77" s="11">
        <v>0</v>
      </c>
      <c r="O77" s="11">
        <v>13</v>
      </c>
      <c r="P77" s="11">
        <v>280.5</v>
      </c>
      <c r="Q77" s="11">
        <f t="shared" si="3"/>
        <v>16.622222222222224</v>
      </c>
      <c r="R77" s="11">
        <f t="shared" si="4"/>
        <v>13.29777777777778</v>
      </c>
      <c r="S77" s="11">
        <f t="shared" si="5"/>
        <v>13.29777777777778</v>
      </c>
    </row>
    <row r="78" spans="1:19">
      <c r="A78" s="11" t="s">
        <v>916</v>
      </c>
      <c r="B78" s="11" t="s">
        <v>62</v>
      </c>
      <c r="C78" s="11" t="s">
        <v>1114</v>
      </c>
      <c r="D78" s="11" t="s">
        <v>960</v>
      </c>
      <c r="E78" s="11">
        <v>25</v>
      </c>
      <c r="F78" s="11">
        <v>6</v>
      </c>
      <c r="G78" s="11">
        <v>0</v>
      </c>
      <c r="H78" s="11">
        <v>26</v>
      </c>
      <c r="I78" s="11">
        <v>53</v>
      </c>
      <c r="J78" s="11">
        <v>0</v>
      </c>
      <c r="K78" s="11">
        <v>65</v>
      </c>
      <c r="L78" s="11">
        <v>66</v>
      </c>
      <c r="M78" s="11">
        <v>4</v>
      </c>
      <c r="N78" s="11">
        <v>31</v>
      </c>
      <c r="O78" s="11">
        <v>2</v>
      </c>
      <c r="P78" s="11">
        <v>279.5</v>
      </c>
      <c r="Q78" s="11">
        <f t="shared" si="3"/>
        <v>16.562962962962963</v>
      </c>
      <c r="R78" s="11">
        <f t="shared" si="4"/>
        <v>13.250370370370371</v>
      </c>
      <c r="S78" s="11">
        <f t="shared" si="5"/>
        <v>13.250370370370371</v>
      </c>
    </row>
    <row r="79" spans="1:19">
      <c r="A79" s="11" t="s">
        <v>1457</v>
      </c>
      <c r="B79" s="11" t="s">
        <v>1458</v>
      </c>
      <c r="C79" s="11" t="s">
        <v>1113</v>
      </c>
      <c r="D79" s="11" t="s">
        <v>948</v>
      </c>
      <c r="E79" s="11">
        <v>43</v>
      </c>
      <c r="F79" s="11">
        <v>0</v>
      </c>
      <c r="G79" s="11">
        <v>1</v>
      </c>
      <c r="H79" s="11">
        <v>65</v>
      </c>
      <c r="I79" s="11">
        <v>153</v>
      </c>
      <c r="J79" s="11">
        <v>0</v>
      </c>
      <c r="K79" s="11">
        <v>175</v>
      </c>
      <c r="L79" s="11">
        <v>154</v>
      </c>
      <c r="M79" s="11">
        <v>8</v>
      </c>
      <c r="N79" s="11">
        <v>0</v>
      </c>
      <c r="O79" s="11">
        <v>12</v>
      </c>
      <c r="P79" s="11">
        <v>278</v>
      </c>
      <c r="Q79" s="11">
        <f t="shared" si="3"/>
        <v>16.474074074074075</v>
      </c>
      <c r="R79" s="11">
        <f t="shared" si="4"/>
        <v>13.179259259259261</v>
      </c>
      <c r="S79" s="11">
        <f t="shared" si="5"/>
        <v>13.179259259259261</v>
      </c>
    </row>
    <row r="80" spans="1:19">
      <c r="A80" s="11" t="s">
        <v>1146</v>
      </c>
      <c r="B80" s="11" t="s">
        <v>1079</v>
      </c>
      <c r="C80" s="11" t="s">
        <v>1113</v>
      </c>
      <c r="D80" s="11" t="s">
        <v>965</v>
      </c>
      <c r="E80" s="11">
        <v>49</v>
      </c>
      <c r="F80" s="11">
        <v>0</v>
      </c>
      <c r="G80" s="11">
        <v>2</v>
      </c>
      <c r="H80" s="11">
        <v>82</v>
      </c>
      <c r="I80" s="11">
        <v>203</v>
      </c>
      <c r="J80" s="11">
        <v>0</v>
      </c>
      <c r="K80" s="11">
        <v>200</v>
      </c>
      <c r="L80" s="11">
        <v>160</v>
      </c>
      <c r="M80" s="11">
        <v>11</v>
      </c>
      <c r="N80" s="11">
        <v>0</v>
      </c>
      <c r="O80" s="11">
        <v>13</v>
      </c>
      <c r="P80" s="11">
        <v>275.5</v>
      </c>
      <c r="Q80" s="11">
        <f t="shared" si="3"/>
        <v>16.325925925925926</v>
      </c>
      <c r="R80" s="11">
        <f t="shared" si="4"/>
        <v>13.060740740740741</v>
      </c>
      <c r="S80" s="11">
        <f t="shared" si="5"/>
        <v>13.060740740740741</v>
      </c>
    </row>
    <row r="81" spans="1:19">
      <c r="A81" s="11" t="s">
        <v>3083</v>
      </c>
      <c r="B81" s="11" t="s">
        <v>30</v>
      </c>
      <c r="C81" s="11" t="s">
        <v>1113</v>
      </c>
      <c r="D81" s="11" t="s">
        <v>951</v>
      </c>
      <c r="E81" s="11">
        <v>68</v>
      </c>
      <c r="F81" s="11">
        <v>0</v>
      </c>
      <c r="G81" s="11">
        <v>0</v>
      </c>
      <c r="H81" s="11">
        <v>67</v>
      </c>
      <c r="I81" s="11">
        <v>142</v>
      </c>
      <c r="J81" s="11">
        <v>0</v>
      </c>
      <c r="K81" s="11">
        <v>170</v>
      </c>
      <c r="L81" s="11">
        <v>185</v>
      </c>
      <c r="M81" s="11">
        <v>9</v>
      </c>
      <c r="N81" s="11">
        <v>0</v>
      </c>
      <c r="O81" s="11">
        <v>12</v>
      </c>
      <c r="P81" s="11">
        <v>275.5</v>
      </c>
      <c r="Q81" s="11">
        <f t="shared" si="3"/>
        <v>16.325925925925926</v>
      </c>
      <c r="R81" s="11">
        <f t="shared" si="4"/>
        <v>13.060740740740741</v>
      </c>
      <c r="S81" s="11">
        <f t="shared" si="5"/>
        <v>13.060740740740741</v>
      </c>
    </row>
    <row r="82" spans="1:19">
      <c r="A82" s="11" t="s">
        <v>683</v>
      </c>
      <c r="B82" s="11" t="s">
        <v>684</v>
      </c>
      <c r="C82" s="11" t="s">
        <v>1113</v>
      </c>
      <c r="D82" s="11" t="s">
        <v>980</v>
      </c>
      <c r="E82" s="11">
        <v>50</v>
      </c>
      <c r="F82" s="11">
        <v>0</v>
      </c>
      <c r="G82" s="11">
        <v>1</v>
      </c>
      <c r="H82" s="11">
        <v>80</v>
      </c>
      <c r="I82" s="11">
        <v>207</v>
      </c>
      <c r="J82" s="11">
        <v>0</v>
      </c>
      <c r="K82" s="11">
        <v>205</v>
      </c>
      <c r="L82" s="11">
        <v>157</v>
      </c>
      <c r="M82" s="11">
        <v>10</v>
      </c>
      <c r="N82" s="11">
        <v>0</v>
      </c>
      <c r="O82" s="11">
        <v>13</v>
      </c>
      <c r="P82" s="11">
        <v>273.5</v>
      </c>
      <c r="Q82" s="11">
        <f t="shared" si="3"/>
        <v>16.207407407407409</v>
      </c>
      <c r="R82" s="11">
        <f t="shared" si="4"/>
        <v>12.965925925925928</v>
      </c>
      <c r="S82" s="11">
        <f t="shared" si="5"/>
        <v>12.965925925925928</v>
      </c>
    </row>
    <row r="83" spans="1:19">
      <c r="A83" s="11" t="s">
        <v>803</v>
      </c>
      <c r="B83" s="11" t="s">
        <v>184</v>
      </c>
      <c r="C83" s="11" t="s">
        <v>1114</v>
      </c>
      <c r="D83" s="11" t="s">
        <v>952</v>
      </c>
      <c r="E83" s="11">
        <v>13</v>
      </c>
      <c r="F83" s="11">
        <v>3</v>
      </c>
      <c r="G83" s="11">
        <v>0</v>
      </c>
      <c r="H83" s="11">
        <v>16</v>
      </c>
      <c r="I83" s="11">
        <v>58</v>
      </c>
      <c r="J83" s="11">
        <v>29</v>
      </c>
      <c r="K83" s="11">
        <v>71</v>
      </c>
      <c r="L83" s="11">
        <v>68</v>
      </c>
      <c r="M83" s="11">
        <v>3</v>
      </c>
      <c r="N83" s="11">
        <v>6</v>
      </c>
      <c r="O83" s="11">
        <v>4</v>
      </c>
      <c r="P83" s="11">
        <v>272</v>
      </c>
      <c r="Q83" s="11">
        <f t="shared" si="3"/>
        <v>16.118518518518517</v>
      </c>
      <c r="R83" s="11">
        <f t="shared" si="4"/>
        <v>12.894814814814815</v>
      </c>
      <c r="S83" s="11">
        <f t="shared" si="5"/>
        <v>12.894814814814815</v>
      </c>
    </row>
    <row r="84" spans="1:19">
      <c r="A84" s="11" t="s">
        <v>821</v>
      </c>
      <c r="B84" s="11" t="s">
        <v>822</v>
      </c>
      <c r="C84" s="11" t="s">
        <v>1113</v>
      </c>
      <c r="D84" s="11" t="s">
        <v>965</v>
      </c>
      <c r="E84" s="11">
        <v>54</v>
      </c>
      <c r="F84" s="11">
        <v>0</v>
      </c>
      <c r="G84" s="11">
        <v>2</v>
      </c>
      <c r="H84" s="11">
        <v>78</v>
      </c>
      <c r="I84" s="11">
        <v>189</v>
      </c>
      <c r="J84" s="11">
        <v>0</v>
      </c>
      <c r="K84" s="11">
        <v>195</v>
      </c>
      <c r="L84" s="11">
        <v>154</v>
      </c>
      <c r="M84" s="11">
        <v>10</v>
      </c>
      <c r="N84" s="11">
        <v>0</v>
      </c>
      <c r="O84" s="11">
        <v>13</v>
      </c>
      <c r="P84" s="11">
        <v>271.5</v>
      </c>
      <c r="Q84" s="11">
        <f t="shared" si="3"/>
        <v>16.088888888888889</v>
      </c>
      <c r="R84" s="11">
        <f t="shared" si="4"/>
        <v>12.871111111111112</v>
      </c>
      <c r="S84" s="11">
        <f t="shared" si="5"/>
        <v>12.871111111111112</v>
      </c>
    </row>
    <row r="85" spans="1:19">
      <c r="A85" s="11" t="s">
        <v>764</v>
      </c>
      <c r="B85" s="11" t="s">
        <v>731</v>
      </c>
      <c r="C85" s="11" t="s">
        <v>1113</v>
      </c>
      <c r="D85" s="11" t="s">
        <v>945</v>
      </c>
      <c r="E85" s="11">
        <v>78</v>
      </c>
      <c r="F85" s="11">
        <v>0</v>
      </c>
      <c r="G85" s="11">
        <v>1</v>
      </c>
      <c r="H85" s="11">
        <v>82</v>
      </c>
      <c r="I85" s="11">
        <v>178</v>
      </c>
      <c r="J85" s="11">
        <v>0</v>
      </c>
      <c r="K85" s="11">
        <v>195</v>
      </c>
      <c r="L85" s="11">
        <v>197</v>
      </c>
      <c r="M85" s="11">
        <v>13</v>
      </c>
      <c r="N85" s="11">
        <v>0</v>
      </c>
      <c r="O85" s="11">
        <v>12</v>
      </c>
      <c r="P85" s="11">
        <v>270</v>
      </c>
      <c r="Q85" s="11">
        <f t="shared" si="3"/>
        <v>16</v>
      </c>
      <c r="R85" s="11">
        <f t="shared" si="4"/>
        <v>12.8</v>
      </c>
      <c r="S85" s="11">
        <f t="shared" si="5"/>
        <v>12.8</v>
      </c>
    </row>
    <row r="86" spans="1:19">
      <c r="A86" s="11" t="s">
        <v>788</v>
      </c>
      <c r="B86" s="11" t="s">
        <v>374</v>
      </c>
      <c r="C86" s="11" t="s">
        <v>1113</v>
      </c>
      <c r="D86" s="11" t="s">
        <v>970</v>
      </c>
      <c r="E86" s="11">
        <v>76</v>
      </c>
      <c r="F86" s="11">
        <v>0</v>
      </c>
      <c r="G86" s="11">
        <v>2</v>
      </c>
      <c r="H86" s="11">
        <v>82</v>
      </c>
      <c r="I86" s="11">
        <v>182</v>
      </c>
      <c r="J86" s="11">
        <v>0</v>
      </c>
      <c r="K86" s="11">
        <v>200</v>
      </c>
      <c r="L86" s="11">
        <v>180</v>
      </c>
      <c r="M86" s="11">
        <v>11</v>
      </c>
      <c r="N86" s="11">
        <v>0</v>
      </c>
      <c r="O86" s="11">
        <v>12</v>
      </c>
      <c r="P86" s="11">
        <v>269</v>
      </c>
      <c r="Q86" s="11">
        <f t="shared" si="3"/>
        <v>15.940740740740742</v>
      </c>
      <c r="R86" s="11">
        <f t="shared" si="4"/>
        <v>12.752592592592594</v>
      </c>
      <c r="S86" s="11">
        <f t="shared" si="5"/>
        <v>12.752592592592594</v>
      </c>
    </row>
    <row r="87" spans="1:19">
      <c r="A87" s="11" t="s">
        <v>896</v>
      </c>
      <c r="B87" s="11" t="s">
        <v>897</v>
      </c>
      <c r="C87" s="11" t="s">
        <v>1114</v>
      </c>
      <c r="D87" s="11" t="s">
        <v>963</v>
      </c>
      <c r="E87" s="11">
        <v>14</v>
      </c>
      <c r="F87" s="11">
        <v>4</v>
      </c>
      <c r="G87" s="11">
        <v>0</v>
      </c>
      <c r="H87" s="11">
        <v>21</v>
      </c>
      <c r="I87" s="11">
        <v>49</v>
      </c>
      <c r="J87" s="11">
        <v>0</v>
      </c>
      <c r="K87" s="11">
        <v>55</v>
      </c>
      <c r="L87" s="11">
        <v>49</v>
      </c>
      <c r="M87" s="11">
        <v>3</v>
      </c>
      <c r="N87" s="11">
        <v>30</v>
      </c>
      <c r="O87" s="11">
        <v>2</v>
      </c>
      <c r="P87" s="11">
        <v>268</v>
      </c>
      <c r="Q87" s="11">
        <f t="shared" si="3"/>
        <v>15.881481481481481</v>
      </c>
      <c r="R87" s="11">
        <f t="shared" si="4"/>
        <v>12.705185185185186</v>
      </c>
      <c r="S87" s="11">
        <f t="shared" si="5"/>
        <v>12.705185185185186</v>
      </c>
    </row>
    <row r="88" spans="1:19">
      <c r="A88" s="11" t="s">
        <v>3031</v>
      </c>
      <c r="B88" s="11" t="s">
        <v>3032</v>
      </c>
      <c r="C88" s="11" t="s">
        <v>1113</v>
      </c>
      <c r="D88" s="11" t="s">
        <v>961</v>
      </c>
      <c r="E88" s="11">
        <v>58</v>
      </c>
      <c r="F88" s="11">
        <v>0</v>
      </c>
      <c r="G88" s="11">
        <v>1</v>
      </c>
      <c r="H88" s="11">
        <v>81</v>
      </c>
      <c r="I88" s="11">
        <v>194</v>
      </c>
      <c r="J88" s="11">
        <v>0</v>
      </c>
      <c r="K88" s="11">
        <v>200</v>
      </c>
      <c r="L88" s="11">
        <v>151</v>
      </c>
      <c r="M88" s="11">
        <v>11</v>
      </c>
      <c r="N88" s="11">
        <v>0</v>
      </c>
      <c r="O88" s="11">
        <v>14</v>
      </c>
      <c r="P88" s="11">
        <v>267.5</v>
      </c>
      <c r="Q88" s="11">
        <f t="shared" si="3"/>
        <v>15.851851851851851</v>
      </c>
      <c r="R88" s="11">
        <f t="shared" si="4"/>
        <v>12.681481481481482</v>
      </c>
      <c r="S88" s="11">
        <f t="shared" si="5"/>
        <v>12.681481481481482</v>
      </c>
    </row>
    <row r="89" spans="1:19">
      <c r="A89" s="11" t="s">
        <v>1407</v>
      </c>
      <c r="B89" s="11" t="s">
        <v>67</v>
      </c>
      <c r="C89" s="11" t="s">
        <v>1114</v>
      </c>
      <c r="D89" s="11" t="s">
        <v>962</v>
      </c>
      <c r="E89" s="11">
        <v>26</v>
      </c>
      <c r="F89" s="11">
        <v>5</v>
      </c>
      <c r="G89" s="11">
        <v>0</v>
      </c>
      <c r="H89" s="11">
        <v>24</v>
      </c>
      <c r="I89" s="11">
        <v>51</v>
      </c>
      <c r="J89" s="11">
        <v>3</v>
      </c>
      <c r="K89" s="11">
        <v>64</v>
      </c>
      <c r="L89" s="11">
        <v>70</v>
      </c>
      <c r="M89" s="11">
        <v>3</v>
      </c>
      <c r="N89" s="11">
        <v>26</v>
      </c>
      <c r="O89" s="11">
        <v>2</v>
      </c>
      <c r="P89" s="11">
        <v>265.5</v>
      </c>
      <c r="Q89" s="11">
        <f t="shared" si="3"/>
        <v>15.733333333333333</v>
      </c>
      <c r="R89" s="11">
        <f t="shared" si="4"/>
        <v>12.586666666666666</v>
      </c>
      <c r="S89" s="11">
        <f t="shared" si="5"/>
        <v>12.586666666666666</v>
      </c>
    </row>
    <row r="90" spans="1:19">
      <c r="A90" s="11" t="s">
        <v>699</v>
      </c>
      <c r="B90" s="11" t="s">
        <v>191</v>
      </c>
      <c r="C90" s="11" t="s">
        <v>1113</v>
      </c>
      <c r="D90" s="11" t="s">
        <v>968</v>
      </c>
      <c r="E90" s="11">
        <v>58</v>
      </c>
      <c r="F90" s="11">
        <v>0</v>
      </c>
      <c r="G90" s="11">
        <v>1</v>
      </c>
      <c r="H90" s="11">
        <v>83</v>
      </c>
      <c r="I90" s="11">
        <v>191</v>
      </c>
      <c r="J90" s="11">
        <v>0</v>
      </c>
      <c r="K90" s="11">
        <v>200</v>
      </c>
      <c r="L90" s="11">
        <v>178</v>
      </c>
      <c r="M90" s="11">
        <v>11</v>
      </c>
      <c r="N90" s="11">
        <v>0</v>
      </c>
      <c r="O90" s="11">
        <v>11</v>
      </c>
      <c r="P90" s="11">
        <v>265</v>
      </c>
      <c r="Q90" s="11">
        <f t="shared" si="3"/>
        <v>15.703703703703704</v>
      </c>
      <c r="R90" s="11">
        <f t="shared" si="4"/>
        <v>12.562962962962963</v>
      </c>
      <c r="S90" s="11">
        <f t="shared" si="5"/>
        <v>12.562962962962963</v>
      </c>
    </row>
    <row r="91" spans="1:19">
      <c r="A91" s="11" t="s">
        <v>930</v>
      </c>
      <c r="B91" s="11" t="s">
        <v>707</v>
      </c>
      <c r="C91" s="11" t="s">
        <v>1113</v>
      </c>
      <c r="D91" s="11" t="s">
        <v>965</v>
      </c>
      <c r="E91" s="11">
        <v>78</v>
      </c>
      <c r="F91" s="11">
        <v>0</v>
      </c>
      <c r="G91" s="11">
        <v>1</v>
      </c>
      <c r="H91" s="11">
        <v>78</v>
      </c>
      <c r="I91" s="11">
        <v>170</v>
      </c>
      <c r="J91" s="11">
        <v>0</v>
      </c>
      <c r="K91" s="11">
        <v>190</v>
      </c>
      <c r="L91" s="11">
        <v>182</v>
      </c>
      <c r="M91" s="11">
        <v>11</v>
      </c>
      <c r="N91" s="11">
        <v>0</v>
      </c>
      <c r="O91" s="11">
        <v>12</v>
      </c>
      <c r="P91" s="11">
        <v>262</v>
      </c>
      <c r="Q91" s="11">
        <f t="shared" si="3"/>
        <v>15.525925925925925</v>
      </c>
      <c r="R91" s="11">
        <f t="shared" si="4"/>
        <v>12.42074074074074</v>
      </c>
      <c r="S91" s="11">
        <f t="shared" si="5"/>
        <v>12.42074074074074</v>
      </c>
    </row>
    <row r="92" spans="1:19">
      <c r="A92" s="11" t="s">
        <v>489</v>
      </c>
      <c r="B92" s="11" t="s">
        <v>878</v>
      </c>
      <c r="C92" s="11" t="s">
        <v>1113</v>
      </c>
      <c r="D92" s="11" t="s">
        <v>958</v>
      </c>
      <c r="E92" s="11">
        <v>60</v>
      </c>
      <c r="F92" s="11">
        <v>0</v>
      </c>
      <c r="G92" s="11">
        <v>1</v>
      </c>
      <c r="H92" s="11">
        <v>87</v>
      </c>
      <c r="I92" s="11">
        <v>208</v>
      </c>
      <c r="J92" s="11">
        <v>0</v>
      </c>
      <c r="K92" s="11">
        <v>215</v>
      </c>
      <c r="L92" s="11">
        <v>160</v>
      </c>
      <c r="M92" s="11">
        <v>11</v>
      </c>
      <c r="N92" s="11">
        <v>0</v>
      </c>
      <c r="O92" s="11">
        <v>12</v>
      </c>
      <c r="P92" s="11">
        <v>259.5</v>
      </c>
      <c r="Q92" s="11">
        <f t="shared" si="3"/>
        <v>15.377777777777778</v>
      </c>
      <c r="R92" s="11">
        <f t="shared" si="4"/>
        <v>12.302222222222223</v>
      </c>
      <c r="S92" s="11">
        <f t="shared" si="5"/>
        <v>12.302222222222223</v>
      </c>
    </row>
    <row r="93" spans="1:19">
      <c r="A93" s="11" t="s">
        <v>823</v>
      </c>
      <c r="B93" s="11" t="s">
        <v>824</v>
      </c>
      <c r="C93" s="11" t="s">
        <v>1113</v>
      </c>
      <c r="D93" s="11" t="s">
        <v>971</v>
      </c>
      <c r="E93" s="11">
        <v>49</v>
      </c>
      <c r="F93" s="11">
        <v>0</v>
      </c>
      <c r="G93" s="11">
        <v>2</v>
      </c>
      <c r="H93" s="11">
        <v>86</v>
      </c>
      <c r="I93" s="11">
        <v>206</v>
      </c>
      <c r="J93" s="11">
        <v>0</v>
      </c>
      <c r="K93" s="11">
        <v>200</v>
      </c>
      <c r="L93" s="11">
        <v>160</v>
      </c>
      <c r="M93" s="11">
        <v>12</v>
      </c>
      <c r="N93" s="11">
        <v>0</v>
      </c>
      <c r="O93" s="11">
        <v>12</v>
      </c>
      <c r="P93" s="11">
        <v>259</v>
      </c>
      <c r="Q93" s="11">
        <f t="shared" si="3"/>
        <v>15.348148148148148</v>
      </c>
      <c r="R93" s="11">
        <f t="shared" si="4"/>
        <v>12.278518518518519</v>
      </c>
      <c r="S93" s="11">
        <f t="shared" si="5"/>
        <v>12.278518518518519</v>
      </c>
    </row>
    <row r="94" spans="1:19">
      <c r="A94" s="11" t="s">
        <v>3034</v>
      </c>
      <c r="B94" s="11" t="s">
        <v>317</v>
      </c>
      <c r="C94" s="11" t="s">
        <v>1113</v>
      </c>
      <c r="D94" s="11" t="s">
        <v>964</v>
      </c>
      <c r="E94" s="11">
        <v>62</v>
      </c>
      <c r="F94" s="11">
        <v>0</v>
      </c>
      <c r="G94" s="11">
        <v>0</v>
      </c>
      <c r="H94" s="11">
        <v>74</v>
      </c>
      <c r="I94" s="11">
        <v>162</v>
      </c>
      <c r="J94" s="11">
        <v>0</v>
      </c>
      <c r="K94" s="11">
        <v>180</v>
      </c>
      <c r="L94" s="11">
        <v>158</v>
      </c>
      <c r="M94" s="11">
        <v>10</v>
      </c>
      <c r="N94" s="11">
        <v>0</v>
      </c>
      <c r="O94" s="11">
        <v>13</v>
      </c>
      <c r="P94" s="11">
        <v>258</v>
      </c>
      <c r="Q94" s="11">
        <f t="shared" si="3"/>
        <v>15.28888888888889</v>
      </c>
      <c r="R94" s="11">
        <f t="shared" si="4"/>
        <v>12.231111111111112</v>
      </c>
      <c r="S94" s="11">
        <f t="shared" si="5"/>
        <v>12.231111111111112</v>
      </c>
    </row>
    <row r="95" spans="1:19">
      <c r="A95" s="11" t="s">
        <v>828</v>
      </c>
      <c r="B95" s="11" t="s">
        <v>474</v>
      </c>
      <c r="C95" s="11" t="s">
        <v>1113</v>
      </c>
      <c r="D95" s="11" t="s">
        <v>967</v>
      </c>
      <c r="E95" s="11">
        <v>65</v>
      </c>
      <c r="F95" s="11">
        <v>0</v>
      </c>
      <c r="G95" s="11">
        <v>2</v>
      </c>
      <c r="H95" s="11">
        <v>80</v>
      </c>
      <c r="I95" s="11">
        <v>185</v>
      </c>
      <c r="J95" s="11">
        <v>0</v>
      </c>
      <c r="K95" s="11">
        <v>195</v>
      </c>
      <c r="L95" s="11">
        <v>173</v>
      </c>
      <c r="M95" s="11">
        <v>11</v>
      </c>
      <c r="N95" s="11">
        <v>0</v>
      </c>
      <c r="O95" s="11">
        <v>11</v>
      </c>
      <c r="P95" s="11">
        <v>257.5</v>
      </c>
      <c r="Q95" s="11">
        <f t="shared" si="3"/>
        <v>15.25925925925926</v>
      </c>
      <c r="R95" s="11">
        <f t="shared" si="4"/>
        <v>12.207407407407409</v>
      </c>
      <c r="S95" s="11">
        <f t="shared" si="5"/>
        <v>12.207407407407409</v>
      </c>
    </row>
    <row r="96" spans="1:19">
      <c r="A96" s="11" t="s">
        <v>1277</v>
      </c>
      <c r="B96" s="11" t="s">
        <v>1376</v>
      </c>
      <c r="C96" s="11" t="s">
        <v>1114</v>
      </c>
      <c r="D96" s="11" t="s">
        <v>950</v>
      </c>
      <c r="E96" s="11">
        <v>35</v>
      </c>
      <c r="F96" s="11">
        <v>4</v>
      </c>
      <c r="G96" s="11">
        <v>0</v>
      </c>
      <c r="H96" s="11">
        <v>22</v>
      </c>
      <c r="I96" s="11">
        <v>53</v>
      </c>
      <c r="J96" s="11">
        <v>9</v>
      </c>
      <c r="K96" s="11">
        <v>68</v>
      </c>
      <c r="L96" s="11">
        <v>79</v>
      </c>
      <c r="M96" s="11">
        <v>3</v>
      </c>
      <c r="N96" s="11">
        <v>19</v>
      </c>
      <c r="O96" s="11">
        <v>3</v>
      </c>
      <c r="P96" s="11">
        <v>256.5</v>
      </c>
      <c r="Q96" s="11">
        <f t="shared" si="3"/>
        <v>15.2</v>
      </c>
      <c r="R96" s="11">
        <f t="shared" si="4"/>
        <v>12.16</v>
      </c>
      <c r="S96" s="11">
        <f t="shared" si="5"/>
        <v>12.16</v>
      </c>
    </row>
    <row r="97" spans="1:19">
      <c r="A97" s="11" t="s">
        <v>752</v>
      </c>
      <c r="B97" s="11" t="s">
        <v>753</v>
      </c>
      <c r="C97" s="11" t="s">
        <v>1113</v>
      </c>
      <c r="D97" s="11" t="s">
        <v>967</v>
      </c>
      <c r="E97" s="11">
        <v>48</v>
      </c>
      <c r="F97" s="11">
        <v>0</v>
      </c>
      <c r="G97" s="11">
        <v>1</v>
      </c>
      <c r="H97" s="11">
        <v>78</v>
      </c>
      <c r="I97" s="11">
        <v>189</v>
      </c>
      <c r="J97" s="11">
        <v>0</v>
      </c>
      <c r="K97" s="11">
        <v>195</v>
      </c>
      <c r="L97" s="11">
        <v>141</v>
      </c>
      <c r="M97" s="11">
        <v>11</v>
      </c>
      <c r="N97" s="11">
        <v>0</v>
      </c>
      <c r="O97" s="11">
        <v>13</v>
      </c>
      <c r="P97" s="11">
        <v>256.5</v>
      </c>
      <c r="Q97" s="11">
        <f t="shared" si="3"/>
        <v>15.2</v>
      </c>
      <c r="R97" s="11">
        <f t="shared" si="4"/>
        <v>12.16</v>
      </c>
      <c r="S97" s="11">
        <f t="shared" si="5"/>
        <v>12.16</v>
      </c>
    </row>
    <row r="98" spans="1:19">
      <c r="A98" s="11" t="s">
        <v>567</v>
      </c>
      <c r="B98" s="11" t="s">
        <v>44</v>
      </c>
      <c r="C98" s="11" t="s">
        <v>1114</v>
      </c>
      <c r="D98" s="11" t="s">
        <v>972</v>
      </c>
      <c r="E98" s="11">
        <v>57</v>
      </c>
      <c r="F98" s="11">
        <v>0</v>
      </c>
      <c r="G98" s="11">
        <v>0</v>
      </c>
      <c r="H98" s="11">
        <v>67</v>
      </c>
      <c r="I98" s="11">
        <v>154</v>
      </c>
      <c r="J98" s="11">
        <v>0</v>
      </c>
      <c r="K98" s="11">
        <v>170</v>
      </c>
      <c r="L98" s="11">
        <v>159</v>
      </c>
      <c r="M98" s="11">
        <v>9</v>
      </c>
      <c r="N98" s="11">
        <v>0</v>
      </c>
      <c r="O98" s="11">
        <v>12</v>
      </c>
      <c r="P98" s="11">
        <v>254.5</v>
      </c>
      <c r="Q98" s="11">
        <f t="shared" si="3"/>
        <v>15.081481481481481</v>
      </c>
      <c r="R98" s="11">
        <f t="shared" si="4"/>
        <v>12.065185185185186</v>
      </c>
      <c r="S98" s="11">
        <f t="shared" si="5"/>
        <v>12.065185185185186</v>
      </c>
    </row>
    <row r="99" spans="1:19">
      <c r="A99" s="11" t="s">
        <v>646</v>
      </c>
      <c r="B99" s="11" t="s">
        <v>153</v>
      </c>
      <c r="C99" s="11" t="s">
        <v>1114</v>
      </c>
      <c r="D99" s="11" t="s">
        <v>980</v>
      </c>
      <c r="E99" s="11">
        <v>23</v>
      </c>
      <c r="F99" s="11">
        <v>1</v>
      </c>
      <c r="G99" s="11">
        <v>0</v>
      </c>
      <c r="H99" s="11">
        <v>24</v>
      </c>
      <c r="I99" s="11">
        <v>53</v>
      </c>
      <c r="J99" s="11">
        <v>31</v>
      </c>
      <c r="K99" s="11">
        <v>72</v>
      </c>
      <c r="L99" s="11">
        <v>80</v>
      </c>
      <c r="M99" s="11">
        <v>4</v>
      </c>
      <c r="N99" s="11">
        <v>2</v>
      </c>
      <c r="O99" s="11">
        <v>4</v>
      </c>
      <c r="P99" s="11">
        <v>254.5</v>
      </c>
      <c r="Q99" s="11">
        <f t="shared" si="3"/>
        <v>15.081481481481481</v>
      </c>
      <c r="R99" s="11">
        <f t="shared" si="4"/>
        <v>12.065185185185186</v>
      </c>
      <c r="S99" s="11">
        <f t="shared" si="5"/>
        <v>12.065185185185186</v>
      </c>
    </row>
    <row r="100" spans="1:19">
      <c r="A100" s="11" t="s">
        <v>754</v>
      </c>
      <c r="B100" s="11" t="s">
        <v>100</v>
      </c>
      <c r="C100" s="11" t="s">
        <v>1113</v>
      </c>
      <c r="D100" s="11" t="s">
        <v>954</v>
      </c>
      <c r="E100" s="11">
        <v>49</v>
      </c>
      <c r="F100" s="11">
        <v>0</v>
      </c>
      <c r="G100" s="11">
        <v>1</v>
      </c>
      <c r="H100" s="11">
        <v>80</v>
      </c>
      <c r="I100" s="11">
        <v>188</v>
      </c>
      <c r="J100" s="11">
        <v>0</v>
      </c>
      <c r="K100" s="11">
        <v>190</v>
      </c>
      <c r="L100" s="11">
        <v>152</v>
      </c>
      <c r="M100" s="11">
        <v>10</v>
      </c>
      <c r="N100" s="11">
        <v>0</v>
      </c>
      <c r="O100" s="11">
        <v>12</v>
      </c>
      <c r="P100" s="11">
        <v>254</v>
      </c>
      <c r="Q100" s="11">
        <f t="shared" si="3"/>
        <v>15.051851851851852</v>
      </c>
      <c r="R100" s="11">
        <f t="shared" si="4"/>
        <v>12.041481481481483</v>
      </c>
      <c r="S100" s="11">
        <f t="shared" si="5"/>
        <v>12.041481481481483</v>
      </c>
    </row>
    <row r="101" spans="1:19">
      <c r="A101" s="11" t="s">
        <v>3048</v>
      </c>
      <c r="B101" s="11" t="s">
        <v>136</v>
      </c>
      <c r="C101" s="11" t="s">
        <v>1113</v>
      </c>
      <c r="D101" s="11" t="s">
        <v>943</v>
      </c>
      <c r="E101" s="11">
        <v>59</v>
      </c>
      <c r="F101" s="11">
        <v>0</v>
      </c>
      <c r="G101" s="11">
        <v>1</v>
      </c>
      <c r="H101" s="11">
        <v>78</v>
      </c>
      <c r="I101" s="11">
        <v>188</v>
      </c>
      <c r="J101" s="11">
        <v>0</v>
      </c>
      <c r="K101" s="11">
        <v>190</v>
      </c>
      <c r="L101" s="11">
        <v>163</v>
      </c>
      <c r="M101" s="11">
        <v>11</v>
      </c>
      <c r="N101" s="11">
        <v>0</v>
      </c>
      <c r="O101" s="11">
        <v>12</v>
      </c>
      <c r="P101" s="11">
        <v>253</v>
      </c>
      <c r="Q101" s="11">
        <f t="shared" si="3"/>
        <v>14.992592592592592</v>
      </c>
      <c r="R101" s="11">
        <f t="shared" si="4"/>
        <v>11.994074074074074</v>
      </c>
      <c r="S101" s="11">
        <f t="shared" si="5"/>
        <v>11.994074074074074</v>
      </c>
    </row>
    <row r="102" spans="1:19">
      <c r="A102" s="11" t="s">
        <v>906</v>
      </c>
      <c r="B102" s="11" t="s">
        <v>136</v>
      </c>
      <c r="C102" s="11" t="s">
        <v>1113</v>
      </c>
      <c r="D102" s="11" t="s">
        <v>955</v>
      </c>
      <c r="E102" s="11">
        <v>60</v>
      </c>
      <c r="F102" s="11">
        <v>0</v>
      </c>
      <c r="G102" s="11">
        <v>1</v>
      </c>
      <c r="H102" s="11">
        <v>87</v>
      </c>
      <c r="I102" s="11">
        <v>193</v>
      </c>
      <c r="J102" s="11">
        <v>0</v>
      </c>
      <c r="K102" s="11">
        <v>200</v>
      </c>
      <c r="L102" s="11">
        <v>162</v>
      </c>
      <c r="M102" s="11">
        <v>12</v>
      </c>
      <c r="N102" s="11">
        <v>0</v>
      </c>
      <c r="O102" s="11">
        <v>12</v>
      </c>
      <c r="P102" s="11">
        <v>251</v>
      </c>
      <c r="Q102" s="11">
        <f t="shared" si="3"/>
        <v>14.874074074074073</v>
      </c>
      <c r="R102" s="11">
        <f t="shared" si="4"/>
        <v>11.89925925925926</v>
      </c>
      <c r="S102" s="11">
        <f t="shared" si="5"/>
        <v>11.89925925925926</v>
      </c>
    </row>
    <row r="103" spans="1:19">
      <c r="A103" s="11" t="s">
        <v>721</v>
      </c>
      <c r="B103" s="11" t="s">
        <v>317</v>
      </c>
      <c r="C103" s="11" t="s">
        <v>1113</v>
      </c>
      <c r="D103" s="11" t="s">
        <v>961</v>
      </c>
      <c r="E103" s="11">
        <v>38</v>
      </c>
      <c r="F103" s="11">
        <v>0</v>
      </c>
      <c r="G103" s="11">
        <v>1</v>
      </c>
      <c r="H103" s="11">
        <v>85</v>
      </c>
      <c r="I103" s="11">
        <v>193</v>
      </c>
      <c r="J103" s="11">
        <v>0</v>
      </c>
      <c r="K103" s="11">
        <v>190</v>
      </c>
      <c r="L103" s="11">
        <v>158</v>
      </c>
      <c r="M103" s="11">
        <v>12</v>
      </c>
      <c r="N103" s="11">
        <v>0</v>
      </c>
      <c r="O103" s="11">
        <v>11</v>
      </c>
      <c r="P103" s="11">
        <v>250</v>
      </c>
      <c r="Q103" s="11">
        <f t="shared" si="3"/>
        <v>14.814814814814815</v>
      </c>
      <c r="R103" s="11">
        <f t="shared" si="4"/>
        <v>11.851851851851853</v>
      </c>
      <c r="S103" s="11">
        <f t="shared" si="5"/>
        <v>11.851851851851853</v>
      </c>
    </row>
    <row r="104" spans="1:19">
      <c r="A104" s="11" t="s">
        <v>732</v>
      </c>
      <c r="B104" s="11" t="s">
        <v>648</v>
      </c>
      <c r="C104" s="11" t="s">
        <v>1113</v>
      </c>
      <c r="D104" s="11" t="s">
        <v>971</v>
      </c>
      <c r="E104" s="11">
        <v>50</v>
      </c>
      <c r="F104" s="11">
        <v>0</v>
      </c>
      <c r="G104" s="11">
        <v>1</v>
      </c>
      <c r="H104" s="11">
        <v>86</v>
      </c>
      <c r="I104" s="11">
        <v>191</v>
      </c>
      <c r="J104" s="11">
        <v>0</v>
      </c>
      <c r="K104" s="11">
        <v>195</v>
      </c>
      <c r="L104" s="11">
        <v>165</v>
      </c>
      <c r="M104" s="11">
        <v>13</v>
      </c>
      <c r="N104" s="11">
        <v>0</v>
      </c>
      <c r="O104" s="11">
        <v>11</v>
      </c>
      <c r="P104" s="11">
        <v>247.5</v>
      </c>
      <c r="Q104" s="11">
        <f t="shared" si="3"/>
        <v>14.666666666666666</v>
      </c>
      <c r="R104" s="11">
        <f t="shared" si="4"/>
        <v>11.733333333333334</v>
      </c>
      <c r="S104" s="11">
        <f t="shared" si="5"/>
        <v>11.733333333333334</v>
      </c>
    </row>
    <row r="105" spans="1:19">
      <c r="A105" s="11" t="s">
        <v>705</v>
      </c>
      <c r="B105" s="11" t="s">
        <v>496</v>
      </c>
      <c r="C105" s="11" t="s">
        <v>1114</v>
      </c>
      <c r="D105" s="11" t="s">
        <v>964</v>
      </c>
      <c r="E105" s="11">
        <v>19</v>
      </c>
      <c r="F105" s="11">
        <v>3</v>
      </c>
      <c r="G105" s="11">
        <v>0</v>
      </c>
      <c r="H105" s="11">
        <v>22</v>
      </c>
      <c r="I105" s="11">
        <v>58</v>
      </c>
      <c r="J105" s="11">
        <v>25</v>
      </c>
      <c r="K105" s="11">
        <v>70</v>
      </c>
      <c r="L105" s="11">
        <v>72</v>
      </c>
      <c r="M105" s="11">
        <v>3</v>
      </c>
      <c r="N105" s="11">
        <v>7</v>
      </c>
      <c r="O105" s="11">
        <v>3</v>
      </c>
      <c r="P105" s="11">
        <v>247</v>
      </c>
      <c r="Q105" s="11">
        <f t="shared" si="3"/>
        <v>14.637037037037038</v>
      </c>
      <c r="R105" s="11">
        <f t="shared" si="4"/>
        <v>11.709629629629632</v>
      </c>
      <c r="S105" s="11">
        <f t="shared" si="5"/>
        <v>11.709629629629632</v>
      </c>
    </row>
    <row r="106" spans="1:19">
      <c r="A106" s="11" t="s">
        <v>744</v>
      </c>
      <c r="B106" s="11" t="s">
        <v>159</v>
      </c>
      <c r="C106" s="11" t="s">
        <v>1113</v>
      </c>
      <c r="D106" s="11" t="s">
        <v>964</v>
      </c>
      <c r="E106" s="11">
        <v>50</v>
      </c>
      <c r="F106" s="11">
        <v>0</v>
      </c>
      <c r="G106" s="11">
        <v>0</v>
      </c>
      <c r="H106" s="11">
        <v>65</v>
      </c>
      <c r="I106" s="11">
        <v>151</v>
      </c>
      <c r="J106" s="11">
        <v>0</v>
      </c>
      <c r="K106" s="11">
        <v>160</v>
      </c>
      <c r="L106" s="11">
        <v>158</v>
      </c>
      <c r="M106" s="11">
        <v>9</v>
      </c>
      <c r="N106" s="11">
        <v>0</v>
      </c>
      <c r="O106" s="11">
        <v>11</v>
      </c>
      <c r="P106" s="11">
        <v>243</v>
      </c>
      <c r="Q106" s="11">
        <f t="shared" si="3"/>
        <v>14.4</v>
      </c>
      <c r="R106" s="11">
        <f t="shared" si="4"/>
        <v>11.520000000000001</v>
      </c>
      <c r="S106" s="11">
        <f t="shared" si="5"/>
        <v>11.520000000000001</v>
      </c>
    </row>
    <row r="107" spans="1:19">
      <c r="A107" s="11" t="s">
        <v>429</v>
      </c>
      <c r="B107" s="11" t="s">
        <v>715</v>
      </c>
      <c r="C107" s="11" t="s">
        <v>1114</v>
      </c>
      <c r="D107" s="11" t="s">
        <v>943</v>
      </c>
      <c r="E107" s="11">
        <v>23</v>
      </c>
      <c r="F107" s="11">
        <v>3</v>
      </c>
      <c r="G107" s="11">
        <v>0</v>
      </c>
      <c r="H107" s="11">
        <v>25</v>
      </c>
      <c r="I107" s="11">
        <v>47</v>
      </c>
      <c r="J107" s="11">
        <v>32</v>
      </c>
      <c r="K107" s="11">
        <v>68.7</v>
      </c>
      <c r="L107" s="11">
        <v>73</v>
      </c>
      <c r="M107" s="11">
        <v>6</v>
      </c>
      <c r="N107" s="11">
        <v>3</v>
      </c>
      <c r="O107" s="11">
        <v>3</v>
      </c>
      <c r="P107" s="11">
        <v>237.67</v>
      </c>
      <c r="Q107" s="11">
        <f t="shared" si="3"/>
        <v>14.084148148148147</v>
      </c>
      <c r="R107" s="11">
        <f t="shared" si="4"/>
        <v>11.267318518518518</v>
      </c>
      <c r="S107" s="11">
        <f t="shared" si="5"/>
        <v>11.267318518518518</v>
      </c>
    </row>
    <row r="108" spans="1:19">
      <c r="A108" s="11" t="s">
        <v>694</v>
      </c>
      <c r="B108" s="11" t="s">
        <v>695</v>
      </c>
      <c r="C108" s="11" t="s">
        <v>1113</v>
      </c>
      <c r="D108" s="11" t="s">
        <v>968</v>
      </c>
      <c r="E108" s="11">
        <v>73</v>
      </c>
      <c r="F108" s="11">
        <v>0</v>
      </c>
      <c r="G108" s="11">
        <v>0</v>
      </c>
      <c r="H108" s="11">
        <v>84</v>
      </c>
      <c r="I108" s="11">
        <v>190</v>
      </c>
      <c r="J108" s="11">
        <v>0</v>
      </c>
      <c r="K108" s="11">
        <v>200</v>
      </c>
      <c r="L108" s="11">
        <v>173</v>
      </c>
      <c r="M108" s="11">
        <v>12</v>
      </c>
      <c r="N108" s="11">
        <v>0</v>
      </c>
      <c r="O108" s="11">
        <v>11</v>
      </c>
      <c r="P108" s="11">
        <v>237</v>
      </c>
      <c r="Q108" s="11">
        <f t="shared" si="3"/>
        <v>14.044444444444444</v>
      </c>
      <c r="R108" s="11">
        <f t="shared" si="4"/>
        <v>11.235555555555557</v>
      </c>
      <c r="S108" s="11">
        <f t="shared" si="5"/>
        <v>11.235555555555557</v>
      </c>
    </row>
    <row r="109" spans="1:19">
      <c r="A109" s="11" t="s">
        <v>619</v>
      </c>
      <c r="B109" s="11" t="s">
        <v>620</v>
      </c>
      <c r="C109" s="11" t="s">
        <v>1113</v>
      </c>
      <c r="D109" s="11" t="s">
        <v>954</v>
      </c>
      <c r="E109" s="11">
        <v>57</v>
      </c>
      <c r="F109" s="11">
        <v>0</v>
      </c>
      <c r="G109" s="11">
        <v>1</v>
      </c>
      <c r="H109" s="11">
        <v>69</v>
      </c>
      <c r="I109" s="11">
        <v>161</v>
      </c>
      <c r="J109" s="11">
        <v>0</v>
      </c>
      <c r="K109" s="11">
        <v>170</v>
      </c>
      <c r="L109" s="11">
        <v>138</v>
      </c>
      <c r="M109" s="11">
        <v>8</v>
      </c>
      <c r="N109" s="11">
        <v>0</v>
      </c>
      <c r="O109" s="11">
        <v>12</v>
      </c>
      <c r="P109" s="11">
        <v>237</v>
      </c>
      <c r="Q109" s="11">
        <f t="shared" si="3"/>
        <v>14.044444444444444</v>
      </c>
      <c r="R109" s="11">
        <f t="shared" si="4"/>
        <v>11.235555555555557</v>
      </c>
      <c r="S109" s="11">
        <f t="shared" si="5"/>
        <v>11.235555555555557</v>
      </c>
    </row>
    <row r="110" spans="1:19">
      <c r="A110" s="11" t="s">
        <v>588</v>
      </c>
      <c r="B110" s="11" t="s">
        <v>589</v>
      </c>
      <c r="C110" s="11" t="s">
        <v>1113</v>
      </c>
      <c r="D110" s="11" t="s">
        <v>947</v>
      </c>
      <c r="E110" s="11">
        <v>40</v>
      </c>
      <c r="F110" s="11">
        <v>0</v>
      </c>
      <c r="G110" s="11">
        <v>2</v>
      </c>
      <c r="H110" s="11">
        <v>86</v>
      </c>
      <c r="I110" s="11">
        <v>206</v>
      </c>
      <c r="J110" s="11">
        <v>0</v>
      </c>
      <c r="K110" s="11">
        <v>200</v>
      </c>
      <c r="L110" s="11">
        <v>118</v>
      </c>
      <c r="M110" s="11">
        <v>12</v>
      </c>
      <c r="N110" s="11">
        <v>0</v>
      </c>
      <c r="O110" s="11">
        <v>13</v>
      </c>
      <c r="P110" s="11">
        <v>236</v>
      </c>
      <c r="Q110" s="11">
        <f t="shared" si="3"/>
        <v>13.985185185185186</v>
      </c>
      <c r="R110" s="11">
        <f t="shared" si="4"/>
        <v>11.18814814814815</v>
      </c>
      <c r="S110" s="11">
        <f t="shared" si="5"/>
        <v>11.18814814814815</v>
      </c>
    </row>
    <row r="111" spans="1:19">
      <c r="A111" s="11" t="s">
        <v>911</v>
      </c>
      <c r="B111" s="11" t="s">
        <v>58</v>
      </c>
      <c r="C111" s="11" t="s">
        <v>1113</v>
      </c>
      <c r="D111" s="11" t="s">
        <v>958</v>
      </c>
      <c r="E111" s="11">
        <v>60</v>
      </c>
      <c r="F111" s="11">
        <v>0</v>
      </c>
      <c r="G111" s="11">
        <v>2</v>
      </c>
      <c r="H111" s="11">
        <v>88</v>
      </c>
      <c r="I111" s="11">
        <v>196</v>
      </c>
      <c r="J111" s="11">
        <v>0</v>
      </c>
      <c r="K111" s="11">
        <v>200</v>
      </c>
      <c r="L111" s="11">
        <v>140</v>
      </c>
      <c r="M111" s="11">
        <v>11</v>
      </c>
      <c r="N111" s="11">
        <v>0</v>
      </c>
      <c r="O111" s="11">
        <v>12</v>
      </c>
      <c r="P111" s="11">
        <v>235</v>
      </c>
      <c r="Q111" s="11">
        <f t="shared" si="3"/>
        <v>13.925925925925926</v>
      </c>
      <c r="R111" s="11">
        <f t="shared" si="4"/>
        <v>11.140740740740741</v>
      </c>
      <c r="S111" s="11">
        <f t="shared" si="5"/>
        <v>11.140740740740741</v>
      </c>
    </row>
    <row r="112" spans="1:19">
      <c r="A112" s="11" t="s">
        <v>655</v>
      </c>
      <c r="B112" s="11" t="s">
        <v>656</v>
      </c>
      <c r="C112" s="11" t="s">
        <v>1114</v>
      </c>
      <c r="D112" s="11" t="s">
        <v>962</v>
      </c>
      <c r="E112" s="11">
        <v>21</v>
      </c>
      <c r="F112" s="11">
        <v>2</v>
      </c>
      <c r="G112" s="11">
        <v>0</v>
      </c>
      <c r="H112" s="11">
        <v>13</v>
      </c>
      <c r="I112" s="11">
        <v>37</v>
      </c>
      <c r="J112" s="11">
        <v>14</v>
      </c>
      <c r="K112" s="11">
        <v>52</v>
      </c>
      <c r="L112" s="11">
        <v>58</v>
      </c>
      <c r="M112" s="11">
        <v>2</v>
      </c>
      <c r="N112" s="11">
        <v>12</v>
      </c>
      <c r="O112" s="11">
        <v>4</v>
      </c>
      <c r="P112" s="11">
        <v>234</v>
      </c>
      <c r="Q112" s="11">
        <f t="shared" si="3"/>
        <v>13.866666666666667</v>
      </c>
      <c r="R112" s="11">
        <f t="shared" si="4"/>
        <v>11.093333333333334</v>
      </c>
      <c r="S112" s="11">
        <f t="shared" si="5"/>
        <v>11.093333333333334</v>
      </c>
    </row>
    <row r="113" spans="1:19">
      <c r="A113" s="11" t="s">
        <v>622</v>
      </c>
      <c r="B113" s="11" t="s">
        <v>184</v>
      </c>
      <c r="C113" s="11" t="s">
        <v>1113</v>
      </c>
      <c r="D113" s="11" t="s">
        <v>957</v>
      </c>
      <c r="E113" s="11">
        <v>50</v>
      </c>
      <c r="F113" s="11">
        <v>0</v>
      </c>
      <c r="G113" s="11">
        <v>1</v>
      </c>
      <c r="H113" s="11">
        <v>91</v>
      </c>
      <c r="I113" s="11">
        <v>220</v>
      </c>
      <c r="J113" s="11">
        <v>0</v>
      </c>
      <c r="K113" s="11">
        <v>205</v>
      </c>
      <c r="L113" s="11">
        <v>134</v>
      </c>
      <c r="M113" s="11">
        <v>12</v>
      </c>
      <c r="N113" s="11">
        <v>0</v>
      </c>
      <c r="O113" s="11">
        <v>13</v>
      </c>
      <c r="P113" s="11">
        <v>232.5</v>
      </c>
      <c r="Q113" s="11">
        <f t="shared" si="3"/>
        <v>13.777777777777779</v>
      </c>
      <c r="R113" s="11">
        <f t="shared" si="4"/>
        <v>11.022222222222224</v>
      </c>
      <c r="S113" s="11">
        <f t="shared" si="5"/>
        <v>11.022222222222224</v>
      </c>
    </row>
    <row r="114" spans="1:19">
      <c r="A114" s="11" t="s">
        <v>552</v>
      </c>
      <c r="B114" s="11" t="s">
        <v>3143</v>
      </c>
      <c r="C114" s="11" t="s">
        <v>1113</v>
      </c>
      <c r="D114" s="11" t="s">
        <v>948</v>
      </c>
      <c r="E114" s="11">
        <v>68</v>
      </c>
      <c r="F114" s="11">
        <v>0</v>
      </c>
      <c r="G114" s="11">
        <v>0</v>
      </c>
      <c r="H114" s="11">
        <v>78</v>
      </c>
      <c r="I114" s="11">
        <v>169</v>
      </c>
      <c r="J114" s="11">
        <v>0</v>
      </c>
      <c r="K114" s="11">
        <v>185</v>
      </c>
      <c r="L114" s="11">
        <v>173</v>
      </c>
      <c r="M114" s="11">
        <v>12</v>
      </c>
      <c r="N114" s="11">
        <v>0</v>
      </c>
      <c r="O114" s="11">
        <v>10</v>
      </c>
      <c r="P114" s="11">
        <v>230.5</v>
      </c>
      <c r="Q114" s="11">
        <f t="shared" si="3"/>
        <v>13.65925925925926</v>
      </c>
      <c r="R114" s="11">
        <f t="shared" si="4"/>
        <v>10.927407407407408</v>
      </c>
      <c r="S114" s="11">
        <f t="shared" si="5"/>
        <v>10.927407407407408</v>
      </c>
    </row>
    <row r="115" spans="1:19">
      <c r="A115" s="11" t="s">
        <v>894</v>
      </c>
      <c r="B115" s="11" t="s">
        <v>197</v>
      </c>
      <c r="C115" s="11" t="s">
        <v>1114</v>
      </c>
      <c r="D115" s="11" t="s">
        <v>980</v>
      </c>
      <c r="E115" s="11">
        <v>19</v>
      </c>
      <c r="F115" s="11">
        <v>2</v>
      </c>
      <c r="G115" s="11">
        <v>0</v>
      </c>
      <c r="H115" s="11">
        <v>21</v>
      </c>
      <c r="I115" s="11">
        <v>51</v>
      </c>
      <c r="J115" s="11">
        <v>21</v>
      </c>
      <c r="K115" s="11">
        <v>65</v>
      </c>
      <c r="L115" s="11">
        <v>64</v>
      </c>
      <c r="M115" s="11">
        <v>2</v>
      </c>
      <c r="N115" s="11">
        <v>6</v>
      </c>
      <c r="O115" s="11">
        <v>4</v>
      </c>
      <c r="P115" s="11">
        <v>230</v>
      </c>
      <c r="Q115" s="11">
        <f t="shared" si="3"/>
        <v>13.62962962962963</v>
      </c>
      <c r="R115" s="11">
        <f t="shared" si="4"/>
        <v>10.903703703703705</v>
      </c>
      <c r="S115" s="11">
        <f t="shared" si="5"/>
        <v>10.903703703703705</v>
      </c>
    </row>
    <row r="116" spans="1:19">
      <c r="A116" s="11" t="s">
        <v>35</v>
      </c>
      <c r="B116" s="11" t="s">
        <v>1381</v>
      </c>
      <c r="C116" s="11" t="s">
        <v>1113</v>
      </c>
      <c r="D116" s="11" t="s">
        <v>1200</v>
      </c>
      <c r="E116" s="11">
        <v>46</v>
      </c>
      <c r="F116" s="11">
        <v>0</v>
      </c>
      <c r="G116" s="11">
        <v>2</v>
      </c>
      <c r="H116" s="11">
        <v>81</v>
      </c>
      <c r="I116" s="11">
        <v>198</v>
      </c>
      <c r="J116" s="11">
        <v>0</v>
      </c>
      <c r="K116" s="11">
        <v>195</v>
      </c>
      <c r="L116" s="11">
        <v>126</v>
      </c>
      <c r="M116" s="11">
        <v>12</v>
      </c>
      <c r="N116" s="11">
        <v>0</v>
      </c>
      <c r="O116" s="11">
        <v>12</v>
      </c>
      <c r="P116" s="11">
        <v>229.5</v>
      </c>
      <c r="Q116" s="11">
        <f t="shared" si="3"/>
        <v>13.6</v>
      </c>
      <c r="R116" s="11">
        <f t="shared" si="4"/>
        <v>10.88</v>
      </c>
      <c r="S116" s="11">
        <f t="shared" si="5"/>
        <v>10.88</v>
      </c>
    </row>
    <row r="117" spans="1:19">
      <c r="A117" s="11" t="s">
        <v>33</v>
      </c>
      <c r="B117" s="11" t="s">
        <v>478</v>
      </c>
      <c r="C117" s="11" t="s">
        <v>1114</v>
      </c>
      <c r="D117" s="11" t="s">
        <v>970</v>
      </c>
      <c r="E117" s="11">
        <v>28</v>
      </c>
      <c r="F117" s="11">
        <v>2</v>
      </c>
      <c r="G117" s="11">
        <v>0</v>
      </c>
      <c r="H117" s="11">
        <v>23</v>
      </c>
      <c r="I117" s="11">
        <v>60</v>
      </c>
      <c r="J117" s="11">
        <v>19</v>
      </c>
      <c r="K117" s="11">
        <v>71</v>
      </c>
      <c r="L117" s="11">
        <v>85</v>
      </c>
      <c r="M117" s="11">
        <v>3</v>
      </c>
      <c r="N117" s="11">
        <v>5</v>
      </c>
      <c r="O117" s="11">
        <v>4</v>
      </c>
      <c r="P117" s="11">
        <v>224.5</v>
      </c>
      <c r="Q117" s="11">
        <f t="shared" si="3"/>
        <v>13.303703703703704</v>
      </c>
      <c r="R117" s="11">
        <f t="shared" si="4"/>
        <v>10.642962962962963</v>
      </c>
      <c r="S117" s="11">
        <f t="shared" si="5"/>
        <v>10.642962962962963</v>
      </c>
    </row>
    <row r="118" spans="1:19">
      <c r="A118" s="11" t="s">
        <v>728</v>
      </c>
      <c r="B118" s="11" t="s">
        <v>496</v>
      </c>
      <c r="C118" s="11" t="s">
        <v>1114</v>
      </c>
      <c r="D118" s="11" t="s">
        <v>958</v>
      </c>
      <c r="E118" s="11">
        <v>18</v>
      </c>
      <c r="F118" s="11">
        <v>2</v>
      </c>
      <c r="G118" s="11">
        <v>0</v>
      </c>
      <c r="H118" s="11">
        <v>18</v>
      </c>
      <c r="I118" s="11">
        <v>47</v>
      </c>
      <c r="J118" s="11">
        <v>20</v>
      </c>
      <c r="K118" s="11">
        <v>66</v>
      </c>
      <c r="L118" s="11">
        <v>78</v>
      </c>
      <c r="M118" s="11">
        <v>2</v>
      </c>
      <c r="N118" s="11">
        <v>3</v>
      </c>
      <c r="O118" s="11">
        <v>4</v>
      </c>
      <c r="P118" s="11">
        <v>224.5</v>
      </c>
      <c r="Q118" s="11">
        <f t="shared" si="3"/>
        <v>13.303703703703704</v>
      </c>
      <c r="R118" s="11">
        <f t="shared" si="4"/>
        <v>10.642962962962963</v>
      </c>
      <c r="S118" s="11">
        <f t="shared" si="5"/>
        <v>10.642962962962963</v>
      </c>
    </row>
    <row r="119" spans="1:19">
      <c r="A119" s="11" t="s">
        <v>849</v>
      </c>
      <c r="B119" s="11" t="s">
        <v>40</v>
      </c>
      <c r="C119" s="11" t="s">
        <v>1113</v>
      </c>
      <c r="D119" s="11" t="s">
        <v>959</v>
      </c>
      <c r="E119" s="11">
        <v>44</v>
      </c>
      <c r="F119" s="11">
        <v>0</v>
      </c>
      <c r="G119" s="11">
        <v>1</v>
      </c>
      <c r="H119" s="11">
        <v>82</v>
      </c>
      <c r="I119" s="11">
        <v>186</v>
      </c>
      <c r="J119" s="11">
        <v>0</v>
      </c>
      <c r="K119" s="11">
        <v>180</v>
      </c>
      <c r="L119" s="11">
        <v>140</v>
      </c>
      <c r="M119" s="11">
        <v>11</v>
      </c>
      <c r="N119" s="11">
        <v>0</v>
      </c>
      <c r="O119" s="11">
        <v>11</v>
      </c>
      <c r="P119" s="11">
        <v>224</v>
      </c>
      <c r="Q119" s="11">
        <f t="shared" si="3"/>
        <v>13.274074074074074</v>
      </c>
      <c r="R119" s="11">
        <f t="shared" si="4"/>
        <v>10.619259259259259</v>
      </c>
      <c r="S119" s="11">
        <f t="shared" si="5"/>
        <v>10.619259259259259</v>
      </c>
    </row>
    <row r="120" spans="1:19">
      <c r="A120" s="11" t="s">
        <v>567</v>
      </c>
      <c r="B120" s="11" t="s">
        <v>261</v>
      </c>
      <c r="C120" s="11" t="s">
        <v>1113</v>
      </c>
      <c r="D120" s="11" t="s">
        <v>960</v>
      </c>
      <c r="E120" s="11">
        <v>64</v>
      </c>
      <c r="F120" s="11">
        <v>0</v>
      </c>
      <c r="G120" s="11">
        <v>1</v>
      </c>
      <c r="H120" s="11">
        <v>88</v>
      </c>
      <c r="I120" s="11">
        <v>179</v>
      </c>
      <c r="J120" s="11">
        <v>0</v>
      </c>
      <c r="K120" s="11">
        <v>200</v>
      </c>
      <c r="L120" s="11">
        <v>151</v>
      </c>
      <c r="M120" s="11">
        <v>12</v>
      </c>
      <c r="N120" s="11">
        <v>0</v>
      </c>
      <c r="O120" s="11">
        <v>10</v>
      </c>
      <c r="P120" s="11">
        <v>222.5</v>
      </c>
      <c r="Q120" s="11">
        <f t="shared" si="3"/>
        <v>13.185185185185185</v>
      </c>
      <c r="R120" s="11">
        <f t="shared" si="4"/>
        <v>10.548148148148149</v>
      </c>
      <c r="S120" s="11">
        <f t="shared" si="5"/>
        <v>10.548148148148149</v>
      </c>
    </row>
    <row r="121" spans="1:19">
      <c r="A121" s="11" t="s">
        <v>1337</v>
      </c>
      <c r="B121" s="11" t="s">
        <v>153</v>
      </c>
      <c r="C121" s="11" t="s">
        <v>1113</v>
      </c>
      <c r="D121" s="11" t="s">
        <v>946</v>
      </c>
      <c r="E121" s="11">
        <v>64</v>
      </c>
      <c r="F121" s="11">
        <v>0</v>
      </c>
      <c r="G121" s="11">
        <v>0</v>
      </c>
      <c r="H121" s="11">
        <v>76</v>
      </c>
      <c r="I121" s="11">
        <v>161</v>
      </c>
      <c r="J121" s="11">
        <v>0</v>
      </c>
      <c r="K121" s="11">
        <v>175</v>
      </c>
      <c r="L121" s="11">
        <v>165</v>
      </c>
      <c r="M121" s="11">
        <v>12</v>
      </c>
      <c r="N121" s="11">
        <v>0</v>
      </c>
      <c r="O121" s="11">
        <v>10</v>
      </c>
      <c r="P121" s="11">
        <v>221.5</v>
      </c>
      <c r="Q121" s="11">
        <f t="shared" si="3"/>
        <v>13.125925925925927</v>
      </c>
      <c r="R121" s="11">
        <f t="shared" si="4"/>
        <v>10.500740740740742</v>
      </c>
      <c r="S121" s="11">
        <f t="shared" si="5"/>
        <v>10.500740740740742</v>
      </c>
    </row>
    <row r="122" spans="1:19">
      <c r="A122" s="11" t="s">
        <v>771</v>
      </c>
      <c r="B122" s="11" t="s">
        <v>85</v>
      </c>
      <c r="C122" s="11" t="s">
        <v>1113</v>
      </c>
      <c r="D122" s="11" t="s">
        <v>968</v>
      </c>
      <c r="E122" s="11">
        <v>42</v>
      </c>
      <c r="F122" s="11">
        <v>0</v>
      </c>
      <c r="G122" s="11">
        <v>1</v>
      </c>
      <c r="H122" s="11">
        <v>85</v>
      </c>
      <c r="I122" s="11">
        <v>212</v>
      </c>
      <c r="J122" s="11">
        <v>0</v>
      </c>
      <c r="K122" s="11">
        <v>200</v>
      </c>
      <c r="L122" s="11">
        <v>120</v>
      </c>
      <c r="M122" s="11">
        <v>12</v>
      </c>
      <c r="N122" s="11">
        <v>0</v>
      </c>
      <c r="O122" s="11">
        <v>12</v>
      </c>
      <c r="P122" s="11">
        <v>218.5</v>
      </c>
      <c r="Q122" s="11">
        <f t="shared" si="3"/>
        <v>12.948148148148148</v>
      </c>
      <c r="R122" s="11">
        <f t="shared" si="4"/>
        <v>10.358518518518519</v>
      </c>
      <c r="S122" s="11">
        <f t="shared" si="5"/>
        <v>10.358518518518519</v>
      </c>
    </row>
    <row r="123" spans="1:19">
      <c r="A123" s="11" t="s">
        <v>643</v>
      </c>
      <c r="B123" s="11" t="s">
        <v>1455</v>
      </c>
      <c r="C123" s="11" t="s">
        <v>1113</v>
      </c>
      <c r="D123" s="11" t="s">
        <v>955</v>
      </c>
      <c r="E123" s="11">
        <v>54</v>
      </c>
      <c r="F123" s="11">
        <v>0</v>
      </c>
      <c r="G123" s="11">
        <v>0</v>
      </c>
      <c r="H123" s="11">
        <v>91</v>
      </c>
      <c r="I123" s="11">
        <v>194</v>
      </c>
      <c r="J123" s="11">
        <v>0</v>
      </c>
      <c r="K123" s="11">
        <v>195</v>
      </c>
      <c r="L123" s="11">
        <v>145</v>
      </c>
      <c r="M123" s="11">
        <v>12</v>
      </c>
      <c r="N123" s="11">
        <v>0</v>
      </c>
      <c r="O123" s="11">
        <v>11</v>
      </c>
      <c r="P123" s="11">
        <v>217.5</v>
      </c>
      <c r="Q123" s="11">
        <f t="shared" si="3"/>
        <v>12.888888888888889</v>
      </c>
      <c r="R123" s="11">
        <f t="shared" si="4"/>
        <v>10.311111111111112</v>
      </c>
      <c r="S123" s="11">
        <f t="shared" si="5"/>
        <v>10.311111111111112</v>
      </c>
    </row>
    <row r="124" spans="1:19">
      <c r="A124" s="11" t="s">
        <v>289</v>
      </c>
      <c r="B124" s="11" t="s">
        <v>731</v>
      </c>
      <c r="C124" s="11" t="s">
        <v>1113</v>
      </c>
      <c r="D124" s="11" t="s">
        <v>945</v>
      </c>
      <c r="E124" s="11">
        <v>54</v>
      </c>
      <c r="F124" s="11">
        <v>0</v>
      </c>
      <c r="G124" s="11">
        <v>1</v>
      </c>
      <c r="H124" s="11">
        <v>74</v>
      </c>
      <c r="I124" s="11">
        <v>168</v>
      </c>
      <c r="J124" s="11">
        <v>0</v>
      </c>
      <c r="K124" s="11">
        <v>180</v>
      </c>
      <c r="L124" s="11">
        <v>120</v>
      </c>
      <c r="M124" s="11">
        <v>11</v>
      </c>
      <c r="N124" s="11">
        <v>0</v>
      </c>
      <c r="O124" s="11">
        <v>12</v>
      </c>
      <c r="P124" s="11">
        <v>217</v>
      </c>
      <c r="Q124" s="11">
        <f t="shared" si="3"/>
        <v>12.859259259259259</v>
      </c>
      <c r="R124" s="11">
        <f t="shared" si="4"/>
        <v>10.287407407407407</v>
      </c>
      <c r="S124" s="11">
        <f t="shared" si="5"/>
        <v>10.287407407407407</v>
      </c>
    </row>
    <row r="125" spans="1:19">
      <c r="A125" s="11" t="s">
        <v>844</v>
      </c>
      <c r="B125" s="11" t="s">
        <v>231</v>
      </c>
      <c r="C125" s="11" t="s">
        <v>1113</v>
      </c>
      <c r="D125" s="11" t="s">
        <v>954</v>
      </c>
      <c r="E125" s="11">
        <v>41</v>
      </c>
      <c r="F125" s="11">
        <v>0</v>
      </c>
      <c r="G125" s="11">
        <v>1</v>
      </c>
      <c r="H125" s="11">
        <v>69</v>
      </c>
      <c r="I125" s="11">
        <v>148</v>
      </c>
      <c r="J125" s="11">
        <v>0</v>
      </c>
      <c r="K125" s="11">
        <v>160</v>
      </c>
      <c r="L125" s="11">
        <v>128</v>
      </c>
      <c r="M125" s="11">
        <v>9</v>
      </c>
      <c r="N125" s="11">
        <v>0</v>
      </c>
      <c r="O125" s="11">
        <v>10</v>
      </c>
      <c r="P125" s="11">
        <v>216.5</v>
      </c>
      <c r="Q125" s="11">
        <f t="shared" si="3"/>
        <v>12.829629629629629</v>
      </c>
      <c r="R125" s="11">
        <f t="shared" si="4"/>
        <v>10.263703703703705</v>
      </c>
      <c r="S125" s="11">
        <f t="shared" si="5"/>
        <v>10.263703703703705</v>
      </c>
    </row>
    <row r="126" spans="1:19">
      <c r="A126" s="11" t="s">
        <v>279</v>
      </c>
      <c r="B126" s="11" t="s">
        <v>181</v>
      </c>
      <c r="C126" s="11" t="s">
        <v>1114</v>
      </c>
      <c r="D126" s="11" t="s">
        <v>947</v>
      </c>
      <c r="E126" s="11">
        <v>25</v>
      </c>
      <c r="F126" s="11">
        <v>1</v>
      </c>
      <c r="G126" s="11">
        <v>0</v>
      </c>
      <c r="H126" s="11">
        <v>25</v>
      </c>
      <c r="I126" s="11">
        <v>49</v>
      </c>
      <c r="J126" s="11">
        <v>21</v>
      </c>
      <c r="K126" s="11">
        <v>66.7</v>
      </c>
      <c r="L126" s="11">
        <v>80</v>
      </c>
      <c r="M126" s="11">
        <v>4</v>
      </c>
      <c r="N126" s="11">
        <v>3</v>
      </c>
      <c r="O126" s="11">
        <v>4</v>
      </c>
      <c r="P126" s="11">
        <v>215.67</v>
      </c>
      <c r="Q126" s="11">
        <f t="shared" si="3"/>
        <v>12.780444444444443</v>
      </c>
      <c r="R126" s="11">
        <f t="shared" si="4"/>
        <v>10.224355555555555</v>
      </c>
      <c r="S126" s="11">
        <f t="shared" si="5"/>
        <v>10.224355555555555</v>
      </c>
    </row>
    <row r="127" spans="1:19">
      <c r="A127" s="11" t="s">
        <v>637</v>
      </c>
      <c r="B127" s="11" t="s">
        <v>638</v>
      </c>
      <c r="C127" s="11" t="s">
        <v>1113</v>
      </c>
      <c r="D127" s="11" t="s">
        <v>950</v>
      </c>
      <c r="E127" s="11">
        <v>62</v>
      </c>
      <c r="F127" s="11">
        <v>0</v>
      </c>
      <c r="G127" s="11">
        <v>0</v>
      </c>
      <c r="H127" s="11">
        <v>92</v>
      </c>
      <c r="I127" s="11">
        <v>205</v>
      </c>
      <c r="J127" s="11">
        <v>0</v>
      </c>
      <c r="K127" s="11">
        <v>205</v>
      </c>
      <c r="L127" s="11">
        <v>139</v>
      </c>
      <c r="M127" s="11">
        <v>13</v>
      </c>
      <c r="N127" s="11">
        <v>0</v>
      </c>
      <c r="O127" s="11">
        <v>12</v>
      </c>
      <c r="P127" s="11">
        <v>214.5</v>
      </c>
      <c r="Q127" s="11">
        <f t="shared" si="3"/>
        <v>12.71111111111111</v>
      </c>
      <c r="R127" s="11">
        <f t="shared" si="4"/>
        <v>10.168888888888889</v>
      </c>
      <c r="S127" s="11">
        <f t="shared" si="5"/>
        <v>10.168888888888889</v>
      </c>
    </row>
    <row r="128" spans="1:19">
      <c r="A128" s="11" t="s">
        <v>1652</v>
      </c>
      <c r="B128" s="11" t="s">
        <v>219</v>
      </c>
      <c r="C128" s="11" t="s">
        <v>1114</v>
      </c>
      <c r="D128" s="11" t="s">
        <v>963</v>
      </c>
      <c r="E128" s="11">
        <v>20</v>
      </c>
      <c r="F128" s="11">
        <v>2</v>
      </c>
      <c r="G128" s="11">
        <v>0</v>
      </c>
      <c r="H128" s="11">
        <v>22</v>
      </c>
      <c r="I128" s="11">
        <v>53</v>
      </c>
      <c r="J128" s="11">
        <v>18</v>
      </c>
      <c r="K128" s="11">
        <v>68</v>
      </c>
      <c r="L128" s="11">
        <v>67</v>
      </c>
      <c r="M128" s="11">
        <v>2</v>
      </c>
      <c r="N128" s="11">
        <v>5</v>
      </c>
      <c r="O128" s="11">
        <v>4</v>
      </c>
      <c r="P128" s="11">
        <v>214.5</v>
      </c>
      <c r="Q128" s="11">
        <f t="shared" si="3"/>
        <v>12.71111111111111</v>
      </c>
      <c r="R128" s="11">
        <f t="shared" si="4"/>
        <v>10.168888888888889</v>
      </c>
      <c r="S128" s="11">
        <f t="shared" si="5"/>
        <v>10.168888888888889</v>
      </c>
    </row>
    <row r="129" spans="1:19">
      <c r="A129" s="11" t="s">
        <v>811</v>
      </c>
      <c r="B129" s="11" t="s">
        <v>812</v>
      </c>
      <c r="C129" s="11" t="s">
        <v>1113</v>
      </c>
      <c r="D129" s="11" t="s">
        <v>952</v>
      </c>
      <c r="E129" s="11">
        <v>62</v>
      </c>
      <c r="F129" s="11">
        <v>0</v>
      </c>
      <c r="G129" s="11">
        <v>1</v>
      </c>
      <c r="H129" s="11">
        <v>77</v>
      </c>
      <c r="I129" s="11">
        <v>189</v>
      </c>
      <c r="J129" s="11">
        <v>0</v>
      </c>
      <c r="K129" s="11">
        <v>185</v>
      </c>
      <c r="L129" s="11">
        <v>138</v>
      </c>
      <c r="M129" s="11">
        <v>10</v>
      </c>
      <c r="N129" s="11">
        <v>0</v>
      </c>
      <c r="O129" s="11">
        <v>11</v>
      </c>
      <c r="P129" s="11">
        <v>213</v>
      </c>
      <c r="Q129" s="11">
        <f t="shared" si="3"/>
        <v>12.622222222222222</v>
      </c>
      <c r="R129" s="11">
        <f t="shared" si="4"/>
        <v>10.097777777777779</v>
      </c>
      <c r="S129" s="11">
        <f t="shared" si="5"/>
        <v>10.097777777777779</v>
      </c>
    </row>
    <row r="130" spans="1:19">
      <c r="A130" s="11" t="s">
        <v>672</v>
      </c>
      <c r="B130" s="11" t="s">
        <v>435</v>
      </c>
      <c r="C130" s="11" t="s">
        <v>1113</v>
      </c>
      <c r="D130" s="11" t="s">
        <v>954</v>
      </c>
      <c r="E130" s="11">
        <v>72</v>
      </c>
      <c r="F130" s="11">
        <v>0</v>
      </c>
      <c r="G130" s="11">
        <v>0</v>
      </c>
      <c r="H130" s="11">
        <v>80</v>
      </c>
      <c r="I130" s="11">
        <v>169</v>
      </c>
      <c r="J130" s="11">
        <v>0</v>
      </c>
      <c r="K130" s="11">
        <v>180</v>
      </c>
      <c r="L130" s="11">
        <v>162</v>
      </c>
      <c r="M130" s="11">
        <v>11</v>
      </c>
      <c r="N130" s="11">
        <v>0</v>
      </c>
      <c r="O130" s="11">
        <v>10</v>
      </c>
      <c r="P130" s="11">
        <v>212.5</v>
      </c>
      <c r="Q130" s="11">
        <f t="shared" si="3"/>
        <v>12.592592592592593</v>
      </c>
      <c r="R130" s="11">
        <f t="shared" si="4"/>
        <v>10.074074074074076</v>
      </c>
      <c r="S130" s="11">
        <f t="shared" si="5"/>
        <v>10.074074074074076</v>
      </c>
    </row>
    <row r="131" spans="1:19">
      <c r="A131" s="11" t="s">
        <v>79</v>
      </c>
      <c r="B131" s="11" t="s">
        <v>377</v>
      </c>
      <c r="C131" s="11" t="s">
        <v>1114</v>
      </c>
      <c r="D131" s="11" t="s">
        <v>961</v>
      </c>
      <c r="E131" s="11">
        <v>23</v>
      </c>
      <c r="F131" s="11">
        <v>2</v>
      </c>
      <c r="G131" s="11">
        <v>0</v>
      </c>
      <c r="H131" s="11">
        <v>22</v>
      </c>
      <c r="I131" s="11">
        <v>56</v>
      </c>
      <c r="J131" s="11">
        <v>26</v>
      </c>
      <c r="K131" s="11">
        <v>66</v>
      </c>
      <c r="L131" s="11">
        <v>62</v>
      </c>
      <c r="M131" s="11">
        <v>4</v>
      </c>
      <c r="N131" s="11">
        <v>4</v>
      </c>
      <c r="O131" s="11">
        <v>3</v>
      </c>
      <c r="P131" s="11">
        <v>212</v>
      </c>
      <c r="Q131" s="11">
        <f t="shared" ref="Q131:Q194" si="6">P131/16.875</f>
        <v>12.562962962962963</v>
      </c>
      <c r="R131" s="11">
        <f t="shared" ref="R131:R194" si="7">IF(P131 &gt;= 400,Q131*1.2,IF(P131 &gt; 300,Q131,IF(P131&gt;200,Q131*0.8,IF(P131&gt;100,Q131*0.6,Q131*0.5))))</f>
        <v>10.050370370370372</v>
      </c>
      <c r="S131" s="11">
        <f t="shared" ref="S131:S194" si="8">IF(R131 &lt; 1.5,1,R131)</f>
        <v>10.050370370370372</v>
      </c>
    </row>
    <row r="132" spans="1:19">
      <c r="A132" s="11" t="s">
        <v>608</v>
      </c>
      <c r="B132" s="11" t="s">
        <v>609</v>
      </c>
      <c r="C132" s="11" t="s">
        <v>1114</v>
      </c>
      <c r="D132" s="11" t="s">
        <v>963</v>
      </c>
      <c r="E132" s="11">
        <v>22</v>
      </c>
      <c r="F132" s="11">
        <v>3</v>
      </c>
      <c r="G132" s="11">
        <v>0</v>
      </c>
      <c r="H132" s="11">
        <v>21</v>
      </c>
      <c r="I132" s="11">
        <v>50</v>
      </c>
      <c r="J132" s="11">
        <v>9</v>
      </c>
      <c r="K132" s="11">
        <v>65</v>
      </c>
      <c r="L132" s="11">
        <v>69</v>
      </c>
      <c r="M132" s="11">
        <v>3</v>
      </c>
      <c r="N132" s="11">
        <v>12</v>
      </c>
      <c r="O132" s="11">
        <v>3</v>
      </c>
      <c r="P132" s="11">
        <v>211.5</v>
      </c>
      <c r="Q132" s="11">
        <f t="shared" si="6"/>
        <v>12.533333333333333</v>
      </c>
      <c r="R132" s="11">
        <f t="shared" si="7"/>
        <v>10.026666666666667</v>
      </c>
      <c r="S132" s="11">
        <f t="shared" si="8"/>
        <v>10.026666666666667</v>
      </c>
    </row>
    <row r="133" spans="1:19">
      <c r="A133" s="11" t="s">
        <v>1318</v>
      </c>
      <c r="B133" s="11" t="s">
        <v>660</v>
      </c>
      <c r="C133" s="11" t="s">
        <v>1113</v>
      </c>
      <c r="D133" s="11" t="s">
        <v>947</v>
      </c>
      <c r="E133" s="11">
        <v>69</v>
      </c>
      <c r="F133" s="11">
        <v>0</v>
      </c>
      <c r="G133" s="11">
        <v>0</v>
      </c>
      <c r="H133" s="11">
        <v>87</v>
      </c>
      <c r="I133" s="11">
        <v>194</v>
      </c>
      <c r="J133" s="11">
        <v>0</v>
      </c>
      <c r="K133" s="11">
        <v>200</v>
      </c>
      <c r="L133" s="11">
        <v>153</v>
      </c>
      <c r="M133" s="11">
        <v>14</v>
      </c>
      <c r="N133" s="11">
        <v>0</v>
      </c>
      <c r="O133" s="11">
        <v>11</v>
      </c>
      <c r="P133" s="11">
        <v>211.5</v>
      </c>
      <c r="Q133" s="11">
        <f t="shared" si="6"/>
        <v>12.533333333333333</v>
      </c>
      <c r="R133" s="11">
        <f t="shared" si="7"/>
        <v>10.026666666666667</v>
      </c>
      <c r="S133" s="11">
        <f t="shared" si="8"/>
        <v>10.026666666666667</v>
      </c>
    </row>
    <row r="134" spans="1:19">
      <c r="A134" s="11" t="s">
        <v>815</v>
      </c>
      <c r="B134" s="11" t="s">
        <v>816</v>
      </c>
      <c r="C134" s="11" t="s">
        <v>1114</v>
      </c>
      <c r="D134" s="11" t="s">
        <v>954</v>
      </c>
      <c r="E134" s="11">
        <v>11</v>
      </c>
      <c r="F134" s="11">
        <v>2</v>
      </c>
      <c r="G134" s="11">
        <v>0</v>
      </c>
      <c r="H134" s="11">
        <v>24</v>
      </c>
      <c r="I134" s="11">
        <v>64</v>
      </c>
      <c r="J134" s="11">
        <v>20</v>
      </c>
      <c r="K134" s="11">
        <v>72</v>
      </c>
      <c r="L134" s="11">
        <v>56</v>
      </c>
      <c r="M134" s="11">
        <v>3</v>
      </c>
      <c r="N134" s="11">
        <v>3</v>
      </c>
      <c r="O134" s="11">
        <v>5</v>
      </c>
      <c r="P134" s="11">
        <v>211</v>
      </c>
      <c r="Q134" s="11">
        <f t="shared" si="6"/>
        <v>12.503703703703703</v>
      </c>
      <c r="R134" s="11">
        <f t="shared" si="7"/>
        <v>10.002962962962963</v>
      </c>
      <c r="S134" s="11">
        <f t="shared" si="8"/>
        <v>10.002962962962963</v>
      </c>
    </row>
    <row r="135" spans="1:19">
      <c r="A135" s="11" t="s">
        <v>1077</v>
      </c>
      <c r="B135" s="11" t="s">
        <v>1124</v>
      </c>
      <c r="C135" s="11" t="s">
        <v>1113</v>
      </c>
      <c r="D135" s="11" t="s">
        <v>965</v>
      </c>
      <c r="E135" s="11">
        <v>33</v>
      </c>
      <c r="F135" s="11">
        <v>0</v>
      </c>
      <c r="G135" s="11">
        <v>1</v>
      </c>
      <c r="H135" s="11">
        <v>70</v>
      </c>
      <c r="I135" s="11">
        <v>181</v>
      </c>
      <c r="J135" s="11">
        <v>0</v>
      </c>
      <c r="K135" s="11">
        <v>175</v>
      </c>
      <c r="L135" s="11">
        <v>99</v>
      </c>
      <c r="M135" s="11">
        <v>10</v>
      </c>
      <c r="N135" s="11">
        <v>0</v>
      </c>
      <c r="O135" s="11">
        <v>12</v>
      </c>
      <c r="P135" s="11">
        <v>210.5</v>
      </c>
      <c r="Q135" s="11">
        <f t="shared" si="6"/>
        <v>12.474074074074075</v>
      </c>
      <c r="R135" s="11">
        <f t="shared" si="7"/>
        <v>9.9792592592592602</v>
      </c>
      <c r="S135" s="11">
        <f t="shared" si="8"/>
        <v>9.9792592592592602</v>
      </c>
    </row>
    <row r="136" spans="1:19">
      <c r="A136" s="11" t="s">
        <v>661</v>
      </c>
      <c r="B136" s="11" t="s">
        <v>993</v>
      </c>
      <c r="C136" s="11" t="s">
        <v>1114</v>
      </c>
      <c r="D136" s="11" t="s">
        <v>946</v>
      </c>
      <c r="E136" s="11">
        <v>25</v>
      </c>
      <c r="F136" s="11">
        <v>2</v>
      </c>
      <c r="G136" s="11">
        <v>0</v>
      </c>
      <c r="H136" s="11">
        <v>21</v>
      </c>
      <c r="I136" s="11">
        <v>53</v>
      </c>
      <c r="J136" s="11">
        <v>16</v>
      </c>
      <c r="K136" s="11">
        <v>69</v>
      </c>
      <c r="L136" s="11">
        <v>67</v>
      </c>
      <c r="M136" s="11">
        <v>2</v>
      </c>
      <c r="N136" s="11">
        <v>6</v>
      </c>
      <c r="O136" s="11">
        <v>4</v>
      </c>
      <c r="P136" s="11">
        <v>210</v>
      </c>
      <c r="Q136" s="11">
        <f t="shared" si="6"/>
        <v>12.444444444444445</v>
      </c>
      <c r="R136" s="11">
        <f t="shared" si="7"/>
        <v>9.9555555555555557</v>
      </c>
      <c r="S136" s="11">
        <f t="shared" si="8"/>
        <v>9.9555555555555557</v>
      </c>
    </row>
    <row r="137" spans="1:19">
      <c r="A137" s="11" t="s">
        <v>826</v>
      </c>
      <c r="B137" s="11" t="s">
        <v>827</v>
      </c>
      <c r="C137" s="11" t="s">
        <v>1113</v>
      </c>
      <c r="D137" s="11" t="s">
        <v>955</v>
      </c>
      <c r="E137" s="11">
        <v>68</v>
      </c>
      <c r="F137" s="11">
        <v>0</v>
      </c>
      <c r="G137" s="11">
        <v>0</v>
      </c>
      <c r="H137" s="11">
        <v>81</v>
      </c>
      <c r="I137" s="11">
        <v>176</v>
      </c>
      <c r="J137" s="11">
        <v>0</v>
      </c>
      <c r="K137" s="11">
        <v>180</v>
      </c>
      <c r="L137" s="11">
        <v>172</v>
      </c>
      <c r="M137" s="11">
        <v>12</v>
      </c>
      <c r="N137" s="11">
        <v>0</v>
      </c>
      <c r="O137" s="11">
        <v>9</v>
      </c>
      <c r="P137" s="11">
        <v>209.5</v>
      </c>
      <c r="Q137" s="11">
        <f t="shared" si="6"/>
        <v>12.414814814814815</v>
      </c>
      <c r="R137" s="11">
        <f t="shared" si="7"/>
        <v>9.931851851851853</v>
      </c>
      <c r="S137" s="11">
        <f t="shared" si="8"/>
        <v>9.931851851851853</v>
      </c>
    </row>
    <row r="138" spans="1:19">
      <c r="A138" s="11" t="s">
        <v>758</v>
      </c>
      <c r="B138" s="11" t="s">
        <v>46</v>
      </c>
      <c r="C138" s="11" t="s">
        <v>1113</v>
      </c>
      <c r="D138" s="11" t="s">
        <v>951</v>
      </c>
      <c r="E138" s="11">
        <v>43</v>
      </c>
      <c r="F138" s="11">
        <v>0</v>
      </c>
      <c r="G138" s="11">
        <v>0</v>
      </c>
      <c r="H138" s="11">
        <v>78</v>
      </c>
      <c r="I138" s="11">
        <v>188</v>
      </c>
      <c r="J138" s="11">
        <v>0</v>
      </c>
      <c r="K138" s="11">
        <v>185</v>
      </c>
      <c r="L138" s="11">
        <v>123</v>
      </c>
      <c r="M138" s="11">
        <v>11</v>
      </c>
      <c r="N138" s="11">
        <v>0</v>
      </c>
      <c r="O138" s="11">
        <v>11</v>
      </c>
      <c r="P138" s="11">
        <v>209</v>
      </c>
      <c r="Q138" s="11">
        <f t="shared" si="6"/>
        <v>12.385185185185184</v>
      </c>
      <c r="R138" s="11">
        <f t="shared" si="7"/>
        <v>9.9081481481481486</v>
      </c>
      <c r="S138" s="11">
        <f t="shared" si="8"/>
        <v>9.9081481481481486</v>
      </c>
    </row>
    <row r="139" spans="1:19">
      <c r="A139" s="11" t="s">
        <v>834</v>
      </c>
      <c r="B139" s="11" t="s">
        <v>138</v>
      </c>
      <c r="C139" s="11" t="s">
        <v>1113</v>
      </c>
      <c r="D139" s="11" t="s">
        <v>956</v>
      </c>
      <c r="E139" s="11">
        <v>50</v>
      </c>
      <c r="F139" s="11">
        <v>0</v>
      </c>
      <c r="G139" s="11">
        <v>0</v>
      </c>
      <c r="H139" s="11">
        <v>69</v>
      </c>
      <c r="I139" s="11">
        <v>154</v>
      </c>
      <c r="J139" s="11">
        <v>0</v>
      </c>
      <c r="K139" s="11">
        <v>165</v>
      </c>
      <c r="L139" s="11">
        <v>119</v>
      </c>
      <c r="M139" s="11">
        <v>8</v>
      </c>
      <c r="N139" s="11">
        <v>0</v>
      </c>
      <c r="O139" s="11">
        <v>11</v>
      </c>
      <c r="P139" s="11">
        <v>208.5</v>
      </c>
      <c r="Q139" s="11">
        <f t="shared" si="6"/>
        <v>12.355555555555556</v>
      </c>
      <c r="R139" s="11">
        <f t="shared" si="7"/>
        <v>9.8844444444444459</v>
      </c>
      <c r="S139" s="11">
        <f t="shared" si="8"/>
        <v>9.8844444444444459</v>
      </c>
    </row>
    <row r="140" spans="1:19">
      <c r="A140" s="11" t="s">
        <v>781</v>
      </c>
      <c r="B140" s="11" t="s">
        <v>308</v>
      </c>
      <c r="C140" s="11" t="s">
        <v>1113</v>
      </c>
      <c r="D140" s="11" t="s">
        <v>961</v>
      </c>
      <c r="E140" s="11">
        <v>61</v>
      </c>
      <c r="F140" s="11">
        <v>0</v>
      </c>
      <c r="G140" s="11">
        <v>1</v>
      </c>
      <c r="H140" s="11">
        <v>82</v>
      </c>
      <c r="I140" s="11">
        <v>186</v>
      </c>
      <c r="J140" s="11">
        <v>0</v>
      </c>
      <c r="K140" s="11">
        <v>190</v>
      </c>
      <c r="L140" s="11">
        <v>133</v>
      </c>
      <c r="M140" s="11">
        <v>12</v>
      </c>
      <c r="N140" s="11">
        <v>0</v>
      </c>
      <c r="O140" s="11">
        <v>11</v>
      </c>
      <c r="P140" s="11">
        <v>207</v>
      </c>
      <c r="Q140" s="11">
        <f t="shared" si="6"/>
        <v>12.266666666666667</v>
      </c>
      <c r="R140" s="11">
        <f t="shared" si="7"/>
        <v>9.8133333333333344</v>
      </c>
      <c r="S140" s="11">
        <f t="shared" si="8"/>
        <v>9.8133333333333344</v>
      </c>
    </row>
    <row r="141" spans="1:19">
      <c r="A141" s="11" t="s">
        <v>429</v>
      </c>
      <c r="B141" s="11" t="s">
        <v>1569</v>
      </c>
      <c r="C141" s="11" t="s">
        <v>1113</v>
      </c>
      <c r="D141" s="11" t="s">
        <v>968</v>
      </c>
      <c r="E141" s="11">
        <v>72</v>
      </c>
      <c r="F141" s="11">
        <v>0</v>
      </c>
      <c r="G141" s="11">
        <v>1</v>
      </c>
      <c r="H141" s="11">
        <v>85</v>
      </c>
      <c r="I141" s="11">
        <v>185</v>
      </c>
      <c r="J141" s="11">
        <v>0</v>
      </c>
      <c r="K141" s="11">
        <v>190</v>
      </c>
      <c r="L141" s="11">
        <v>148</v>
      </c>
      <c r="M141" s="11">
        <v>13</v>
      </c>
      <c r="N141" s="11">
        <v>0</v>
      </c>
      <c r="O141" s="11">
        <v>11</v>
      </c>
      <c r="P141" s="11">
        <v>207</v>
      </c>
      <c r="Q141" s="11">
        <f t="shared" si="6"/>
        <v>12.266666666666667</v>
      </c>
      <c r="R141" s="11">
        <f t="shared" si="7"/>
        <v>9.8133333333333344</v>
      </c>
      <c r="S141" s="11">
        <f t="shared" si="8"/>
        <v>9.8133333333333344</v>
      </c>
    </row>
    <row r="142" spans="1:19">
      <c r="A142" s="11" t="s">
        <v>786</v>
      </c>
      <c r="B142" s="11" t="s">
        <v>473</v>
      </c>
      <c r="C142" s="11" t="s">
        <v>1114</v>
      </c>
      <c r="D142" s="11" t="s">
        <v>951</v>
      </c>
      <c r="E142" s="11">
        <v>12</v>
      </c>
      <c r="F142" s="11">
        <v>3</v>
      </c>
      <c r="G142" s="11">
        <v>0</v>
      </c>
      <c r="H142" s="11">
        <v>13</v>
      </c>
      <c r="I142" s="11">
        <v>42</v>
      </c>
      <c r="J142" s="11">
        <v>21</v>
      </c>
      <c r="K142" s="11">
        <v>49</v>
      </c>
      <c r="L142" s="11">
        <v>54</v>
      </c>
      <c r="M142" s="11">
        <v>4</v>
      </c>
      <c r="N142" s="11">
        <v>5</v>
      </c>
      <c r="O142" s="11">
        <v>4</v>
      </c>
      <c r="P142" s="11">
        <v>204.5</v>
      </c>
      <c r="Q142" s="11">
        <f t="shared" si="6"/>
        <v>12.118518518518519</v>
      </c>
      <c r="R142" s="11">
        <f t="shared" si="7"/>
        <v>9.6948148148148157</v>
      </c>
      <c r="S142" s="11">
        <f t="shared" si="8"/>
        <v>9.6948148148148157</v>
      </c>
    </row>
    <row r="143" spans="1:19">
      <c r="A143" s="11" t="s">
        <v>137</v>
      </c>
      <c r="B143" s="11" t="s">
        <v>490</v>
      </c>
      <c r="C143" s="11" t="s">
        <v>1114</v>
      </c>
      <c r="D143" s="11" t="s">
        <v>945</v>
      </c>
      <c r="E143" s="11">
        <v>24</v>
      </c>
      <c r="F143" s="11">
        <v>1</v>
      </c>
      <c r="G143" s="11">
        <v>0</v>
      </c>
      <c r="H143" s="11">
        <v>14</v>
      </c>
      <c r="I143" s="11">
        <v>42</v>
      </c>
      <c r="J143" s="11">
        <v>22</v>
      </c>
      <c r="K143" s="11">
        <v>55</v>
      </c>
      <c r="L143" s="11">
        <v>46</v>
      </c>
      <c r="M143" s="11">
        <v>3</v>
      </c>
      <c r="N143" s="11">
        <v>4</v>
      </c>
      <c r="O143" s="11">
        <v>5</v>
      </c>
      <c r="P143" s="11">
        <v>204</v>
      </c>
      <c r="Q143" s="11">
        <f t="shared" si="6"/>
        <v>12.088888888888889</v>
      </c>
      <c r="R143" s="11">
        <f t="shared" si="7"/>
        <v>9.6711111111111112</v>
      </c>
      <c r="S143" s="11">
        <f t="shared" si="8"/>
        <v>9.6711111111111112</v>
      </c>
    </row>
    <row r="144" spans="1:19">
      <c r="A144" s="11" t="s">
        <v>326</v>
      </c>
      <c r="B144" s="11" t="s">
        <v>188</v>
      </c>
      <c r="C144" s="11" t="s">
        <v>1113</v>
      </c>
      <c r="D144" s="11" t="s">
        <v>963</v>
      </c>
      <c r="E144" s="11">
        <v>68</v>
      </c>
      <c r="F144" s="11">
        <v>0</v>
      </c>
      <c r="G144" s="11">
        <v>0</v>
      </c>
      <c r="H144" s="11">
        <v>91</v>
      </c>
      <c r="I144" s="11">
        <v>185</v>
      </c>
      <c r="J144" s="11">
        <v>0</v>
      </c>
      <c r="K144" s="11">
        <v>190</v>
      </c>
      <c r="L144" s="11">
        <v>169</v>
      </c>
      <c r="M144" s="11">
        <v>13</v>
      </c>
      <c r="N144" s="11">
        <v>0</v>
      </c>
      <c r="O144" s="11">
        <v>9</v>
      </c>
      <c r="P144" s="11">
        <v>204</v>
      </c>
      <c r="Q144" s="11">
        <f t="shared" si="6"/>
        <v>12.088888888888889</v>
      </c>
      <c r="R144" s="11">
        <f t="shared" si="7"/>
        <v>9.6711111111111112</v>
      </c>
      <c r="S144" s="11">
        <f t="shared" si="8"/>
        <v>9.6711111111111112</v>
      </c>
    </row>
    <row r="145" spans="1:19">
      <c r="A145" s="11" t="s">
        <v>842</v>
      </c>
      <c r="B145" s="11" t="s">
        <v>483</v>
      </c>
      <c r="C145" s="11" t="s">
        <v>1113</v>
      </c>
      <c r="D145" s="11" t="s">
        <v>964</v>
      </c>
      <c r="E145" s="11">
        <v>65</v>
      </c>
      <c r="F145" s="11">
        <v>0</v>
      </c>
      <c r="G145" s="11">
        <v>0</v>
      </c>
      <c r="H145" s="11">
        <v>88</v>
      </c>
      <c r="I145" s="11">
        <v>191</v>
      </c>
      <c r="J145" s="11">
        <v>0</v>
      </c>
      <c r="K145" s="11">
        <v>195</v>
      </c>
      <c r="L145" s="11">
        <v>139</v>
      </c>
      <c r="M145" s="11">
        <v>12</v>
      </c>
      <c r="N145" s="11">
        <v>0</v>
      </c>
      <c r="O145" s="11">
        <v>11</v>
      </c>
      <c r="P145" s="11">
        <v>203.5</v>
      </c>
      <c r="Q145" s="11">
        <f t="shared" si="6"/>
        <v>12.059259259259258</v>
      </c>
      <c r="R145" s="11">
        <f t="shared" si="7"/>
        <v>9.6474074074074068</v>
      </c>
      <c r="S145" s="11">
        <f t="shared" si="8"/>
        <v>9.6474074074074068</v>
      </c>
    </row>
    <row r="146" spans="1:19">
      <c r="A146" s="11" t="s">
        <v>846</v>
      </c>
      <c r="B146" s="11" t="s">
        <v>365</v>
      </c>
      <c r="C146" s="11" t="s">
        <v>1113</v>
      </c>
      <c r="D146" s="11" t="s">
        <v>956</v>
      </c>
      <c r="E146" s="11">
        <v>61</v>
      </c>
      <c r="F146" s="11">
        <v>0</v>
      </c>
      <c r="G146" s="11">
        <v>1</v>
      </c>
      <c r="H146" s="11">
        <v>84</v>
      </c>
      <c r="I146" s="11">
        <v>189</v>
      </c>
      <c r="J146" s="11">
        <v>0</v>
      </c>
      <c r="K146" s="11">
        <v>190</v>
      </c>
      <c r="L146" s="11">
        <v>139</v>
      </c>
      <c r="M146" s="11">
        <v>11</v>
      </c>
      <c r="N146" s="11">
        <v>0</v>
      </c>
      <c r="O146" s="11">
        <v>10</v>
      </c>
      <c r="P146" s="11">
        <v>203.5</v>
      </c>
      <c r="Q146" s="11">
        <f t="shared" si="6"/>
        <v>12.059259259259258</v>
      </c>
      <c r="R146" s="11">
        <f t="shared" si="7"/>
        <v>9.6474074074074068</v>
      </c>
      <c r="S146" s="11">
        <f t="shared" si="8"/>
        <v>9.6474074074074068</v>
      </c>
    </row>
    <row r="147" spans="1:19">
      <c r="A147" s="11" t="s">
        <v>848</v>
      </c>
      <c r="B147" s="11" t="s">
        <v>99</v>
      </c>
      <c r="C147" s="11" t="s">
        <v>1113</v>
      </c>
      <c r="D147" s="11" t="s">
        <v>967</v>
      </c>
      <c r="E147" s="11">
        <v>48</v>
      </c>
      <c r="F147" s="11">
        <v>0</v>
      </c>
      <c r="G147" s="11">
        <v>0</v>
      </c>
      <c r="H147" s="11">
        <v>66</v>
      </c>
      <c r="I147" s="11">
        <v>145</v>
      </c>
      <c r="J147" s="11">
        <v>0</v>
      </c>
      <c r="K147" s="11">
        <v>155</v>
      </c>
      <c r="L147" s="11">
        <v>148</v>
      </c>
      <c r="M147" s="11">
        <v>9</v>
      </c>
      <c r="N147" s="11">
        <v>0</v>
      </c>
      <c r="O147" s="11">
        <v>8</v>
      </c>
      <c r="P147" s="11">
        <v>202.5</v>
      </c>
      <c r="Q147" s="11">
        <f t="shared" si="6"/>
        <v>12</v>
      </c>
      <c r="R147" s="11">
        <f t="shared" si="7"/>
        <v>9.6000000000000014</v>
      </c>
      <c r="S147" s="11">
        <f t="shared" si="8"/>
        <v>9.6000000000000014</v>
      </c>
    </row>
    <row r="148" spans="1:19">
      <c r="A148" s="11" t="s">
        <v>453</v>
      </c>
      <c r="B148" s="11" t="s">
        <v>3033</v>
      </c>
      <c r="C148" s="11" t="s">
        <v>1113</v>
      </c>
      <c r="D148" s="11" t="s">
        <v>948</v>
      </c>
      <c r="E148" s="11">
        <v>49</v>
      </c>
      <c r="F148" s="11">
        <v>0</v>
      </c>
      <c r="G148" s="11">
        <v>0</v>
      </c>
      <c r="H148" s="11">
        <v>72</v>
      </c>
      <c r="I148" s="11">
        <v>170</v>
      </c>
      <c r="J148" s="11">
        <v>0</v>
      </c>
      <c r="K148" s="11">
        <v>170</v>
      </c>
      <c r="L148" s="11">
        <v>142</v>
      </c>
      <c r="M148" s="11">
        <v>10</v>
      </c>
      <c r="N148" s="11">
        <v>0</v>
      </c>
      <c r="O148" s="11">
        <v>9</v>
      </c>
      <c r="P148" s="11">
        <v>202</v>
      </c>
      <c r="Q148" s="11">
        <f t="shared" si="6"/>
        <v>11.97037037037037</v>
      </c>
      <c r="R148" s="11">
        <f t="shared" si="7"/>
        <v>9.576296296296297</v>
      </c>
      <c r="S148" s="11">
        <f t="shared" si="8"/>
        <v>9.576296296296297</v>
      </c>
    </row>
    <row r="149" spans="1:19">
      <c r="A149" s="11" t="s">
        <v>723</v>
      </c>
      <c r="B149" s="11" t="s">
        <v>191</v>
      </c>
      <c r="C149" s="11" t="s">
        <v>1113</v>
      </c>
      <c r="D149" s="11" t="s">
        <v>956</v>
      </c>
      <c r="E149" s="11">
        <v>59</v>
      </c>
      <c r="F149" s="11">
        <v>0</v>
      </c>
      <c r="G149" s="11">
        <v>1</v>
      </c>
      <c r="H149" s="11">
        <v>82</v>
      </c>
      <c r="I149" s="11">
        <v>189</v>
      </c>
      <c r="J149" s="11">
        <v>0</v>
      </c>
      <c r="K149" s="11">
        <v>190</v>
      </c>
      <c r="L149" s="11">
        <v>127</v>
      </c>
      <c r="M149" s="11">
        <v>12</v>
      </c>
      <c r="N149" s="11">
        <v>0</v>
      </c>
      <c r="O149" s="11">
        <v>11</v>
      </c>
      <c r="P149" s="11">
        <v>201.5</v>
      </c>
      <c r="Q149" s="11">
        <f t="shared" si="6"/>
        <v>11.940740740740742</v>
      </c>
      <c r="R149" s="11">
        <f t="shared" si="7"/>
        <v>9.5525925925925943</v>
      </c>
      <c r="S149" s="11">
        <f t="shared" si="8"/>
        <v>9.5525925925925943</v>
      </c>
    </row>
    <row r="150" spans="1:19">
      <c r="A150" s="11" t="s">
        <v>472</v>
      </c>
      <c r="B150" s="11" t="s">
        <v>860</v>
      </c>
      <c r="C150" s="11" t="s">
        <v>1113</v>
      </c>
      <c r="D150" s="11" t="s">
        <v>952</v>
      </c>
      <c r="E150" s="11">
        <v>52</v>
      </c>
      <c r="F150" s="11">
        <v>0</v>
      </c>
      <c r="G150" s="11">
        <v>0</v>
      </c>
      <c r="H150" s="11">
        <v>77</v>
      </c>
      <c r="I150" s="11">
        <v>181</v>
      </c>
      <c r="J150" s="11">
        <v>0</v>
      </c>
      <c r="K150" s="11">
        <v>180</v>
      </c>
      <c r="L150" s="11">
        <v>124</v>
      </c>
      <c r="M150" s="11">
        <v>11</v>
      </c>
      <c r="N150" s="11">
        <v>0</v>
      </c>
      <c r="O150" s="11">
        <v>11</v>
      </c>
      <c r="P150" s="11">
        <v>200</v>
      </c>
      <c r="Q150" s="11">
        <f t="shared" si="6"/>
        <v>11.851851851851851</v>
      </c>
      <c r="R150" s="11">
        <f t="shared" si="7"/>
        <v>7.1111111111111107</v>
      </c>
      <c r="S150" s="11">
        <f t="shared" si="8"/>
        <v>7.1111111111111107</v>
      </c>
    </row>
    <row r="151" spans="1:19">
      <c r="A151" s="11" t="s">
        <v>1292</v>
      </c>
      <c r="B151" s="11" t="s">
        <v>384</v>
      </c>
      <c r="C151" s="11" t="s">
        <v>1113</v>
      </c>
      <c r="D151" s="11" t="s">
        <v>1200</v>
      </c>
      <c r="E151" s="11">
        <v>62</v>
      </c>
      <c r="F151" s="11">
        <v>0</v>
      </c>
      <c r="G151" s="11">
        <v>0</v>
      </c>
      <c r="H151" s="11">
        <v>77</v>
      </c>
      <c r="I151" s="11">
        <v>172</v>
      </c>
      <c r="J151" s="11">
        <v>0</v>
      </c>
      <c r="K151" s="11">
        <v>180</v>
      </c>
      <c r="L151" s="11">
        <v>138</v>
      </c>
      <c r="M151" s="11">
        <v>11</v>
      </c>
      <c r="N151" s="11">
        <v>0</v>
      </c>
      <c r="O151" s="11">
        <v>10</v>
      </c>
      <c r="P151" s="11">
        <v>198.5</v>
      </c>
      <c r="Q151" s="11">
        <f t="shared" si="6"/>
        <v>11.762962962962963</v>
      </c>
      <c r="R151" s="11">
        <f t="shared" si="7"/>
        <v>7.057777777777777</v>
      </c>
      <c r="S151" s="11">
        <f t="shared" si="8"/>
        <v>7.057777777777777</v>
      </c>
    </row>
    <row r="152" spans="1:19">
      <c r="A152" s="11" t="s">
        <v>252</v>
      </c>
      <c r="B152" s="11" t="s">
        <v>119</v>
      </c>
      <c r="C152" s="11" t="s">
        <v>1113</v>
      </c>
      <c r="D152" s="11" t="s">
        <v>955</v>
      </c>
      <c r="E152" s="11">
        <v>57</v>
      </c>
      <c r="F152" s="11">
        <v>0</v>
      </c>
      <c r="G152" s="11">
        <v>0</v>
      </c>
      <c r="H152" s="11">
        <v>88</v>
      </c>
      <c r="I152" s="11">
        <v>190</v>
      </c>
      <c r="J152" s="11">
        <v>0</v>
      </c>
      <c r="K152" s="11">
        <v>190</v>
      </c>
      <c r="L152" s="11">
        <v>137</v>
      </c>
      <c r="M152" s="11">
        <v>11</v>
      </c>
      <c r="N152" s="11">
        <v>0</v>
      </c>
      <c r="O152" s="11">
        <v>10</v>
      </c>
      <c r="P152" s="11">
        <v>198</v>
      </c>
      <c r="Q152" s="11">
        <f t="shared" si="6"/>
        <v>11.733333333333333</v>
      </c>
      <c r="R152" s="11">
        <f t="shared" si="7"/>
        <v>7.0399999999999991</v>
      </c>
      <c r="S152" s="11">
        <f t="shared" si="8"/>
        <v>7.0399999999999991</v>
      </c>
    </row>
    <row r="153" spans="1:19">
      <c r="A153" s="11" t="s">
        <v>314</v>
      </c>
      <c r="B153" s="11" t="s">
        <v>605</v>
      </c>
      <c r="C153" s="11" t="s">
        <v>1113</v>
      </c>
      <c r="D153" s="11" t="s">
        <v>977</v>
      </c>
      <c r="E153" s="11">
        <v>64</v>
      </c>
      <c r="F153" s="11">
        <v>0</v>
      </c>
      <c r="G153" s="11">
        <v>0</v>
      </c>
      <c r="H153" s="11">
        <v>77</v>
      </c>
      <c r="I153" s="11">
        <v>172</v>
      </c>
      <c r="J153" s="11">
        <v>0</v>
      </c>
      <c r="K153" s="11">
        <v>175</v>
      </c>
      <c r="L153" s="11">
        <v>134</v>
      </c>
      <c r="M153" s="11">
        <v>11</v>
      </c>
      <c r="N153" s="11">
        <v>0</v>
      </c>
      <c r="O153" s="11">
        <v>11</v>
      </c>
      <c r="P153" s="11">
        <v>197.5</v>
      </c>
      <c r="Q153" s="11">
        <f t="shared" si="6"/>
        <v>11.703703703703704</v>
      </c>
      <c r="R153" s="11">
        <f t="shared" si="7"/>
        <v>7.0222222222222221</v>
      </c>
      <c r="S153" s="11">
        <f t="shared" si="8"/>
        <v>7.0222222222222221</v>
      </c>
    </row>
    <row r="154" spans="1:19">
      <c r="A154" s="11" t="s">
        <v>2796</v>
      </c>
      <c r="B154" s="11" t="s">
        <v>2610</v>
      </c>
      <c r="C154" s="11" t="s">
        <v>1114</v>
      </c>
      <c r="D154" s="11" t="s">
        <v>965</v>
      </c>
      <c r="E154" s="11">
        <v>28</v>
      </c>
      <c r="F154" s="11">
        <v>2</v>
      </c>
      <c r="G154" s="11">
        <v>0</v>
      </c>
      <c r="H154" s="11">
        <v>24</v>
      </c>
      <c r="I154" s="11">
        <v>53</v>
      </c>
      <c r="J154" s="11">
        <v>19</v>
      </c>
      <c r="K154" s="11">
        <v>64</v>
      </c>
      <c r="L154" s="11">
        <v>66</v>
      </c>
      <c r="M154" s="11">
        <v>2</v>
      </c>
      <c r="N154" s="11">
        <v>4</v>
      </c>
      <c r="O154" s="11">
        <v>4</v>
      </c>
      <c r="P154" s="11">
        <v>197.5</v>
      </c>
      <c r="Q154" s="11">
        <f t="shared" si="6"/>
        <v>11.703703703703704</v>
      </c>
      <c r="R154" s="11">
        <f t="shared" si="7"/>
        <v>7.0222222222222221</v>
      </c>
      <c r="S154" s="11">
        <f t="shared" si="8"/>
        <v>7.0222222222222221</v>
      </c>
    </row>
    <row r="155" spans="1:19">
      <c r="A155" s="11" t="s">
        <v>627</v>
      </c>
      <c r="B155" s="11" t="s">
        <v>166</v>
      </c>
      <c r="C155" s="11" t="s">
        <v>1113</v>
      </c>
      <c r="D155" s="11" t="s">
        <v>947</v>
      </c>
      <c r="E155" s="11">
        <v>76</v>
      </c>
      <c r="F155" s="11">
        <v>0</v>
      </c>
      <c r="G155" s="11">
        <v>0</v>
      </c>
      <c r="H155" s="11">
        <v>83</v>
      </c>
      <c r="I155" s="11">
        <v>190</v>
      </c>
      <c r="J155" s="11">
        <v>0</v>
      </c>
      <c r="K155" s="11">
        <v>195</v>
      </c>
      <c r="L155" s="11">
        <v>141</v>
      </c>
      <c r="M155" s="11">
        <v>12</v>
      </c>
      <c r="N155" s="11">
        <v>0</v>
      </c>
      <c r="O155" s="11">
        <v>11</v>
      </c>
      <c r="P155" s="11">
        <v>197.5</v>
      </c>
      <c r="Q155" s="11">
        <f t="shared" si="6"/>
        <v>11.703703703703704</v>
      </c>
      <c r="R155" s="11">
        <f t="shared" si="7"/>
        <v>7.0222222222222221</v>
      </c>
      <c r="S155" s="11">
        <f t="shared" si="8"/>
        <v>7.0222222222222221</v>
      </c>
    </row>
    <row r="156" spans="1:19">
      <c r="A156" s="11" t="s">
        <v>1326</v>
      </c>
      <c r="B156" s="11" t="s">
        <v>208</v>
      </c>
      <c r="C156" s="11" t="s">
        <v>1113</v>
      </c>
      <c r="D156" s="11" t="s">
        <v>962</v>
      </c>
      <c r="E156" s="11">
        <v>68</v>
      </c>
      <c r="F156" s="11">
        <v>0</v>
      </c>
      <c r="G156" s="11">
        <v>0</v>
      </c>
      <c r="H156" s="11">
        <v>83</v>
      </c>
      <c r="I156" s="11">
        <v>168</v>
      </c>
      <c r="J156" s="11">
        <v>0</v>
      </c>
      <c r="K156" s="11">
        <v>180</v>
      </c>
      <c r="L156" s="11">
        <v>154</v>
      </c>
      <c r="M156" s="11">
        <v>11</v>
      </c>
      <c r="N156" s="11">
        <v>0</v>
      </c>
      <c r="O156" s="11">
        <v>9</v>
      </c>
      <c r="P156" s="11">
        <v>197.5</v>
      </c>
      <c r="Q156" s="11">
        <f t="shared" si="6"/>
        <v>11.703703703703704</v>
      </c>
      <c r="R156" s="11">
        <f t="shared" si="7"/>
        <v>7.0222222222222221</v>
      </c>
      <c r="S156" s="11">
        <f t="shared" si="8"/>
        <v>7.0222222222222221</v>
      </c>
    </row>
    <row r="157" spans="1:19">
      <c r="A157" s="11" t="s">
        <v>1317</v>
      </c>
      <c r="B157" s="11" t="s">
        <v>160</v>
      </c>
      <c r="C157" s="11" t="s">
        <v>1113</v>
      </c>
      <c r="D157" s="11" t="s">
        <v>970</v>
      </c>
      <c r="E157" s="11">
        <v>56</v>
      </c>
      <c r="F157" s="11">
        <v>0</v>
      </c>
      <c r="G157" s="11">
        <v>0</v>
      </c>
      <c r="H157" s="11">
        <v>85</v>
      </c>
      <c r="I157" s="11">
        <v>179</v>
      </c>
      <c r="J157" s="11">
        <v>0</v>
      </c>
      <c r="K157" s="11">
        <v>180</v>
      </c>
      <c r="L157" s="11">
        <v>144</v>
      </c>
      <c r="M157" s="11">
        <v>13</v>
      </c>
      <c r="N157" s="11">
        <v>0</v>
      </c>
      <c r="O157" s="11">
        <v>10</v>
      </c>
      <c r="P157" s="11">
        <v>197</v>
      </c>
      <c r="Q157" s="11">
        <f t="shared" si="6"/>
        <v>11.674074074074074</v>
      </c>
      <c r="R157" s="11">
        <f t="shared" si="7"/>
        <v>7.0044444444444443</v>
      </c>
      <c r="S157" s="11">
        <f t="shared" si="8"/>
        <v>7.0044444444444443</v>
      </c>
    </row>
    <row r="158" spans="1:19">
      <c r="A158" s="11" t="s">
        <v>602</v>
      </c>
      <c r="B158" s="11" t="s">
        <v>34</v>
      </c>
      <c r="C158" s="11" t="s">
        <v>1113</v>
      </c>
      <c r="D158" s="11" t="s">
        <v>972</v>
      </c>
      <c r="E158" s="11">
        <v>48</v>
      </c>
      <c r="F158" s="11">
        <v>0</v>
      </c>
      <c r="G158" s="11">
        <v>1</v>
      </c>
      <c r="H158" s="11">
        <v>60</v>
      </c>
      <c r="I158" s="11">
        <v>134</v>
      </c>
      <c r="J158" s="11">
        <v>0</v>
      </c>
      <c r="K158" s="11">
        <v>145</v>
      </c>
      <c r="L158" s="11">
        <v>126</v>
      </c>
      <c r="M158" s="11">
        <v>8</v>
      </c>
      <c r="N158" s="11">
        <v>0</v>
      </c>
      <c r="O158" s="11">
        <v>9</v>
      </c>
      <c r="P158" s="11">
        <v>197</v>
      </c>
      <c r="Q158" s="11">
        <f t="shared" si="6"/>
        <v>11.674074074074074</v>
      </c>
      <c r="R158" s="11">
        <f t="shared" si="7"/>
        <v>7.0044444444444443</v>
      </c>
      <c r="S158" s="11">
        <f t="shared" si="8"/>
        <v>7.0044444444444443</v>
      </c>
    </row>
    <row r="159" spans="1:19">
      <c r="A159" s="11" t="s">
        <v>3035</v>
      </c>
      <c r="B159" s="11" t="s">
        <v>197</v>
      </c>
      <c r="C159" s="11" t="s">
        <v>1114</v>
      </c>
      <c r="D159" s="11" t="s">
        <v>959</v>
      </c>
      <c r="E159" s="11">
        <v>48</v>
      </c>
      <c r="F159" s="11">
        <v>0</v>
      </c>
      <c r="G159" s="11">
        <v>0</v>
      </c>
      <c r="H159" s="11">
        <v>64</v>
      </c>
      <c r="I159" s="11">
        <v>137</v>
      </c>
      <c r="J159" s="11">
        <v>0</v>
      </c>
      <c r="K159" s="11">
        <v>150</v>
      </c>
      <c r="L159" s="11">
        <v>142</v>
      </c>
      <c r="M159" s="11">
        <v>9</v>
      </c>
      <c r="N159" s="11">
        <v>0</v>
      </c>
      <c r="O159" s="11">
        <v>8</v>
      </c>
      <c r="P159" s="11">
        <v>196.5</v>
      </c>
      <c r="Q159" s="11">
        <f t="shared" si="6"/>
        <v>11.644444444444444</v>
      </c>
      <c r="R159" s="11">
        <f t="shared" si="7"/>
        <v>6.9866666666666664</v>
      </c>
      <c r="S159" s="11">
        <f t="shared" si="8"/>
        <v>6.9866666666666664</v>
      </c>
    </row>
    <row r="160" spans="1:19">
      <c r="A160" s="11" t="s">
        <v>600</v>
      </c>
      <c r="B160" s="11" t="s">
        <v>601</v>
      </c>
      <c r="C160" s="11" t="s">
        <v>1114</v>
      </c>
      <c r="D160" s="11" t="s">
        <v>969</v>
      </c>
      <c r="E160" s="11">
        <v>24</v>
      </c>
      <c r="F160" s="11">
        <v>3</v>
      </c>
      <c r="G160" s="11">
        <v>0</v>
      </c>
      <c r="H160" s="11">
        <v>18</v>
      </c>
      <c r="I160" s="11">
        <v>34</v>
      </c>
      <c r="J160" s="11">
        <v>19</v>
      </c>
      <c r="K160" s="11">
        <v>51</v>
      </c>
      <c r="L160" s="11">
        <v>66</v>
      </c>
      <c r="M160" s="11">
        <v>3</v>
      </c>
      <c r="N160" s="11">
        <v>4</v>
      </c>
      <c r="O160" s="11">
        <v>4</v>
      </c>
      <c r="P160" s="11">
        <v>196</v>
      </c>
      <c r="Q160" s="11">
        <f t="shared" si="6"/>
        <v>11.614814814814816</v>
      </c>
      <c r="R160" s="11">
        <f t="shared" si="7"/>
        <v>6.9688888888888894</v>
      </c>
      <c r="S160" s="11">
        <f t="shared" si="8"/>
        <v>6.9688888888888894</v>
      </c>
    </row>
    <row r="161" spans="1:19">
      <c r="A161" s="11" t="s">
        <v>696</v>
      </c>
      <c r="B161" s="11" t="s">
        <v>697</v>
      </c>
      <c r="C161" s="11" t="s">
        <v>1113</v>
      </c>
      <c r="D161" s="11" t="s">
        <v>953</v>
      </c>
      <c r="E161" s="11">
        <v>40</v>
      </c>
      <c r="F161" s="11">
        <v>0</v>
      </c>
      <c r="G161" s="11">
        <v>1</v>
      </c>
      <c r="H161" s="11">
        <v>56</v>
      </c>
      <c r="I161" s="11">
        <v>142</v>
      </c>
      <c r="J161" s="11">
        <v>0</v>
      </c>
      <c r="K161" s="11">
        <v>145</v>
      </c>
      <c r="L161" s="11">
        <v>113</v>
      </c>
      <c r="M161" s="11">
        <v>6</v>
      </c>
      <c r="N161" s="11">
        <v>0</v>
      </c>
      <c r="O161" s="11">
        <v>9</v>
      </c>
      <c r="P161" s="11">
        <v>196</v>
      </c>
      <c r="Q161" s="11">
        <f t="shared" si="6"/>
        <v>11.614814814814816</v>
      </c>
      <c r="R161" s="11">
        <f t="shared" si="7"/>
        <v>6.9688888888888894</v>
      </c>
      <c r="S161" s="11">
        <f t="shared" si="8"/>
        <v>6.9688888888888894</v>
      </c>
    </row>
    <row r="162" spans="1:19">
      <c r="A162" s="11" t="s">
        <v>420</v>
      </c>
      <c r="B162" s="11" t="s">
        <v>352</v>
      </c>
      <c r="C162" s="11" t="s">
        <v>1113</v>
      </c>
      <c r="D162" s="11" t="s">
        <v>977</v>
      </c>
      <c r="E162" s="11">
        <v>67</v>
      </c>
      <c r="F162" s="11">
        <v>0</v>
      </c>
      <c r="G162" s="11">
        <v>0</v>
      </c>
      <c r="H162" s="11">
        <v>67</v>
      </c>
      <c r="I162" s="11">
        <v>143</v>
      </c>
      <c r="J162" s="11">
        <v>1</v>
      </c>
      <c r="K162" s="11">
        <v>155</v>
      </c>
      <c r="L162" s="11">
        <v>138</v>
      </c>
      <c r="M162" s="11">
        <v>9</v>
      </c>
      <c r="N162" s="11">
        <v>1</v>
      </c>
      <c r="O162" s="11">
        <v>9</v>
      </c>
      <c r="P162" s="11">
        <v>195</v>
      </c>
      <c r="Q162" s="11">
        <f t="shared" si="6"/>
        <v>11.555555555555555</v>
      </c>
      <c r="R162" s="11">
        <f t="shared" si="7"/>
        <v>6.9333333333333327</v>
      </c>
      <c r="S162" s="11">
        <f t="shared" si="8"/>
        <v>6.9333333333333327</v>
      </c>
    </row>
    <row r="163" spans="1:19">
      <c r="A163" s="11" t="s">
        <v>1329</v>
      </c>
      <c r="B163" s="11" t="s">
        <v>319</v>
      </c>
      <c r="C163" s="11" t="s">
        <v>1114</v>
      </c>
      <c r="D163" s="11" t="s">
        <v>946</v>
      </c>
      <c r="E163" s="11">
        <v>57</v>
      </c>
      <c r="F163" s="11">
        <v>0</v>
      </c>
      <c r="G163" s="11">
        <v>1</v>
      </c>
      <c r="H163" s="11">
        <v>72</v>
      </c>
      <c r="I163" s="11">
        <v>176</v>
      </c>
      <c r="J163" s="11">
        <v>0</v>
      </c>
      <c r="K163" s="11">
        <v>170</v>
      </c>
      <c r="L163" s="11">
        <v>121</v>
      </c>
      <c r="M163" s="11">
        <v>10</v>
      </c>
      <c r="N163" s="11">
        <v>0</v>
      </c>
      <c r="O163" s="11">
        <v>11</v>
      </c>
      <c r="P163" s="11">
        <v>195</v>
      </c>
      <c r="Q163" s="11">
        <f t="shared" si="6"/>
        <v>11.555555555555555</v>
      </c>
      <c r="R163" s="11">
        <f t="shared" si="7"/>
        <v>6.9333333333333327</v>
      </c>
      <c r="S163" s="11">
        <f t="shared" si="8"/>
        <v>6.9333333333333327</v>
      </c>
    </row>
    <row r="164" spans="1:19">
      <c r="A164" s="11" t="s">
        <v>1294</v>
      </c>
      <c r="B164" s="11" t="s">
        <v>215</v>
      </c>
      <c r="C164" s="11" t="s">
        <v>1114</v>
      </c>
      <c r="D164" s="11" t="s">
        <v>948</v>
      </c>
      <c r="E164" s="11">
        <v>23</v>
      </c>
      <c r="F164" s="11">
        <v>2</v>
      </c>
      <c r="G164" s="11">
        <v>0</v>
      </c>
      <c r="H164" s="11">
        <v>22</v>
      </c>
      <c r="I164" s="11">
        <v>47</v>
      </c>
      <c r="J164" s="11">
        <v>19</v>
      </c>
      <c r="K164" s="11">
        <v>62</v>
      </c>
      <c r="L164" s="11">
        <v>79</v>
      </c>
      <c r="M164" s="11">
        <v>3</v>
      </c>
      <c r="N164" s="11">
        <v>4</v>
      </c>
      <c r="O164" s="11">
        <v>2</v>
      </c>
      <c r="P164" s="11">
        <v>194.5</v>
      </c>
      <c r="Q164" s="11">
        <f t="shared" si="6"/>
        <v>11.525925925925925</v>
      </c>
      <c r="R164" s="11">
        <f t="shared" si="7"/>
        <v>6.9155555555555548</v>
      </c>
      <c r="S164" s="11">
        <f t="shared" si="8"/>
        <v>6.9155555555555548</v>
      </c>
    </row>
    <row r="165" spans="1:19">
      <c r="A165" s="11" t="s">
        <v>49</v>
      </c>
      <c r="B165" s="11" t="s">
        <v>159</v>
      </c>
      <c r="C165" s="11" t="s">
        <v>1113</v>
      </c>
      <c r="D165" s="11" t="s">
        <v>948</v>
      </c>
      <c r="E165" s="11">
        <v>40</v>
      </c>
      <c r="F165" s="11">
        <v>0</v>
      </c>
      <c r="G165" s="11">
        <v>0</v>
      </c>
      <c r="H165" s="11">
        <v>76</v>
      </c>
      <c r="I165" s="11">
        <v>159</v>
      </c>
      <c r="J165" s="11">
        <v>0</v>
      </c>
      <c r="K165" s="11">
        <v>165</v>
      </c>
      <c r="L165" s="11">
        <v>130</v>
      </c>
      <c r="M165" s="11">
        <v>11</v>
      </c>
      <c r="N165" s="11">
        <v>0</v>
      </c>
      <c r="O165" s="11">
        <v>9</v>
      </c>
      <c r="P165" s="11">
        <v>194.5</v>
      </c>
      <c r="Q165" s="11">
        <f t="shared" si="6"/>
        <v>11.525925925925925</v>
      </c>
      <c r="R165" s="11">
        <f t="shared" si="7"/>
        <v>6.9155555555555548</v>
      </c>
      <c r="S165" s="11">
        <f t="shared" si="8"/>
        <v>6.9155555555555548</v>
      </c>
    </row>
    <row r="166" spans="1:19">
      <c r="A166" s="11" t="s">
        <v>490</v>
      </c>
      <c r="B166" s="11" t="s">
        <v>1000</v>
      </c>
      <c r="C166" s="11" t="s">
        <v>1113</v>
      </c>
      <c r="D166" s="11" t="s">
        <v>946</v>
      </c>
      <c r="E166" s="11">
        <v>74</v>
      </c>
      <c r="F166" s="11">
        <v>0</v>
      </c>
      <c r="G166" s="11">
        <v>0</v>
      </c>
      <c r="H166" s="11">
        <v>76</v>
      </c>
      <c r="I166" s="11">
        <v>149</v>
      </c>
      <c r="J166" s="11">
        <v>0</v>
      </c>
      <c r="K166" s="11">
        <v>170</v>
      </c>
      <c r="L166" s="11">
        <v>149</v>
      </c>
      <c r="M166" s="11">
        <v>13</v>
      </c>
      <c r="N166" s="11">
        <v>0</v>
      </c>
      <c r="O166" s="11">
        <v>10</v>
      </c>
      <c r="P166" s="11">
        <v>193.5</v>
      </c>
      <c r="Q166" s="11">
        <f t="shared" si="6"/>
        <v>11.466666666666667</v>
      </c>
      <c r="R166" s="11">
        <f t="shared" si="7"/>
        <v>6.88</v>
      </c>
      <c r="S166" s="11">
        <f t="shared" si="8"/>
        <v>6.88</v>
      </c>
    </row>
    <row r="167" spans="1:19">
      <c r="A167" s="11" t="s">
        <v>681</v>
      </c>
      <c r="B167" s="11" t="s">
        <v>159</v>
      </c>
      <c r="C167" s="11" t="s">
        <v>1113</v>
      </c>
      <c r="D167" s="11" t="s">
        <v>962</v>
      </c>
      <c r="E167" s="11">
        <v>54</v>
      </c>
      <c r="F167" s="11">
        <v>0</v>
      </c>
      <c r="G167" s="11">
        <v>1</v>
      </c>
      <c r="H167" s="11">
        <v>82</v>
      </c>
      <c r="I167" s="11">
        <v>184</v>
      </c>
      <c r="J167" s="11">
        <v>0</v>
      </c>
      <c r="K167" s="11">
        <v>180</v>
      </c>
      <c r="L167" s="11">
        <v>128</v>
      </c>
      <c r="M167" s="11">
        <v>11</v>
      </c>
      <c r="N167" s="11">
        <v>0</v>
      </c>
      <c r="O167" s="11">
        <v>10</v>
      </c>
      <c r="P167" s="11">
        <v>193</v>
      </c>
      <c r="Q167" s="11">
        <f t="shared" si="6"/>
        <v>11.437037037037037</v>
      </c>
      <c r="R167" s="11">
        <f t="shared" si="7"/>
        <v>6.862222222222222</v>
      </c>
      <c r="S167" s="11">
        <f t="shared" si="8"/>
        <v>6.862222222222222</v>
      </c>
    </row>
    <row r="168" spans="1:19">
      <c r="A168" s="11" t="s">
        <v>1344</v>
      </c>
      <c r="B168" s="11" t="s">
        <v>105</v>
      </c>
      <c r="C168" s="11" t="s">
        <v>1113</v>
      </c>
      <c r="D168" s="11" t="s">
        <v>945</v>
      </c>
      <c r="E168" s="11">
        <v>62</v>
      </c>
      <c r="F168" s="11">
        <v>0</v>
      </c>
      <c r="G168" s="11">
        <v>0</v>
      </c>
      <c r="H168" s="11">
        <v>83</v>
      </c>
      <c r="I168" s="11">
        <v>179</v>
      </c>
      <c r="J168" s="11">
        <v>0</v>
      </c>
      <c r="K168" s="11">
        <v>185</v>
      </c>
      <c r="L168" s="11">
        <v>140</v>
      </c>
      <c r="M168" s="11">
        <v>13</v>
      </c>
      <c r="N168" s="11">
        <v>0</v>
      </c>
      <c r="O168" s="11">
        <v>10</v>
      </c>
      <c r="P168" s="11">
        <v>193</v>
      </c>
      <c r="Q168" s="11">
        <f t="shared" si="6"/>
        <v>11.437037037037037</v>
      </c>
      <c r="R168" s="11">
        <f t="shared" si="7"/>
        <v>6.862222222222222</v>
      </c>
      <c r="S168" s="11">
        <f t="shared" si="8"/>
        <v>6.862222222222222</v>
      </c>
    </row>
    <row r="169" spans="1:19">
      <c r="A169" s="11" t="s">
        <v>304</v>
      </c>
      <c r="B169" s="11" t="s">
        <v>210</v>
      </c>
      <c r="C169" s="11" t="s">
        <v>1113</v>
      </c>
      <c r="D169" s="11" t="s">
        <v>960</v>
      </c>
      <c r="E169" s="11">
        <v>58</v>
      </c>
      <c r="F169" s="11">
        <v>0</v>
      </c>
      <c r="G169" s="11">
        <v>1</v>
      </c>
      <c r="H169" s="11">
        <v>80</v>
      </c>
      <c r="I169" s="11">
        <v>186</v>
      </c>
      <c r="J169" s="11">
        <v>0</v>
      </c>
      <c r="K169" s="11">
        <v>180</v>
      </c>
      <c r="L169" s="11">
        <v>134</v>
      </c>
      <c r="M169" s="11">
        <v>12</v>
      </c>
      <c r="N169" s="11">
        <v>0</v>
      </c>
      <c r="O169" s="11">
        <v>10</v>
      </c>
      <c r="P169" s="11">
        <v>192</v>
      </c>
      <c r="Q169" s="11">
        <f t="shared" si="6"/>
        <v>11.377777777777778</v>
      </c>
      <c r="R169" s="11">
        <f t="shared" si="7"/>
        <v>6.8266666666666671</v>
      </c>
      <c r="S169" s="11">
        <f t="shared" si="8"/>
        <v>6.8266666666666671</v>
      </c>
    </row>
    <row r="170" spans="1:19">
      <c r="A170" s="11" t="s">
        <v>472</v>
      </c>
      <c r="B170" s="11" t="s">
        <v>147</v>
      </c>
      <c r="C170" s="11" t="s">
        <v>1114</v>
      </c>
      <c r="D170" s="11" t="s">
        <v>968</v>
      </c>
      <c r="E170" s="11">
        <v>24</v>
      </c>
      <c r="F170" s="11">
        <v>2</v>
      </c>
      <c r="G170" s="11">
        <v>0</v>
      </c>
      <c r="H170" s="11">
        <v>23</v>
      </c>
      <c r="I170" s="11">
        <v>58</v>
      </c>
      <c r="J170" s="11">
        <v>18</v>
      </c>
      <c r="K170" s="11">
        <v>63.3</v>
      </c>
      <c r="L170" s="11">
        <v>68</v>
      </c>
      <c r="M170" s="11">
        <v>4</v>
      </c>
      <c r="N170" s="11">
        <v>4</v>
      </c>
      <c r="O170" s="11">
        <v>4</v>
      </c>
      <c r="P170" s="11">
        <v>190.83</v>
      </c>
      <c r="Q170" s="11">
        <f t="shared" si="6"/>
        <v>11.308444444444445</v>
      </c>
      <c r="R170" s="11">
        <f t="shared" si="7"/>
        <v>6.7850666666666672</v>
      </c>
      <c r="S170" s="11">
        <f t="shared" si="8"/>
        <v>6.7850666666666672</v>
      </c>
    </row>
    <row r="171" spans="1:19">
      <c r="A171" s="11" t="s">
        <v>3233</v>
      </c>
      <c r="B171" s="11" t="s">
        <v>243</v>
      </c>
      <c r="C171" s="11" t="s">
        <v>1113</v>
      </c>
      <c r="D171" s="11" t="s">
        <v>962</v>
      </c>
      <c r="E171" s="11">
        <v>46</v>
      </c>
      <c r="F171" s="11">
        <v>0</v>
      </c>
      <c r="G171" s="11">
        <v>1</v>
      </c>
      <c r="H171" s="11">
        <v>80</v>
      </c>
      <c r="I171" s="11">
        <v>185</v>
      </c>
      <c r="J171" s="11">
        <v>0</v>
      </c>
      <c r="K171" s="11">
        <v>180</v>
      </c>
      <c r="L171" s="11">
        <v>120</v>
      </c>
      <c r="M171" s="11">
        <v>12</v>
      </c>
      <c r="N171" s="11">
        <v>0</v>
      </c>
      <c r="O171" s="11">
        <v>10</v>
      </c>
      <c r="P171" s="11">
        <v>190.5</v>
      </c>
      <c r="Q171" s="11">
        <f t="shared" si="6"/>
        <v>11.28888888888889</v>
      </c>
      <c r="R171" s="11">
        <f t="shared" si="7"/>
        <v>6.7733333333333334</v>
      </c>
      <c r="S171" s="11">
        <f t="shared" si="8"/>
        <v>6.7733333333333334</v>
      </c>
    </row>
    <row r="172" spans="1:19">
      <c r="A172" s="11" t="s">
        <v>1173</v>
      </c>
      <c r="B172" s="11" t="s">
        <v>36</v>
      </c>
      <c r="C172" s="11" t="s">
        <v>1114</v>
      </c>
      <c r="D172" s="11" t="s">
        <v>960</v>
      </c>
      <c r="E172" s="11">
        <v>28</v>
      </c>
      <c r="F172" s="11">
        <v>2</v>
      </c>
      <c r="G172" s="11">
        <v>0</v>
      </c>
      <c r="H172" s="11">
        <v>24</v>
      </c>
      <c r="I172" s="11">
        <v>54</v>
      </c>
      <c r="J172" s="11">
        <v>21</v>
      </c>
      <c r="K172" s="11">
        <v>67</v>
      </c>
      <c r="L172" s="11">
        <v>74</v>
      </c>
      <c r="M172" s="11">
        <v>4</v>
      </c>
      <c r="N172" s="11">
        <v>4</v>
      </c>
      <c r="O172" s="11">
        <v>2</v>
      </c>
      <c r="P172" s="11">
        <v>190</v>
      </c>
      <c r="Q172" s="11">
        <f t="shared" si="6"/>
        <v>11.25925925925926</v>
      </c>
      <c r="R172" s="11">
        <f t="shared" si="7"/>
        <v>6.7555555555555555</v>
      </c>
      <c r="S172" s="11">
        <f t="shared" si="8"/>
        <v>6.7555555555555555</v>
      </c>
    </row>
    <row r="173" spans="1:19">
      <c r="A173" s="11" t="s">
        <v>636</v>
      </c>
      <c r="B173" s="11" t="s">
        <v>243</v>
      </c>
      <c r="C173" s="11" t="s">
        <v>1114</v>
      </c>
      <c r="D173" s="11" t="s">
        <v>957</v>
      </c>
      <c r="E173" s="11">
        <v>23</v>
      </c>
      <c r="F173" s="11">
        <v>1</v>
      </c>
      <c r="G173" s="11">
        <v>0</v>
      </c>
      <c r="H173" s="11">
        <v>20</v>
      </c>
      <c r="I173" s="11">
        <v>54</v>
      </c>
      <c r="J173" s="11">
        <v>15</v>
      </c>
      <c r="K173" s="11">
        <v>65</v>
      </c>
      <c r="L173" s="11">
        <v>71</v>
      </c>
      <c r="M173" s="11">
        <v>2</v>
      </c>
      <c r="N173" s="11">
        <v>3</v>
      </c>
      <c r="O173" s="11">
        <v>4</v>
      </c>
      <c r="P173" s="11">
        <v>189</v>
      </c>
      <c r="Q173" s="11">
        <f t="shared" si="6"/>
        <v>11.2</v>
      </c>
      <c r="R173" s="11">
        <f t="shared" si="7"/>
        <v>6.72</v>
      </c>
      <c r="S173" s="11">
        <f t="shared" si="8"/>
        <v>6.72</v>
      </c>
    </row>
    <row r="174" spans="1:19">
      <c r="A174" s="11" t="s">
        <v>661</v>
      </c>
      <c r="B174" s="11" t="s">
        <v>131</v>
      </c>
      <c r="C174" s="11" t="s">
        <v>1113</v>
      </c>
      <c r="D174" s="11" t="s">
        <v>950</v>
      </c>
      <c r="E174" s="11">
        <v>68</v>
      </c>
      <c r="F174" s="11">
        <v>0</v>
      </c>
      <c r="G174" s="11">
        <v>0</v>
      </c>
      <c r="H174" s="11">
        <v>78</v>
      </c>
      <c r="I174" s="11">
        <v>178</v>
      </c>
      <c r="J174" s="11">
        <v>0</v>
      </c>
      <c r="K174" s="11">
        <v>175</v>
      </c>
      <c r="L174" s="11">
        <v>136</v>
      </c>
      <c r="M174" s="11">
        <v>12</v>
      </c>
      <c r="N174" s="11">
        <v>0</v>
      </c>
      <c r="O174" s="11">
        <v>11</v>
      </c>
      <c r="P174" s="11">
        <v>189</v>
      </c>
      <c r="Q174" s="11">
        <f t="shared" si="6"/>
        <v>11.2</v>
      </c>
      <c r="R174" s="11">
        <f t="shared" si="7"/>
        <v>6.72</v>
      </c>
      <c r="S174" s="11">
        <f t="shared" si="8"/>
        <v>6.72</v>
      </c>
    </row>
    <row r="175" spans="1:19">
      <c r="A175" s="11" t="s">
        <v>533</v>
      </c>
      <c r="B175" s="11" t="s">
        <v>44</v>
      </c>
      <c r="C175" s="11" t="s">
        <v>1114</v>
      </c>
      <c r="D175" s="11" t="s">
        <v>963</v>
      </c>
      <c r="E175" s="11">
        <v>31</v>
      </c>
      <c r="F175" s="11">
        <v>1</v>
      </c>
      <c r="G175" s="11">
        <v>0</v>
      </c>
      <c r="H175" s="11">
        <v>26</v>
      </c>
      <c r="I175" s="11">
        <v>59</v>
      </c>
      <c r="J175" s="11">
        <v>8</v>
      </c>
      <c r="K175" s="11">
        <v>80</v>
      </c>
      <c r="L175" s="11">
        <v>87</v>
      </c>
      <c r="M175" s="11">
        <v>3</v>
      </c>
      <c r="N175" s="11">
        <v>2</v>
      </c>
      <c r="O175" s="11">
        <v>6</v>
      </c>
      <c r="P175" s="11">
        <v>188.5</v>
      </c>
      <c r="Q175" s="11">
        <f t="shared" si="6"/>
        <v>11.170370370370371</v>
      </c>
      <c r="R175" s="11">
        <f t="shared" si="7"/>
        <v>6.7022222222222227</v>
      </c>
      <c r="S175" s="11">
        <f t="shared" si="8"/>
        <v>6.7022222222222227</v>
      </c>
    </row>
    <row r="176" spans="1:19">
      <c r="A176" s="11" t="s">
        <v>606</v>
      </c>
      <c r="B176" s="11" t="s">
        <v>191</v>
      </c>
      <c r="C176" s="11" t="s">
        <v>1114</v>
      </c>
      <c r="D176" s="11" t="s">
        <v>950</v>
      </c>
      <c r="E176" s="11">
        <v>16</v>
      </c>
      <c r="F176" s="11">
        <v>6</v>
      </c>
      <c r="G176" s="11">
        <v>0</v>
      </c>
      <c r="H176" s="11">
        <v>31</v>
      </c>
      <c r="I176" s="11">
        <v>81</v>
      </c>
      <c r="J176" s="11">
        <v>21</v>
      </c>
      <c r="K176" s="11">
        <v>75</v>
      </c>
      <c r="L176" s="11">
        <v>63</v>
      </c>
      <c r="M176" s="11">
        <v>6</v>
      </c>
      <c r="N176" s="11">
        <v>1</v>
      </c>
      <c r="O176" s="11">
        <v>6</v>
      </c>
      <c r="P176" s="11">
        <v>187</v>
      </c>
      <c r="Q176" s="11">
        <f t="shared" si="6"/>
        <v>11.081481481481481</v>
      </c>
      <c r="R176" s="11">
        <f t="shared" si="7"/>
        <v>6.6488888888888882</v>
      </c>
      <c r="S176" s="11">
        <f t="shared" si="8"/>
        <v>6.6488888888888882</v>
      </c>
    </row>
    <row r="177" spans="1:19">
      <c r="A177" s="11" t="s">
        <v>810</v>
      </c>
      <c r="B177" s="11" t="s">
        <v>34</v>
      </c>
      <c r="C177" s="11" t="s">
        <v>1113</v>
      </c>
      <c r="D177" s="11" t="s">
        <v>957</v>
      </c>
      <c r="E177" s="11">
        <v>47</v>
      </c>
      <c r="F177" s="11">
        <v>0</v>
      </c>
      <c r="G177" s="11">
        <v>1</v>
      </c>
      <c r="H177" s="11">
        <v>61</v>
      </c>
      <c r="I177" s="11">
        <v>134</v>
      </c>
      <c r="J177" s="11">
        <v>0</v>
      </c>
      <c r="K177" s="11">
        <v>140</v>
      </c>
      <c r="L177" s="11">
        <v>120</v>
      </c>
      <c r="M177" s="11">
        <v>8</v>
      </c>
      <c r="N177" s="11">
        <v>0</v>
      </c>
      <c r="O177" s="11">
        <v>9</v>
      </c>
      <c r="P177" s="11">
        <v>186.5</v>
      </c>
      <c r="Q177" s="11">
        <f t="shared" si="6"/>
        <v>11.051851851851852</v>
      </c>
      <c r="R177" s="11">
        <f t="shared" si="7"/>
        <v>6.6311111111111112</v>
      </c>
      <c r="S177" s="11">
        <f t="shared" si="8"/>
        <v>6.6311111111111112</v>
      </c>
    </row>
    <row r="178" spans="1:19">
      <c r="A178" s="11" t="s">
        <v>3052</v>
      </c>
      <c r="B178" s="11" t="s">
        <v>231</v>
      </c>
      <c r="C178" s="11" t="s">
        <v>1113</v>
      </c>
      <c r="D178" s="11" t="s">
        <v>943</v>
      </c>
      <c r="E178" s="11">
        <v>58</v>
      </c>
      <c r="F178" s="11">
        <v>0</v>
      </c>
      <c r="G178" s="11">
        <v>0</v>
      </c>
      <c r="H178" s="11">
        <v>82</v>
      </c>
      <c r="I178" s="11">
        <v>172</v>
      </c>
      <c r="J178" s="11">
        <v>0</v>
      </c>
      <c r="K178" s="11">
        <v>180</v>
      </c>
      <c r="L178" s="11">
        <v>140</v>
      </c>
      <c r="M178" s="11">
        <v>13</v>
      </c>
      <c r="N178" s="11">
        <v>0</v>
      </c>
      <c r="O178" s="11">
        <v>9</v>
      </c>
      <c r="P178" s="11">
        <v>186</v>
      </c>
      <c r="Q178" s="11">
        <f t="shared" si="6"/>
        <v>11.022222222222222</v>
      </c>
      <c r="R178" s="11">
        <f t="shared" si="7"/>
        <v>6.6133333333333333</v>
      </c>
      <c r="S178" s="11">
        <f t="shared" si="8"/>
        <v>6.6133333333333333</v>
      </c>
    </row>
    <row r="179" spans="1:19">
      <c r="A179" s="11" t="s">
        <v>1156</v>
      </c>
      <c r="B179" s="11" t="s">
        <v>1119</v>
      </c>
      <c r="C179" s="11" t="s">
        <v>1114</v>
      </c>
      <c r="D179" s="11" t="s">
        <v>970</v>
      </c>
      <c r="E179" s="11">
        <v>23</v>
      </c>
      <c r="F179" s="11">
        <v>3</v>
      </c>
      <c r="G179" s="11">
        <v>0</v>
      </c>
      <c r="H179" s="11">
        <v>17</v>
      </c>
      <c r="I179" s="11">
        <v>44</v>
      </c>
      <c r="J179" s="11">
        <v>22</v>
      </c>
      <c r="K179" s="11">
        <v>55.7</v>
      </c>
      <c r="L179" s="11">
        <v>66</v>
      </c>
      <c r="M179" s="11">
        <v>2</v>
      </c>
      <c r="N179" s="11">
        <v>3</v>
      </c>
      <c r="O179" s="11">
        <v>2</v>
      </c>
      <c r="P179" s="11">
        <v>185.17</v>
      </c>
      <c r="Q179" s="11">
        <f t="shared" si="6"/>
        <v>10.973037037037036</v>
      </c>
      <c r="R179" s="11">
        <f t="shared" si="7"/>
        <v>6.5838222222222216</v>
      </c>
      <c r="S179" s="11">
        <f t="shared" si="8"/>
        <v>6.5838222222222216</v>
      </c>
    </row>
    <row r="180" spans="1:19">
      <c r="A180" s="11" t="s">
        <v>196</v>
      </c>
      <c r="B180" s="11" t="s">
        <v>159</v>
      </c>
      <c r="C180" s="11" t="s">
        <v>1114</v>
      </c>
      <c r="D180" s="11" t="s">
        <v>977</v>
      </c>
      <c r="E180" s="11">
        <v>17</v>
      </c>
      <c r="F180" s="11">
        <v>3</v>
      </c>
      <c r="G180" s="11">
        <v>0</v>
      </c>
      <c r="H180" s="11">
        <v>12</v>
      </c>
      <c r="I180" s="11">
        <v>42</v>
      </c>
      <c r="J180" s="11">
        <v>25</v>
      </c>
      <c r="K180" s="11">
        <v>47.7</v>
      </c>
      <c r="L180" s="11">
        <v>35</v>
      </c>
      <c r="M180" s="11">
        <v>3</v>
      </c>
      <c r="N180" s="11">
        <v>3</v>
      </c>
      <c r="O180" s="11">
        <v>4</v>
      </c>
      <c r="P180" s="11">
        <v>184.67</v>
      </c>
      <c r="Q180" s="11">
        <f t="shared" si="6"/>
        <v>10.943407407407406</v>
      </c>
      <c r="R180" s="11">
        <f t="shared" si="7"/>
        <v>6.5660444444444437</v>
      </c>
      <c r="S180" s="11">
        <f t="shared" si="8"/>
        <v>6.5660444444444437</v>
      </c>
    </row>
    <row r="181" spans="1:19">
      <c r="A181" s="11" t="s">
        <v>502</v>
      </c>
      <c r="B181" s="11" t="s">
        <v>369</v>
      </c>
      <c r="C181" s="11" t="s">
        <v>1114</v>
      </c>
      <c r="D181" s="11" t="s">
        <v>946</v>
      </c>
      <c r="E181" s="11">
        <v>23</v>
      </c>
      <c r="F181" s="11">
        <v>4</v>
      </c>
      <c r="G181" s="11">
        <v>0</v>
      </c>
      <c r="H181" s="11">
        <v>18</v>
      </c>
      <c r="I181" s="11">
        <v>53</v>
      </c>
      <c r="J181" s="11">
        <v>21</v>
      </c>
      <c r="K181" s="11">
        <v>65.7</v>
      </c>
      <c r="L181" s="11">
        <v>51</v>
      </c>
      <c r="M181" s="11">
        <v>3</v>
      </c>
      <c r="N181" s="11">
        <v>1</v>
      </c>
      <c r="O181" s="11">
        <v>5</v>
      </c>
      <c r="P181" s="11">
        <v>182.17</v>
      </c>
      <c r="Q181" s="11">
        <f t="shared" si="6"/>
        <v>10.795259259259259</v>
      </c>
      <c r="R181" s="11">
        <f t="shared" si="7"/>
        <v>6.4771555555555551</v>
      </c>
      <c r="S181" s="11">
        <f t="shared" si="8"/>
        <v>6.4771555555555551</v>
      </c>
    </row>
    <row r="182" spans="1:19">
      <c r="A182" s="11" t="s">
        <v>922</v>
      </c>
      <c r="B182" s="11" t="s">
        <v>778</v>
      </c>
      <c r="C182" s="11" t="s">
        <v>1114</v>
      </c>
      <c r="D182" s="11" t="s">
        <v>972</v>
      </c>
      <c r="E182" s="11">
        <v>19</v>
      </c>
      <c r="F182" s="11">
        <v>1</v>
      </c>
      <c r="G182" s="11">
        <v>0</v>
      </c>
      <c r="H182" s="11">
        <v>18</v>
      </c>
      <c r="I182" s="11">
        <v>41</v>
      </c>
      <c r="J182" s="11">
        <v>19</v>
      </c>
      <c r="K182" s="11">
        <v>48.7</v>
      </c>
      <c r="L182" s="11">
        <v>56</v>
      </c>
      <c r="M182" s="11">
        <v>3</v>
      </c>
      <c r="N182" s="11">
        <v>3</v>
      </c>
      <c r="O182" s="11">
        <v>4</v>
      </c>
      <c r="P182" s="11">
        <v>182.17</v>
      </c>
      <c r="Q182" s="11">
        <f t="shared" si="6"/>
        <v>10.795259259259259</v>
      </c>
      <c r="R182" s="11">
        <f t="shared" si="7"/>
        <v>6.4771555555555551</v>
      </c>
      <c r="S182" s="11">
        <f t="shared" si="8"/>
        <v>6.4771555555555551</v>
      </c>
    </row>
    <row r="183" spans="1:19">
      <c r="A183" s="11" t="s">
        <v>2514</v>
      </c>
      <c r="B183" s="11" t="s">
        <v>3136</v>
      </c>
      <c r="C183" s="11" t="s">
        <v>1113</v>
      </c>
      <c r="D183" s="11" t="s">
        <v>958</v>
      </c>
      <c r="E183" s="11">
        <v>72</v>
      </c>
      <c r="F183" s="11">
        <v>0</v>
      </c>
      <c r="G183" s="11">
        <v>0</v>
      </c>
      <c r="H183" s="11">
        <v>76</v>
      </c>
      <c r="I183" s="11">
        <v>158</v>
      </c>
      <c r="J183" s="11">
        <v>0</v>
      </c>
      <c r="K183" s="11">
        <v>170</v>
      </c>
      <c r="L183" s="11">
        <v>144</v>
      </c>
      <c r="M183" s="11">
        <v>12</v>
      </c>
      <c r="N183" s="11">
        <v>0</v>
      </c>
      <c r="O183" s="11">
        <v>9</v>
      </c>
      <c r="P183" s="11">
        <v>179</v>
      </c>
      <c r="Q183" s="11">
        <f t="shared" si="6"/>
        <v>10.607407407407408</v>
      </c>
      <c r="R183" s="11">
        <f t="shared" si="7"/>
        <v>6.3644444444444446</v>
      </c>
      <c r="S183" s="11">
        <f t="shared" si="8"/>
        <v>6.3644444444444446</v>
      </c>
    </row>
    <row r="184" spans="1:19">
      <c r="A184" s="11" t="s">
        <v>1280</v>
      </c>
      <c r="B184" s="11" t="s">
        <v>153</v>
      </c>
      <c r="C184" s="11" t="s">
        <v>1113</v>
      </c>
      <c r="D184" s="11" t="s">
        <v>950</v>
      </c>
      <c r="E184" s="11">
        <v>66</v>
      </c>
      <c r="F184" s="11">
        <v>0</v>
      </c>
      <c r="G184" s="11">
        <v>1</v>
      </c>
      <c r="H184" s="11">
        <v>77</v>
      </c>
      <c r="I184" s="11">
        <v>179</v>
      </c>
      <c r="J184" s="11">
        <v>0</v>
      </c>
      <c r="K184" s="11">
        <v>175</v>
      </c>
      <c r="L184" s="11">
        <v>115</v>
      </c>
      <c r="M184" s="11">
        <v>11</v>
      </c>
      <c r="N184" s="11">
        <v>0</v>
      </c>
      <c r="O184" s="11">
        <v>11</v>
      </c>
      <c r="P184" s="11">
        <v>178</v>
      </c>
      <c r="Q184" s="11">
        <f t="shared" si="6"/>
        <v>10.548148148148147</v>
      </c>
      <c r="R184" s="11">
        <f t="shared" si="7"/>
        <v>6.3288888888888879</v>
      </c>
      <c r="S184" s="11">
        <f t="shared" si="8"/>
        <v>6.3288888888888879</v>
      </c>
    </row>
    <row r="185" spans="1:19">
      <c r="A185" s="11" t="s">
        <v>314</v>
      </c>
      <c r="B185" s="11" t="s">
        <v>67</v>
      </c>
      <c r="C185" s="11" t="s">
        <v>1113</v>
      </c>
      <c r="D185" s="11" t="s">
        <v>963</v>
      </c>
      <c r="E185" s="11">
        <v>57</v>
      </c>
      <c r="F185" s="11">
        <v>0</v>
      </c>
      <c r="G185" s="11">
        <v>0</v>
      </c>
      <c r="H185" s="11">
        <v>70</v>
      </c>
      <c r="I185" s="11">
        <v>156</v>
      </c>
      <c r="J185" s="11">
        <v>0</v>
      </c>
      <c r="K185" s="11">
        <v>160</v>
      </c>
      <c r="L185" s="11">
        <v>140</v>
      </c>
      <c r="M185" s="11">
        <v>11</v>
      </c>
      <c r="N185" s="11">
        <v>0</v>
      </c>
      <c r="O185" s="11">
        <v>8</v>
      </c>
      <c r="P185" s="11">
        <v>177</v>
      </c>
      <c r="Q185" s="11">
        <f t="shared" si="6"/>
        <v>10.488888888888889</v>
      </c>
      <c r="R185" s="11">
        <f t="shared" si="7"/>
        <v>6.293333333333333</v>
      </c>
      <c r="S185" s="11">
        <f t="shared" si="8"/>
        <v>6.293333333333333</v>
      </c>
    </row>
    <row r="186" spans="1:19">
      <c r="A186" s="11" t="s">
        <v>584</v>
      </c>
      <c r="B186" s="11" t="s">
        <v>46</v>
      </c>
      <c r="C186" s="11" t="s">
        <v>1114</v>
      </c>
      <c r="D186" s="11" t="s">
        <v>969</v>
      </c>
      <c r="E186" s="11">
        <v>14</v>
      </c>
      <c r="F186" s="11">
        <v>2</v>
      </c>
      <c r="G186" s="11">
        <v>0</v>
      </c>
      <c r="H186" s="11">
        <v>14</v>
      </c>
      <c r="I186" s="11">
        <v>41</v>
      </c>
      <c r="J186" s="11">
        <v>22</v>
      </c>
      <c r="K186" s="11">
        <v>50.3</v>
      </c>
      <c r="L186" s="11">
        <v>47</v>
      </c>
      <c r="M186" s="11">
        <v>4</v>
      </c>
      <c r="N186" s="11">
        <v>1</v>
      </c>
      <c r="O186" s="11">
        <v>4</v>
      </c>
      <c r="P186" s="11">
        <v>174.83</v>
      </c>
      <c r="Q186" s="11">
        <f t="shared" si="6"/>
        <v>10.360296296296298</v>
      </c>
      <c r="R186" s="11">
        <f t="shared" si="7"/>
        <v>6.2161777777777782</v>
      </c>
      <c r="S186" s="11">
        <f t="shared" si="8"/>
        <v>6.2161777777777782</v>
      </c>
    </row>
    <row r="187" spans="1:19">
      <c r="A187" s="11" t="s">
        <v>651</v>
      </c>
      <c r="B187" s="11" t="s">
        <v>105</v>
      </c>
      <c r="C187" s="11" t="s">
        <v>1114</v>
      </c>
      <c r="D187" s="11" t="s">
        <v>964</v>
      </c>
      <c r="E187" s="11">
        <v>20</v>
      </c>
      <c r="F187" s="11">
        <v>5</v>
      </c>
      <c r="G187" s="11">
        <v>0</v>
      </c>
      <c r="H187" s="11">
        <v>14</v>
      </c>
      <c r="I187" s="11">
        <v>38</v>
      </c>
      <c r="J187" s="11">
        <v>15</v>
      </c>
      <c r="K187" s="11">
        <v>49.3</v>
      </c>
      <c r="L187" s="11">
        <v>51</v>
      </c>
      <c r="M187" s="11">
        <v>2</v>
      </c>
      <c r="N187" s="11">
        <v>5</v>
      </c>
      <c r="O187" s="11">
        <v>4</v>
      </c>
      <c r="P187" s="11">
        <v>173.33</v>
      </c>
      <c r="Q187" s="11">
        <f t="shared" si="6"/>
        <v>10.271407407407407</v>
      </c>
      <c r="R187" s="11">
        <f t="shared" si="7"/>
        <v>6.1628444444444446</v>
      </c>
      <c r="S187" s="11">
        <f t="shared" si="8"/>
        <v>6.1628444444444446</v>
      </c>
    </row>
    <row r="188" spans="1:19">
      <c r="A188" s="11" t="s">
        <v>643</v>
      </c>
      <c r="B188" s="11" t="s">
        <v>110</v>
      </c>
      <c r="C188" s="11" t="s">
        <v>1114</v>
      </c>
      <c r="D188" s="11" t="s">
        <v>958</v>
      </c>
      <c r="E188" s="11">
        <v>50</v>
      </c>
      <c r="F188" s="11">
        <v>0</v>
      </c>
      <c r="G188" s="11">
        <v>1</v>
      </c>
      <c r="H188" s="11">
        <v>68</v>
      </c>
      <c r="I188" s="11">
        <v>156</v>
      </c>
      <c r="J188" s="11">
        <v>0</v>
      </c>
      <c r="K188" s="11">
        <v>160</v>
      </c>
      <c r="L188" s="11">
        <v>100</v>
      </c>
      <c r="M188" s="11">
        <v>10</v>
      </c>
      <c r="N188" s="11">
        <v>0</v>
      </c>
      <c r="O188" s="11">
        <v>10</v>
      </c>
      <c r="P188" s="11">
        <v>173</v>
      </c>
      <c r="Q188" s="11">
        <f t="shared" si="6"/>
        <v>10.251851851851852</v>
      </c>
      <c r="R188" s="11">
        <f t="shared" si="7"/>
        <v>6.1511111111111108</v>
      </c>
      <c r="S188" s="11">
        <f t="shared" si="8"/>
        <v>6.1511111111111108</v>
      </c>
    </row>
    <row r="189" spans="1:19">
      <c r="A189" s="11" t="s">
        <v>1519</v>
      </c>
      <c r="B189" s="11" t="s">
        <v>1520</v>
      </c>
      <c r="C189" s="11" t="s">
        <v>1114</v>
      </c>
      <c r="D189" s="11" t="s">
        <v>956</v>
      </c>
      <c r="E189" s="11">
        <v>19</v>
      </c>
      <c r="F189" s="11">
        <v>0</v>
      </c>
      <c r="G189" s="11">
        <v>0</v>
      </c>
      <c r="H189" s="11">
        <v>17</v>
      </c>
      <c r="I189" s="11">
        <v>44</v>
      </c>
      <c r="J189" s="11">
        <v>13</v>
      </c>
      <c r="K189" s="11">
        <v>60</v>
      </c>
      <c r="L189" s="11">
        <v>66</v>
      </c>
      <c r="M189" s="11">
        <v>2</v>
      </c>
      <c r="N189" s="11">
        <v>0</v>
      </c>
      <c r="O189" s="11">
        <v>5</v>
      </c>
      <c r="P189" s="11">
        <v>172.5</v>
      </c>
      <c r="Q189" s="11">
        <f t="shared" si="6"/>
        <v>10.222222222222221</v>
      </c>
      <c r="R189" s="11">
        <f t="shared" si="7"/>
        <v>6.1333333333333329</v>
      </c>
      <c r="S189" s="11">
        <f t="shared" si="8"/>
        <v>6.1333333333333329</v>
      </c>
    </row>
    <row r="190" spans="1:19">
      <c r="A190" s="11" t="s">
        <v>659</v>
      </c>
      <c r="B190" s="11" t="s">
        <v>100</v>
      </c>
      <c r="C190" s="11" t="s">
        <v>1113</v>
      </c>
      <c r="D190" s="11" t="s">
        <v>977</v>
      </c>
      <c r="E190" s="11">
        <v>45</v>
      </c>
      <c r="F190" s="11">
        <v>0</v>
      </c>
      <c r="G190" s="11">
        <v>0</v>
      </c>
      <c r="H190" s="11">
        <v>84</v>
      </c>
      <c r="I190" s="11">
        <v>184</v>
      </c>
      <c r="J190" s="11">
        <v>0</v>
      </c>
      <c r="K190" s="11">
        <v>175</v>
      </c>
      <c r="L190" s="11">
        <v>122</v>
      </c>
      <c r="M190" s="11">
        <v>12</v>
      </c>
      <c r="N190" s="11">
        <v>0</v>
      </c>
      <c r="O190" s="11">
        <v>9</v>
      </c>
      <c r="P190" s="11">
        <v>172</v>
      </c>
      <c r="Q190" s="11">
        <f t="shared" si="6"/>
        <v>10.192592592592593</v>
      </c>
      <c r="R190" s="11">
        <f t="shared" si="7"/>
        <v>6.1155555555555559</v>
      </c>
      <c r="S190" s="11">
        <f t="shared" si="8"/>
        <v>6.1155555555555559</v>
      </c>
    </row>
    <row r="191" spans="1:19">
      <c r="A191" s="11" t="s">
        <v>799</v>
      </c>
      <c r="B191" s="11" t="s">
        <v>231</v>
      </c>
      <c r="C191" s="11" t="s">
        <v>1114</v>
      </c>
      <c r="D191" s="11" t="s">
        <v>943</v>
      </c>
      <c r="E191" s="11">
        <v>15</v>
      </c>
      <c r="F191" s="11">
        <v>2</v>
      </c>
      <c r="G191" s="11">
        <v>0</v>
      </c>
      <c r="H191" s="11">
        <v>18</v>
      </c>
      <c r="I191" s="11">
        <v>38</v>
      </c>
      <c r="J191" s="11">
        <v>17</v>
      </c>
      <c r="K191" s="11">
        <v>48.7</v>
      </c>
      <c r="L191" s="11">
        <v>58</v>
      </c>
      <c r="M191" s="11">
        <v>2</v>
      </c>
      <c r="N191" s="11">
        <v>0</v>
      </c>
      <c r="O191" s="11">
        <v>5</v>
      </c>
      <c r="P191" s="11">
        <v>171.67</v>
      </c>
      <c r="Q191" s="11">
        <f t="shared" si="6"/>
        <v>10.173037037037036</v>
      </c>
      <c r="R191" s="11">
        <f t="shared" si="7"/>
        <v>6.1038222222222211</v>
      </c>
      <c r="S191" s="11">
        <f t="shared" si="8"/>
        <v>6.1038222222222211</v>
      </c>
    </row>
    <row r="192" spans="1:19">
      <c r="A192" s="11" t="s">
        <v>1151</v>
      </c>
      <c r="B192" s="11" t="s">
        <v>1116</v>
      </c>
      <c r="C192" s="11" t="s">
        <v>1114</v>
      </c>
      <c r="D192" s="11" t="s">
        <v>950</v>
      </c>
      <c r="E192" s="11">
        <v>14</v>
      </c>
      <c r="F192" s="11">
        <v>4</v>
      </c>
      <c r="G192" s="11">
        <v>0</v>
      </c>
      <c r="H192" s="11">
        <v>22</v>
      </c>
      <c r="I192" s="11">
        <v>60</v>
      </c>
      <c r="J192" s="11">
        <v>9</v>
      </c>
      <c r="K192" s="11">
        <v>62</v>
      </c>
      <c r="L192" s="11">
        <v>41</v>
      </c>
      <c r="M192" s="11">
        <v>3</v>
      </c>
      <c r="N192" s="11">
        <v>12</v>
      </c>
      <c r="O192" s="11">
        <v>2</v>
      </c>
      <c r="P192" s="11">
        <v>171</v>
      </c>
      <c r="Q192" s="11">
        <f t="shared" si="6"/>
        <v>10.133333333333333</v>
      </c>
      <c r="R192" s="11">
        <f t="shared" si="7"/>
        <v>6.0799999999999992</v>
      </c>
      <c r="S192" s="11">
        <f t="shared" si="8"/>
        <v>6.0799999999999992</v>
      </c>
    </row>
    <row r="193" spans="1:19">
      <c r="A193" s="11" t="s">
        <v>797</v>
      </c>
      <c r="B193" s="11" t="s">
        <v>34</v>
      </c>
      <c r="C193" s="11" t="s">
        <v>1113</v>
      </c>
      <c r="D193" s="11" t="s">
        <v>947</v>
      </c>
      <c r="E193" s="11">
        <v>28</v>
      </c>
      <c r="F193" s="11">
        <v>0</v>
      </c>
      <c r="G193" s="11">
        <v>2</v>
      </c>
      <c r="H193" s="11">
        <v>62</v>
      </c>
      <c r="I193" s="11">
        <v>159</v>
      </c>
      <c r="J193" s="11">
        <v>0</v>
      </c>
      <c r="K193" s="11">
        <v>150</v>
      </c>
      <c r="L193" s="11">
        <v>93</v>
      </c>
      <c r="M193" s="11">
        <v>8</v>
      </c>
      <c r="N193" s="11">
        <v>0</v>
      </c>
      <c r="O193" s="11">
        <v>8</v>
      </c>
      <c r="P193" s="11">
        <v>170.5</v>
      </c>
      <c r="Q193" s="11">
        <f t="shared" si="6"/>
        <v>10.103703703703705</v>
      </c>
      <c r="R193" s="11">
        <f t="shared" si="7"/>
        <v>6.0622222222222222</v>
      </c>
      <c r="S193" s="11">
        <f t="shared" si="8"/>
        <v>6.0622222222222222</v>
      </c>
    </row>
    <row r="194" spans="1:19">
      <c r="A194" s="11" t="s">
        <v>915</v>
      </c>
      <c r="B194" s="11" t="s">
        <v>250</v>
      </c>
      <c r="C194" s="11" t="s">
        <v>1114</v>
      </c>
      <c r="D194" s="11" t="s">
        <v>972</v>
      </c>
      <c r="E194" s="11">
        <v>24</v>
      </c>
      <c r="F194" s="11">
        <v>2</v>
      </c>
      <c r="G194" s="11">
        <v>0</v>
      </c>
      <c r="H194" s="11">
        <v>13</v>
      </c>
      <c r="I194" s="11">
        <v>38</v>
      </c>
      <c r="J194" s="11">
        <v>18</v>
      </c>
      <c r="K194" s="11">
        <v>49</v>
      </c>
      <c r="L194" s="11">
        <v>55</v>
      </c>
      <c r="M194" s="11">
        <v>2</v>
      </c>
      <c r="N194" s="11">
        <v>2</v>
      </c>
      <c r="O194" s="11">
        <v>4</v>
      </c>
      <c r="P194" s="11">
        <v>170.5</v>
      </c>
      <c r="Q194" s="11">
        <f t="shared" si="6"/>
        <v>10.103703703703705</v>
      </c>
      <c r="R194" s="11">
        <f t="shared" si="7"/>
        <v>6.0622222222222222</v>
      </c>
      <c r="S194" s="11">
        <f t="shared" si="8"/>
        <v>6.0622222222222222</v>
      </c>
    </row>
    <row r="195" spans="1:19">
      <c r="A195" s="11" t="s">
        <v>1186</v>
      </c>
      <c r="B195" s="11" t="s">
        <v>286</v>
      </c>
      <c r="C195" s="11" t="s">
        <v>1113</v>
      </c>
      <c r="D195" s="11" t="s">
        <v>963</v>
      </c>
      <c r="E195" s="11">
        <v>43</v>
      </c>
      <c r="F195" s="11">
        <v>0</v>
      </c>
      <c r="G195" s="11">
        <v>1</v>
      </c>
      <c r="H195" s="11">
        <v>77</v>
      </c>
      <c r="I195" s="11">
        <v>180</v>
      </c>
      <c r="J195" s="11">
        <v>2</v>
      </c>
      <c r="K195" s="11">
        <v>170</v>
      </c>
      <c r="L195" s="11">
        <v>104</v>
      </c>
      <c r="M195" s="11">
        <v>12</v>
      </c>
      <c r="N195" s="11">
        <v>0</v>
      </c>
      <c r="O195" s="11">
        <v>9</v>
      </c>
      <c r="P195" s="11">
        <v>169.5</v>
      </c>
      <c r="Q195" s="11">
        <f t="shared" ref="Q195:Q258" si="9">P195/16.875</f>
        <v>10.044444444444444</v>
      </c>
      <c r="R195" s="11">
        <f t="shared" ref="R195:R258" si="10">IF(P195 &gt;= 400,Q195*1.2,IF(P195 &gt; 300,Q195,IF(P195&gt;200,Q195*0.8,IF(P195&gt;100,Q195*0.6,Q195*0.5))))</f>
        <v>6.0266666666666664</v>
      </c>
      <c r="S195" s="11">
        <f t="shared" ref="S195:S258" si="11">IF(R195 &lt; 1.5,1,R195)</f>
        <v>6.0266666666666664</v>
      </c>
    </row>
    <row r="196" spans="1:19">
      <c r="A196" s="11" t="s">
        <v>832</v>
      </c>
      <c r="B196" s="11" t="s">
        <v>286</v>
      </c>
      <c r="C196" s="11" t="s">
        <v>1114</v>
      </c>
      <c r="D196" s="11" t="s">
        <v>964</v>
      </c>
      <c r="E196" s="11">
        <v>15</v>
      </c>
      <c r="F196" s="11">
        <v>3</v>
      </c>
      <c r="G196" s="11">
        <v>0</v>
      </c>
      <c r="H196" s="11">
        <v>8</v>
      </c>
      <c r="I196" s="11">
        <v>39</v>
      </c>
      <c r="J196" s="11">
        <v>24</v>
      </c>
      <c r="K196" s="11">
        <v>49.7</v>
      </c>
      <c r="L196" s="11">
        <v>41</v>
      </c>
      <c r="M196" s="11">
        <v>1</v>
      </c>
      <c r="N196" s="11">
        <v>0</v>
      </c>
      <c r="O196" s="11">
        <v>3</v>
      </c>
      <c r="P196" s="11">
        <v>169.17</v>
      </c>
      <c r="Q196" s="11">
        <f t="shared" si="9"/>
        <v>10.024888888888889</v>
      </c>
      <c r="R196" s="11">
        <f t="shared" si="10"/>
        <v>6.0149333333333326</v>
      </c>
      <c r="S196" s="11">
        <f t="shared" si="11"/>
        <v>6.0149333333333326</v>
      </c>
    </row>
    <row r="197" spans="1:19">
      <c r="A197" s="11" t="s">
        <v>939</v>
      </c>
      <c r="B197" s="11" t="s">
        <v>208</v>
      </c>
      <c r="C197" s="11" t="s">
        <v>1114</v>
      </c>
      <c r="D197" s="11" t="s">
        <v>947</v>
      </c>
      <c r="E197" s="11">
        <v>23</v>
      </c>
      <c r="F197" s="11">
        <v>1</v>
      </c>
      <c r="G197" s="11">
        <v>0</v>
      </c>
      <c r="H197" s="11">
        <v>19</v>
      </c>
      <c r="I197" s="11">
        <v>61</v>
      </c>
      <c r="J197" s="11">
        <v>16</v>
      </c>
      <c r="K197" s="11">
        <v>70</v>
      </c>
      <c r="L197" s="11">
        <v>44</v>
      </c>
      <c r="M197" s="11">
        <v>2</v>
      </c>
      <c r="N197" s="11">
        <v>3</v>
      </c>
      <c r="O197" s="11">
        <v>4</v>
      </c>
      <c r="P197" s="11">
        <v>168</v>
      </c>
      <c r="Q197" s="11">
        <f t="shared" si="9"/>
        <v>9.9555555555555557</v>
      </c>
      <c r="R197" s="11">
        <f t="shared" si="10"/>
        <v>5.9733333333333336</v>
      </c>
      <c r="S197" s="11">
        <f t="shared" si="11"/>
        <v>5.9733333333333336</v>
      </c>
    </row>
    <row r="198" spans="1:19">
      <c r="A198" s="11" t="s">
        <v>325</v>
      </c>
      <c r="B198" s="11" t="s">
        <v>85</v>
      </c>
      <c r="C198" s="11" t="s">
        <v>1113</v>
      </c>
      <c r="D198" s="11" t="s">
        <v>969</v>
      </c>
      <c r="E198" s="11">
        <v>53</v>
      </c>
      <c r="F198" s="11">
        <v>0</v>
      </c>
      <c r="G198" s="11">
        <v>1</v>
      </c>
      <c r="H198" s="11">
        <v>92</v>
      </c>
      <c r="I198" s="11">
        <v>207</v>
      </c>
      <c r="J198" s="11">
        <v>0</v>
      </c>
      <c r="K198" s="11">
        <v>190</v>
      </c>
      <c r="L198" s="11">
        <v>110</v>
      </c>
      <c r="M198" s="11">
        <v>12</v>
      </c>
      <c r="N198" s="11">
        <v>0</v>
      </c>
      <c r="O198" s="11">
        <v>10</v>
      </c>
      <c r="P198" s="11">
        <v>166.5</v>
      </c>
      <c r="Q198" s="11">
        <f t="shared" si="9"/>
        <v>9.8666666666666671</v>
      </c>
      <c r="R198" s="11">
        <f t="shared" si="10"/>
        <v>5.92</v>
      </c>
      <c r="S198" s="11">
        <f t="shared" si="11"/>
        <v>5.92</v>
      </c>
    </row>
    <row r="199" spans="1:19">
      <c r="A199" s="11" t="s">
        <v>1348</v>
      </c>
      <c r="B199" s="11" t="s">
        <v>703</v>
      </c>
      <c r="C199" s="11" t="s">
        <v>1114</v>
      </c>
      <c r="D199" s="11" t="s">
        <v>948</v>
      </c>
      <c r="E199" s="11">
        <v>25</v>
      </c>
      <c r="F199" s="11">
        <v>3</v>
      </c>
      <c r="G199" s="11">
        <v>0</v>
      </c>
      <c r="H199" s="11">
        <v>20</v>
      </c>
      <c r="I199" s="11">
        <v>43</v>
      </c>
      <c r="J199" s="11">
        <v>12</v>
      </c>
      <c r="K199" s="11">
        <v>57</v>
      </c>
      <c r="L199" s="11">
        <v>54</v>
      </c>
      <c r="M199" s="11">
        <v>2</v>
      </c>
      <c r="N199" s="11">
        <v>8</v>
      </c>
      <c r="O199" s="11">
        <v>2</v>
      </c>
      <c r="P199" s="11">
        <v>166.5</v>
      </c>
      <c r="Q199" s="11">
        <f t="shared" si="9"/>
        <v>9.8666666666666671</v>
      </c>
      <c r="R199" s="11">
        <f t="shared" si="10"/>
        <v>5.92</v>
      </c>
      <c r="S199" s="11">
        <f t="shared" si="11"/>
        <v>5.92</v>
      </c>
    </row>
    <row r="200" spans="1:19">
      <c r="A200" s="11" t="s">
        <v>1284</v>
      </c>
      <c r="B200" s="11" t="s">
        <v>67</v>
      </c>
      <c r="C200" s="11" t="s">
        <v>1114</v>
      </c>
      <c r="D200" s="11" t="s">
        <v>947</v>
      </c>
      <c r="E200" s="11">
        <v>24</v>
      </c>
      <c r="F200" s="11">
        <v>0</v>
      </c>
      <c r="G200" s="11">
        <v>0</v>
      </c>
      <c r="H200" s="11">
        <v>29</v>
      </c>
      <c r="I200" s="11">
        <v>76</v>
      </c>
      <c r="J200" s="11">
        <v>7</v>
      </c>
      <c r="K200" s="11">
        <v>85</v>
      </c>
      <c r="L200" s="11">
        <v>81</v>
      </c>
      <c r="M200" s="11">
        <v>4</v>
      </c>
      <c r="N200" s="11">
        <v>0</v>
      </c>
      <c r="O200" s="11">
        <v>6</v>
      </c>
      <c r="P200" s="11">
        <v>165.5</v>
      </c>
      <c r="Q200" s="11">
        <f t="shared" si="9"/>
        <v>9.8074074074074069</v>
      </c>
      <c r="R200" s="11">
        <f t="shared" si="10"/>
        <v>5.8844444444444441</v>
      </c>
      <c r="S200" s="11">
        <f t="shared" si="11"/>
        <v>5.8844444444444441</v>
      </c>
    </row>
    <row r="201" spans="1:19">
      <c r="A201" s="11" t="s">
        <v>351</v>
      </c>
      <c r="B201" s="11" t="s">
        <v>772</v>
      </c>
      <c r="C201" s="11" t="s">
        <v>1114</v>
      </c>
      <c r="D201" s="11" t="s">
        <v>945</v>
      </c>
      <c r="E201" s="11">
        <v>17</v>
      </c>
      <c r="F201" s="11">
        <v>1</v>
      </c>
      <c r="G201" s="11">
        <v>0</v>
      </c>
      <c r="H201" s="11">
        <v>11</v>
      </c>
      <c r="I201" s="11">
        <v>36</v>
      </c>
      <c r="J201" s="11">
        <v>18</v>
      </c>
      <c r="K201" s="11">
        <v>42.7</v>
      </c>
      <c r="L201" s="11">
        <v>35</v>
      </c>
      <c r="M201" s="11">
        <v>1</v>
      </c>
      <c r="N201" s="11">
        <v>3</v>
      </c>
      <c r="O201" s="11">
        <v>4</v>
      </c>
      <c r="P201" s="11">
        <v>165.17</v>
      </c>
      <c r="Q201" s="11">
        <f t="shared" si="9"/>
        <v>9.7878518518518511</v>
      </c>
      <c r="R201" s="11">
        <f t="shared" si="10"/>
        <v>5.8727111111111103</v>
      </c>
      <c r="S201" s="11">
        <f t="shared" si="11"/>
        <v>5.8727111111111103</v>
      </c>
    </row>
    <row r="202" spans="1:19">
      <c r="A202" s="11" t="s">
        <v>587</v>
      </c>
      <c r="B202" s="11" t="s">
        <v>231</v>
      </c>
      <c r="C202" s="11" t="s">
        <v>1113</v>
      </c>
      <c r="D202" s="11" t="s">
        <v>960</v>
      </c>
      <c r="E202" s="11">
        <v>76</v>
      </c>
      <c r="F202" s="11">
        <v>0</v>
      </c>
      <c r="G202" s="11">
        <v>0</v>
      </c>
      <c r="H202" s="11">
        <v>80</v>
      </c>
      <c r="I202" s="11">
        <v>161</v>
      </c>
      <c r="J202" s="11">
        <v>0</v>
      </c>
      <c r="K202" s="11">
        <v>170</v>
      </c>
      <c r="L202" s="11">
        <v>140</v>
      </c>
      <c r="M202" s="11">
        <v>13</v>
      </c>
      <c r="N202" s="11">
        <v>0</v>
      </c>
      <c r="O202" s="11">
        <v>9</v>
      </c>
      <c r="P202" s="11">
        <v>164.5</v>
      </c>
      <c r="Q202" s="11">
        <f t="shared" si="9"/>
        <v>9.7481481481481485</v>
      </c>
      <c r="R202" s="11">
        <f t="shared" si="10"/>
        <v>5.8488888888888892</v>
      </c>
      <c r="S202" s="11">
        <f t="shared" si="11"/>
        <v>5.8488888888888892</v>
      </c>
    </row>
    <row r="203" spans="1:19">
      <c r="A203" s="11" t="s">
        <v>724</v>
      </c>
      <c r="B203" s="11" t="s">
        <v>582</v>
      </c>
      <c r="C203" s="11" t="s">
        <v>1113</v>
      </c>
      <c r="D203" s="11" t="s">
        <v>943</v>
      </c>
      <c r="E203" s="11">
        <v>47</v>
      </c>
      <c r="F203" s="11">
        <v>0</v>
      </c>
      <c r="G203" s="11">
        <v>0</v>
      </c>
      <c r="H203" s="11">
        <v>65</v>
      </c>
      <c r="I203" s="11">
        <v>136</v>
      </c>
      <c r="J203" s="11">
        <v>0</v>
      </c>
      <c r="K203" s="11">
        <v>145</v>
      </c>
      <c r="L203" s="11">
        <v>114</v>
      </c>
      <c r="M203" s="11">
        <v>9</v>
      </c>
      <c r="N203" s="11">
        <v>0</v>
      </c>
      <c r="O203" s="11">
        <v>8</v>
      </c>
      <c r="P203" s="11">
        <v>164.5</v>
      </c>
      <c r="Q203" s="11">
        <f t="shared" si="9"/>
        <v>9.7481481481481485</v>
      </c>
      <c r="R203" s="11">
        <f t="shared" si="10"/>
        <v>5.8488888888888892</v>
      </c>
      <c r="S203" s="11">
        <f t="shared" si="11"/>
        <v>5.8488888888888892</v>
      </c>
    </row>
    <row r="204" spans="1:19">
      <c r="A204" s="11" t="s">
        <v>1072</v>
      </c>
      <c r="B204" s="11" t="s">
        <v>886</v>
      </c>
      <c r="C204" s="11" t="s">
        <v>1113</v>
      </c>
      <c r="D204" s="11" t="s">
        <v>955</v>
      </c>
      <c r="E204" s="11">
        <v>32</v>
      </c>
      <c r="F204" s="11">
        <v>4</v>
      </c>
      <c r="G204" s="11">
        <v>0</v>
      </c>
      <c r="H204" s="11">
        <v>34</v>
      </c>
      <c r="I204" s="11">
        <v>69</v>
      </c>
      <c r="J204" s="11">
        <v>4</v>
      </c>
      <c r="K204" s="11">
        <v>78.3</v>
      </c>
      <c r="L204" s="11">
        <v>60</v>
      </c>
      <c r="M204" s="11">
        <v>4</v>
      </c>
      <c r="N204" s="11">
        <v>9</v>
      </c>
      <c r="O204" s="11">
        <v>5</v>
      </c>
      <c r="P204" s="11">
        <v>163.83000000000001</v>
      </c>
      <c r="Q204" s="11">
        <f t="shared" si="9"/>
        <v>9.7084444444444458</v>
      </c>
      <c r="R204" s="11">
        <f t="shared" si="10"/>
        <v>5.8250666666666673</v>
      </c>
      <c r="S204" s="11">
        <f t="shared" si="11"/>
        <v>5.8250666666666673</v>
      </c>
    </row>
    <row r="205" spans="1:19">
      <c r="A205" s="11" t="s">
        <v>398</v>
      </c>
      <c r="B205" s="11" t="s">
        <v>770</v>
      </c>
      <c r="C205" s="11" t="s">
        <v>1114</v>
      </c>
      <c r="D205" s="11" t="s">
        <v>950</v>
      </c>
      <c r="E205" s="11">
        <v>18</v>
      </c>
      <c r="F205" s="11">
        <v>2</v>
      </c>
      <c r="G205" s="11">
        <v>0</v>
      </c>
      <c r="H205" s="11">
        <v>18</v>
      </c>
      <c r="I205" s="11">
        <v>41</v>
      </c>
      <c r="J205" s="11">
        <v>15</v>
      </c>
      <c r="K205" s="11">
        <v>45.3</v>
      </c>
      <c r="L205" s="11">
        <v>55</v>
      </c>
      <c r="M205" s="11">
        <v>2</v>
      </c>
      <c r="N205" s="11">
        <v>0</v>
      </c>
      <c r="O205" s="11">
        <v>6</v>
      </c>
      <c r="P205" s="11">
        <v>162.83000000000001</v>
      </c>
      <c r="Q205" s="11">
        <f t="shared" si="9"/>
        <v>9.6491851851851855</v>
      </c>
      <c r="R205" s="11">
        <f t="shared" si="10"/>
        <v>5.7895111111111115</v>
      </c>
      <c r="S205" s="11">
        <f t="shared" si="11"/>
        <v>5.7895111111111115</v>
      </c>
    </row>
    <row r="206" spans="1:19">
      <c r="A206" s="11" t="s">
        <v>279</v>
      </c>
      <c r="B206" s="11" t="s">
        <v>1935</v>
      </c>
      <c r="C206" s="11" t="s">
        <v>1113</v>
      </c>
      <c r="D206" s="11" t="s">
        <v>969</v>
      </c>
      <c r="E206" s="11">
        <v>55</v>
      </c>
      <c r="F206" s="11">
        <v>0</v>
      </c>
      <c r="G206" s="11">
        <v>1</v>
      </c>
      <c r="H206" s="11">
        <v>95</v>
      </c>
      <c r="I206" s="11">
        <v>202</v>
      </c>
      <c r="J206" s="11">
        <v>0</v>
      </c>
      <c r="K206" s="11">
        <v>190</v>
      </c>
      <c r="L206" s="11">
        <v>116</v>
      </c>
      <c r="M206" s="11">
        <v>12</v>
      </c>
      <c r="N206" s="11">
        <v>0</v>
      </c>
      <c r="O206" s="11">
        <v>9</v>
      </c>
      <c r="P206" s="11">
        <v>161.5</v>
      </c>
      <c r="Q206" s="11">
        <f t="shared" si="9"/>
        <v>9.5703703703703695</v>
      </c>
      <c r="R206" s="11">
        <f t="shared" si="10"/>
        <v>5.7422222222222219</v>
      </c>
      <c r="S206" s="11">
        <f t="shared" si="11"/>
        <v>5.7422222222222219</v>
      </c>
    </row>
    <row r="207" spans="1:19">
      <c r="A207" s="11" t="s">
        <v>1080</v>
      </c>
      <c r="B207" s="11" t="s">
        <v>215</v>
      </c>
      <c r="C207" s="11" t="s">
        <v>1113</v>
      </c>
      <c r="D207" s="11" t="s">
        <v>958</v>
      </c>
      <c r="E207" s="11">
        <v>71</v>
      </c>
      <c r="F207" s="11">
        <v>0</v>
      </c>
      <c r="G207" s="11">
        <v>0</v>
      </c>
      <c r="H207" s="11">
        <v>78</v>
      </c>
      <c r="I207" s="11">
        <v>150</v>
      </c>
      <c r="J207" s="11">
        <v>0</v>
      </c>
      <c r="K207" s="11">
        <v>160</v>
      </c>
      <c r="L207" s="11">
        <v>149</v>
      </c>
      <c r="M207" s="11">
        <v>11</v>
      </c>
      <c r="N207" s="11">
        <v>0</v>
      </c>
      <c r="O207" s="11">
        <v>7</v>
      </c>
      <c r="P207" s="11">
        <v>161</v>
      </c>
      <c r="Q207" s="11">
        <f t="shared" si="9"/>
        <v>9.5407407407407412</v>
      </c>
      <c r="R207" s="11">
        <f t="shared" si="10"/>
        <v>5.7244444444444449</v>
      </c>
      <c r="S207" s="11">
        <f t="shared" si="11"/>
        <v>5.7244444444444449</v>
      </c>
    </row>
    <row r="208" spans="1:19">
      <c r="A208" s="11" t="s">
        <v>782</v>
      </c>
      <c r="B208" s="11" t="s">
        <v>783</v>
      </c>
      <c r="C208" s="11" t="s">
        <v>1113</v>
      </c>
      <c r="D208" s="11" t="s">
        <v>970</v>
      </c>
      <c r="E208" s="11">
        <v>40</v>
      </c>
      <c r="F208" s="11">
        <v>0</v>
      </c>
      <c r="G208" s="11">
        <v>0</v>
      </c>
      <c r="H208" s="11">
        <v>63</v>
      </c>
      <c r="I208" s="11">
        <v>136</v>
      </c>
      <c r="J208" s="11">
        <v>0</v>
      </c>
      <c r="K208" s="11">
        <v>140</v>
      </c>
      <c r="L208" s="11">
        <v>104</v>
      </c>
      <c r="M208" s="11">
        <v>8</v>
      </c>
      <c r="N208" s="11">
        <v>0</v>
      </c>
      <c r="O208" s="11">
        <v>8</v>
      </c>
      <c r="P208" s="11">
        <v>160.5</v>
      </c>
      <c r="Q208" s="11">
        <f t="shared" si="9"/>
        <v>9.5111111111111111</v>
      </c>
      <c r="R208" s="11">
        <f t="shared" si="10"/>
        <v>5.7066666666666661</v>
      </c>
      <c r="S208" s="11">
        <f t="shared" si="11"/>
        <v>5.7066666666666661</v>
      </c>
    </row>
    <row r="209" spans="1:19">
      <c r="A209" s="11" t="s">
        <v>101</v>
      </c>
      <c r="B209" s="11" t="s">
        <v>2213</v>
      </c>
      <c r="C209" s="11" t="s">
        <v>1113</v>
      </c>
      <c r="D209" s="11" t="s">
        <v>947</v>
      </c>
      <c r="E209" s="11">
        <v>77</v>
      </c>
      <c r="F209" s="11">
        <v>0</v>
      </c>
      <c r="G209" s="11">
        <v>0</v>
      </c>
      <c r="H209" s="11">
        <v>84</v>
      </c>
      <c r="I209" s="11">
        <v>155</v>
      </c>
      <c r="J209" s="11">
        <v>0</v>
      </c>
      <c r="K209" s="11">
        <v>170</v>
      </c>
      <c r="L209" s="11">
        <v>145</v>
      </c>
      <c r="M209" s="11">
        <v>13</v>
      </c>
      <c r="N209" s="11">
        <v>0</v>
      </c>
      <c r="O209" s="11">
        <v>8</v>
      </c>
      <c r="P209" s="11">
        <v>159.5</v>
      </c>
      <c r="Q209" s="11">
        <f t="shared" si="9"/>
        <v>9.4518518518518526</v>
      </c>
      <c r="R209" s="11">
        <f t="shared" si="10"/>
        <v>5.6711111111111112</v>
      </c>
      <c r="S209" s="11">
        <f t="shared" si="11"/>
        <v>5.6711111111111112</v>
      </c>
    </row>
    <row r="210" spans="1:19">
      <c r="A210" s="11" t="s">
        <v>709</v>
      </c>
      <c r="B210" s="11" t="s">
        <v>582</v>
      </c>
      <c r="C210" s="11" t="s">
        <v>1113</v>
      </c>
      <c r="D210" s="11" t="s">
        <v>958</v>
      </c>
      <c r="E210" s="11">
        <v>58</v>
      </c>
      <c r="F210" s="11">
        <v>0</v>
      </c>
      <c r="G210" s="11">
        <v>1</v>
      </c>
      <c r="H210" s="11">
        <v>100</v>
      </c>
      <c r="I210" s="11">
        <v>218</v>
      </c>
      <c r="J210" s="11">
        <v>0</v>
      </c>
      <c r="K210" s="11">
        <v>200</v>
      </c>
      <c r="L210" s="11">
        <v>102</v>
      </c>
      <c r="M210" s="11">
        <v>14</v>
      </c>
      <c r="N210" s="11">
        <v>0</v>
      </c>
      <c r="O210" s="11">
        <v>11</v>
      </c>
      <c r="P210" s="11">
        <v>158</v>
      </c>
      <c r="Q210" s="11">
        <f t="shared" si="9"/>
        <v>9.3629629629629623</v>
      </c>
      <c r="R210" s="11">
        <f t="shared" si="10"/>
        <v>5.6177777777777775</v>
      </c>
      <c r="S210" s="11">
        <f t="shared" si="11"/>
        <v>5.6177777777777775</v>
      </c>
    </row>
    <row r="211" spans="1:19">
      <c r="A211" s="11" t="s">
        <v>1107</v>
      </c>
      <c r="B211" s="11" t="s">
        <v>1380</v>
      </c>
      <c r="C211" s="11" t="s">
        <v>1113</v>
      </c>
      <c r="D211" s="11" t="s">
        <v>962</v>
      </c>
      <c r="E211" s="11">
        <v>45</v>
      </c>
      <c r="F211" s="11">
        <v>0</v>
      </c>
      <c r="G211" s="11">
        <v>0</v>
      </c>
      <c r="H211" s="11">
        <v>69</v>
      </c>
      <c r="I211" s="11">
        <v>156</v>
      </c>
      <c r="J211" s="11">
        <v>0</v>
      </c>
      <c r="K211" s="11">
        <v>150</v>
      </c>
      <c r="L211" s="11">
        <v>102</v>
      </c>
      <c r="M211" s="11">
        <v>9</v>
      </c>
      <c r="N211" s="11">
        <v>0</v>
      </c>
      <c r="O211" s="11">
        <v>9</v>
      </c>
      <c r="P211" s="11">
        <v>157.5</v>
      </c>
      <c r="Q211" s="11">
        <f t="shared" si="9"/>
        <v>9.3333333333333339</v>
      </c>
      <c r="R211" s="11">
        <f t="shared" si="10"/>
        <v>5.6000000000000005</v>
      </c>
      <c r="S211" s="11">
        <f t="shared" si="11"/>
        <v>5.6000000000000005</v>
      </c>
    </row>
    <row r="212" spans="1:19">
      <c r="A212" s="11" t="s">
        <v>586</v>
      </c>
      <c r="B212" s="11" t="s">
        <v>243</v>
      </c>
      <c r="C212" s="11" t="s">
        <v>1114</v>
      </c>
      <c r="D212" s="11" t="s">
        <v>950</v>
      </c>
      <c r="E212" s="11">
        <v>39</v>
      </c>
      <c r="F212" s="11">
        <v>0</v>
      </c>
      <c r="G212" s="11">
        <v>1</v>
      </c>
      <c r="H212" s="11">
        <v>60</v>
      </c>
      <c r="I212" s="11">
        <v>137</v>
      </c>
      <c r="J212" s="11">
        <v>0</v>
      </c>
      <c r="K212" s="11">
        <v>135</v>
      </c>
      <c r="L212" s="11">
        <v>104</v>
      </c>
      <c r="M212" s="11">
        <v>7</v>
      </c>
      <c r="N212" s="11">
        <v>0</v>
      </c>
      <c r="O212" s="11">
        <v>7</v>
      </c>
      <c r="P212" s="11">
        <v>155.5</v>
      </c>
      <c r="Q212" s="11">
        <f t="shared" si="9"/>
        <v>9.2148148148148152</v>
      </c>
      <c r="R212" s="11">
        <f t="shared" si="10"/>
        <v>5.528888888888889</v>
      </c>
      <c r="S212" s="11">
        <f t="shared" si="11"/>
        <v>5.528888888888889</v>
      </c>
    </row>
    <row r="213" spans="1:19">
      <c r="A213" s="11" t="s">
        <v>813</v>
      </c>
      <c r="B213" s="11" t="s">
        <v>58</v>
      </c>
      <c r="C213" s="11" t="s">
        <v>1114</v>
      </c>
      <c r="D213" s="11" t="s">
        <v>953</v>
      </c>
      <c r="E213" s="11">
        <v>15</v>
      </c>
      <c r="F213" s="11">
        <v>2</v>
      </c>
      <c r="G213" s="11">
        <v>0</v>
      </c>
      <c r="H213" s="11">
        <v>18</v>
      </c>
      <c r="I213" s="11">
        <v>42</v>
      </c>
      <c r="J213" s="11">
        <v>12</v>
      </c>
      <c r="K213" s="11">
        <v>51</v>
      </c>
      <c r="L213" s="11">
        <v>46</v>
      </c>
      <c r="M213" s="11">
        <v>3</v>
      </c>
      <c r="N213" s="11">
        <v>4</v>
      </c>
      <c r="O213" s="11">
        <v>4</v>
      </c>
      <c r="P213" s="11">
        <v>155</v>
      </c>
      <c r="Q213" s="11">
        <f t="shared" si="9"/>
        <v>9.1851851851851851</v>
      </c>
      <c r="R213" s="11">
        <f t="shared" si="10"/>
        <v>5.5111111111111111</v>
      </c>
      <c r="S213" s="11">
        <f t="shared" si="11"/>
        <v>5.5111111111111111</v>
      </c>
    </row>
    <row r="214" spans="1:19">
      <c r="A214" s="11" t="s">
        <v>610</v>
      </c>
      <c r="B214" s="11" t="s">
        <v>611</v>
      </c>
      <c r="C214" s="11" t="s">
        <v>1113</v>
      </c>
      <c r="D214" s="11" t="s">
        <v>961</v>
      </c>
      <c r="E214" s="11">
        <v>57</v>
      </c>
      <c r="F214" s="11">
        <v>0</v>
      </c>
      <c r="G214" s="11">
        <v>0</v>
      </c>
      <c r="H214" s="11">
        <v>69</v>
      </c>
      <c r="I214" s="11">
        <v>150</v>
      </c>
      <c r="J214" s="11">
        <v>0</v>
      </c>
      <c r="K214" s="11">
        <v>150</v>
      </c>
      <c r="L214" s="11">
        <v>118</v>
      </c>
      <c r="M214" s="11">
        <v>9</v>
      </c>
      <c r="N214" s="11">
        <v>0</v>
      </c>
      <c r="O214" s="11">
        <v>8</v>
      </c>
      <c r="P214" s="11">
        <v>154.5</v>
      </c>
      <c r="Q214" s="11">
        <f t="shared" si="9"/>
        <v>9.155555555555555</v>
      </c>
      <c r="R214" s="11">
        <f t="shared" si="10"/>
        <v>5.4933333333333332</v>
      </c>
      <c r="S214" s="11">
        <f t="shared" si="11"/>
        <v>5.4933333333333332</v>
      </c>
    </row>
    <row r="215" spans="1:19">
      <c r="A215" s="11" t="s">
        <v>1286</v>
      </c>
      <c r="B215" s="11" t="s">
        <v>171</v>
      </c>
      <c r="C215" s="11" t="s">
        <v>1114</v>
      </c>
      <c r="D215" s="11" t="s">
        <v>958</v>
      </c>
      <c r="E215" s="11">
        <v>25</v>
      </c>
      <c r="F215" s="11">
        <v>5</v>
      </c>
      <c r="G215" s="11">
        <v>0</v>
      </c>
      <c r="H215" s="11">
        <v>21</v>
      </c>
      <c r="I215" s="11">
        <v>53</v>
      </c>
      <c r="J215" s="11">
        <v>15</v>
      </c>
      <c r="K215" s="11">
        <v>58.3</v>
      </c>
      <c r="L215" s="11">
        <v>58</v>
      </c>
      <c r="M215" s="11">
        <v>3</v>
      </c>
      <c r="N215" s="11">
        <v>1</v>
      </c>
      <c r="O215" s="11">
        <v>5</v>
      </c>
      <c r="P215" s="11">
        <v>152.33000000000001</v>
      </c>
      <c r="Q215" s="11">
        <f t="shared" si="9"/>
        <v>9.0269629629629637</v>
      </c>
      <c r="R215" s="11">
        <f t="shared" si="10"/>
        <v>5.4161777777777784</v>
      </c>
      <c r="S215" s="11">
        <f t="shared" si="11"/>
        <v>5.4161777777777784</v>
      </c>
    </row>
    <row r="216" spans="1:19">
      <c r="A216" s="11" t="s">
        <v>3055</v>
      </c>
      <c r="B216" s="11" t="s">
        <v>2987</v>
      </c>
      <c r="C216" s="11" t="s">
        <v>1114</v>
      </c>
      <c r="D216" s="11" t="s">
        <v>956</v>
      </c>
      <c r="E216" s="11">
        <v>16</v>
      </c>
      <c r="F216" s="11">
        <v>1</v>
      </c>
      <c r="G216" s="11">
        <v>0</v>
      </c>
      <c r="H216" s="11">
        <v>16</v>
      </c>
      <c r="I216" s="11">
        <v>52</v>
      </c>
      <c r="J216" s="11">
        <v>16</v>
      </c>
      <c r="K216" s="11">
        <v>54.7</v>
      </c>
      <c r="L216" s="11">
        <v>44</v>
      </c>
      <c r="M216" s="11">
        <v>2</v>
      </c>
      <c r="N216" s="11">
        <v>1</v>
      </c>
      <c r="O216" s="11">
        <v>4</v>
      </c>
      <c r="P216" s="11">
        <v>151.66999999999999</v>
      </c>
      <c r="Q216" s="11">
        <f t="shared" si="9"/>
        <v>8.9878518518518504</v>
      </c>
      <c r="R216" s="11">
        <f t="shared" si="10"/>
        <v>5.3927111111111099</v>
      </c>
      <c r="S216" s="11">
        <f t="shared" si="11"/>
        <v>5.3927111111111099</v>
      </c>
    </row>
    <row r="217" spans="1:19">
      <c r="A217" s="11" t="s">
        <v>248</v>
      </c>
      <c r="B217" s="11" t="s">
        <v>1488</v>
      </c>
      <c r="C217" s="11" t="s">
        <v>1114</v>
      </c>
      <c r="D217" s="11" t="s">
        <v>956</v>
      </c>
      <c r="E217" s="11">
        <v>21</v>
      </c>
      <c r="F217" s="11">
        <v>0</v>
      </c>
      <c r="G217" s="11">
        <v>0</v>
      </c>
      <c r="H217" s="11">
        <v>18</v>
      </c>
      <c r="I217" s="11">
        <v>59</v>
      </c>
      <c r="J217" s="11">
        <v>12</v>
      </c>
      <c r="K217" s="11">
        <v>63.7</v>
      </c>
      <c r="L217" s="11">
        <v>52</v>
      </c>
      <c r="M217" s="11">
        <v>1</v>
      </c>
      <c r="N217" s="11">
        <v>0</v>
      </c>
      <c r="O217" s="11">
        <v>5</v>
      </c>
      <c r="P217" s="11">
        <v>151.16999999999999</v>
      </c>
      <c r="Q217" s="11">
        <f t="shared" si="9"/>
        <v>8.9582222222222221</v>
      </c>
      <c r="R217" s="11">
        <f t="shared" si="10"/>
        <v>5.3749333333333329</v>
      </c>
      <c r="S217" s="11">
        <f t="shared" si="11"/>
        <v>5.3749333333333329</v>
      </c>
    </row>
    <row r="218" spans="1:19">
      <c r="A218" s="11" t="s">
        <v>1321</v>
      </c>
      <c r="B218" s="11" t="s">
        <v>232</v>
      </c>
      <c r="C218" s="11" t="s">
        <v>1113</v>
      </c>
      <c r="D218" s="11" t="s">
        <v>950</v>
      </c>
      <c r="E218" s="11">
        <v>66</v>
      </c>
      <c r="F218" s="11">
        <v>0</v>
      </c>
      <c r="G218" s="11">
        <v>0</v>
      </c>
      <c r="H218" s="11">
        <v>95</v>
      </c>
      <c r="I218" s="11">
        <v>183</v>
      </c>
      <c r="J218" s="11">
        <v>0</v>
      </c>
      <c r="K218" s="11">
        <v>175</v>
      </c>
      <c r="L218" s="11">
        <v>140</v>
      </c>
      <c r="M218" s="11">
        <v>13</v>
      </c>
      <c r="N218" s="11">
        <v>0</v>
      </c>
      <c r="O218" s="11">
        <v>8</v>
      </c>
      <c r="P218" s="11">
        <v>151</v>
      </c>
      <c r="Q218" s="11">
        <f t="shared" si="9"/>
        <v>8.9481481481481477</v>
      </c>
      <c r="R218" s="11">
        <f t="shared" si="10"/>
        <v>5.3688888888888888</v>
      </c>
      <c r="S218" s="11">
        <f t="shared" si="11"/>
        <v>5.3688888888888888</v>
      </c>
    </row>
    <row r="219" spans="1:19">
      <c r="A219" s="11" t="s">
        <v>3228</v>
      </c>
      <c r="B219" s="11" t="s">
        <v>503</v>
      </c>
      <c r="C219" s="11" t="s">
        <v>1114</v>
      </c>
      <c r="D219" s="11" t="s">
        <v>953</v>
      </c>
      <c r="E219" s="11">
        <v>13</v>
      </c>
      <c r="F219" s="11">
        <v>2</v>
      </c>
      <c r="G219" s="11">
        <v>0</v>
      </c>
      <c r="H219" s="11">
        <v>16</v>
      </c>
      <c r="I219" s="11">
        <v>65</v>
      </c>
      <c r="J219" s="11">
        <v>15</v>
      </c>
      <c r="K219" s="11">
        <v>62</v>
      </c>
      <c r="L219" s="11">
        <v>35</v>
      </c>
      <c r="M219" s="11">
        <v>2</v>
      </c>
      <c r="N219" s="11">
        <v>1</v>
      </c>
      <c r="O219" s="11">
        <v>5</v>
      </c>
      <c r="P219" s="11">
        <v>150.5</v>
      </c>
      <c r="Q219" s="11">
        <f t="shared" si="9"/>
        <v>8.9185185185185194</v>
      </c>
      <c r="R219" s="11">
        <f t="shared" si="10"/>
        <v>5.3511111111111118</v>
      </c>
      <c r="S219" s="11">
        <f t="shared" si="11"/>
        <v>5.3511111111111118</v>
      </c>
    </row>
    <row r="220" spans="1:19">
      <c r="A220" s="11" t="s">
        <v>1128</v>
      </c>
      <c r="B220" s="11" t="s">
        <v>70</v>
      </c>
      <c r="C220" s="11" t="s">
        <v>1114</v>
      </c>
      <c r="D220" s="11" t="s">
        <v>960</v>
      </c>
      <c r="E220" s="11">
        <v>39</v>
      </c>
      <c r="F220" s="11">
        <v>1</v>
      </c>
      <c r="G220" s="11">
        <v>0</v>
      </c>
      <c r="H220" s="11">
        <v>55</v>
      </c>
      <c r="I220" s="11">
        <v>111</v>
      </c>
      <c r="J220" s="11">
        <v>1</v>
      </c>
      <c r="K220" s="11">
        <v>120.3</v>
      </c>
      <c r="L220" s="11">
        <v>98</v>
      </c>
      <c r="M220" s="11">
        <v>6</v>
      </c>
      <c r="N220" s="11">
        <v>0</v>
      </c>
      <c r="O220" s="11">
        <v>7</v>
      </c>
      <c r="P220" s="11">
        <v>150.33000000000001</v>
      </c>
      <c r="Q220" s="11">
        <f t="shared" si="9"/>
        <v>8.9084444444444451</v>
      </c>
      <c r="R220" s="11">
        <f t="shared" si="10"/>
        <v>5.3450666666666669</v>
      </c>
      <c r="S220" s="11">
        <f t="shared" si="11"/>
        <v>5.3450666666666669</v>
      </c>
    </row>
    <row r="221" spans="1:19">
      <c r="A221" s="11" t="s">
        <v>830</v>
      </c>
      <c r="B221" s="11" t="s">
        <v>831</v>
      </c>
      <c r="C221" s="11" t="s">
        <v>1114</v>
      </c>
      <c r="D221" s="11" t="s">
        <v>955</v>
      </c>
      <c r="E221" s="11">
        <v>11</v>
      </c>
      <c r="F221" s="11">
        <v>2</v>
      </c>
      <c r="G221" s="11">
        <v>0</v>
      </c>
      <c r="H221" s="11">
        <v>14</v>
      </c>
      <c r="I221" s="11">
        <v>38</v>
      </c>
      <c r="J221" s="11">
        <v>13</v>
      </c>
      <c r="K221" s="11">
        <v>48.7</v>
      </c>
      <c r="L221" s="11">
        <v>49</v>
      </c>
      <c r="M221" s="11">
        <v>2</v>
      </c>
      <c r="N221" s="11">
        <v>1</v>
      </c>
      <c r="O221" s="11">
        <v>4</v>
      </c>
      <c r="P221" s="11">
        <v>149.66999999999999</v>
      </c>
      <c r="Q221" s="11">
        <f t="shared" si="9"/>
        <v>8.8693333333333317</v>
      </c>
      <c r="R221" s="11">
        <f t="shared" si="10"/>
        <v>5.3215999999999992</v>
      </c>
      <c r="S221" s="11">
        <f t="shared" si="11"/>
        <v>5.3215999999999992</v>
      </c>
    </row>
    <row r="222" spans="1:19">
      <c r="A222" s="11" t="s">
        <v>766</v>
      </c>
      <c r="B222" s="11" t="s">
        <v>191</v>
      </c>
      <c r="C222" s="11" t="s">
        <v>1114</v>
      </c>
      <c r="D222" s="11" t="s">
        <v>977</v>
      </c>
      <c r="E222" s="11">
        <v>17</v>
      </c>
      <c r="F222" s="11">
        <v>3</v>
      </c>
      <c r="G222" s="11">
        <v>0</v>
      </c>
      <c r="H222" s="11">
        <v>18</v>
      </c>
      <c r="I222" s="11">
        <v>54</v>
      </c>
      <c r="J222" s="11">
        <v>23</v>
      </c>
      <c r="K222" s="11">
        <v>54</v>
      </c>
      <c r="L222" s="11">
        <v>41</v>
      </c>
      <c r="M222" s="11">
        <v>2</v>
      </c>
      <c r="N222" s="11">
        <v>1</v>
      </c>
      <c r="O222" s="11">
        <v>2</v>
      </c>
      <c r="P222" s="11">
        <v>149</v>
      </c>
      <c r="Q222" s="11">
        <f t="shared" si="9"/>
        <v>8.8296296296296291</v>
      </c>
      <c r="R222" s="11">
        <f t="shared" si="10"/>
        <v>5.2977777777777773</v>
      </c>
      <c r="S222" s="11">
        <f t="shared" si="11"/>
        <v>5.2977777777777773</v>
      </c>
    </row>
    <row r="223" spans="1:19">
      <c r="A223" s="11" t="s">
        <v>853</v>
      </c>
      <c r="B223" s="11" t="s">
        <v>269</v>
      </c>
      <c r="C223" s="11" t="s">
        <v>1114</v>
      </c>
      <c r="D223" s="11" t="s">
        <v>947</v>
      </c>
      <c r="E223" s="11">
        <v>16</v>
      </c>
      <c r="F223" s="11">
        <v>2</v>
      </c>
      <c r="G223" s="11">
        <v>0</v>
      </c>
      <c r="H223" s="11">
        <v>18</v>
      </c>
      <c r="I223" s="11">
        <v>44</v>
      </c>
      <c r="J223" s="11">
        <v>14</v>
      </c>
      <c r="K223" s="11">
        <v>53</v>
      </c>
      <c r="L223" s="11">
        <v>52</v>
      </c>
      <c r="M223" s="11">
        <v>3</v>
      </c>
      <c r="N223" s="11">
        <v>4</v>
      </c>
      <c r="O223" s="11">
        <v>2</v>
      </c>
      <c r="P223" s="11">
        <v>149</v>
      </c>
      <c r="Q223" s="11">
        <f t="shared" si="9"/>
        <v>8.8296296296296291</v>
      </c>
      <c r="R223" s="11">
        <f t="shared" si="10"/>
        <v>5.2977777777777773</v>
      </c>
      <c r="S223" s="11">
        <f t="shared" si="11"/>
        <v>5.2977777777777773</v>
      </c>
    </row>
    <row r="224" spans="1:19">
      <c r="A224" s="11" t="s">
        <v>66</v>
      </c>
      <c r="B224" s="11" t="s">
        <v>607</v>
      </c>
      <c r="C224" s="11" t="s">
        <v>1114</v>
      </c>
      <c r="D224" s="11" t="s">
        <v>943</v>
      </c>
      <c r="E224" s="11">
        <v>22</v>
      </c>
      <c r="F224" s="11">
        <v>1</v>
      </c>
      <c r="G224" s="11">
        <v>0</v>
      </c>
      <c r="H224" s="11">
        <v>28</v>
      </c>
      <c r="I224" s="11">
        <v>65</v>
      </c>
      <c r="J224" s="11">
        <v>13</v>
      </c>
      <c r="K224" s="11">
        <v>64</v>
      </c>
      <c r="L224" s="11">
        <v>61</v>
      </c>
      <c r="M224" s="11">
        <v>4</v>
      </c>
      <c r="N224" s="11">
        <v>2</v>
      </c>
      <c r="O224" s="11">
        <v>4</v>
      </c>
      <c r="P224" s="11">
        <v>148.5</v>
      </c>
      <c r="Q224" s="11">
        <f t="shared" si="9"/>
        <v>8.8000000000000007</v>
      </c>
      <c r="R224" s="11">
        <f t="shared" si="10"/>
        <v>5.28</v>
      </c>
      <c r="S224" s="11">
        <f t="shared" si="11"/>
        <v>5.28</v>
      </c>
    </row>
    <row r="225" spans="1:19">
      <c r="A225" s="11" t="s">
        <v>3303</v>
      </c>
      <c r="B225" s="11" t="s">
        <v>3304</v>
      </c>
      <c r="C225" s="11" t="s">
        <v>1113</v>
      </c>
      <c r="D225" s="11" t="s">
        <v>955</v>
      </c>
      <c r="E225" s="11">
        <v>22</v>
      </c>
      <c r="F225" s="11">
        <v>2</v>
      </c>
      <c r="G225" s="11">
        <v>0</v>
      </c>
      <c r="H225" s="11">
        <v>31</v>
      </c>
      <c r="I225" s="11">
        <v>68</v>
      </c>
      <c r="J225" s="11">
        <v>12</v>
      </c>
      <c r="K225" s="11">
        <v>70</v>
      </c>
      <c r="L225" s="11">
        <v>56</v>
      </c>
      <c r="M225" s="11">
        <v>3</v>
      </c>
      <c r="N225" s="11">
        <v>4</v>
      </c>
      <c r="O225" s="11">
        <v>3</v>
      </c>
      <c r="P225" s="11">
        <v>147.5</v>
      </c>
      <c r="Q225" s="11">
        <f t="shared" si="9"/>
        <v>8.7407407407407405</v>
      </c>
      <c r="R225" s="11">
        <f t="shared" si="10"/>
        <v>5.2444444444444445</v>
      </c>
      <c r="S225" s="11">
        <f t="shared" si="11"/>
        <v>5.2444444444444445</v>
      </c>
    </row>
    <row r="226" spans="1:19">
      <c r="A226" s="11" t="s">
        <v>1051</v>
      </c>
      <c r="B226" s="11" t="s">
        <v>30</v>
      </c>
      <c r="C226" s="11" t="s">
        <v>1114</v>
      </c>
      <c r="D226" s="11" t="s">
        <v>952</v>
      </c>
      <c r="E226" s="11">
        <v>18</v>
      </c>
      <c r="F226" s="11">
        <v>2</v>
      </c>
      <c r="G226" s="11">
        <v>0</v>
      </c>
      <c r="H226" s="11">
        <v>19</v>
      </c>
      <c r="I226" s="11">
        <v>41</v>
      </c>
      <c r="J226" s="11">
        <v>16</v>
      </c>
      <c r="K226" s="11">
        <v>55.3</v>
      </c>
      <c r="L226" s="11">
        <v>48</v>
      </c>
      <c r="M226" s="11">
        <v>2</v>
      </c>
      <c r="N226" s="11">
        <v>1</v>
      </c>
      <c r="O226" s="11">
        <v>3</v>
      </c>
      <c r="P226" s="11">
        <v>146.33000000000001</v>
      </c>
      <c r="Q226" s="11">
        <f t="shared" si="9"/>
        <v>8.6714074074074077</v>
      </c>
      <c r="R226" s="11">
        <f t="shared" si="10"/>
        <v>5.2028444444444446</v>
      </c>
      <c r="S226" s="11">
        <f t="shared" si="11"/>
        <v>5.2028444444444446</v>
      </c>
    </row>
    <row r="227" spans="1:19">
      <c r="A227" s="11" t="s">
        <v>905</v>
      </c>
      <c r="B227" s="11" t="s">
        <v>191</v>
      </c>
      <c r="C227" s="11" t="s">
        <v>1114</v>
      </c>
      <c r="D227" s="11" t="s">
        <v>967</v>
      </c>
      <c r="E227" s="11">
        <v>18</v>
      </c>
      <c r="F227" s="11">
        <v>3</v>
      </c>
      <c r="G227" s="11">
        <v>0</v>
      </c>
      <c r="H227" s="11">
        <v>22</v>
      </c>
      <c r="I227" s="11">
        <v>57</v>
      </c>
      <c r="J227" s="11">
        <v>22</v>
      </c>
      <c r="K227" s="11">
        <v>56</v>
      </c>
      <c r="L227" s="11">
        <v>49</v>
      </c>
      <c r="M227" s="11">
        <v>6</v>
      </c>
      <c r="N227" s="11">
        <v>2</v>
      </c>
      <c r="O227" s="11">
        <v>2</v>
      </c>
      <c r="P227" s="11">
        <v>145.5</v>
      </c>
      <c r="Q227" s="11">
        <f t="shared" si="9"/>
        <v>8.6222222222222218</v>
      </c>
      <c r="R227" s="11">
        <f t="shared" si="10"/>
        <v>5.1733333333333329</v>
      </c>
      <c r="S227" s="11">
        <f t="shared" si="11"/>
        <v>5.1733333333333329</v>
      </c>
    </row>
    <row r="228" spans="1:19">
      <c r="A228" s="11" t="s">
        <v>1252</v>
      </c>
      <c r="B228" s="11" t="s">
        <v>181</v>
      </c>
      <c r="C228" s="11" t="s">
        <v>1113</v>
      </c>
      <c r="D228" s="11" t="s">
        <v>967</v>
      </c>
      <c r="E228" s="11">
        <v>43</v>
      </c>
      <c r="F228" s="11">
        <v>0</v>
      </c>
      <c r="G228" s="11">
        <v>0</v>
      </c>
      <c r="H228" s="11">
        <v>53</v>
      </c>
      <c r="I228" s="11">
        <v>109</v>
      </c>
      <c r="J228" s="11">
        <v>0</v>
      </c>
      <c r="K228" s="11">
        <v>120</v>
      </c>
      <c r="L228" s="11">
        <v>107</v>
      </c>
      <c r="M228" s="11">
        <v>6</v>
      </c>
      <c r="N228" s="11">
        <v>0</v>
      </c>
      <c r="O228" s="11">
        <v>6</v>
      </c>
      <c r="P228" s="11">
        <v>145</v>
      </c>
      <c r="Q228" s="11">
        <f t="shared" si="9"/>
        <v>8.5925925925925934</v>
      </c>
      <c r="R228" s="11">
        <f t="shared" si="10"/>
        <v>5.1555555555555559</v>
      </c>
      <c r="S228" s="11">
        <f t="shared" si="11"/>
        <v>5.1555555555555559</v>
      </c>
    </row>
    <row r="229" spans="1:19">
      <c r="A229" s="11" t="s">
        <v>729</v>
      </c>
      <c r="B229" s="11" t="s">
        <v>313</v>
      </c>
      <c r="C229" s="11" t="s">
        <v>1113</v>
      </c>
      <c r="D229" s="11" t="s">
        <v>956</v>
      </c>
      <c r="E229" s="11">
        <v>29</v>
      </c>
      <c r="F229" s="11">
        <v>0</v>
      </c>
      <c r="G229" s="11">
        <v>1</v>
      </c>
      <c r="H229" s="11">
        <v>42</v>
      </c>
      <c r="I229" s="11">
        <v>97</v>
      </c>
      <c r="J229" s="11">
        <v>0</v>
      </c>
      <c r="K229" s="11">
        <v>100</v>
      </c>
      <c r="L229" s="11">
        <v>92</v>
      </c>
      <c r="M229" s="11">
        <v>5</v>
      </c>
      <c r="N229" s="11">
        <v>0</v>
      </c>
      <c r="O229" s="11">
        <v>6</v>
      </c>
      <c r="P229" s="11">
        <v>143.5</v>
      </c>
      <c r="Q229" s="11">
        <f t="shared" si="9"/>
        <v>8.5037037037037031</v>
      </c>
      <c r="R229" s="11">
        <f t="shared" si="10"/>
        <v>5.1022222222222213</v>
      </c>
      <c r="S229" s="11">
        <f t="shared" si="11"/>
        <v>5.1022222222222213</v>
      </c>
    </row>
    <row r="230" spans="1:19">
      <c r="A230" s="11" t="s">
        <v>1517</v>
      </c>
      <c r="B230" s="11" t="s">
        <v>81</v>
      </c>
      <c r="C230" s="11" t="s">
        <v>1114</v>
      </c>
      <c r="D230" s="11" t="s">
        <v>971</v>
      </c>
      <c r="E230" s="11">
        <v>10</v>
      </c>
      <c r="F230" s="11">
        <v>1</v>
      </c>
      <c r="G230" s="11">
        <v>0</v>
      </c>
      <c r="H230" s="11">
        <v>18</v>
      </c>
      <c r="I230" s="11">
        <v>38</v>
      </c>
      <c r="J230" s="11">
        <v>12</v>
      </c>
      <c r="K230" s="11">
        <v>48.7</v>
      </c>
      <c r="L230" s="11">
        <v>52</v>
      </c>
      <c r="M230" s="11">
        <v>2</v>
      </c>
      <c r="N230" s="11">
        <v>0</v>
      </c>
      <c r="O230" s="11">
        <v>4</v>
      </c>
      <c r="P230" s="11">
        <v>142.66999999999999</v>
      </c>
      <c r="Q230" s="11">
        <f t="shared" si="9"/>
        <v>8.4545185185185172</v>
      </c>
      <c r="R230" s="11">
        <f t="shared" si="10"/>
        <v>5.0727111111111105</v>
      </c>
      <c r="S230" s="11">
        <f t="shared" si="11"/>
        <v>5.0727111111111105</v>
      </c>
    </row>
    <row r="231" spans="1:19">
      <c r="A231" s="11" t="s">
        <v>653</v>
      </c>
      <c r="B231" s="11" t="s">
        <v>335</v>
      </c>
      <c r="C231" s="11" t="s">
        <v>1113</v>
      </c>
      <c r="D231" s="11" t="s">
        <v>971</v>
      </c>
      <c r="E231" s="11">
        <v>46</v>
      </c>
      <c r="F231" s="11">
        <v>0</v>
      </c>
      <c r="G231" s="11">
        <v>0</v>
      </c>
      <c r="H231" s="11">
        <v>88</v>
      </c>
      <c r="I231" s="11">
        <v>201</v>
      </c>
      <c r="J231" s="11">
        <v>0</v>
      </c>
      <c r="K231" s="11">
        <v>180</v>
      </c>
      <c r="L231" s="11">
        <v>92</v>
      </c>
      <c r="M231" s="11">
        <v>13</v>
      </c>
      <c r="N231" s="11">
        <v>0</v>
      </c>
      <c r="O231" s="11">
        <v>10</v>
      </c>
      <c r="P231" s="11">
        <v>142.5</v>
      </c>
      <c r="Q231" s="11">
        <f t="shared" si="9"/>
        <v>8.4444444444444446</v>
      </c>
      <c r="R231" s="11">
        <f t="shared" si="10"/>
        <v>5.0666666666666664</v>
      </c>
      <c r="S231" s="11">
        <f t="shared" si="11"/>
        <v>5.0666666666666664</v>
      </c>
    </row>
    <row r="232" spans="1:19">
      <c r="A232" s="11" t="s">
        <v>879</v>
      </c>
      <c r="B232" s="11" t="s">
        <v>809</v>
      </c>
      <c r="C232" s="11" t="s">
        <v>1114</v>
      </c>
      <c r="D232" s="11" t="s">
        <v>957</v>
      </c>
      <c r="E232" s="11">
        <v>12</v>
      </c>
      <c r="F232" s="11">
        <v>3</v>
      </c>
      <c r="G232" s="11">
        <v>0</v>
      </c>
      <c r="H232" s="11">
        <v>12</v>
      </c>
      <c r="I232" s="11">
        <v>19</v>
      </c>
      <c r="J232" s="11">
        <v>3</v>
      </c>
      <c r="K232" s="11">
        <v>31.3</v>
      </c>
      <c r="L232" s="11">
        <v>41</v>
      </c>
      <c r="M232" s="11">
        <v>2</v>
      </c>
      <c r="N232" s="11">
        <v>11</v>
      </c>
      <c r="O232" s="11">
        <v>2</v>
      </c>
      <c r="P232" s="11">
        <v>141.83000000000001</v>
      </c>
      <c r="Q232" s="11">
        <f t="shared" si="9"/>
        <v>8.404740740740742</v>
      </c>
      <c r="R232" s="11">
        <f t="shared" si="10"/>
        <v>5.0428444444444454</v>
      </c>
      <c r="S232" s="11">
        <f t="shared" si="11"/>
        <v>5.0428444444444454</v>
      </c>
    </row>
    <row r="233" spans="1:19">
      <c r="A233" s="11" t="s">
        <v>3050</v>
      </c>
      <c r="B233" s="11" t="s">
        <v>140</v>
      </c>
      <c r="C233" s="11" t="s">
        <v>1114</v>
      </c>
      <c r="D233" s="11" t="s">
        <v>972</v>
      </c>
      <c r="E233" s="11">
        <v>16</v>
      </c>
      <c r="F233" s="11">
        <v>1</v>
      </c>
      <c r="G233" s="11">
        <v>0</v>
      </c>
      <c r="H233" s="11">
        <v>10</v>
      </c>
      <c r="I233" s="11">
        <v>34</v>
      </c>
      <c r="J233" s="11">
        <v>16</v>
      </c>
      <c r="K233" s="11">
        <v>50.7</v>
      </c>
      <c r="L233" s="11">
        <v>36</v>
      </c>
      <c r="M233" s="11">
        <v>0</v>
      </c>
      <c r="N233" s="11">
        <v>0</v>
      </c>
      <c r="O233" s="11">
        <v>3</v>
      </c>
      <c r="P233" s="11">
        <v>140.66999999999999</v>
      </c>
      <c r="Q233" s="11">
        <f t="shared" si="9"/>
        <v>8.3359999999999985</v>
      </c>
      <c r="R233" s="11">
        <f t="shared" si="10"/>
        <v>5.0015999999999989</v>
      </c>
      <c r="S233" s="11">
        <f t="shared" si="11"/>
        <v>5.0015999999999989</v>
      </c>
    </row>
    <row r="234" spans="1:19">
      <c r="A234" s="11" t="s">
        <v>202</v>
      </c>
      <c r="B234" s="11" t="s">
        <v>46</v>
      </c>
      <c r="C234" s="11" t="s">
        <v>1114</v>
      </c>
      <c r="D234" s="11" t="s">
        <v>1200</v>
      </c>
      <c r="E234" s="11">
        <v>29</v>
      </c>
      <c r="F234" s="11">
        <v>4</v>
      </c>
      <c r="G234" s="11">
        <v>0</v>
      </c>
      <c r="H234" s="11">
        <v>23</v>
      </c>
      <c r="I234" s="11">
        <v>51</v>
      </c>
      <c r="J234" s="11">
        <v>17</v>
      </c>
      <c r="K234" s="11">
        <v>58.3</v>
      </c>
      <c r="L234" s="11">
        <v>62</v>
      </c>
      <c r="M234" s="11">
        <v>4</v>
      </c>
      <c r="N234" s="11">
        <v>1</v>
      </c>
      <c r="O234" s="11">
        <v>3</v>
      </c>
      <c r="P234" s="11">
        <v>139.33000000000001</v>
      </c>
      <c r="Q234" s="11">
        <f t="shared" si="9"/>
        <v>8.2565925925925931</v>
      </c>
      <c r="R234" s="11">
        <f t="shared" si="10"/>
        <v>4.9539555555555559</v>
      </c>
      <c r="S234" s="11">
        <f t="shared" si="11"/>
        <v>4.9539555555555559</v>
      </c>
    </row>
    <row r="235" spans="1:19">
      <c r="A235" s="11" t="s">
        <v>351</v>
      </c>
      <c r="B235" s="11" t="s">
        <v>773</v>
      </c>
      <c r="C235" s="11" t="s">
        <v>1114</v>
      </c>
      <c r="D235" s="11" t="s">
        <v>950</v>
      </c>
      <c r="E235" s="11">
        <v>15</v>
      </c>
      <c r="F235" s="11">
        <v>5</v>
      </c>
      <c r="G235" s="11">
        <v>0</v>
      </c>
      <c r="H235" s="11">
        <v>24</v>
      </c>
      <c r="I235" s="11">
        <v>74</v>
      </c>
      <c r="J235" s="11">
        <v>10</v>
      </c>
      <c r="K235" s="11">
        <v>71</v>
      </c>
      <c r="L235" s="11">
        <v>53</v>
      </c>
      <c r="M235" s="11">
        <v>4</v>
      </c>
      <c r="N235" s="11">
        <v>3</v>
      </c>
      <c r="O235" s="11">
        <v>4</v>
      </c>
      <c r="P235" s="11">
        <v>139</v>
      </c>
      <c r="Q235" s="11">
        <f t="shared" si="9"/>
        <v>8.2370370370370374</v>
      </c>
      <c r="R235" s="11">
        <f t="shared" si="10"/>
        <v>4.9422222222222221</v>
      </c>
      <c r="S235" s="11">
        <f t="shared" si="11"/>
        <v>4.9422222222222221</v>
      </c>
    </row>
    <row r="236" spans="1:19">
      <c r="A236" s="11" t="s">
        <v>3072</v>
      </c>
      <c r="B236" s="11" t="s">
        <v>335</v>
      </c>
      <c r="C236" s="11" t="s">
        <v>1114</v>
      </c>
      <c r="D236" s="11" t="s">
        <v>955</v>
      </c>
      <c r="E236" s="11">
        <v>31</v>
      </c>
      <c r="F236" s="11">
        <v>0</v>
      </c>
      <c r="G236" s="11">
        <v>0</v>
      </c>
      <c r="H236" s="11">
        <v>41</v>
      </c>
      <c r="I236" s="11">
        <v>95</v>
      </c>
      <c r="J236" s="11">
        <v>0</v>
      </c>
      <c r="K236" s="11">
        <v>100</v>
      </c>
      <c r="L236" s="11">
        <v>93</v>
      </c>
      <c r="M236" s="11">
        <v>5</v>
      </c>
      <c r="N236" s="11">
        <v>0</v>
      </c>
      <c r="O236" s="11">
        <v>6</v>
      </c>
      <c r="P236" s="11">
        <v>139</v>
      </c>
      <c r="Q236" s="11">
        <f t="shared" si="9"/>
        <v>8.2370370370370374</v>
      </c>
      <c r="R236" s="11">
        <f t="shared" si="10"/>
        <v>4.9422222222222221</v>
      </c>
      <c r="S236" s="11">
        <f t="shared" si="11"/>
        <v>4.9422222222222221</v>
      </c>
    </row>
    <row r="237" spans="1:19">
      <c r="A237" s="11" t="s">
        <v>633</v>
      </c>
      <c r="B237" s="11" t="s">
        <v>70</v>
      </c>
      <c r="C237" s="11" t="s">
        <v>1113</v>
      </c>
      <c r="D237" s="11" t="s">
        <v>970</v>
      </c>
      <c r="E237" s="11">
        <v>45</v>
      </c>
      <c r="F237" s="11">
        <v>0</v>
      </c>
      <c r="G237" s="11">
        <v>0</v>
      </c>
      <c r="H237" s="11">
        <v>64</v>
      </c>
      <c r="I237" s="11">
        <v>144</v>
      </c>
      <c r="J237" s="11">
        <v>0</v>
      </c>
      <c r="K237" s="11">
        <v>140</v>
      </c>
      <c r="L237" s="11">
        <v>98</v>
      </c>
      <c r="M237" s="11">
        <v>10</v>
      </c>
      <c r="N237" s="11">
        <v>0</v>
      </c>
      <c r="O237" s="11">
        <v>8</v>
      </c>
      <c r="P237" s="11">
        <v>139</v>
      </c>
      <c r="Q237" s="11">
        <f t="shared" si="9"/>
        <v>8.2370370370370374</v>
      </c>
      <c r="R237" s="11">
        <f t="shared" si="10"/>
        <v>4.9422222222222221</v>
      </c>
      <c r="S237" s="11">
        <f t="shared" si="11"/>
        <v>4.9422222222222221</v>
      </c>
    </row>
    <row r="238" spans="1:19">
      <c r="A238" s="11" t="s">
        <v>713</v>
      </c>
      <c r="B238" s="11" t="s">
        <v>58</v>
      </c>
      <c r="C238" s="11" t="s">
        <v>1113</v>
      </c>
      <c r="D238" s="11" t="s">
        <v>960</v>
      </c>
      <c r="E238" s="11">
        <v>53</v>
      </c>
      <c r="F238" s="11">
        <v>0</v>
      </c>
      <c r="G238" s="11">
        <v>0</v>
      </c>
      <c r="H238" s="11">
        <v>66</v>
      </c>
      <c r="I238" s="11">
        <v>149</v>
      </c>
      <c r="J238" s="11">
        <v>0</v>
      </c>
      <c r="K238" s="11">
        <v>145</v>
      </c>
      <c r="L238" s="11">
        <v>111</v>
      </c>
      <c r="M238" s="11">
        <v>9</v>
      </c>
      <c r="N238" s="11">
        <v>0</v>
      </c>
      <c r="O238" s="11">
        <v>7</v>
      </c>
      <c r="P238" s="11">
        <v>138.5</v>
      </c>
      <c r="Q238" s="11">
        <f t="shared" si="9"/>
        <v>8.2074074074074073</v>
      </c>
      <c r="R238" s="11">
        <f t="shared" si="10"/>
        <v>4.9244444444444442</v>
      </c>
      <c r="S238" s="11">
        <f t="shared" si="11"/>
        <v>4.9244444444444442</v>
      </c>
    </row>
    <row r="239" spans="1:19">
      <c r="A239" s="11" t="s">
        <v>918</v>
      </c>
      <c r="B239" s="11" t="s">
        <v>919</v>
      </c>
      <c r="C239" s="11" t="s">
        <v>1113</v>
      </c>
      <c r="D239" s="11" t="s">
        <v>952</v>
      </c>
      <c r="E239" s="11">
        <v>72</v>
      </c>
      <c r="F239" s="11">
        <v>0</v>
      </c>
      <c r="G239" s="11">
        <v>0</v>
      </c>
      <c r="H239" s="11">
        <v>73</v>
      </c>
      <c r="I239" s="11">
        <v>146</v>
      </c>
      <c r="J239" s="11">
        <v>0</v>
      </c>
      <c r="K239" s="11">
        <v>150</v>
      </c>
      <c r="L239" s="11">
        <v>128</v>
      </c>
      <c r="M239" s="11">
        <v>10</v>
      </c>
      <c r="N239" s="11">
        <v>0</v>
      </c>
      <c r="O239" s="11">
        <v>7</v>
      </c>
      <c r="P239" s="11">
        <v>136.5</v>
      </c>
      <c r="Q239" s="11">
        <f t="shared" si="9"/>
        <v>8.0888888888888886</v>
      </c>
      <c r="R239" s="11">
        <f t="shared" si="10"/>
        <v>4.8533333333333326</v>
      </c>
      <c r="S239" s="11">
        <f t="shared" si="11"/>
        <v>4.8533333333333326</v>
      </c>
    </row>
    <row r="240" spans="1:19">
      <c r="A240" s="11" t="s">
        <v>280</v>
      </c>
      <c r="B240" s="11" t="s">
        <v>1391</v>
      </c>
      <c r="C240" s="11" t="s">
        <v>1114</v>
      </c>
      <c r="D240" s="11" t="s">
        <v>958</v>
      </c>
      <c r="E240" s="11">
        <v>14</v>
      </c>
      <c r="F240" s="11">
        <v>1</v>
      </c>
      <c r="G240" s="11">
        <v>0</v>
      </c>
      <c r="H240" s="11">
        <v>17</v>
      </c>
      <c r="I240" s="11">
        <v>43</v>
      </c>
      <c r="J240" s="11">
        <v>13</v>
      </c>
      <c r="K240" s="11">
        <v>48.3</v>
      </c>
      <c r="L240" s="11">
        <v>50</v>
      </c>
      <c r="M240" s="11">
        <v>4</v>
      </c>
      <c r="N240" s="11">
        <v>2</v>
      </c>
      <c r="O240" s="11">
        <v>3</v>
      </c>
      <c r="P240" s="11">
        <v>136.33000000000001</v>
      </c>
      <c r="Q240" s="11">
        <f t="shared" si="9"/>
        <v>8.078814814814816</v>
      </c>
      <c r="R240" s="11">
        <f t="shared" si="10"/>
        <v>4.8472888888888894</v>
      </c>
      <c r="S240" s="11">
        <f t="shared" si="11"/>
        <v>4.8472888888888894</v>
      </c>
    </row>
    <row r="241" spans="1:19">
      <c r="A241" s="11" t="s">
        <v>846</v>
      </c>
      <c r="B241" s="11" t="s">
        <v>136</v>
      </c>
      <c r="C241" s="11" t="s">
        <v>1114</v>
      </c>
      <c r="D241" s="11" t="s">
        <v>961</v>
      </c>
      <c r="E241" s="11">
        <v>24</v>
      </c>
      <c r="F241" s="11">
        <v>1</v>
      </c>
      <c r="G241" s="11">
        <v>0</v>
      </c>
      <c r="H241" s="11">
        <v>23</v>
      </c>
      <c r="I241" s="11">
        <v>53</v>
      </c>
      <c r="J241" s="11">
        <v>14</v>
      </c>
      <c r="K241" s="11">
        <v>59</v>
      </c>
      <c r="L241" s="11">
        <v>53</v>
      </c>
      <c r="M241" s="11">
        <v>4</v>
      </c>
      <c r="N241" s="11">
        <v>2</v>
      </c>
      <c r="O241" s="11">
        <v>3</v>
      </c>
      <c r="P241" s="11">
        <v>136</v>
      </c>
      <c r="Q241" s="11">
        <f t="shared" si="9"/>
        <v>8.0592592592592585</v>
      </c>
      <c r="R241" s="11">
        <f t="shared" si="10"/>
        <v>4.8355555555555547</v>
      </c>
      <c r="S241" s="11">
        <f t="shared" si="11"/>
        <v>4.8355555555555547</v>
      </c>
    </row>
    <row r="242" spans="1:19">
      <c r="A242" s="11" t="s">
        <v>3152</v>
      </c>
      <c r="B242" s="11" t="s">
        <v>2987</v>
      </c>
      <c r="C242" s="11" t="s">
        <v>1113</v>
      </c>
      <c r="D242" s="11" t="s">
        <v>980</v>
      </c>
      <c r="E242" s="11">
        <v>26</v>
      </c>
      <c r="F242" s="11">
        <v>0</v>
      </c>
      <c r="G242" s="11">
        <v>0</v>
      </c>
      <c r="H242" s="11">
        <v>49</v>
      </c>
      <c r="I242" s="11">
        <v>119</v>
      </c>
      <c r="J242" s="11">
        <v>0</v>
      </c>
      <c r="K242" s="11">
        <v>115</v>
      </c>
      <c r="L242" s="11">
        <v>83</v>
      </c>
      <c r="M242" s="11">
        <v>4</v>
      </c>
      <c r="N242" s="11">
        <v>0</v>
      </c>
      <c r="O242" s="11">
        <v>6</v>
      </c>
      <c r="P242" s="11">
        <v>136</v>
      </c>
      <c r="Q242" s="11">
        <f t="shared" si="9"/>
        <v>8.0592592592592585</v>
      </c>
      <c r="R242" s="11">
        <f t="shared" si="10"/>
        <v>4.8355555555555547</v>
      </c>
      <c r="S242" s="11">
        <f t="shared" si="11"/>
        <v>4.8355555555555547</v>
      </c>
    </row>
    <row r="243" spans="1:19">
      <c r="A243" s="11" t="s">
        <v>316</v>
      </c>
      <c r="B243" s="11" t="s">
        <v>369</v>
      </c>
      <c r="C243" s="11" t="s">
        <v>1114</v>
      </c>
      <c r="D243" s="11" t="s">
        <v>953</v>
      </c>
      <c r="E243" s="11">
        <v>39</v>
      </c>
      <c r="F243" s="11">
        <v>0</v>
      </c>
      <c r="G243" s="11">
        <v>0</v>
      </c>
      <c r="H243" s="11">
        <v>44</v>
      </c>
      <c r="I243" s="11">
        <v>113</v>
      </c>
      <c r="J243" s="11">
        <v>3</v>
      </c>
      <c r="K243" s="11">
        <v>110</v>
      </c>
      <c r="L243" s="11">
        <v>78</v>
      </c>
      <c r="M243" s="11">
        <v>6</v>
      </c>
      <c r="N243" s="11">
        <v>0</v>
      </c>
      <c r="O243" s="11">
        <v>7</v>
      </c>
      <c r="P243" s="11">
        <v>134.5</v>
      </c>
      <c r="Q243" s="11">
        <f t="shared" si="9"/>
        <v>7.9703703703703708</v>
      </c>
      <c r="R243" s="11">
        <f t="shared" si="10"/>
        <v>4.7822222222222219</v>
      </c>
      <c r="S243" s="11">
        <f t="shared" si="11"/>
        <v>4.7822222222222219</v>
      </c>
    </row>
    <row r="244" spans="1:19">
      <c r="A244" s="11" t="s">
        <v>685</v>
      </c>
      <c r="B244" s="11" t="s">
        <v>686</v>
      </c>
      <c r="C244" s="11" t="s">
        <v>1113</v>
      </c>
      <c r="D244" s="11" t="s">
        <v>972</v>
      </c>
      <c r="E244" s="11">
        <v>52</v>
      </c>
      <c r="F244" s="11">
        <v>0</v>
      </c>
      <c r="G244" s="11">
        <v>0</v>
      </c>
      <c r="H244" s="11">
        <v>66</v>
      </c>
      <c r="I244" s="11">
        <v>137</v>
      </c>
      <c r="J244" s="11">
        <v>0</v>
      </c>
      <c r="K244" s="11">
        <v>135</v>
      </c>
      <c r="L244" s="11">
        <v>106</v>
      </c>
      <c r="M244" s="11">
        <v>8</v>
      </c>
      <c r="N244" s="11">
        <v>0</v>
      </c>
      <c r="O244" s="11">
        <v>7</v>
      </c>
      <c r="P244" s="11">
        <v>133.5</v>
      </c>
      <c r="Q244" s="11">
        <f t="shared" si="9"/>
        <v>7.9111111111111114</v>
      </c>
      <c r="R244" s="11">
        <f t="shared" si="10"/>
        <v>4.746666666666667</v>
      </c>
      <c r="S244" s="11">
        <f t="shared" si="11"/>
        <v>4.746666666666667</v>
      </c>
    </row>
    <row r="245" spans="1:19">
      <c r="A245" s="11" t="s">
        <v>3189</v>
      </c>
      <c r="B245" s="11" t="s">
        <v>335</v>
      </c>
      <c r="C245" s="11" t="s">
        <v>1114</v>
      </c>
      <c r="D245" s="11" t="s">
        <v>953</v>
      </c>
      <c r="E245" s="11">
        <v>18</v>
      </c>
      <c r="F245" s="11">
        <v>0</v>
      </c>
      <c r="G245" s="11">
        <v>0</v>
      </c>
      <c r="H245" s="11">
        <v>2</v>
      </c>
      <c r="I245" s="11">
        <v>17</v>
      </c>
      <c r="J245" s="11">
        <v>11</v>
      </c>
      <c r="K245" s="11">
        <v>39.700000000000003</v>
      </c>
      <c r="L245" s="11">
        <v>50</v>
      </c>
      <c r="M245" s="11">
        <v>1</v>
      </c>
      <c r="N245" s="11">
        <v>0</v>
      </c>
      <c r="O245" s="11">
        <v>3</v>
      </c>
      <c r="P245" s="11">
        <v>133.16999999999999</v>
      </c>
      <c r="Q245" s="11">
        <f t="shared" si="9"/>
        <v>7.8915555555555548</v>
      </c>
      <c r="R245" s="11">
        <f t="shared" si="10"/>
        <v>4.7349333333333323</v>
      </c>
      <c r="S245" s="11">
        <f t="shared" si="11"/>
        <v>4.7349333333333323</v>
      </c>
    </row>
    <row r="246" spans="1:19">
      <c r="A246" s="11" t="s">
        <v>777</v>
      </c>
      <c r="B246" s="11" t="s">
        <v>778</v>
      </c>
      <c r="C246" s="11" t="s">
        <v>1113</v>
      </c>
      <c r="D246" s="11" t="s">
        <v>950</v>
      </c>
      <c r="E246" s="11">
        <v>46</v>
      </c>
      <c r="F246" s="11">
        <v>0</v>
      </c>
      <c r="G246" s="11">
        <v>0</v>
      </c>
      <c r="H246" s="11">
        <v>84</v>
      </c>
      <c r="I246" s="11">
        <v>166</v>
      </c>
      <c r="J246" s="11">
        <v>0</v>
      </c>
      <c r="K246" s="11">
        <v>155</v>
      </c>
      <c r="L246" s="11">
        <v>112</v>
      </c>
      <c r="M246" s="11">
        <v>11</v>
      </c>
      <c r="N246" s="11">
        <v>0</v>
      </c>
      <c r="O246" s="11">
        <v>7</v>
      </c>
      <c r="P246" s="11">
        <v>133</v>
      </c>
      <c r="Q246" s="11">
        <f t="shared" si="9"/>
        <v>7.8814814814814813</v>
      </c>
      <c r="R246" s="11">
        <f t="shared" si="10"/>
        <v>4.7288888888888883</v>
      </c>
      <c r="S246" s="11">
        <f t="shared" si="11"/>
        <v>4.7288888888888883</v>
      </c>
    </row>
    <row r="247" spans="1:19">
      <c r="A247" s="11" t="s">
        <v>366</v>
      </c>
      <c r="B247" s="11" t="s">
        <v>70</v>
      </c>
      <c r="C247" s="11" t="s">
        <v>1114</v>
      </c>
      <c r="D247" s="11" t="s">
        <v>953</v>
      </c>
      <c r="E247" s="11">
        <v>29</v>
      </c>
      <c r="F247" s="11">
        <v>0</v>
      </c>
      <c r="G247" s="11">
        <v>0</v>
      </c>
      <c r="H247" s="11">
        <v>43</v>
      </c>
      <c r="I247" s="11">
        <v>98</v>
      </c>
      <c r="J247" s="11">
        <v>0</v>
      </c>
      <c r="K247" s="11">
        <v>100</v>
      </c>
      <c r="L247" s="11">
        <v>83</v>
      </c>
      <c r="M247" s="11">
        <v>7</v>
      </c>
      <c r="N247" s="11">
        <v>0</v>
      </c>
      <c r="O247" s="11">
        <v>7</v>
      </c>
      <c r="P247" s="11">
        <v>132.5</v>
      </c>
      <c r="Q247" s="11">
        <f t="shared" si="9"/>
        <v>7.8518518518518521</v>
      </c>
      <c r="R247" s="11">
        <f t="shared" si="10"/>
        <v>4.7111111111111112</v>
      </c>
      <c r="S247" s="11">
        <f t="shared" si="11"/>
        <v>4.7111111111111112</v>
      </c>
    </row>
    <row r="248" spans="1:19">
      <c r="A248" s="11" t="s">
        <v>3194</v>
      </c>
      <c r="B248" s="11" t="s">
        <v>379</v>
      </c>
      <c r="C248" s="11" t="s">
        <v>1113</v>
      </c>
      <c r="D248" s="11" t="s">
        <v>1200</v>
      </c>
      <c r="E248" s="11">
        <v>53</v>
      </c>
      <c r="F248" s="11">
        <v>0</v>
      </c>
      <c r="G248" s="11">
        <v>0</v>
      </c>
      <c r="H248" s="11">
        <v>65</v>
      </c>
      <c r="I248" s="11">
        <v>154</v>
      </c>
      <c r="J248" s="11">
        <v>0</v>
      </c>
      <c r="K248" s="11">
        <v>150</v>
      </c>
      <c r="L248" s="11">
        <v>102</v>
      </c>
      <c r="M248" s="11">
        <v>9</v>
      </c>
      <c r="N248" s="11">
        <v>0</v>
      </c>
      <c r="O248" s="11">
        <v>7</v>
      </c>
      <c r="P248" s="11">
        <v>132.5</v>
      </c>
      <c r="Q248" s="11">
        <f t="shared" si="9"/>
        <v>7.8518518518518521</v>
      </c>
      <c r="R248" s="11">
        <f t="shared" si="10"/>
        <v>4.7111111111111112</v>
      </c>
      <c r="S248" s="11">
        <f t="shared" si="11"/>
        <v>4.7111111111111112</v>
      </c>
    </row>
    <row r="249" spans="1:19">
      <c r="A249" s="11" t="s">
        <v>872</v>
      </c>
      <c r="B249" s="11" t="s">
        <v>580</v>
      </c>
      <c r="C249" s="11" t="s">
        <v>1114</v>
      </c>
      <c r="D249" s="11" t="s">
        <v>946</v>
      </c>
      <c r="E249" s="11">
        <v>18</v>
      </c>
      <c r="F249" s="11">
        <v>4</v>
      </c>
      <c r="G249" s="11">
        <v>0</v>
      </c>
      <c r="H249" s="11">
        <v>20</v>
      </c>
      <c r="I249" s="11">
        <v>44</v>
      </c>
      <c r="J249" s="11">
        <v>5</v>
      </c>
      <c r="K249" s="11">
        <v>54</v>
      </c>
      <c r="L249" s="11">
        <v>52</v>
      </c>
      <c r="M249" s="11">
        <v>4</v>
      </c>
      <c r="N249" s="11">
        <v>8</v>
      </c>
      <c r="O249" s="11">
        <v>2</v>
      </c>
      <c r="P249" s="11">
        <v>132</v>
      </c>
      <c r="Q249" s="11">
        <f t="shared" si="9"/>
        <v>7.822222222222222</v>
      </c>
      <c r="R249" s="11">
        <f t="shared" si="10"/>
        <v>4.6933333333333334</v>
      </c>
      <c r="S249" s="11">
        <f t="shared" si="11"/>
        <v>4.6933333333333334</v>
      </c>
    </row>
    <row r="250" spans="1:19">
      <c r="A250" s="11" t="s">
        <v>696</v>
      </c>
      <c r="B250" s="11" t="s">
        <v>485</v>
      </c>
      <c r="C250" s="11" t="s">
        <v>1113</v>
      </c>
      <c r="D250" s="11" t="s">
        <v>972</v>
      </c>
      <c r="E250" s="11">
        <v>32</v>
      </c>
      <c r="F250" s="11">
        <v>0</v>
      </c>
      <c r="G250" s="11">
        <v>0</v>
      </c>
      <c r="H250" s="11">
        <v>53</v>
      </c>
      <c r="I250" s="11">
        <v>116</v>
      </c>
      <c r="J250" s="11">
        <v>0</v>
      </c>
      <c r="K250" s="11">
        <v>111.3</v>
      </c>
      <c r="L250" s="11">
        <v>77</v>
      </c>
      <c r="M250" s="11">
        <v>7</v>
      </c>
      <c r="N250" s="11">
        <v>0</v>
      </c>
      <c r="O250" s="11">
        <v>8</v>
      </c>
      <c r="P250" s="11">
        <v>130.83000000000001</v>
      </c>
      <c r="Q250" s="11">
        <f t="shared" si="9"/>
        <v>7.7528888888888901</v>
      </c>
      <c r="R250" s="11">
        <f t="shared" si="10"/>
        <v>4.6517333333333335</v>
      </c>
      <c r="S250" s="11">
        <f t="shared" si="11"/>
        <v>4.6517333333333335</v>
      </c>
    </row>
    <row r="251" spans="1:19">
      <c r="A251" s="11" t="s">
        <v>1283</v>
      </c>
      <c r="B251" s="11" t="s">
        <v>731</v>
      </c>
      <c r="C251" s="11" t="s">
        <v>1114</v>
      </c>
      <c r="D251" s="11" t="s">
        <v>958</v>
      </c>
      <c r="E251" s="11">
        <v>37</v>
      </c>
      <c r="F251" s="11">
        <v>3</v>
      </c>
      <c r="G251" s="11">
        <v>0</v>
      </c>
      <c r="H251" s="11">
        <v>25</v>
      </c>
      <c r="I251" s="11">
        <v>52</v>
      </c>
      <c r="J251" s="11">
        <v>14</v>
      </c>
      <c r="K251" s="11">
        <v>63.3</v>
      </c>
      <c r="L251" s="11">
        <v>68</v>
      </c>
      <c r="M251" s="11">
        <v>5</v>
      </c>
      <c r="N251" s="11">
        <v>0</v>
      </c>
      <c r="O251" s="11">
        <v>4</v>
      </c>
      <c r="P251" s="11">
        <v>130.83000000000001</v>
      </c>
      <c r="Q251" s="11">
        <f t="shared" si="9"/>
        <v>7.7528888888888901</v>
      </c>
      <c r="R251" s="11">
        <f t="shared" si="10"/>
        <v>4.6517333333333335</v>
      </c>
      <c r="S251" s="11">
        <f t="shared" si="11"/>
        <v>4.6517333333333335</v>
      </c>
    </row>
    <row r="252" spans="1:19">
      <c r="A252" s="11" t="s">
        <v>680</v>
      </c>
      <c r="B252" s="11" t="s">
        <v>85</v>
      </c>
      <c r="C252" s="11" t="s">
        <v>1114</v>
      </c>
      <c r="D252" s="11" t="s">
        <v>965</v>
      </c>
      <c r="E252" s="11">
        <v>12</v>
      </c>
      <c r="F252" s="11">
        <v>2</v>
      </c>
      <c r="G252" s="11">
        <v>0</v>
      </c>
      <c r="H252" s="11">
        <v>15</v>
      </c>
      <c r="I252" s="11">
        <v>37</v>
      </c>
      <c r="J252" s="11">
        <v>3</v>
      </c>
      <c r="K252" s="11">
        <v>41</v>
      </c>
      <c r="L252" s="11">
        <v>35</v>
      </c>
      <c r="M252" s="11">
        <v>3</v>
      </c>
      <c r="N252" s="11">
        <v>9</v>
      </c>
      <c r="O252" s="11">
        <v>3</v>
      </c>
      <c r="P252" s="11">
        <v>130</v>
      </c>
      <c r="Q252" s="11">
        <f t="shared" si="9"/>
        <v>7.7037037037037033</v>
      </c>
      <c r="R252" s="11">
        <f t="shared" si="10"/>
        <v>4.6222222222222218</v>
      </c>
      <c r="S252" s="11">
        <f t="shared" si="11"/>
        <v>4.6222222222222218</v>
      </c>
    </row>
    <row r="253" spans="1:19">
      <c r="A253" s="11" t="s">
        <v>1461</v>
      </c>
      <c r="B253" s="11" t="s">
        <v>1462</v>
      </c>
      <c r="C253" s="11" t="s">
        <v>1114</v>
      </c>
      <c r="D253" s="11" t="s">
        <v>977</v>
      </c>
      <c r="E253" s="11">
        <v>19</v>
      </c>
      <c r="F253" s="11">
        <v>3</v>
      </c>
      <c r="G253" s="11">
        <v>0</v>
      </c>
      <c r="H253" s="11">
        <v>17</v>
      </c>
      <c r="I253" s="11">
        <v>40</v>
      </c>
      <c r="J253" s="11">
        <v>15</v>
      </c>
      <c r="K253" s="11">
        <v>46.3</v>
      </c>
      <c r="L253" s="11">
        <v>39</v>
      </c>
      <c r="M253" s="11">
        <v>3</v>
      </c>
      <c r="N253" s="11">
        <v>1</v>
      </c>
      <c r="O253" s="11">
        <v>4</v>
      </c>
      <c r="P253" s="11">
        <v>129.83000000000001</v>
      </c>
      <c r="Q253" s="11">
        <f t="shared" si="9"/>
        <v>7.6936296296296307</v>
      </c>
      <c r="R253" s="11">
        <f t="shared" si="10"/>
        <v>4.6161777777777786</v>
      </c>
      <c r="S253" s="11">
        <f t="shared" si="11"/>
        <v>4.6161777777777786</v>
      </c>
    </row>
    <row r="254" spans="1:19">
      <c r="A254" s="11" t="s">
        <v>802</v>
      </c>
      <c r="B254" s="11" t="s">
        <v>1508</v>
      </c>
      <c r="C254" s="11" t="s">
        <v>1113</v>
      </c>
      <c r="D254" s="11" t="s">
        <v>965</v>
      </c>
      <c r="E254" s="11">
        <v>25</v>
      </c>
      <c r="F254" s="11">
        <v>0</v>
      </c>
      <c r="G254" s="11">
        <v>0</v>
      </c>
      <c r="H254" s="11">
        <v>32</v>
      </c>
      <c r="I254" s="11">
        <v>77</v>
      </c>
      <c r="J254" s="11">
        <v>2</v>
      </c>
      <c r="K254" s="11">
        <v>85</v>
      </c>
      <c r="L254" s="11">
        <v>77</v>
      </c>
      <c r="M254" s="11">
        <v>4</v>
      </c>
      <c r="N254" s="11">
        <v>0</v>
      </c>
      <c r="O254" s="11">
        <v>5</v>
      </c>
      <c r="P254" s="11">
        <v>128.5</v>
      </c>
      <c r="Q254" s="11">
        <f t="shared" si="9"/>
        <v>7.6148148148148147</v>
      </c>
      <c r="R254" s="11">
        <f t="shared" si="10"/>
        <v>4.568888888888889</v>
      </c>
      <c r="S254" s="11">
        <f t="shared" si="11"/>
        <v>4.568888888888889</v>
      </c>
    </row>
    <row r="255" spans="1:19">
      <c r="A255" s="11" t="s">
        <v>854</v>
      </c>
      <c r="B255" s="11" t="s">
        <v>611</v>
      </c>
      <c r="C255" s="11" t="s">
        <v>1114</v>
      </c>
      <c r="D255" s="11" t="s">
        <v>962</v>
      </c>
      <c r="E255" s="11">
        <v>18</v>
      </c>
      <c r="F255" s="11">
        <v>4</v>
      </c>
      <c r="G255" s="11">
        <v>0</v>
      </c>
      <c r="H255" s="11">
        <v>26</v>
      </c>
      <c r="I255" s="11">
        <v>64</v>
      </c>
      <c r="J255" s="11">
        <v>17</v>
      </c>
      <c r="K255" s="11">
        <v>63</v>
      </c>
      <c r="L255" s="11">
        <v>40</v>
      </c>
      <c r="M255" s="11">
        <v>4</v>
      </c>
      <c r="N255" s="11">
        <v>0</v>
      </c>
      <c r="O255" s="11">
        <v>4</v>
      </c>
      <c r="P255" s="11">
        <v>128</v>
      </c>
      <c r="Q255" s="11">
        <f t="shared" si="9"/>
        <v>7.5851851851851855</v>
      </c>
      <c r="R255" s="11">
        <f t="shared" si="10"/>
        <v>4.5511111111111111</v>
      </c>
      <c r="S255" s="11">
        <f t="shared" si="11"/>
        <v>4.5511111111111111</v>
      </c>
    </row>
    <row r="256" spans="1:19">
      <c r="A256" s="11" t="s">
        <v>1195</v>
      </c>
      <c r="B256" s="11" t="s">
        <v>203</v>
      </c>
      <c r="C256" s="11" t="s">
        <v>1114</v>
      </c>
      <c r="D256" s="11" t="s">
        <v>950</v>
      </c>
      <c r="E256" s="11">
        <v>32</v>
      </c>
      <c r="F256" s="11">
        <v>1</v>
      </c>
      <c r="G256" s="11">
        <v>0</v>
      </c>
      <c r="H256" s="11">
        <v>32</v>
      </c>
      <c r="I256" s="11">
        <v>74</v>
      </c>
      <c r="J256" s="11">
        <v>8</v>
      </c>
      <c r="K256" s="11">
        <v>78.7</v>
      </c>
      <c r="L256" s="11">
        <v>80</v>
      </c>
      <c r="M256" s="11">
        <v>2</v>
      </c>
      <c r="N256" s="11">
        <v>0</v>
      </c>
      <c r="O256" s="11">
        <v>3</v>
      </c>
      <c r="P256" s="11">
        <v>127.67</v>
      </c>
      <c r="Q256" s="11">
        <f t="shared" si="9"/>
        <v>7.5656296296296297</v>
      </c>
      <c r="R256" s="11">
        <f t="shared" si="10"/>
        <v>4.5393777777777773</v>
      </c>
      <c r="S256" s="11">
        <f t="shared" si="11"/>
        <v>4.5393777777777773</v>
      </c>
    </row>
    <row r="257" spans="1:19">
      <c r="A257" s="11" t="s">
        <v>343</v>
      </c>
      <c r="B257" s="11" t="s">
        <v>460</v>
      </c>
      <c r="C257" s="11" t="s">
        <v>1113</v>
      </c>
      <c r="D257" s="11" t="s">
        <v>956</v>
      </c>
      <c r="E257" s="11">
        <v>31</v>
      </c>
      <c r="F257" s="11">
        <v>0</v>
      </c>
      <c r="G257" s="11">
        <v>1</v>
      </c>
      <c r="H257" s="11">
        <v>54</v>
      </c>
      <c r="I257" s="11">
        <v>107</v>
      </c>
      <c r="J257" s="11">
        <v>0</v>
      </c>
      <c r="K257" s="11">
        <v>115</v>
      </c>
      <c r="L257" s="11">
        <v>93</v>
      </c>
      <c r="M257" s="11">
        <v>8</v>
      </c>
      <c r="N257" s="11">
        <v>0</v>
      </c>
      <c r="O257" s="11">
        <v>5</v>
      </c>
      <c r="P257" s="11">
        <v>127.5</v>
      </c>
      <c r="Q257" s="11">
        <f t="shared" si="9"/>
        <v>7.5555555555555554</v>
      </c>
      <c r="R257" s="11">
        <f t="shared" si="10"/>
        <v>4.5333333333333332</v>
      </c>
      <c r="S257" s="11">
        <f t="shared" si="11"/>
        <v>4.5333333333333332</v>
      </c>
    </row>
    <row r="258" spans="1:19">
      <c r="A258" s="11" t="s">
        <v>1132</v>
      </c>
      <c r="B258" s="11" t="s">
        <v>157</v>
      </c>
      <c r="C258" s="11" t="s">
        <v>1114</v>
      </c>
      <c r="D258" s="11" t="s">
        <v>980</v>
      </c>
      <c r="E258" s="11">
        <v>22</v>
      </c>
      <c r="F258" s="11">
        <v>1</v>
      </c>
      <c r="G258" s="11">
        <v>0</v>
      </c>
      <c r="H258" s="11">
        <v>16</v>
      </c>
      <c r="I258" s="11">
        <v>50</v>
      </c>
      <c r="J258" s="11">
        <v>6</v>
      </c>
      <c r="K258" s="11">
        <v>60</v>
      </c>
      <c r="L258" s="11">
        <v>59</v>
      </c>
      <c r="M258" s="11">
        <v>3</v>
      </c>
      <c r="N258" s="11">
        <v>0</v>
      </c>
      <c r="O258" s="11">
        <v>5</v>
      </c>
      <c r="P258" s="11">
        <v>127</v>
      </c>
      <c r="Q258" s="11">
        <f t="shared" si="9"/>
        <v>7.5259259259259261</v>
      </c>
      <c r="R258" s="11">
        <f t="shared" si="10"/>
        <v>4.5155555555555553</v>
      </c>
      <c r="S258" s="11">
        <f t="shared" si="11"/>
        <v>4.5155555555555553</v>
      </c>
    </row>
    <row r="259" spans="1:19">
      <c r="A259" s="11" t="s">
        <v>1071</v>
      </c>
      <c r="B259" s="11" t="s">
        <v>1459</v>
      </c>
      <c r="C259" s="11" t="s">
        <v>1113</v>
      </c>
      <c r="D259" s="11" t="s">
        <v>1200</v>
      </c>
      <c r="E259" s="11">
        <v>78</v>
      </c>
      <c r="F259" s="11">
        <v>0</v>
      </c>
      <c r="G259" s="11">
        <v>0</v>
      </c>
      <c r="H259" s="11">
        <v>85</v>
      </c>
      <c r="I259" s="11">
        <v>177</v>
      </c>
      <c r="J259" s="11">
        <v>0</v>
      </c>
      <c r="K259" s="11">
        <v>175</v>
      </c>
      <c r="L259" s="11">
        <v>122</v>
      </c>
      <c r="M259" s="11">
        <v>14</v>
      </c>
      <c r="N259" s="11">
        <v>0</v>
      </c>
      <c r="O259" s="11">
        <v>8</v>
      </c>
      <c r="P259" s="11">
        <v>126</v>
      </c>
      <c r="Q259" s="11">
        <f t="shared" ref="Q259:Q322" si="12">P259/16.875</f>
        <v>7.4666666666666668</v>
      </c>
      <c r="R259" s="11">
        <f t="shared" ref="R259:R322" si="13">IF(P259 &gt;= 400,Q259*1.2,IF(P259 &gt; 300,Q259,IF(P259&gt;200,Q259*0.8,IF(P259&gt;100,Q259*0.6,Q259*0.5))))</f>
        <v>4.4799999999999995</v>
      </c>
      <c r="S259" s="11">
        <f t="shared" ref="S259:S322" si="14">IF(R259 &lt; 1.5,1,R259)</f>
        <v>4.4799999999999995</v>
      </c>
    </row>
    <row r="260" spans="1:19">
      <c r="A260" s="11" t="s">
        <v>3049</v>
      </c>
      <c r="B260" s="11" t="s">
        <v>473</v>
      </c>
      <c r="C260" s="11" t="s">
        <v>1114</v>
      </c>
      <c r="D260" s="11" t="s">
        <v>964</v>
      </c>
      <c r="E260" s="11">
        <v>8</v>
      </c>
      <c r="F260" s="11">
        <v>2</v>
      </c>
      <c r="G260" s="11">
        <v>0</v>
      </c>
      <c r="H260" s="11">
        <v>13</v>
      </c>
      <c r="I260" s="11">
        <v>31</v>
      </c>
      <c r="J260" s="11">
        <v>15</v>
      </c>
      <c r="K260" s="11">
        <v>38.700000000000003</v>
      </c>
      <c r="L260" s="11">
        <v>40</v>
      </c>
      <c r="M260" s="11">
        <v>2</v>
      </c>
      <c r="N260" s="11">
        <v>1</v>
      </c>
      <c r="O260" s="11">
        <v>2</v>
      </c>
      <c r="P260" s="11">
        <v>125.67</v>
      </c>
      <c r="Q260" s="11">
        <f t="shared" si="12"/>
        <v>7.447111111111111</v>
      </c>
      <c r="R260" s="11">
        <f t="shared" si="13"/>
        <v>4.4682666666666666</v>
      </c>
      <c r="S260" s="11">
        <f t="shared" si="14"/>
        <v>4.4682666666666666</v>
      </c>
    </row>
    <row r="261" spans="1:19">
      <c r="A261" s="11" t="s">
        <v>502</v>
      </c>
      <c r="B261" s="11" t="s">
        <v>3321</v>
      </c>
      <c r="C261" s="11" t="s">
        <v>1113</v>
      </c>
      <c r="D261" s="11" t="s">
        <v>963</v>
      </c>
      <c r="E261" s="11">
        <v>38</v>
      </c>
      <c r="F261" s="11">
        <v>0</v>
      </c>
      <c r="G261" s="11">
        <v>0</v>
      </c>
      <c r="H261" s="11">
        <v>51</v>
      </c>
      <c r="I261" s="11">
        <v>102</v>
      </c>
      <c r="J261" s="11">
        <v>0</v>
      </c>
      <c r="K261" s="11">
        <v>110</v>
      </c>
      <c r="L261" s="11">
        <v>104</v>
      </c>
      <c r="M261" s="11">
        <v>8</v>
      </c>
      <c r="N261" s="11">
        <v>0</v>
      </c>
      <c r="O261" s="11">
        <v>5</v>
      </c>
      <c r="P261" s="11">
        <v>125.5</v>
      </c>
      <c r="Q261" s="11">
        <f t="shared" si="12"/>
        <v>7.4370370370370367</v>
      </c>
      <c r="R261" s="11">
        <f t="shared" si="13"/>
        <v>4.4622222222222216</v>
      </c>
      <c r="S261" s="11">
        <f t="shared" si="14"/>
        <v>4.4622222222222216</v>
      </c>
    </row>
    <row r="262" spans="1:19">
      <c r="A262" s="11" t="s">
        <v>3221</v>
      </c>
      <c r="B262" s="11" t="s">
        <v>2666</v>
      </c>
      <c r="C262" s="11" t="s">
        <v>1113</v>
      </c>
      <c r="D262" s="11" t="s">
        <v>965</v>
      </c>
      <c r="E262" s="11">
        <v>25</v>
      </c>
      <c r="F262" s="11">
        <v>0</v>
      </c>
      <c r="G262" s="11">
        <v>0</v>
      </c>
      <c r="H262" s="11">
        <v>37</v>
      </c>
      <c r="I262" s="11">
        <v>82</v>
      </c>
      <c r="J262" s="11">
        <v>0</v>
      </c>
      <c r="K262" s="11">
        <v>90</v>
      </c>
      <c r="L262" s="11">
        <v>82</v>
      </c>
      <c r="M262" s="11">
        <v>4</v>
      </c>
      <c r="N262" s="11">
        <v>0</v>
      </c>
      <c r="O262" s="11">
        <v>5</v>
      </c>
      <c r="P262" s="11">
        <v>125.5</v>
      </c>
      <c r="Q262" s="11">
        <f t="shared" si="12"/>
        <v>7.4370370370370367</v>
      </c>
      <c r="R262" s="11">
        <f t="shared" si="13"/>
        <v>4.4622222222222216</v>
      </c>
      <c r="S262" s="11">
        <f t="shared" si="14"/>
        <v>4.4622222222222216</v>
      </c>
    </row>
    <row r="263" spans="1:19">
      <c r="A263" s="11" t="s">
        <v>702</v>
      </c>
      <c r="B263" s="11" t="s">
        <v>703</v>
      </c>
      <c r="C263" s="11" t="s">
        <v>1114</v>
      </c>
      <c r="D263" s="11" t="s">
        <v>968</v>
      </c>
      <c r="E263" s="11">
        <v>31</v>
      </c>
      <c r="F263" s="11">
        <v>1</v>
      </c>
      <c r="G263" s="11">
        <v>0</v>
      </c>
      <c r="H263" s="11">
        <v>36</v>
      </c>
      <c r="I263" s="11">
        <v>81</v>
      </c>
      <c r="J263" s="11">
        <v>6</v>
      </c>
      <c r="K263" s="11">
        <v>87.3</v>
      </c>
      <c r="L263" s="11">
        <v>80</v>
      </c>
      <c r="M263" s="11">
        <v>5</v>
      </c>
      <c r="N263" s="11">
        <v>0</v>
      </c>
      <c r="O263" s="11">
        <v>4</v>
      </c>
      <c r="P263" s="11">
        <v>124.83</v>
      </c>
      <c r="Q263" s="11">
        <f t="shared" si="12"/>
        <v>7.3973333333333331</v>
      </c>
      <c r="R263" s="11">
        <f t="shared" si="13"/>
        <v>4.4383999999999997</v>
      </c>
      <c r="S263" s="11">
        <f t="shared" si="14"/>
        <v>4.4383999999999997</v>
      </c>
    </row>
    <row r="264" spans="1:19">
      <c r="A264" s="11" t="s">
        <v>631</v>
      </c>
      <c r="B264" s="11" t="s">
        <v>136</v>
      </c>
      <c r="C264" s="11" t="s">
        <v>1113</v>
      </c>
      <c r="D264" s="11" t="s">
        <v>954</v>
      </c>
      <c r="E264" s="11">
        <v>32</v>
      </c>
      <c r="F264" s="11">
        <v>0</v>
      </c>
      <c r="G264" s="11">
        <v>0</v>
      </c>
      <c r="H264" s="11">
        <v>51</v>
      </c>
      <c r="I264" s="11">
        <v>116</v>
      </c>
      <c r="J264" s="11">
        <v>0</v>
      </c>
      <c r="K264" s="11">
        <v>115</v>
      </c>
      <c r="L264" s="11">
        <v>89</v>
      </c>
      <c r="M264" s="11">
        <v>8</v>
      </c>
      <c r="N264" s="11">
        <v>0</v>
      </c>
      <c r="O264" s="11">
        <v>6</v>
      </c>
      <c r="P264" s="11">
        <v>124.5</v>
      </c>
      <c r="Q264" s="11">
        <f t="shared" si="12"/>
        <v>7.3777777777777782</v>
      </c>
      <c r="R264" s="11">
        <f t="shared" si="13"/>
        <v>4.4266666666666667</v>
      </c>
      <c r="S264" s="11">
        <f t="shared" si="14"/>
        <v>4.4266666666666667</v>
      </c>
    </row>
    <row r="265" spans="1:19">
      <c r="A265" s="11" t="s">
        <v>625</v>
      </c>
      <c r="B265" s="11" t="s">
        <v>473</v>
      </c>
      <c r="C265" s="11" t="s">
        <v>1114</v>
      </c>
      <c r="D265" s="11" t="s">
        <v>946</v>
      </c>
      <c r="E265" s="11">
        <v>12</v>
      </c>
      <c r="F265" s="11">
        <v>3</v>
      </c>
      <c r="G265" s="11">
        <v>0</v>
      </c>
      <c r="H265" s="11">
        <v>13</v>
      </c>
      <c r="I265" s="11">
        <v>40</v>
      </c>
      <c r="J265" s="11">
        <v>17</v>
      </c>
      <c r="K265" s="11">
        <v>41</v>
      </c>
      <c r="L265" s="11">
        <v>32</v>
      </c>
      <c r="M265" s="11">
        <v>2</v>
      </c>
      <c r="N265" s="11">
        <v>2</v>
      </c>
      <c r="O265" s="11">
        <v>2</v>
      </c>
      <c r="P265" s="11">
        <v>124.5</v>
      </c>
      <c r="Q265" s="11">
        <f t="shared" si="12"/>
        <v>7.3777777777777782</v>
      </c>
      <c r="R265" s="11">
        <f t="shared" si="13"/>
        <v>4.4266666666666667</v>
      </c>
      <c r="S265" s="11">
        <f t="shared" si="14"/>
        <v>4.4266666666666667</v>
      </c>
    </row>
    <row r="266" spans="1:19">
      <c r="A266" s="11" t="s">
        <v>603</v>
      </c>
      <c r="B266" s="11" t="s">
        <v>67</v>
      </c>
      <c r="C266" s="11" t="s">
        <v>1113</v>
      </c>
      <c r="D266" s="11" t="s">
        <v>961</v>
      </c>
      <c r="E266" s="11">
        <v>40</v>
      </c>
      <c r="F266" s="11">
        <v>0</v>
      </c>
      <c r="G266" s="11">
        <v>0</v>
      </c>
      <c r="H266" s="11">
        <v>58</v>
      </c>
      <c r="I266" s="11">
        <v>121</v>
      </c>
      <c r="J266" s="11">
        <v>0</v>
      </c>
      <c r="K266" s="11">
        <v>120</v>
      </c>
      <c r="L266" s="11">
        <v>101</v>
      </c>
      <c r="M266" s="11">
        <v>9</v>
      </c>
      <c r="N266" s="11">
        <v>0</v>
      </c>
      <c r="O266" s="11">
        <v>6</v>
      </c>
      <c r="P266" s="11">
        <v>124.5</v>
      </c>
      <c r="Q266" s="11">
        <f t="shared" si="12"/>
        <v>7.3777777777777782</v>
      </c>
      <c r="R266" s="11">
        <f t="shared" si="13"/>
        <v>4.4266666666666667</v>
      </c>
      <c r="S266" s="11">
        <f t="shared" si="14"/>
        <v>4.4266666666666667</v>
      </c>
    </row>
    <row r="267" spans="1:19">
      <c r="A267" s="11" t="s">
        <v>252</v>
      </c>
      <c r="B267" s="11" t="s">
        <v>3301</v>
      </c>
      <c r="C267" s="11" t="s">
        <v>1113</v>
      </c>
      <c r="D267" s="11" t="s">
        <v>969</v>
      </c>
      <c r="E267" s="11">
        <v>47</v>
      </c>
      <c r="F267" s="11">
        <v>0</v>
      </c>
      <c r="G267" s="11">
        <v>0</v>
      </c>
      <c r="H267" s="11">
        <v>65</v>
      </c>
      <c r="I267" s="11">
        <v>150</v>
      </c>
      <c r="J267" s="11">
        <v>0</v>
      </c>
      <c r="K267" s="11">
        <v>140</v>
      </c>
      <c r="L267" s="11">
        <v>86</v>
      </c>
      <c r="M267" s="11">
        <v>9</v>
      </c>
      <c r="N267" s="11">
        <v>0</v>
      </c>
      <c r="O267" s="11">
        <v>8</v>
      </c>
      <c r="P267" s="11">
        <v>124.5</v>
      </c>
      <c r="Q267" s="11">
        <f t="shared" si="12"/>
        <v>7.3777777777777782</v>
      </c>
      <c r="R267" s="11">
        <f t="shared" si="13"/>
        <v>4.4266666666666667</v>
      </c>
      <c r="S267" s="11">
        <f t="shared" si="14"/>
        <v>4.4266666666666667</v>
      </c>
    </row>
    <row r="268" spans="1:19">
      <c r="A268" s="11" t="s">
        <v>760</v>
      </c>
      <c r="B268" s="11" t="s">
        <v>663</v>
      </c>
      <c r="C268" s="11" t="s">
        <v>1114</v>
      </c>
      <c r="D268" s="11" t="s">
        <v>951</v>
      </c>
      <c r="E268" s="11">
        <v>23</v>
      </c>
      <c r="F268" s="11">
        <v>1</v>
      </c>
      <c r="G268" s="11">
        <v>0</v>
      </c>
      <c r="H268" s="11">
        <v>23</v>
      </c>
      <c r="I268" s="11">
        <v>51</v>
      </c>
      <c r="J268" s="11">
        <v>10</v>
      </c>
      <c r="K268" s="11">
        <v>65.3</v>
      </c>
      <c r="L268" s="11">
        <v>67</v>
      </c>
      <c r="M268" s="11">
        <v>2</v>
      </c>
      <c r="N268" s="11">
        <v>0</v>
      </c>
      <c r="O268" s="11">
        <v>2</v>
      </c>
      <c r="P268" s="11">
        <v>124.33</v>
      </c>
      <c r="Q268" s="11">
        <f t="shared" si="12"/>
        <v>7.3677037037037039</v>
      </c>
      <c r="R268" s="11">
        <f t="shared" si="13"/>
        <v>4.4206222222222218</v>
      </c>
      <c r="S268" s="11">
        <f t="shared" si="14"/>
        <v>4.4206222222222218</v>
      </c>
    </row>
    <row r="269" spans="1:19">
      <c r="A269" s="11" t="s">
        <v>1192</v>
      </c>
      <c r="B269" s="11" t="s">
        <v>1511</v>
      </c>
      <c r="C269" s="11" t="s">
        <v>1114</v>
      </c>
      <c r="D269" s="11" t="s">
        <v>963</v>
      </c>
      <c r="E269" s="11">
        <v>11</v>
      </c>
      <c r="F269" s="11">
        <v>2</v>
      </c>
      <c r="G269" s="11">
        <v>0</v>
      </c>
      <c r="H269" s="11">
        <v>17</v>
      </c>
      <c r="I269" s="11">
        <v>41</v>
      </c>
      <c r="J269" s="11">
        <v>13</v>
      </c>
      <c r="K269" s="11">
        <v>44.3</v>
      </c>
      <c r="L269" s="11">
        <v>39</v>
      </c>
      <c r="M269" s="11">
        <v>3</v>
      </c>
      <c r="N269" s="11">
        <v>3</v>
      </c>
      <c r="O269" s="11">
        <v>2</v>
      </c>
      <c r="P269" s="11">
        <v>123.33</v>
      </c>
      <c r="Q269" s="11">
        <f t="shared" si="12"/>
        <v>7.3084444444444445</v>
      </c>
      <c r="R269" s="11">
        <f t="shared" si="13"/>
        <v>4.3850666666666669</v>
      </c>
      <c r="S269" s="11">
        <f t="shared" si="14"/>
        <v>4.3850666666666669</v>
      </c>
    </row>
    <row r="270" spans="1:19">
      <c r="A270" s="11" t="s">
        <v>717</v>
      </c>
      <c r="B270" s="11" t="s">
        <v>718</v>
      </c>
      <c r="C270" s="11" t="s">
        <v>1113</v>
      </c>
      <c r="D270" s="11" t="s">
        <v>957</v>
      </c>
      <c r="E270" s="11">
        <v>55</v>
      </c>
      <c r="F270" s="11">
        <v>0</v>
      </c>
      <c r="G270" s="11">
        <v>0</v>
      </c>
      <c r="H270" s="11">
        <v>64</v>
      </c>
      <c r="I270" s="11">
        <v>127</v>
      </c>
      <c r="J270" s="11">
        <v>0</v>
      </c>
      <c r="K270" s="11">
        <v>130</v>
      </c>
      <c r="L270" s="11">
        <v>117</v>
      </c>
      <c r="M270" s="11">
        <v>8</v>
      </c>
      <c r="N270" s="11">
        <v>0</v>
      </c>
      <c r="O270" s="11">
        <v>5</v>
      </c>
      <c r="P270" s="11">
        <v>122.5</v>
      </c>
      <c r="Q270" s="11">
        <f t="shared" si="12"/>
        <v>7.2592592592592595</v>
      </c>
      <c r="R270" s="11">
        <f t="shared" si="13"/>
        <v>4.3555555555555552</v>
      </c>
      <c r="S270" s="11">
        <f t="shared" si="14"/>
        <v>4.3555555555555552</v>
      </c>
    </row>
    <row r="271" spans="1:19">
      <c r="A271" s="11" t="s">
        <v>934</v>
      </c>
      <c r="B271" s="11" t="s">
        <v>935</v>
      </c>
      <c r="C271" s="11" t="s">
        <v>1113</v>
      </c>
      <c r="D271" s="11" t="s">
        <v>971</v>
      </c>
      <c r="E271" s="11">
        <v>43</v>
      </c>
      <c r="F271" s="11">
        <v>0</v>
      </c>
      <c r="G271" s="11">
        <v>0</v>
      </c>
      <c r="H271" s="11">
        <v>56</v>
      </c>
      <c r="I271" s="11">
        <v>127</v>
      </c>
      <c r="J271" s="11">
        <v>0</v>
      </c>
      <c r="K271" s="11">
        <v>125</v>
      </c>
      <c r="L271" s="11">
        <v>96</v>
      </c>
      <c r="M271" s="11">
        <v>8</v>
      </c>
      <c r="N271" s="11">
        <v>0</v>
      </c>
      <c r="O271" s="11">
        <v>6</v>
      </c>
      <c r="P271" s="11">
        <v>122.5</v>
      </c>
      <c r="Q271" s="11">
        <f t="shared" si="12"/>
        <v>7.2592592592592595</v>
      </c>
      <c r="R271" s="11">
        <f t="shared" si="13"/>
        <v>4.3555555555555552</v>
      </c>
      <c r="S271" s="11">
        <f t="shared" si="14"/>
        <v>4.3555555555555552</v>
      </c>
    </row>
    <row r="272" spans="1:19">
      <c r="A272" s="11" t="s">
        <v>3187</v>
      </c>
      <c r="B272" s="11" t="s">
        <v>159</v>
      </c>
      <c r="C272" s="11" t="s">
        <v>1114</v>
      </c>
      <c r="D272" s="11" t="s">
        <v>965</v>
      </c>
      <c r="E272" s="11">
        <v>27</v>
      </c>
      <c r="F272" s="11">
        <v>2</v>
      </c>
      <c r="G272" s="11">
        <v>0</v>
      </c>
      <c r="H272" s="11">
        <v>21</v>
      </c>
      <c r="I272" s="11">
        <v>42</v>
      </c>
      <c r="J272" s="11">
        <v>17</v>
      </c>
      <c r="K272" s="11">
        <v>51</v>
      </c>
      <c r="L272" s="11">
        <v>41</v>
      </c>
      <c r="M272" s="11">
        <v>5</v>
      </c>
      <c r="N272" s="11">
        <v>0</v>
      </c>
      <c r="O272" s="11">
        <v>4</v>
      </c>
      <c r="P272" s="11">
        <v>122.5</v>
      </c>
      <c r="Q272" s="11">
        <f t="shared" si="12"/>
        <v>7.2592592592592595</v>
      </c>
      <c r="R272" s="11">
        <f t="shared" si="13"/>
        <v>4.3555555555555552</v>
      </c>
      <c r="S272" s="11">
        <f t="shared" si="14"/>
        <v>4.3555555555555552</v>
      </c>
    </row>
    <row r="273" spans="1:19">
      <c r="A273" s="11" t="s">
        <v>604</v>
      </c>
      <c r="B273" s="11" t="s">
        <v>605</v>
      </c>
      <c r="C273" s="11" t="s">
        <v>1113</v>
      </c>
      <c r="D273" s="11" t="s">
        <v>943</v>
      </c>
      <c r="E273" s="11">
        <v>57</v>
      </c>
      <c r="F273" s="11">
        <v>0</v>
      </c>
      <c r="G273" s="11">
        <v>0</v>
      </c>
      <c r="H273" s="11">
        <v>62</v>
      </c>
      <c r="I273" s="11">
        <v>117</v>
      </c>
      <c r="J273" s="11">
        <v>0</v>
      </c>
      <c r="K273" s="11">
        <v>125</v>
      </c>
      <c r="L273" s="11">
        <v>111</v>
      </c>
      <c r="M273" s="11">
        <v>9</v>
      </c>
      <c r="N273" s="11">
        <v>0</v>
      </c>
      <c r="O273" s="11">
        <v>6</v>
      </c>
      <c r="P273" s="11">
        <v>122.5</v>
      </c>
      <c r="Q273" s="11">
        <f t="shared" si="12"/>
        <v>7.2592592592592595</v>
      </c>
      <c r="R273" s="11">
        <f t="shared" si="13"/>
        <v>4.3555555555555552</v>
      </c>
      <c r="S273" s="11">
        <f t="shared" si="14"/>
        <v>4.3555555555555552</v>
      </c>
    </row>
    <row r="274" spans="1:19">
      <c r="A274" s="11" t="s">
        <v>1161</v>
      </c>
      <c r="B274" s="11" t="s">
        <v>1009</v>
      </c>
      <c r="C274" s="11" t="s">
        <v>1114</v>
      </c>
      <c r="D274" s="11" t="s">
        <v>971</v>
      </c>
      <c r="E274" s="11">
        <v>14</v>
      </c>
      <c r="F274" s="11">
        <v>3</v>
      </c>
      <c r="G274" s="11">
        <v>0</v>
      </c>
      <c r="H274" s="11">
        <v>15</v>
      </c>
      <c r="I274" s="11">
        <v>36</v>
      </c>
      <c r="J274" s="11">
        <v>15</v>
      </c>
      <c r="K274" s="11">
        <v>44.3</v>
      </c>
      <c r="L274" s="11">
        <v>40</v>
      </c>
      <c r="M274" s="11">
        <v>4</v>
      </c>
      <c r="N274" s="11">
        <v>2</v>
      </c>
      <c r="O274" s="11">
        <v>2</v>
      </c>
      <c r="P274" s="11">
        <v>120.83</v>
      </c>
      <c r="Q274" s="11">
        <f t="shared" si="12"/>
        <v>7.1602962962962966</v>
      </c>
      <c r="R274" s="11">
        <f t="shared" si="13"/>
        <v>4.2961777777777774</v>
      </c>
      <c r="S274" s="11">
        <f t="shared" si="14"/>
        <v>4.2961777777777774</v>
      </c>
    </row>
    <row r="275" spans="1:19">
      <c r="A275" s="11" t="s">
        <v>674</v>
      </c>
      <c r="B275" s="11" t="s">
        <v>377</v>
      </c>
      <c r="C275" s="11" t="s">
        <v>1114</v>
      </c>
      <c r="D275" s="11" t="s">
        <v>971</v>
      </c>
      <c r="E275" s="11">
        <v>34</v>
      </c>
      <c r="F275" s="11">
        <v>1</v>
      </c>
      <c r="G275" s="11">
        <v>0</v>
      </c>
      <c r="H275" s="11">
        <v>61</v>
      </c>
      <c r="I275" s="11">
        <v>129</v>
      </c>
      <c r="J275" s="11">
        <v>7</v>
      </c>
      <c r="K275" s="11">
        <v>110.7</v>
      </c>
      <c r="L275" s="11">
        <v>80</v>
      </c>
      <c r="M275" s="11">
        <v>9</v>
      </c>
      <c r="N275" s="11">
        <v>0</v>
      </c>
      <c r="O275" s="11">
        <v>6</v>
      </c>
      <c r="P275" s="11">
        <v>120.67</v>
      </c>
      <c r="Q275" s="11">
        <f t="shared" si="12"/>
        <v>7.1508148148148152</v>
      </c>
      <c r="R275" s="11">
        <f t="shared" si="13"/>
        <v>4.2904888888888886</v>
      </c>
      <c r="S275" s="11">
        <f t="shared" si="14"/>
        <v>4.2904888888888886</v>
      </c>
    </row>
    <row r="276" spans="1:19">
      <c r="A276" s="11" t="s">
        <v>887</v>
      </c>
      <c r="B276" s="11" t="s">
        <v>30</v>
      </c>
      <c r="C276" s="11" t="s">
        <v>1114</v>
      </c>
      <c r="D276" s="11" t="s">
        <v>963</v>
      </c>
      <c r="E276" s="11">
        <v>23</v>
      </c>
      <c r="F276" s="11">
        <v>1</v>
      </c>
      <c r="G276" s="11">
        <v>0</v>
      </c>
      <c r="H276" s="11">
        <v>23</v>
      </c>
      <c r="I276" s="11">
        <v>42</v>
      </c>
      <c r="J276" s="11">
        <v>13</v>
      </c>
      <c r="K276" s="11">
        <v>51.7</v>
      </c>
      <c r="L276" s="11">
        <v>50</v>
      </c>
      <c r="M276" s="11">
        <v>2</v>
      </c>
      <c r="N276" s="11">
        <v>0</v>
      </c>
      <c r="O276" s="11">
        <v>3</v>
      </c>
      <c r="P276" s="11">
        <v>120.17</v>
      </c>
      <c r="Q276" s="11">
        <f t="shared" si="12"/>
        <v>7.1211851851851851</v>
      </c>
      <c r="R276" s="11">
        <f t="shared" si="13"/>
        <v>4.2727111111111107</v>
      </c>
      <c r="S276" s="11">
        <f t="shared" si="14"/>
        <v>4.2727111111111107</v>
      </c>
    </row>
    <row r="277" spans="1:19">
      <c r="A277" s="11" t="s">
        <v>2027</v>
      </c>
      <c r="B277" s="11" t="s">
        <v>308</v>
      </c>
      <c r="C277" s="11" t="s">
        <v>1114</v>
      </c>
      <c r="D277" s="11" t="s">
        <v>962</v>
      </c>
      <c r="E277" s="11">
        <v>57</v>
      </c>
      <c r="F277" s="11">
        <v>0</v>
      </c>
      <c r="G277" s="11">
        <v>0</v>
      </c>
      <c r="H277" s="11">
        <v>89</v>
      </c>
      <c r="I277" s="11">
        <v>186</v>
      </c>
      <c r="J277" s="11">
        <v>0</v>
      </c>
      <c r="K277" s="11">
        <v>170</v>
      </c>
      <c r="L277" s="11">
        <v>102</v>
      </c>
      <c r="M277" s="11">
        <v>13</v>
      </c>
      <c r="N277" s="11">
        <v>0</v>
      </c>
      <c r="O277" s="11">
        <v>8</v>
      </c>
      <c r="P277" s="11">
        <v>118.5</v>
      </c>
      <c r="Q277" s="11">
        <f t="shared" si="12"/>
        <v>7.0222222222222221</v>
      </c>
      <c r="R277" s="11">
        <f t="shared" si="13"/>
        <v>4.2133333333333329</v>
      </c>
      <c r="S277" s="11">
        <f t="shared" si="14"/>
        <v>4.2133333333333329</v>
      </c>
    </row>
    <row r="278" spans="1:19">
      <c r="A278" s="11" t="s">
        <v>3145</v>
      </c>
      <c r="B278" s="11" t="s">
        <v>3146</v>
      </c>
      <c r="C278" s="11" t="s">
        <v>1113</v>
      </c>
      <c r="D278" s="11" t="s">
        <v>952</v>
      </c>
      <c r="E278" s="11">
        <v>46</v>
      </c>
      <c r="F278" s="11">
        <v>0</v>
      </c>
      <c r="G278" s="11">
        <v>0</v>
      </c>
      <c r="H278" s="11">
        <v>52</v>
      </c>
      <c r="I278" s="11">
        <v>109</v>
      </c>
      <c r="J278" s="11">
        <v>0</v>
      </c>
      <c r="K278" s="11">
        <v>115</v>
      </c>
      <c r="L278" s="11">
        <v>100</v>
      </c>
      <c r="M278" s="11">
        <v>7</v>
      </c>
      <c r="N278" s="11">
        <v>0</v>
      </c>
      <c r="O278" s="11">
        <v>5</v>
      </c>
      <c r="P278" s="11">
        <v>117.5</v>
      </c>
      <c r="Q278" s="11">
        <f t="shared" si="12"/>
        <v>6.9629629629629628</v>
      </c>
      <c r="R278" s="11">
        <f t="shared" si="13"/>
        <v>4.1777777777777771</v>
      </c>
      <c r="S278" s="11">
        <f t="shared" si="14"/>
        <v>4.1777777777777771</v>
      </c>
    </row>
    <row r="279" spans="1:19">
      <c r="A279" s="11" t="s">
        <v>1177</v>
      </c>
      <c r="B279" s="11" t="s">
        <v>812</v>
      </c>
      <c r="C279" s="11" t="s">
        <v>1114</v>
      </c>
      <c r="D279" s="11" t="s">
        <v>948</v>
      </c>
      <c r="E279" s="11">
        <v>25</v>
      </c>
      <c r="F279" s="11">
        <v>2</v>
      </c>
      <c r="G279" s="11">
        <v>0</v>
      </c>
      <c r="H279" s="11">
        <v>31</v>
      </c>
      <c r="I279" s="11">
        <v>58</v>
      </c>
      <c r="J279" s="11">
        <v>9</v>
      </c>
      <c r="K279" s="11">
        <v>65.7</v>
      </c>
      <c r="L279" s="11">
        <v>67</v>
      </c>
      <c r="M279" s="11">
        <v>6</v>
      </c>
      <c r="N279" s="11">
        <v>0</v>
      </c>
      <c r="O279" s="11">
        <v>4</v>
      </c>
      <c r="P279" s="11">
        <v>117.17</v>
      </c>
      <c r="Q279" s="11">
        <f t="shared" si="12"/>
        <v>6.9434074074074079</v>
      </c>
      <c r="R279" s="11">
        <f t="shared" si="13"/>
        <v>4.1660444444444442</v>
      </c>
      <c r="S279" s="11">
        <f t="shared" si="14"/>
        <v>4.1660444444444442</v>
      </c>
    </row>
    <row r="280" spans="1:19">
      <c r="A280" s="11" t="s">
        <v>688</v>
      </c>
      <c r="B280" s="11" t="s">
        <v>58</v>
      </c>
      <c r="C280" s="11" t="s">
        <v>1114</v>
      </c>
      <c r="D280" s="11" t="s">
        <v>956</v>
      </c>
      <c r="E280" s="11">
        <v>23</v>
      </c>
      <c r="F280" s="11">
        <v>2</v>
      </c>
      <c r="G280" s="11">
        <v>0</v>
      </c>
      <c r="H280" s="11">
        <v>19</v>
      </c>
      <c r="I280" s="11">
        <v>45</v>
      </c>
      <c r="J280" s="11">
        <v>12</v>
      </c>
      <c r="K280" s="11">
        <v>51</v>
      </c>
      <c r="L280" s="11">
        <v>53</v>
      </c>
      <c r="M280" s="11">
        <v>2</v>
      </c>
      <c r="N280" s="11">
        <v>0</v>
      </c>
      <c r="O280" s="11">
        <v>3</v>
      </c>
      <c r="P280" s="11">
        <v>117</v>
      </c>
      <c r="Q280" s="11">
        <f t="shared" si="12"/>
        <v>6.9333333333333336</v>
      </c>
      <c r="R280" s="11">
        <f t="shared" si="13"/>
        <v>4.16</v>
      </c>
      <c r="S280" s="11">
        <f t="shared" si="14"/>
        <v>4.16</v>
      </c>
    </row>
    <row r="281" spans="1:19">
      <c r="A281" s="11" t="s">
        <v>585</v>
      </c>
      <c r="B281" s="11" t="s">
        <v>582</v>
      </c>
      <c r="C281" s="11" t="s">
        <v>1114</v>
      </c>
      <c r="D281" s="11" t="s">
        <v>945</v>
      </c>
      <c r="E281" s="11">
        <v>21</v>
      </c>
      <c r="F281" s="11">
        <v>3</v>
      </c>
      <c r="G281" s="11">
        <v>0</v>
      </c>
      <c r="H281" s="11">
        <v>17</v>
      </c>
      <c r="I281" s="11">
        <v>44</v>
      </c>
      <c r="J281" s="11">
        <v>13</v>
      </c>
      <c r="K281" s="11">
        <v>53</v>
      </c>
      <c r="L281" s="11">
        <v>44</v>
      </c>
      <c r="M281" s="11">
        <v>3</v>
      </c>
      <c r="N281" s="11">
        <v>2</v>
      </c>
      <c r="O281" s="11">
        <v>2</v>
      </c>
      <c r="P281" s="11">
        <v>116.5</v>
      </c>
      <c r="Q281" s="11">
        <f t="shared" si="12"/>
        <v>6.9037037037037035</v>
      </c>
      <c r="R281" s="11">
        <f t="shared" si="13"/>
        <v>4.1422222222222222</v>
      </c>
      <c r="S281" s="11">
        <f t="shared" si="14"/>
        <v>4.1422222222222222</v>
      </c>
    </row>
    <row r="282" spans="1:19">
      <c r="A282" s="11" t="s">
        <v>1434</v>
      </c>
      <c r="B282" s="11" t="s">
        <v>269</v>
      </c>
      <c r="C282" s="11" t="s">
        <v>1114</v>
      </c>
      <c r="D282" s="11" t="s">
        <v>951</v>
      </c>
      <c r="E282" s="11">
        <v>20</v>
      </c>
      <c r="F282" s="11">
        <v>2</v>
      </c>
      <c r="G282" s="11">
        <v>0</v>
      </c>
      <c r="H282" s="11">
        <v>14</v>
      </c>
      <c r="I282" s="11">
        <v>32</v>
      </c>
      <c r="J282" s="11">
        <v>7</v>
      </c>
      <c r="K282" s="11">
        <v>48.3</v>
      </c>
      <c r="L282" s="11">
        <v>49</v>
      </c>
      <c r="M282" s="11">
        <v>2</v>
      </c>
      <c r="N282" s="11">
        <v>2</v>
      </c>
      <c r="O282" s="11">
        <v>3</v>
      </c>
      <c r="P282" s="11">
        <v>116.33</v>
      </c>
      <c r="Q282" s="11">
        <f t="shared" si="12"/>
        <v>6.8936296296296291</v>
      </c>
      <c r="R282" s="11">
        <f t="shared" si="13"/>
        <v>4.1361777777777773</v>
      </c>
      <c r="S282" s="11">
        <f t="shared" si="14"/>
        <v>4.1361777777777773</v>
      </c>
    </row>
    <row r="283" spans="1:19">
      <c r="A283" s="11" t="s">
        <v>838</v>
      </c>
      <c r="B283" s="11" t="s">
        <v>398</v>
      </c>
      <c r="C283" s="11" t="s">
        <v>1114</v>
      </c>
      <c r="D283" s="11" t="s">
        <v>951</v>
      </c>
      <c r="E283" s="11">
        <v>25</v>
      </c>
      <c r="F283" s="11">
        <v>2</v>
      </c>
      <c r="G283" s="11">
        <v>0</v>
      </c>
      <c r="H283" s="11">
        <v>23</v>
      </c>
      <c r="I283" s="11">
        <v>53</v>
      </c>
      <c r="J283" s="11">
        <v>11</v>
      </c>
      <c r="K283" s="11">
        <v>57</v>
      </c>
      <c r="L283" s="11">
        <v>44</v>
      </c>
      <c r="M283" s="11">
        <v>3</v>
      </c>
      <c r="N283" s="11">
        <v>1</v>
      </c>
      <c r="O283" s="11">
        <v>4</v>
      </c>
      <c r="P283" s="11">
        <v>116</v>
      </c>
      <c r="Q283" s="11">
        <f t="shared" si="12"/>
        <v>6.8740740740740742</v>
      </c>
      <c r="R283" s="11">
        <f t="shared" si="13"/>
        <v>4.1244444444444444</v>
      </c>
      <c r="S283" s="11">
        <f t="shared" si="14"/>
        <v>4.1244444444444444</v>
      </c>
    </row>
    <row r="284" spans="1:19">
      <c r="A284" s="11" t="s">
        <v>3185</v>
      </c>
      <c r="B284" s="11" t="s">
        <v>527</v>
      </c>
      <c r="C284" s="11" t="s">
        <v>1113</v>
      </c>
      <c r="D284" s="11" t="s">
        <v>957</v>
      </c>
      <c r="E284" s="11">
        <v>35</v>
      </c>
      <c r="F284" s="11">
        <v>0</v>
      </c>
      <c r="G284" s="11">
        <v>0</v>
      </c>
      <c r="H284" s="11">
        <v>48</v>
      </c>
      <c r="I284" s="11">
        <v>102</v>
      </c>
      <c r="J284" s="11">
        <v>0</v>
      </c>
      <c r="K284" s="11">
        <v>105</v>
      </c>
      <c r="L284" s="11">
        <v>91</v>
      </c>
      <c r="M284" s="11">
        <v>7</v>
      </c>
      <c r="N284" s="11">
        <v>0</v>
      </c>
      <c r="O284" s="11">
        <v>5</v>
      </c>
      <c r="P284" s="11">
        <v>115</v>
      </c>
      <c r="Q284" s="11">
        <f t="shared" si="12"/>
        <v>6.8148148148148149</v>
      </c>
      <c r="R284" s="11">
        <f t="shared" si="13"/>
        <v>4.0888888888888886</v>
      </c>
      <c r="S284" s="11">
        <f t="shared" si="14"/>
        <v>4.0888888888888886</v>
      </c>
    </row>
    <row r="285" spans="1:19">
      <c r="A285" s="11" t="s">
        <v>103</v>
      </c>
      <c r="B285" s="11" t="s">
        <v>348</v>
      </c>
      <c r="C285" s="11" t="s">
        <v>1114</v>
      </c>
      <c r="D285" s="11" t="s">
        <v>960</v>
      </c>
      <c r="E285" s="11">
        <v>18</v>
      </c>
      <c r="F285" s="11">
        <v>4</v>
      </c>
      <c r="G285" s="11">
        <v>0</v>
      </c>
      <c r="H285" s="11">
        <v>26</v>
      </c>
      <c r="I285" s="11">
        <v>63</v>
      </c>
      <c r="J285" s="11">
        <v>13</v>
      </c>
      <c r="K285" s="11">
        <v>63.3</v>
      </c>
      <c r="L285" s="11">
        <v>45</v>
      </c>
      <c r="M285" s="11">
        <v>4</v>
      </c>
      <c r="N285" s="11">
        <v>1</v>
      </c>
      <c r="O285" s="11">
        <v>3</v>
      </c>
      <c r="P285" s="11">
        <v>114.83</v>
      </c>
      <c r="Q285" s="11">
        <f t="shared" si="12"/>
        <v>6.8047407407407405</v>
      </c>
      <c r="R285" s="11">
        <f t="shared" si="13"/>
        <v>4.0828444444444445</v>
      </c>
      <c r="S285" s="11">
        <f t="shared" si="14"/>
        <v>4.0828444444444445</v>
      </c>
    </row>
    <row r="286" spans="1:19">
      <c r="A286" s="11" t="s">
        <v>2532</v>
      </c>
      <c r="B286" s="11" t="s">
        <v>34</v>
      </c>
      <c r="C286" s="11" t="s">
        <v>1114</v>
      </c>
      <c r="D286" s="11" t="s">
        <v>954</v>
      </c>
      <c r="E286" s="11">
        <v>41</v>
      </c>
      <c r="F286" s="11">
        <v>0</v>
      </c>
      <c r="G286" s="11">
        <v>0</v>
      </c>
      <c r="H286" s="11">
        <v>45</v>
      </c>
      <c r="I286" s="11">
        <v>101</v>
      </c>
      <c r="J286" s="11">
        <v>0</v>
      </c>
      <c r="K286" s="11">
        <v>105</v>
      </c>
      <c r="L286" s="11">
        <v>90</v>
      </c>
      <c r="M286" s="11">
        <v>6</v>
      </c>
      <c r="N286" s="11">
        <v>0</v>
      </c>
      <c r="O286" s="11">
        <v>5</v>
      </c>
      <c r="P286" s="11">
        <v>113</v>
      </c>
      <c r="Q286" s="11">
        <f t="shared" si="12"/>
        <v>6.6962962962962962</v>
      </c>
      <c r="R286" s="11">
        <f t="shared" si="13"/>
        <v>4.0177777777777779</v>
      </c>
      <c r="S286" s="11">
        <f t="shared" si="14"/>
        <v>4.0177777777777779</v>
      </c>
    </row>
    <row r="287" spans="1:19">
      <c r="A287" s="11" t="s">
        <v>502</v>
      </c>
      <c r="B287" s="11" t="s">
        <v>468</v>
      </c>
      <c r="C287" s="11" t="s">
        <v>1114</v>
      </c>
      <c r="D287" s="11" t="s">
        <v>968</v>
      </c>
      <c r="E287" s="11">
        <v>20</v>
      </c>
      <c r="F287" s="11">
        <v>0</v>
      </c>
      <c r="G287" s="11">
        <v>0</v>
      </c>
      <c r="H287" s="11">
        <v>27</v>
      </c>
      <c r="I287" s="11">
        <v>65</v>
      </c>
      <c r="J287" s="11">
        <v>5</v>
      </c>
      <c r="K287" s="11">
        <v>70</v>
      </c>
      <c r="L287" s="11">
        <v>51</v>
      </c>
      <c r="M287" s="11">
        <v>4</v>
      </c>
      <c r="N287" s="11">
        <v>0</v>
      </c>
      <c r="O287" s="11">
        <v>5</v>
      </c>
      <c r="P287" s="11">
        <v>113</v>
      </c>
      <c r="Q287" s="11">
        <f t="shared" si="12"/>
        <v>6.6962962962962962</v>
      </c>
      <c r="R287" s="11">
        <f t="shared" si="13"/>
        <v>4.0177777777777779</v>
      </c>
      <c r="S287" s="11">
        <f t="shared" si="14"/>
        <v>4.0177777777777779</v>
      </c>
    </row>
    <row r="288" spans="1:19">
      <c r="A288" s="11" t="s">
        <v>616</v>
      </c>
      <c r="B288" s="11" t="s">
        <v>157</v>
      </c>
      <c r="C288" s="11" t="s">
        <v>1114</v>
      </c>
      <c r="D288" s="11" t="s">
        <v>954</v>
      </c>
      <c r="E288" s="11">
        <v>20</v>
      </c>
      <c r="F288" s="11">
        <v>2</v>
      </c>
      <c r="G288" s="11">
        <v>0</v>
      </c>
      <c r="H288" s="11">
        <v>19</v>
      </c>
      <c r="I288" s="11">
        <v>57</v>
      </c>
      <c r="J288" s="11">
        <v>10</v>
      </c>
      <c r="K288" s="11">
        <v>60.7</v>
      </c>
      <c r="L288" s="11">
        <v>46</v>
      </c>
      <c r="M288" s="11">
        <v>1</v>
      </c>
      <c r="N288" s="11">
        <v>0</v>
      </c>
      <c r="O288" s="11">
        <v>3</v>
      </c>
      <c r="P288" s="11">
        <v>111.67</v>
      </c>
      <c r="Q288" s="11">
        <f t="shared" si="12"/>
        <v>6.617481481481482</v>
      </c>
      <c r="R288" s="11">
        <f t="shared" si="13"/>
        <v>3.9704888888888892</v>
      </c>
      <c r="S288" s="11">
        <f t="shared" si="14"/>
        <v>3.9704888888888892</v>
      </c>
    </row>
    <row r="289" spans="1:19">
      <c r="A289" s="11" t="s">
        <v>3082</v>
      </c>
      <c r="B289" s="11" t="s">
        <v>703</v>
      </c>
      <c r="C289" s="11" t="s">
        <v>1113</v>
      </c>
      <c r="D289" s="11" t="s">
        <v>1200</v>
      </c>
      <c r="E289" s="11">
        <v>46</v>
      </c>
      <c r="F289" s="11">
        <v>0</v>
      </c>
      <c r="G289" s="11">
        <v>0</v>
      </c>
      <c r="H289" s="11">
        <v>58</v>
      </c>
      <c r="I289" s="11">
        <v>123</v>
      </c>
      <c r="J289" s="11">
        <v>2</v>
      </c>
      <c r="K289" s="11">
        <v>125</v>
      </c>
      <c r="L289" s="11">
        <v>86</v>
      </c>
      <c r="M289" s="11">
        <v>7</v>
      </c>
      <c r="N289" s="11">
        <v>0</v>
      </c>
      <c r="O289" s="11">
        <v>5</v>
      </c>
      <c r="P289" s="11">
        <v>111.5</v>
      </c>
      <c r="Q289" s="11">
        <f t="shared" si="12"/>
        <v>6.6074074074074076</v>
      </c>
      <c r="R289" s="11">
        <f t="shared" si="13"/>
        <v>3.9644444444444442</v>
      </c>
      <c r="S289" s="11">
        <f t="shared" si="14"/>
        <v>3.9644444444444442</v>
      </c>
    </row>
    <row r="290" spans="1:19">
      <c r="A290" s="11" t="s">
        <v>1336</v>
      </c>
      <c r="B290" s="11" t="s">
        <v>432</v>
      </c>
      <c r="C290" s="11" t="s">
        <v>1114</v>
      </c>
      <c r="D290" s="11" t="s">
        <v>970</v>
      </c>
      <c r="E290" s="11">
        <v>20</v>
      </c>
      <c r="F290" s="11">
        <v>2</v>
      </c>
      <c r="G290" s="11">
        <v>0</v>
      </c>
      <c r="H290" s="11">
        <v>19</v>
      </c>
      <c r="I290" s="11">
        <v>50</v>
      </c>
      <c r="J290" s="11">
        <v>10</v>
      </c>
      <c r="K290" s="11">
        <v>54.3</v>
      </c>
      <c r="L290" s="11">
        <v>46</v>
      </c>
      <c r="M290" s="11">
        <v>3</v>
      </c>
      <c r="N290" s="11">
        <v>1</v>
      </c>
      <c r="O290" s="11">
        <v>3</v>
      </c>
      <c r="P290" s="11">
        <v>109.83</v>
      </c>
      <c r="Q290" s="11">
        <f t="shared" si="12"/>
        <v>6.5084444444444447</v>
      </c>
      <c r="R290" s="11">
        <f t="shared" si="13"/>
        <v>3.9050666666666665</v>
      </c>
      <c r="S290" s="11">
        <f t="shared" si="14"/>
        <v>3.9050666666666665</v>
      </c>
    </row>
    <row r="291" spans="1:19">
      <c r="A291" s="11" t="s">
        <v>1295</v>
      </c>
      <c r="B291" s="11" t="s">
        <v>46</v>
      </c>
      <c r="C291" s="11" t="s">
        <v>1114</v>
      </c>
      <c r="D291" s="11" t="s">
        <v>968</v>
      </c>
      <c r="E291" s="11">
        <v>29</v>
      </c>
      <c r="F291" s="11">
        <v>0</v>
      </c>
      <c r="G291" s="11">
        <v>0</v>
      </c>
      <c r="H291" s="11">
        <v>48</v>
      </c>
      <c r="I291" s="11">
        <v>109</v>
      </c>
      <c r="J291" s="11">
        <v>0</v>
      </c>
      <c r="K291" s="11">
        <v>105</v>
      </c>
      <c r="L291" s="11">
        <v>86</v>
      </c>
      <c r="M291" s="11">
        <v>8</v>
      </c>
      <c r="N291" s="11">
        <v>0</v>
      </c>
      <c r="O291" s="11">
        <v>5</v>
      </c>
      <c r="P291" s="11">
        <v>109.5</v>
      </c>
      <c r="Q291" s="11">
        <f t="shared" si="12"/>
        <v>6.4888888888888889</v>
      </c>
      <c r="R291" s="11">
        <f t="shared" si="13"/>
        <v>3.8933333333333331</v>
      </c>
      <c r="S291" s="11">
        <f t="shared" si="14"/>
        <v>3.8933333333333331</v>
      </c>
    </row>
    <row r="292" spans="1:19">
      <c r="A292" s="11" t="s">
        <v>845</v>
      </c>
      <c r="B292" s="11" t="s">
        <v>46</v>
      </c>
      <c r="C292" s="11" t="s">
        <v>1113</v>
      </c>
      <c r="D292" s="11" t="s">
        <v>971</v>
      </c>
      <c r="E292" s="11">
        <v>44</v>
      </c>
      <c r="F292" s="11">
        <v>0</v>
      </c>
      <c r="G292" s="11">
        <v>0</v>
      </c>
      <c r="H292" s="11">
        <v>69</v>
      </c>
      <c r="I292" s="11">
        <v>158</v>
      </c>
      <c r="J292" s="11">
        <v>0</v>
      </c>
      <c r="K292" s="11">
        <v>140</v>
      </c>
      <c r="L292" s="11">
        <v>87</v>
      </c>
      <c r="M292" s="11">
        <v>10</v>
      </c>
      <c r="N292" s="11">
        <v>0</v>
      </c>
      <c r="O292" s="11">
        <v>7</v>
      </c>
      <c r="P292" s="11">
        <v>109.5</v>
      </c>
      <c r="Q292" s="11">
        <f t="shared" si="12"/>
        <v>6.4888888888888889</v>
      </c>
      <c r="R292" s="11">
        <f t="shared" si="13"/>
        <v>3.8933333333333331</v>
      </c>
      <c r="S292" s="11">
        <f t="shared" si="14"/>
        <v>3.8933333333333331</v>
      </c>
    </row>
    <row r="293" spans="1:19">
      <c r="A293" s="11" t="s">
        <v>891</v>
      </c>
      <c r="B293" s="11" t="s">
        <v>892</v>
      </c>
      <c r="C293" s="11" t="s">
        <v>1114</v>
      </c>
      <c r="D293" s="11" t="s">
        <v>956</v>
      </c>
      <c r="E293" s="11">
        <v>10</v>
      </c>
      <c r="F293" s="11">
        <v>2</v>
      </c>
      <c r="G293" s="11">
        <v>0</v>
      </c>
      <c r="H293" s="11">
        <v>12</v>
      </c>
      <c r="I293" s="11">
        <v>26</v>
      </c>
      <c r="J293" s="11">
        <v>2</v>
      </c>
      <c r="K293" s="11">
        <v>28</v>
      </c>
      <c r="L293" s="11">
        <v>29</v>
      </c>
      <c r="M293" s="11">
        <v>2</v>
      </c>
      <c r="N293" s="11">
        <v>9</v>
      </c>
      <c r="O293" s="11">
        <v>2</v>
      </c>
      <c r="P293" s="11">
        <v>109</v>
      </c>
      <c r="Q293" s="11">
        <f t="shared" si="12"/>
        <v>6.4592592592592597</v>
      </c>
      <c r="R293" s="11">
        <f t="shared" si="13"/>
        <v>3.8755555555555556</v>
      </c>
      <c r="S293" s="11">
        <f t="shared" si="14"/>
        <v>3.8755555555555556</v>
      </c>
    </row>
    <row r="294" spans="1:19">
      <c r="A294" s="11" t="s">
        <v>90</v>
      </c>
      <c r="B294" s="11" t="s">
        <v>359</v>
      </c>
      <c r="C294" s="11" t="s">
        <v>1114</v>
      </c>
      <c r="D294" s="11" t="s">
        <v>977</v>
      </c>
      <c r="E294" s="11">
        <v>21</v>
      </c>
      <c r="F294" s="11">
        <v>3</v>
      </c>
      <c r="G294" s="11">
        <v>0</v>
      </c>
      <c r="H294" s="11">
        <v>21</v>
      </c>
      <c r="I294" s="11">
        <v>49</v>
      </c>
      <c r="J294" s="11">
        <v>12</v>
      </c>
      <c r="K294" s="11">
        <v>52.3</v>
      </c>
      <c r="L294" s="11">
        <v>41</v>
      </c>
      <c r="M294" s="11">
        <v>2</v>
      </c>
      <c r="N294" s="11">
        <v>2</v>
      </c>
      <c r="O294" s="11">
        <v>2</v>
      </c>
      <c r="P294" s="11">
        <v>107.33</v>
      </c>
      <c r="Q294" s="11">
        <f t="shared" si="12"/>
        <v>6.3602962962962959</v>
      </c>
      <c r="R294" s="11">
        <f t="shared" si="13"/>
        <v>3.8161777777777774</v>
      </c>
      <c r="S294" s="11">
        <f t="shared" si="14"/>
        <v>3.8161777777777774</v>
      </c>
    </row>
    <row r="295" spans="1:19">
      <c r="A295" s="11" t="s">
        <v>1319</v>
      </c>
      <c r="B295" s="11" t="s">
        <v>360</v>
      </c>
      <c r="C295" s="11" t="s">
        <v>1113</v>
      </c>
      <c r="D295" s="11" t="s">
        <v>964</v>
      </c>
      <c r="E295" s="11">
        <v>27</v>
      </c>
      <c r="F295" s="11">
        <v>0</v>
      </c>
      <c r="G295" s="11">
        <v>0</v>
      </c>
      <c r="H295" s="11">
        <v>45</v>
      </c>
      <c r="I295" s="11">
        <v>99</v>
      </c>
      <c r="J295" s="11">
        <v>0</v>
      </c>
      <c r="K295" s="11">
        <v>100</v>
      </c>
      <c r="L295" s="11">
        <v>83</v>
      </c>
      <c r="M295" s="11">
        <v>6</v>
      </c>
      <c r="N295" s="11">
        <v>0</v>
      </c>
      <c r="O295" s="11">
        <v>4</v>
      </c>
      <c r="P295" s="11">
        <v>106</v>
      </c>
      <c r="Q295" s="11">
        <f t="shared" si="12"/>
        <v>6.2814814814814817</v>
      </c>
      <c r="R295" s="11">
        <f t="shared" si="13"/>
        <v>3.7688888888888887</v>
      </c>
      <c r="S295" s="11">
        <f t="shared" si="14"/>
        <v>3.7688888888888887</v>
      </c>
    </row>
    <row r="296" spans="1:19">
      <c r="A296" s="11" t="s">
        <v>644</v>
      </c>
      <c r="B296" s="11" t="s">
        <v>645</v>
      </c>
      <c r="C296" s="11" t="s">
        <v>1114</v>
      </c>
      <c r="D296" s="11" t="s">
        <v>953</v>
      </c>
      <c r="E296" s="11">
        <v>14</v>
      </c>
      <c r="F296" s="11">
        <v>0</v>
      </c>
      <c r="G296" s="11">
        <v>0</v>
      </c>
      <c r="H296" s="11">
        <v>9</v>
      </c>
      <c r="I296" s="11">
        <v>23</v>
      </c>
      <c r="J296" s="11">
        <v>16</v>
      </c>
      <c r="K296" s="11">
        <v>33</v>
      </c>
      <c r="L296" s="11">
        <v>32</v>
      </c>
      <c r="M296" s="11">
        <v>1</v>
      </c>
      <c r="N296" s="11">
        <v>0</v>
      </c>
      <c r="O296" s="11">
        <v>1</v>
      </c>
      <c r="P296" s="11">
        <v>106</v>
      </c>
      <c r="Q296" s="11">
        <f t="shared" si="12"/>
        <v>6.2814814814814817</v>
      </c>
      <c r="R296" s="11">
        <f t="shared" si="13"/>
        <v>3.7688888888888887</v>
      </c>
      <c r="S296" s="11">
        <f t="shared" si="14"/>
        <v>3.7688888888888887</v>
      </c>
    </row>
    <row r="297" spans="1:19">
      <c r="A297" s="11" t="s">
        <v>855</v>
      </c>
      <c r="B297" s="11" t="s">
        <v>281</v>
      </c>
      <c r="C297" s="11" t="s">
        <v>1114</v>
      </c>
      <c r="D297" s="11" t="s">
        <v>958</v>
      </c>
      <c r="E297" s="11">
        <v>11</v>
      </c>
      <c r="F297" s="11">
        <v>3</v>
      </c>
      <c r="G297" s="11">
        <v>0</v>
      </c>
      <c r="H297" s="11">
        <v>22</v>
      </c>
      <c r="I297" s="11">
        <v>41</v>
      </c>
      <c r="J297" s="11">
        <v>7</v>
      </c>
      <c r="K297" s="11">
        <v>42</v>
      </c>
      <c r="L297" s="11">
        <v>31</v>
      </c>
      <c r="M297" s="11">
        <v>4</v>
      </c>
      <c r="N297" s="11">
        <v>5</v>
      </c>
      <c r="O297" s="11">
        <v>3</v>
      </c>
      <c r="P297" s="11">
        <v>105.5</v>
      </c>
      <c r="Q297" s="11">
        <f t="shared" si="12"/>
        <v>6.2518518518518515</v>
      </c>
      <c r="R297" s="11">
        <f t="shared" si="13"/>
        <v>3.7511111111111108</v>
      </c>
      <c r="S297" s="11">
        <f t="shared" si="14"/>
        <v>3.7511111111111108</v>
      </c>
    </row>
    <row r="298" spans="1:19">
      <c r="A298" s="11" t="s">
        <v>893</v>
      </c>
      <c r="B298" s="11" t="s">
        <v>731</v>
      </c>
      <c r="C298" s="11" t="s">
        <v>1114</v>
      </c>
      <c r="D298" s="11" t="s">
        <v>963</v>
      </c>
      <c r="E298" s="11">
        <v>25</v>
      </c>
      <c r="F298" s="11">
        <v>0</v>
      </c>
      <c r="G298" s="11">
        <v>0</v>
      </c>
      <c r="H298" s="11">
        <v>36</v>
      </c>
      <c r="I298" s="11">
        <v>82</v>
      </c>
      <c r="J298" s="11">
        <v>2</v>
      </c>
      <c r="K298" s="11">
        <v>86.7</v>
      </c>
      <c r="L298" s="11">
        <v>66</v>
      </c>
      <c r="M298" s="11">
        <v>4</v>
      </c>
      <c r="N298" s="11">
        <v>0</v>
      </c>
      <c r="O298" s="11">
        <v>4</v>
      </c>
      <c r="P298" s="11">
        <v>104.67</v>
      </c>
      <c r="Q298" s="11">
        <f t="shared" si="12"/>
        <v>6.2026666666666666</v>
      </c>
      <c r="R298" s="11">
        <f t="shared" si="13"/>
        <v>3.7215999999999996</v>
      </c>
      <c r="S298" s="11">
        <f t="shared" si="14"/>
        <v>3.7215999999999996</v>
      </c>
    </row>
    <row r="299" spans="1:19">
      <c r="A299" s="11" t="s">
        <v>568</v>
      </c>
      <c r="B299" s="11" t="s">
        <v>134</v>
      </c>
      <c r="C299" s="11" t="s">
        <v>1114</v>
      </c>
      <c r="D299" s="11" t="s">
        <v>961</v>
      </c>
      <c r="E299" s="11">
        <v>28</v>
      </c>
      <c r="F299" s="11">
        <v>2</v>
      </c>
      <c r="G299" s="11">
        <v>0</v>
      </c>
      <c r="H299" s="11">
        <v>25</v>
      </c>
      <c r="I299" s="11">
        <v>65</v>
      </c>
      <c r="J299" s="11">
        <v>9</v>
      </c>
      <c r="K299" s="11">
        <v>68.7</v>
      </c>
      <c r="L299" s="11">
        <v>56</v>
      </c>
      <c r="M299" s="11">
        <v>3</v>
      </c>
      <c r="N299" s="11">
        <v>0</v>
      </c>
      <c r="O299" s="11">
        <v>3</v>
      </c>
      <c r="P299" s="11">
        <v>104.67</v>
      </c>
      <c r="Q299" s="11">
        <f t="shared" si="12"/>
        <v>6.2026666666666666</v>
      </c>
      <c r="R299" s="11">
        <f t="shared" si="13"/>
        <v>3.7215999999999996</v>
      </c>
      <c r="S299" s="11">
        <f t="shared" si="14"/>
        <v>3.7215999999999996</v>
      </c>
    </row>
    <row r="300" spans="1:19">
      <c r="A300" s="11" t="s">
        <v>670</v>
      </c>
      <c r="B300" s="11" t="s">
        <v>671</v>
      </c>
      <c r="C300" s="11" t="s">
        <v>1114</v>
      </c>
      <c r="D300" s="11" t="s">
        <v>959</v>
      </c>
      <c r="E300" s="11">
        <v>11</v>
      </c>
      <c r="F300" s="11">
        <v>1</v>
      </c>
      <c r="G300" s="11">
        <v>0</v>
      </c>
      <c r="H300" s="11">
        <v>17</v>
      </c>
      <c r="I300" s="11">
        <v>32</v>
      </c>
      <c r="J300" s="11">
        <v>7</v>
      </c>
      <c r="K300" s="11">
        <v>39</v>
      </c>
      <c r="L300" s="11">
        <v>43</v>
      </c>
      <c r="M300" s="11">
        <v>2</v>
      </c>
      <c r="N300" s="11">
        <v>1</v>
      </c>
      <c r="O300" s="11">
        <v>3</v>
      </c>
      <c r="P300" s="11">
        <v>103.5</v>
      </c>
      <c r="Q300" s="11">
        <f t="shared" si="12"/>
        <v>6.1333333333333337</v>
      </c>
      <c r="R300" s="11">
        <f t="shared" si="13"/>
        <v>3.68</v>
      </c>
      <c r="S300" s="11">
        <f t="shared" si="14"/>
        <v>3.68</v>
      </c>
    </row>
    <row r="301" spans="1:19">
      <c r="A301" s="11" t="s">
        <v>714</v>
      </c>
      <c r="B301" s="11" t="s">
        <v>715</v>
      </c>
      <c r="C301" s="11" t="s">
        <v>1114</v>
      </c>
      <c r="D301" s="11" t="s">
        <v>954</v>
      </c>
      <c r="E301" s="11">
        <v>18</v>
      </c>
      <c r="F301" s="11">
        <v>1</v>
      </c>
      <c r="G301" s="11">
        <v>0</v>
      </c>
      <c r="H301" s="11">
        <v>17</v>
      </c>
      <c r="I301" s="11">
        <v>34</v>
      </c>
      <c r="J301" s="11">
        <v>8</v>
      </c>
      <c r="K301" s="11">
        <v>38</v>
      </c>
      <c r="L301" s="11">
        <v>35</v>
      </c>
      <c r="M301" s="11">
        <v>3</v>
      </c>
      <c r="N301" s="11">
        <v>3</v>
      </c>
      <c r="O301" s="11">
        <v>3</v>
      </c>
      <c r="P301" s="11">
        <v>101.5</v>
      </c>
      <c r="Q301" s="11">
        <f t="shared" si="12"/>
        <v>6.0148148148148151</v>
      </c>
      <c r="R301" s="11">
        <f t="shared" si="13"/>
        <v>3.608888888888889</v>
      </c>
      <c r="S301" s="11">
        <f t="shared" si="14"/>
        <v>3.608888888888889</v>
      </c>
    </row>
    <row r="302" spans="1:19">
      <c r="A302" s="11" t="s">
        <v>885</v>
      </c>
      <c r="B302" s="11" t="s">
        <v>886</v>
      </c>
      <c r="C302" s="11" t="s">
        <v>1114</v>
      </c>
      <c r="D302" s="11" t="s">
        <v>951</v>
      </c>
      <c r="E302" s="11">
        <v>29</v>
      </c>
      <c r="F302" s="11">
        <v>1</v>
      </c>
      <c r="G302" s="11">
        <v>0</v>
      </c>
      <c r="H302" s="11">
        <v>36</v>
      </c>
      <c r="I302" s="11">
        <v>87</v>
      </c>
      <c r="J302" s="11">
        <v>2</v>
      </c>
      <c r="K302" s="11">
        <v>88</v>
      </c>
      <c r="L302" s="11">
        <v>66</v>
      </c>
      <c r="M302" s="11">
        <v>5</v>
      </c>
      <c r="N302" s="11">
        <v>1</v>
      </c>
      <c r="O302" s="11">
        <v>4</v>
      </c>
      <c r="P302" s="11">
        <v>101.5</v>
      </c>
      <c r="Q302" s="11">
        <f t="shared" si="12"/>
        <v>6.0148148148148151</v>
      </c>
      <c r="R302" s="11">
        <f t="shared" si="13"/>
        <v>3.608888888888889</v>
      </c>
      <c r="S302" s="11">
        <f t="shared" si="14"/>
        <v>3.608888888888889</v>
      </c>
    </row>
    <row r="303" spans="1:19">
      <c r="A303" s="11" t="s">
        <v>743</v>
      </c>
      <c r="B303" s="11" t="s">
        <v>50</v>
      </c>
      <c r="C303" s="11" t="s">
        <v>1113</v>
      </c>
      <c r="D303" s="11" t="s">
        <v>952</v>
      </c>
      <c r="E303" s="11">
        <v>16</v>
      </c>
      <c r="F303" s="11">
        <v>0</v>
      </c>
      <c r="G303" s="11">
        <v>0</v>
      </c>
      <c r="H303" s="11">
        <v>34</v>
      </c>
      <c r="I303" s="11">
        <v>84</v>
      </c>
      <c r="J303" s="11">
        <v>0</v>
      </c>
      <c r="K303" s="11">
        <v>84.3</v>
      </c>
      <c r="L303" s="11">
        <v>54</v>
      </c>
      <c r="M303" s="11">
        <v>4</v>
      </c>
      <c r="N303" s="11">
        <v>0</v>
      </c>
      <c r="O303" s="11">
        <v>5</v>
      </c>
      <c r="P303" s="11">
        <v>101.33</v>
      </c>
      <c r="Q303" s="11">
        <f t="shared" si="12"/>
        <v>6.0047407407407407</v>
      </c>
      <c r="R303" s="11">
        <f t="shared" si="13"/>
        <v>3.6028444444444441</v>
      </c>
      <c r="S303" s="11">
        <f t="shared" si="14"/>
        <v>3.6028444444444441</v>
      </c>
    </row>
    <row r="304" spans="1:19">
      <c r="A304" s="11" t="s">
        <v>1129</v>
      </c>
      <c r="B304" s="11" t="s">
        <v>263</v>
      </c>
      <c r="C304" s="11" t="s">
        <v>1114</v>
      </c>
      <c r="D304" s="11" t="s">
        <v>980</v>
      </c>
      <c r="E304" s="11">
        <v>19</v>
      </c>
      <c r="F304" s="11">
        <v>1</v>
      </c>
      <c r="G304" s="11">
        <v>0</v>
      </c>
      <c r="H304" s="11">
        <v>16</v>
      </c>
      <c r="I304" s="11">
        <v>39</v>
      </c>
      <c r="J304" s="11">
        <v>6</v>
      </c>
      <c r="K304" s="11">
        <v>51.3</v>
      </c>
      <c r="L304" s="11">
        <v>44</v>
      </c>
      <c r="M304" s="11">
        <v>0</v>
      </c>
      <c r="N304" s="11">
        <v>0</v>
      </c>
      <c r="O304" s="11">
        <v>3</v>
      </c>
      <c r="P304" s="11">
        <v>100.83</v>
      </c>
      <c r="Q304" s="11">
        <f t="shared" si="12"/>
        <v>5.9751111111111106</v>
      </c>
      <c r="R304" s="11">
        <f t="shared" si="13"/>
        <v>3.5850666666666662</v>
      </c>
      <c r="S304" s="11">
        <f t="shared" si="14"/>
        <v>3.5850666666666662</v>
      </c>
    </row>
    <row r="305" spans="1:19">
      <c r="A305" s="11" t="s">
        <v>1288</v>
      </c>
      <c r="B305" s="11" t="s">
        <v>992</v>
      </c>
      <c r="C305" s="11" t="s">
        <v>1114</v>
      </c>
      <c r="D305" s="11" t="s">
        <v>957</v>
      </c>
      <c r="E305" s="11">
        <v>20</v>
      </c>
      <c r="F305" s="11">
        <v>2</v>
      </c>
      <c r="G305" s="11">
        <v>0</v>
      </c>
      <c r="H305" s="11">
        <v>17</v>
      </c>
      <c r="I305" s="11">
        <v>34</v>
      </c>
      <c r="J305" s="11">
        <v>6</v>
      </c>
      <c r="K305" s="11">
        <v>44</v>
      </c>
      <c r="L305" s="11">
        <v>60</v>
      </c>
      <c r="M305" s="11">
        <v>3</v>
      </c>
      <c r="N305" s="11">
        <v>0</v>
      </c>
      <c r="O305" s="11">
        <v>3</v>
      </c>
      <c r="P305" s="11">
        <v>99.5</v>
      </c>
      <c r="Q305" s="11">
        <f t="shared" si="12"/>
        <v>5.8962962962962964</v>
      </c>
      <c r="R305" s="11">
        <f t="shared" si="13"/>
        <v>2.9481481481481482</v>
      </c>
      <c r="S305" s="11">
        <f t="shared" si="14"/>
        <v>2.9481481481481482</v>
      </c>
    </row>
    <row r="306" spans="1:19">
      <c r="A306" s="11" t="s">
        <v>862</v>
      </c>
      <c r="B306" s="11" t="s">
        <v>863</v>
      </c>
      <c r="C306" s="11" t="s">
        <v>1114</v>
      </c>
      <c r="D306" s="11" t="s">
        <v>957</v>
      </c>
      <c r="E306" s="11">
        <v>40</v>
      </c>
      <c r="F306" s="11">
        <v>1</v>
      </c>
      <c r="G306" s="11">
        <v>0</v>
      </c>
      <c r="H306" s="11">
        <v>60</v>
      </c>
      <c r="I306" s="11">
        <v>115</v>
      </c>
      <c r="J306" s="11">
        <v>4</v>
      </c>
      <c r="K306" s="11">
        <v>99.7</v>
      </c>
      <c r="L306" s="11">
        <v>81</v>
      </c>
      <c r="M306" s="11">
        <v>6</v>
      </c>
      <c r="N306" s="11">
        <v>0</v>
      </c>
      <c r="O306" s="11">
        <v>5</v>
      </c>
      <c r="P306" s="11">
        <v>99.17</v>
      </c>
      <c r="Q306" s="11">
        <f t="shared" si="12"/>
        <v>5.8767407407407406</v>
      </c>
      <c r="R306" s="11">
        <f t="shared" si="13"/>
        <v>2.9383703703703703</v>
      </c>
      <c r="S306" s="11">
        <f t="shared" si="14"/>
        <v>2.9383703703703703</v>
      </c>
    </row>
    <row r="307" spans="1:19">
      <c r="A307" s="11" t="s">
        <v>618</v>
      </c>
      <c r="B307" s="11" t="s">
        <v>356</v>
      </c>
      <c r="C307" s="11" t="s">
        <v>1114</v>
      </c>
      <c r="D307" s="11" t="s">
        <v>951</v>
      </c>
      <c r="E307" s="11">
        <v>13</v>
      </c>
      <c r="F307" s="11">
        <v>1</v>
      </c>
      <c r="G307" s="11">
        <v>0</v>
      </c>
      <c r="H307" s="11">
        <v>13</v>
      </c>
      <c r="I307" s="11">
        <v>33</v>
      </c>
      <c r="J307" s="11">
        <v>11</v>
      </c>
      <c r="K307" s="11">
        <v>33.700000000000003</v>
      </c>
      <c r="L307" s="11">
        <v>27</v>
      </c>
      <c r="M307" s="11">
        <v>3</v>
      </c>
      <c r="N307" s="11">
        <v>3</v>
      </c>
      <c r="O307" s="11">
        <v>2</v>
      </c>
      <c r="P307" s="11">
        <v>98.67</v>
      </c>
      <c r="Q307" s="11">
        <f t="shared" si="12"/>
        <v>5.8471111111111114</v>
      </c>
      <c r="R307" s="11">
        <f t="shared" si="13"/>
        <v>2.9235555555555557</v>
      </c>
      <c r="S307" s="11">
        <f t="shared" si="14"/>
        <v>2.9235555555555557</v>
      </c>
    </row>
    <row r="308" spans="1:19">
      <c r="A308" s="11" t="s">
        <v>472</v>
      </c>
      <c r="B308" s="11" t="s">
        <v>1886</v>
      </c>
      <c r="C308" s="11" t="s">
        <v>1114</v>
      </c>
      <c r="D308" s="11" t="s">
        <v>961</v>
      </c>
      <c r="E308" s="11">
        <v>12</v>
      </c>
      <c r="F308" s="11">
        <v>2</v>
      </c>
      <c r="G308" s="11">
        <v>0</v>
      </c>
      <c r="H308" s="11">
        <v>8</v>
      </c>
      <c r="I308" s="11">
        <v>16</v>
      </c>
      <c r="J308" s="11">
        <v>10</v>
      </c>
      <c r="K308" s="11">
        <v>30.7</v>
      </c>
      <c r="L308" s="11">
        <v>34</v>
      </c>
      <c r="M308" s="11">
        <v>2</v>
      </c>
      <c r="N308" s="11">
        <v>1</v>
      </c>
      <c r="O308" s="11">
        <v>2</v>
      </c>
      <c r="P308" s="11">
        <v>97.67</v>
      </c>
      <c r="Q308" s="11">
        <f t="shared" si="12"/>
        <v>5.787851851851852</v>
      </c>
      <c r="R308" s="11">
        <f t="shared" si="13"/>
        <v>2.893925925925926</v>
      </c>
      <c r="S308" s="11">
        <f t="shared" si="14"/>
        <v>2.893925925925926</v>
      </c>
    </row>
    <row r="309" spans="1:19">
      <c r="A309" s="11" t="s">
        <v>1268</v>
      </c>
      <c r="B309" s="11" t="s">
        <v>1375</v>
      </c>
      <c r="C309" s="11" t="s">
        <v>1114</v>
      </c>
      <c r="D309" s="11" t="s">
        <v>959</v>
      </c>
      <c r="E309" s="11">
        <v>24</v>
      </c>
      <c r="F309" s="11">
        <v>0</v>
      </c>
      <c r="G309" s="11">
        <v>0</v>
      </c>
      <c r="H309" s="11">
        <v>12</v>
      </c>
      <c r="I309" s="11">
        <v>22</v>
      </c>
      <c r="J309" s="11">
        <v>6</v>
      </c>
      <c r="K309" s="11">
        <v>35.299999999999997</v>
      </c>
      <c r="L309" s="11">
        <v>52</v>
      </c>
      <c r="M309" s="11">
        <v>1</v>
      </c>
      <c r="N309" s="11">
        <v>0</v>
      </c>
      <c r="O309" s="11">
        <v>3</v>
      </c>
      <c r="P309" s="11">
        <v>97.33</v>
      </c>
      <c r="Q309" s="11">
        <f t="shared" si="12"/>
        <v>5.7677037037037033</v>
      </c>
      <c r="R309" s="11">
        <f t="shared" si="13"/>
        <v>2.8838518518518517</v>
      </c>
      <c r="S309" s="11">
        <f t="shared" si="14"/>
        <v>2.8838518518518517</v>
      </c>
    </row>
    <row r="310" spans="1:19">
      <c r="A310" s="11" t="s">
        <v>1188</v>
      </c>
      <c r="B310" s="11" t="s">
        <v>1126</v>
      </c>
      <c r="C310" s="11" t="s">
        <v>1114</v>
      </c>
      <c r="D310" s="11" t="s">
        <v>954</v>
      </c>
      <c r="E310" s="11">
        <v>6</v>
      </c>
      <c r="F310" s="11">
        <v>3</v>
      </c>
      <c r="G310" s="11">
        <v>0</v>
      </c>
      <c r="H310" s="11">
        <v>11</v>
      </c>
      <c r="I310" s="11">
        <v>37</v>
      </c>
      <c r="J310" s="11">
        <v>10</v>
      </c>
      <c r="K310" s="11">
        <v>38.299999999999997</v>
      </c>
      <c r="L310" s="11">
        <v>40</v>
      </c>
      <c r="M310" s="11">
        <v>2</v>
      </c>
      <c r="N310" s="11">
        <v>0</v>
      </c>
      <c r="O310" s="11">
        <v>2</v>
      </c>
      <c r="P310" s="11">
        <v>96.33</v>
      </c>
      <c r="Q310" s="11">
        <f t="shared" si="12"/>
        <v>5.708444444444444</v>
      </c>
      <c r="R310" s="11">
        <f t="shared" si="13"/>
        <v>2.854222222222222</v>
      </c>
      <c r="S310" s="11">
        <f t="shared" si="14"/>
        <v>2.854222222222222</v>
      </c>
    </row>
    <row r="311" spans="1:19">
      <c r="A311" s="11" t="s">
        <v>768</v>
      </c>
      <c r="B311" s="11" t="s">
        <v>769</v>
      </c>
      <c r="C311" s="11" t="s">
        <v>1114</v>
      </c>
      <c r="D311" s="11" t="s">
        <v>945</v>
      </c>
      <c r="E311" s="11">
        <v>15</v>
      </c>
      <c r="F311" s="11">
        <v>4</v>
      </c>
      <c r="G311" s="11">
        <v>0</v>
      </c>
      <c r="H311" s="11">
        <v>28</v>
      </c>
      <c r="I311" s="11">
        <v>61</v>
      </c>
      <c r="J311" s="11">
        <v>8</v>
      </c>
      <c r="K311" s="11">
        <v>55.7</v>
      </c>
      <c r="L311" s="11">
        <v>44</v>
      </c>
      <c r="M311" s="11">
        <v>5</v>
      </c>
      <c r="N311" s="11">
        <v>1</v>
      </c>
      <c r="O311" s="11">
        <v>4</v>
      </c>
      <c r="P311" s="11">
        <v>96.17</v>
      </c>
      <c r="Q311" s="11">
        <f t="shared" si="12"/>
        <v>5.6989629629629635</v>
      </c>
      <c r="R311" s="11">
        <f t="shared" si="13"/>
        <v>2.8494814814814817</v>
      </c>
      <c r="S311" s="11">
        <f t="shared" si="14"/>
        <v>2.8494814814814817</v>
      </c>
    </row>
    <row r="312" spans="1:19">
      <c r="A312" s="11" t="s">
        <v>907</v>
      </c>
      <c r="B312" s="11" t="s">
        <v>67</v>
      </c>
      <c r="C312" s="11" t="s">
        <v>1114</v>
      </c>
      <c r="D312" s="11" t="s">
        <v>970</v>
      </c>
      <c r="E312" s="11">
        <v>15</v>
      </c>
      <c r="F312" s="11">
        <v>0</v>
      </c>
      <c r="G312" s="11">
        <v>0</v>
      </c>
      <c r="H312" s="11">
        <v>50</v>
      </c>
      <c r="I312" s="11">
        <v>95</v>
      </c>
      <c r="J312" s="11">
        <v>0</v>
      </c>
      <c r="K312" s="11">
        <v>90.3</v>
      </c>
      <c r="L312" s="11">
        <v>48</v>
      </c>
      <c r="M312" s="11">
        <v>5</v>
      </c>
      <c r="N312" s="11">
        <v>0</v>
      </c>
      <c r="O312" s="11">
        <v>6</v>
      </c>
      <c r="P312" s="11">
        <v>95.83</v>
      </c>
      <c r="Q312" s="11">
        <f t="shared" si="12"/>
        <v>5.6788148148148148</v>
      </c>
      <c r="R312" s="11">
        <f t="shared" si="13"/>
        <v>2.8394074074074074</v>
      </c>
      <c r="S312" s="11">
        <f t="shared" si="14"/>
        <v>2.8394074074074074</v>
      </c>
    </row>
    <row r="313" spans="1:19">
      <c r="A313" s="11" t="s">
        <v>114</v>
      </c>
      <c r="B313" s="11" t="s">
        <v>1477</v>
      </c>
      <c r="C313" s="11" t="s">
        <v>1113</v>
      </c>
      <c r="D313" s="11" t="s">
        <v>950</v>
      </c>
      <c r="E313" s="11">
        <v>16</v>
      </c>
      <c r="F313" s="11">
        <v>0</v>
      </c>
      <c r="G313" s="11">
        <v>0</v>
      </c>
      <c r="H313" s="11">
        <v>29</v>
      </c>
      <c r="I313" s="11">
        <v>74</v>
      </c>
      <c r="J313" s="11">
        <v>0</v>
      </c>
      <c r="K313" s="11">
        <v>70</v>
      </c>
      <c r="L313" s="11">
        <v>52</v>
      </c>
      <c r="M313" s="11">
        <v>3</v>
      </c>
      <c r="N313" s="11">
        <v>0</v>
      </c>
      <c r="O313" s="11">
        <v>5</v>
      </c>
      <c r="P313" s="11">
        <v>95.5</v>
      </c>
      <c r="Q313" s="11">
        <f t="shared" si="12"/>
        <v>5.659259259259259</v>
      </c>
      <c r="R313" s="11">
        <f t="shared" si="13"/>
        <v>2.8296296296296295</v>
      </c>
      <c r="S313" s="11">
        <f t="shared" si="14"/>
        <v>2.8296296296296295</v>
      </c>
    </row>
    <row r="314" spans="1:19">
      <c r="A314" s="11" t="s">
        <v>3154</v>
      </c>
      <c r="B314" s="11" t="s">
        <v>2448</v>
      </c>
      <c r="C314" s="11" t="s">
        <v>1113</v>
      </c>
      <c r="D314" s="11" t="s">
        <v>962</v>
      </c>
      <c r="E314" s="11">
        <v>89</v>
      </c>
      <c r="F314" s="11">
        <v>0</v>
      </c>
      <c r="G314" s="11">
        <v>0</v>
      </c>
      <c r="H314" s="11">
        <v>88</v>
      </c>
      <c r="I314" s="11">
        <v>182</v>
      </c>
      <c r="J314" s="11">
        <v>0</v>
      </c>
      <c r="K314" s="11">
        <v>175</v>
      </c>
      <c r="L314" s="11">
        <v>113</v>
      </c>
      <c r="M314" s="11">
        <v>13</v>
      </c>
      <c r="N314" s="11">
        <v>0</v>
      </c>
      <c r="O314" s="11">
        <v>7</v>
      </c>
      <c r="P314" s="11">
        <v>95</v>
      </c>
      <c r="Q314" s="11">
        <f t="shared" si="12"/>
        <v>5.6296296296296298</v>
      </c>
      <c r="R314" s="11">
        <f t="shared" si="13"/>
        <v>2.8148148148148149</v>
      </c>
      <c r="S314" s="11">
        <f t="shared" si="14"/>
        <v>2.8148148148148149</v>
      </c>
    </row>
    <row r="315" spans="1:19">
      <c r="A315" s="11" t="s">
        <v>3040</v>
      </c>
      <c r="B315" s="11" t="s">
        <v>348</v>
      </c>
      <c r="C315" s="11" t="s">
        <v>1113</v>
      </c>
      <c r="D315" s="11" t="s">
        <v>948</v>
      </c>
      <c r="E315" s="11">
        <v>38</v>
      </c>
      <c r="F315" s="11">
        <v>0</v>
      </c>
      <c r="G315" s="11">
        <v>0</v>
      </c>
      <c r="H315" s="11">
        <v>39</v>
      </c>
      <c r="I315" s="11">
        <v>84</v>
      </c>
      <c r="J315" s="11">
        <v>0</v>
      </c>
      <c r="K315" s="11">
        <v>90</v>
      </c>
      <c r="L315" s="11">
        <v>82</v>
      </c>
      <c r="M315" s="11">
        <v>6</v>
      </c>
      <c r="N315" s="11">
        <v>0</v>
      </c>
      <c r="O315" s="11">
        <v>4</v>
      </c>
      <c r="P315" s="11">
        <v>94.5</v>
      </c>
      <c r="Q315" s="11">
        <f t="shared" si="12"/>
        <v>5.6</v>
      </c>
      <c r="R315" s="11">
        <f t="shared" si="13"/>
        <v>2.8</v>
      </c>
      <c r="S315" s="11">
        <f t="shared" si="14"/>
        <v>2.8</v>
      </c>
    </row>
    <row r="316" spans="1:19">
      <c r="A316" s="11" t="s">
        <v>784</v>
      </c>
      <c r="B316" s="11" t="s">
        <v>70</v>
      </c>
      <c r="C316" s="11" t="s">
        <v>1114</v>
      </c>
      <c r="D316" s="11" t="s">
        <v>1200</v>
      </c>
      <c r="E316" s="11">
        <v>44</v>
      </c>
      <c r="F316" s="11">
        <v>2</v>
      </c>
      <c r="G316" s="11">
        <v>0</v>
      </c>
      <c r="H316" s="11">
        <v>26</v>
      </c>
      <c r="I316" s="11">
        <v>45</v>
      </c>
      <c r="J316" s="11">
        <v>3</v>
      </c>
      <c r="K316" s="11">
        <v>59.3</v>
      </c>
      <c r="L316" s="11">
        <v>77</v>
      </c>
      <c r="M316" s="11">
        <v>4</v>
      </c>
      <c r="N316" s="11">
        <v>3</v>
      </c>
      <c r="O316" s="11">
        <v>2</v>
      </c>
      <c r="P316" s="11">
        <v>93.83</v>
      </c>
      <c r="Q316" s="11">
        <f t="shared" si="12"/>
        <v>5.5602962962962961</v>
      </c>
      <c r="R316" s="11">
        <f t="shared" si="13"/>
        <v>2.780148148148148</v>
      </c>
      <c r="S316" s="11">
        <f t="shared" si="14"/>
        <v>2.780148148148148</v>
      </c>
    </row>
    <row r="317" spans="1:19">
      <c r="A317" s="11" t="s">
        <v>533</v>
      </c>
      <c r="B317" s="11" t="s">
        <v>70</v>
      </c>
      <c r="C317" s="11" t="s">
        <v>1114</v>
      </c>
      <c r="D317" s="11" t="s">
        <v>965</v>
      </c>
      <c r="E317" s="11">
        <v>22</v>
      </c>
      <c r="F317" s="11">
        <v>0</v>
      </c>
      <c r="G317" s="11">
        <v>0</v>
      </c>
      <c r="H317" s="11">
        <v>32</v>
      </c>
      <c r="I317" s="11">
        <v>64</v>
      </c>
      <c r="J317" s="11">
        <v>2</v>
      </c>
      <c r="K317" s="11">
        <v>69.7</v>
      </c>
      <c r="L317" s="11">
        <v>58</v>
      </c>
      <c r="M317" s="11">
        <v>4</v>
      </c>
      <c r="N317" s="11">
        <v>0</v>
      </c>
      <c r="O317" s="11">
        <v>4</v>
      </c>
      <c r="P317" s="11">
        <v>93.67</v>
      </c>
      <c r="Q317" s="11">
        <f t="shared" si="12"/>
        <v>5.5508148148148146</v>
      </c>
      <c r="R317" s="11">
        <f t="shared" si="13"/>
        <v>2.7754074074074073</v>
      </c>
      <c r="S317" s="11">
        <f t="shared" si="14"/>
        <v>2.7754074074074073</v>
      </c>
    </row>
    <row r="318" spans="1:19">
      <c r="A318" s="11" t="s">
        <v>1131</v>
      </c>
      <c r="B318" s="11" t="s">
        <v>191</v>
      </c>
      <c r="C318" s="11" t="s">
        <v>1114</v>
      </c>
      <c r="D318" s="11" t="s">
        <v>962</v>
      </c>
      <c r="E318" s="11">
        <v>25</v>
      </c>
      <c r="F318" s="11">
        <v>3</v>
      </c>
      <c r="G318" s="11">
        <v>0</v>
      </c>
      <c r="H318" s="11">
        <v>24</v>
      </c>
      <c r="I318" s="11">
        <v>55</v>
      </c>
      <c r="J318" s="11">
        <v>7</v>
      </c>
      <c r="K318" s="11">
        <v>62.7</v>
      </c>
      <c r="L318" s="11">
        <v>49</v>
      </c>
      <c r="M318" s="11">
        <v>2</v>
      </c>
      <c r="N318" s="11">
        <v>0</v>
      </c>
      <c r="O318" s="11">
        <v>3</v>
      </c>
      <c r="P318" s="11">
        <v>93.17</v>
      </c>
      <c r="Q318" s="11">
        <f t="shared" si="12"/>
        <v>5.5211851851851854</v>
      </c>
      <c r="R318" s="11">
        <f t="shared" si="13"/>
        <v>2.7605925925925927</v>
      </c>
      <c r="S318" s="11">
        <f t="shared" si="14"/>
        <v>2.7605925925925927</v>
      </c>
    </row>
    <row r="319" spans="1:19">
      <c r="A319" s="11" t="s">
        <v>665</v>
      </c>
      <c r="B319" s="11" t="s">
        <v>248</v>
      </c>
      <c r="C319" s="11" t="s">
        <v>1113</v>
      </c>
      <c r="D319" s="11" t="s">
        <v>980</v>
      </c>
      <c r="E319" s="11">
        <v>28</v>
      </c>
      <c r="F319" s="11">
        <v>0</v>
      </c>
      <c r="G319" s="11">
        <v>0</v>
      </c>
      <c r="H319" s="11">
        <v>44</v>
      </c>
      <c r="I319" s="11">
        <v>104</v>
      </c>
      <c r="J319" s="11">
        <v>0</v>
      </c>
      <c r="K319" s="11">
        <v>100</v>
      </c>
      <c r="L319" s="11">
        <v>62</v>
      </c>
      <c r="M319" s="11">
        <v>6</v>
      </c>
      <c r="N319" s="11">
        <v>0</v>
      </c>
      <c r="O319" s="11">
        <v>5</v>
      </c>
      <c r="P319" s="11">
        <v>92</v>
      </c>
      <c r="Q319" s="11">
        <f t="shared" si="12"/>
        <v>5.4518518518518517</v>
      </c>
      <c r="R319" s="11">
        <f t="shared" si="13"/>
        <v>2.7259259259259259</v>
      </c>
      <c r="S319" s="11">
        <f t="shared" si="14"/>
        <v>2.7259259259259259</v>
      </c>
    </row>
    <row r="320" spans="1:19">
      <c r="A320" s="11" t="s">
        <v>175</v>
      </c>
      <c r="B320" s="11" t="s">
        <v>660</v>
      </c>
      <c r="C320" s="11" t="s">
        <v>1113</v>
      </c>
      <c r="D320" s="11" t="s">
        <v>958</v>
      </c>
      <c r="E320" s="11">
        <v>36</v>
      </c>
      <c r="F320" s="11">
        <v>0</v>
      </c>
      <c r="G320" s="11">
        <v>0</v>
      </c>
      <c r="H320" s="11">
        <v>42</v>
      </c>
      <c r="I320" s="11">
        <v>88</v>
      </c>
      <c r="J320" s="11">
        <v>4</v>
      </c>
      <c r="K320" s="11">
        <v>90</v>
      </c>
      <c r="L320" s="11">
        <v>82</v>
      </c>
      <c r="M320" s="11">
        <v>5</v>
      </c>
      <c r="N320" s="11">
        <v>0</v>
      </c>
      <c r="O320" s="11">
        <v>2</v>
      </c>
      <c r="P320" s="11">
        <v>92</v>
      </c>
      <c r="Q320" s="11">
        <f t="shared" si="12"/>
        <v>5.4518518518518517</v>
      </c>
      <c r="R320" s="11">
        <f t="shared" si="13"/>
        <v>2.7259259259259259</v>
      </c>
      <c r="S320" s="11">
        <f t="shared" si="14"/>
        <v>2.7259259259259259</v>
      </c>
    </row>
    <row r="321" spans="1:19">
      <c r="A321" s="11" t="s">
        <v>79</v>
      </c>
      <c r="B321" s="11" t="s">
        <v>374</v>
      </c>
      <c r="C321" s="11" t="s">
        <v>1114</v>
      </c>
      <c r="D321" s="11" t="s">
        <v>952</v>
      </c>
      <c r="E321" s="11">
        <v>16</v>
      </c>
      <c r="F321" s="11">
        <v>2</v>
      </c>
      <c r="G321" s="11">
        <v>0</v>
      </c>
      <c r="H321" s="11">
        <v>9</v>
      </c>
      <c r="I321" s="11">
        <v>30</v>
      </c>
      <c r="J321" s="11">
        <v>7</v>
      </c>
      <c r="K321" s="11">
        <v>39.299999999999997</v>
      </c>
      <c r="L321" s="11">
        <v>33</v>
      </c>
      <c r="M321" s="11">
        <v>0</v>
      </c>
      <c r="N321" s="11">
        <v>0</v>
      </c>
      <c r="O321" s="11">
        <v>3</v>
      </c>
      <c r="P321" s="11">
        <v>90.83</v>
      </c>
      <c r="Q321" s="11">
        <f t="shared" si="12"/>
        <v>5.382518518518518</v>
      </c>
      <c r="R321" s="11">
        <f t="shared" si="13"/>
        <v>2.691259259259259</v>
      </c>
      <c r="S321" s="11">
        <f t="shared" si="14"/>
        <v>2.691259259259259</v>
      </c>
    </row>
    <row r="322" spans="1:19">
      <c r="A322" s="11" t="s">
        <v>868</v>
      </c>
      <c r="B322" s="11" t="s">
        <v>869</v>
      </c>
      <c r="C322" s="11" t="s">
        <v>1114</v>
      </c>
      <c r="D322" s="11" t="s">
        <v>970</v>
      </c>
      <c r="E322" s="11">
        <v>18</v>
      </c>
      <c r="F322" s="11">
        <v>3</v>
      </c>
      <c r="G322" s="11">
        <v>0</v>
      </c>
      <c r="H322" s="11">
        <v>19</v>
      </c>
      <c r="I322" s="11">
        <v>41</v>
      </c>
      <c r="J322" s="11">
        <v>14</v>
      </c>
      <c r="K322" s="11">
        <v>46.3</v>
      </c>
      <c r="L322" s="11">
        <v>41</v>
      </c>
      <c r="M322" s="11">
        <v>3</v>
      </c>
      <c r="N322" s="11">
        <v>0</v>
      </c>
      <c r="O322" s="11">
        <v>1</v>
      </c>
      <c r="P322" s="11">
        <v>90.33</v>
      </c>
      <c r="Q322" s="11">
        <f t="shared" si="12"/>
        <v>5.3528888888888888</v>
      </c>
      <c r="R322" s="11">
        <f t="shared" si="13"/>
        <v>2.6764444444444444</v>
      </c>
      <c r="S322" s="11">
        <f t="shared" si="14"/>
        <v>2.6764444444444444</v>
      </c>
    </row>
    <row r="323" spans="1:19">
      <c r="A323" s="11" t="s">
        <v>3057</v>
      </c>
      <c r="B323" s="11" t="s">
        <v>171</v>
      </c>
      <c r="C323" s="11" t="s">
        <v>1114</v>
      </c>
      <c r="D323" s="11" t="s">
        <v>957</v>
      </c>
      <c r="E323" s="11">
        <v>8</v>
      </c>
      <c r="F323" s="11">
        <v>1</v>
      </c>
      <c r="G323" s="11">
        <v>0</v>
      </c>
      <c r="H323" s="11">
        <v>14</v>
      </c>
      <c r="I323" s="11">
        <v>46</v>
      </c>
      <c r="J323" s="11">
        <v>7</v>
      </c>
      <c r="K323" s="11">
        <v>50</v>
      </c>
      <c r="L323" s="11">
        <v>37</v>
      </c>
      <c r="M323" s="11">
        <v>4</v>
      </c>
      <c r="N323" s="11">
        <v>1</v>
      </c>
      <c r="O323" s="11">
        <v>2</v>
      </c>
      <c r="P323" s="11">
        <v>90</v>
      </c>
      <c r="Q323" s="11">
        <f t="shared" ref="Q323:Q386" si="15">P323/16.875</f>
        <v>5.333333333333333</v>
      </c>
      <c r="R323" s="11">
        <f t="shared" ref="R323:R386" si="16">IF(P323 &gt;= 400,Q323*1.2,IF(P323 &gt; 300,Q323,IF(P323&gt;200,Q323*0.8,IF(P323&gt;100,Q323*0.6,Q323*0.5))))</f>
        <v>2.6666666666666665</v>
      </c>
      <c r="S323" s="11">
        <f t="shared" ref="S323:S386" si="17">IF(R323 &lt; 1.5,1,R323)</f>
        <v>2.6666666666666665</v>
      </c>
    </row>
    <row r="324" spans="1:19">
      <c r="A324" s="11" t="s">
        <v>730</v>
      </c>
      <c r="B324" s="11" t="s">
        <v>42</v>
      </c>
      <c r="C324" s="11" t="s">
        <v>1114</v>
      </c>
      <c r="D324" s="11" t="s">
        <v>961</v>
      </c>
      <c r="E324" s="11">
        <v>21</v>
      </c>
      <c r="F324" s="11">
        <v>0</v>
      </c>
      <c r="G324" s="11">
        <v>0</v>
      </c>
      <c r="H324" s="11">
        <v>17</v>
      </c>
      <c r="I324" s="11">
        <v>37</v>
      </c>
      <c r="J324" s="11">
        <v>8</v>
      </c>
      <c r="K324" s="11">
        <v>47.7</v>
      </c>
      <c r="L324" s="11">
        <v>41</v>
      </c>
      <c r="M324" s="11">
        <v>1</v>
      </c>
      <c r="N324" s="11">
        <v>0</v>
      </c>
      <c r="O324" s="11">
        <v>2</v>
      </c>
      <c r="P324" s="11">
        <v>89.67</v>
      </c>
      <c r="Q324" s="11">
        <f t="shared" si="15"/>
        <v>5.3137777777777782</v>
      </c>
      <c r="R324" s="11">
        <f t="shared" si="16"/>
        <v>2.6568888888888891</v>
      </c>
      <c r="S324" s="11">
        <f t="shared" si="17"/>
        <v>2.6568888888888891</v>
      </c>
    </row>
    <row r="325" spans="1:19">
      <c r="A325" s="11" t="s">
        <v>778</v>
      </c>
      <c r="B325" s="11" t="s">
        <v>621</v>
      </c>
      <c r="C325" s="11" t="s">
        <v>1113</v>
      </c>
      <c r="D325" s="11" t="s">
        <v>980</v>
      </c>
      <c r="E325" s="11">
        <v>15</v>
      </c>
      <c r="F325" s="11">
        <v>0</v>
      </c>
      <c r="G325" s="11">
        <v>0</v>
      </c>
      <c r="H325" s="11">
        <v>25</v>
      </c>
      <c r="I325" s="11">
        <v>59</v>
      </c>
      <c r="J325" s="11">
        <v>4</v>
      </c>
      <c r="K325" s="11">
        <v>60</v>
      </c>
      <c r="L325" s="11">
        <v>42</v>
      </c>
      <c r="M325" s="11">
        <v>4</v>
      </c>
      <c r="N325" s="11">
        <v>0</v>
      </c>
      <c r="O325" s="11">
        <v>4</v>
      </c>
      <c r="P325" s="11">
        <v>89</v>
      </c>
      <c r="Q325" s="11">
        <f t="shared" si="15"/>
        <v>5.2740740740740737</v>
      </c>
      <c r="R325" s="11">
        <f t="shared" si="16"/>
        <v>2.6370370370370368</v>
      </c>
      <c r="S325" s="11">
        <f t="shared" si="17"/>
        <v>2.6370370370370368</v>
      </c>
    </row>
    <row r="326" spans="1:19">
      <c r="A326" s="11" t="s">
        <v>1171</v>
      </c>
      <c r="B326" s="11" t="s">
        <v>34</v>
      </c>
      <c r="C326" s="11" t="s">
        <v>1114</v>
      </c>
      <c r="D326" s="11" t="s">
        <v>968</v>
      </c>
      <c r="E326" s="11">
        <v>9</v>
      </c>
      <c r="F326" s="11">
        <v>1</v>
      </c>
      <c r="G326" s="11">
        <v>0</v>
      </c>
      <c r="H326" s="11">
        <v>12</v>
      </c>
      <c r="I326" s="11">
        <v>33</v>
      </c>
      <c r="J326" s="11">
        <v>10</v>
      </c>
      <c r="K326" s="11">
        <v>36</v>
      </c>
      <c r="L326" s="11">
        <v>29</v>
      </c>
      <c r="M326" s="11">
        <v>1</v>
      </c>
      <c r="N326" s="11">
        <v>0</v>
      </c>
      <c r="O326" s="11">
        <v>2</v>
      </c>
      <c r="P326" s="11">
        <v>88.5</v>
      </c>
      <c r="Q326" s="11">
        <f t="shared" si="15"/>
        <v>5.2444444444444445</v>
      </c>
      <c r="R326" s="11">
        <f t="shared" si="16"/>
        <v>2.6222222222222222</v>
      </c>
      <c r="S326" s="11">
        <f t="shared" si="17"/>
        <v>2.6222222222222222</v>
      </c>
    </row>
    <row r="327" spans="1:19">
      <c r="A327" s="11" t="s">
        <v>1176</v>
      </c>
      <c r="B327" s="11" t="s">
        <v>140</v>
      </c>
      <c r="C327" s="11" t="s">
        <v>1114</v>
      </c>
      <c r="D327" s="11" t="s">
        <v>980</v>
      </c>
      <c r="E327" s="11">
        <v>16</v>
      </c>
      <c r="F327" s="11">
        <v>2</v>
      </c>
      <c r="G327" s="11">
        <v>0</v>
      </c>
      <c r="H327" s="11">
        <v>16</v>
      </c>
      <c r="I327" s="11">
        <v>57</v>
      </c>
      <c r="J327" s="11">
        <v>8</v>
      </c>
      <c r="K327" s="11">
        <v>54.7</v>
      </c>
      <c r="L327" s="11">
        <v>37</v>
      </c>
      <c r="M327" s="11">
        <v>3</v>
      </c>
      <c r="N327" s="11">
        <v>0</v>
      </c>
      <c r="O327" s="11">
        <v>3</v>
      </c>
      <c r="P327" s="11">
        <v>88.17</v>
      </c>
      <c r="Q327" s="11">
        <f t="shared" si="15"/>
        <v>5.2248888888888887</v>
      </c>
      <c r="R327" s="11">
        <f t="shared" si="16"/>
        <v>2.6124444444444443</v>
      </c>
      <c r="S327" s="11">
        <f t="shared" si="17"/>
        <v>2.6124444444444443</v>
      </c>
    </row>
    <row r="328" spans="1:19">
      <c r="A328" s="11" t="s">
        <v>649</v>
      </c>
      <c r="B328" s="11" t="s">
        <v>1377</v>
      </c>
      <c r="C328" s="11" t="s">
        <v>1114</v>
      </c>
      <c r="D328" s="11" t="s">
        <v>958</v>
      </c>
      <c r="E328" s="11">
        <v>19</v>
      </c>
      <c r="F328" s="11">
        <v>0</v>
      </c>
      <c r="G328" s="11">
        <v>0</v>
      </c>
      <c r="H328" s="11">
        <v>14</v>
      </c>
      <c r="I328" s="11">
        <v>35</v>
      </c>
      <c r="J328" s="11">
        <v>6</v>
      </c>
      <c r="K328" s="11">
        <v>46.7</v>
      </c>
      <c r="L328" s="11">
        <v>54</v>
      </c>
      <c r="M328" s="11">
        <v>1</v>
      </c>
      <c r="N328" s="11">
        <v>0</v>
      </c>
      <c r="O328" s="11">
        <v>1</v>
      </c>
      <c r="P328" s="11">
        <v>88.17</v>
      </c>
      <c r="Q328" s="11">
        <f t="shared" si="15"/>
        <v>5.2248888888888887</v>
      </c>
      <c r="R328" s="11">
        <f t="shared" si="16"/>
        <v>2.6124444444444443</v>
      </c>
      <c r="S328" s="11">
        <f t="shared" si="17"/>
        <v>2.6124444444444443</v>
      </c>
    </row>
    <row r="329" spans="1:19">
      <c r="A329" s="11" t="s">
        <v>1093</v>
      </c>
      <c r="B329" s="11" t="s">
        <v>247</v>
      </c>
      <c r="C329" s="11" t="s">
        <v>1114</v>
      </c>
      <c r="D329" s="11" t="s">
        <v>955</v>
      </c>
      <c r="E329" s="11">
        <v>11</v>
      </c>
      <c r="F329" s="11">
        <v>1</v>
      </c>
      <c r="G329" s="11">
        <v>0</v>
      </c>
      <c r="H329" s="11">
        <v>16</v>
      </c>
      <c r="I329" s="11">
        <v>42</v>
      </c>
      <c r="J329" s="11">
        <v>6</v>
      </c>
      <c r="K329" s="11">
        <v>47.3</v>
      </c>
      <c r="L329" s="11">
        <v>38</v>
      </c>
      <c r="M329" s="11">
        <v>0</v>
      </c>
      <c r="N329" s="11">
        <v>0</v>
      </c>
      <c r="O329" s="11">
        <v>2</v>
      </c>
      <c r="P329" s="11">
        <v>87.33</v>
      </c>
      <c r="Q329" s="11">
        <f t="shared" si="15"/>
        <v>5.1751111111111108</v>
      </c>
      <c r="R329" s="11">
        <f t="shared" si="16"/>
        <v>2.5875555555555554</v>
      </c>
      <c r="S329" s="11">
        <f t="shared" si="17"/>
        <v>2.5875555555555554</v>
      </c>
    </row>
    <row r="330" spans="1:19">
      <c r="A330" s="11" t="s">
        <v>927</v>
      </c>
      <c r="B330" s="11" t="s">
        <v>105</v>
      </c>
      <c r="C330" s="11" t="s">
        <v>1114</v>
      </c>
      <c r="D330" s="11" t="s">
        <v>955</v>
      </c>
      <c r="E330" s="11">
        <v>22</v>
      </c>
      <c r="F330" s="11">
        <v>2</v>
      </c>
      <c r="G330" s="11">
        <v>0</v>
      </c>
      <c r="H330" s="11">
        <v>24</v>
      </c>
      <c r="I330" s="11">
        <v>63</v>
      </c>
      <c r="J330" s="11">
        <v>8</v>
      </c>
      <c r="K330" s="11">
        <v>63.7</v>
      </c>
      <c r="L330" s="11">
        <v>43</v>
      </c>
      <c r="M330" s="11">
        <v>4</v>
      </c>
      <c r="N330" s="11">
        <v>0</v>
      </c>
      <c r="O330" s="11">
        <v>3</v>
      </c>
      <c r="P330" s="11">
        <v>87.17</v>
      </c>
      <c r="Q330" s="11">
        <f t="shared" si="15"/>
        <v>5.1656296296296293</v>
      </c>
      <c r="R330" s="11">
        <f t="shared" si="16"/>
        <v>2.5828148148148147</v>
      </c>
      <c r="S330" s="11">
        <f t="shared" si="17"/>
        <v>2.5828148148148147</v>
      </c>
    </row>
    <row r="331" spans="1:19">
      <c r="A331" s="11" t="s">
        <v>613</v>
      </c>
      <c r="B331" s="11" t="s">
        <v>369</v>
      </c>
      <c r="C331" s="11" t="s">
        <v>1113</v>
      </c>
      <c r="D331" s="11" t="s">
        <v>946</v>
      </c>
      <c r="E331" s="11">
        <v>28</v>
      </c>
      <c r="F331" s="11">
        <v>0</v>
      </c>
      <c r="G331" s="11">
        <v>0</v>
      </c>
      <c r="H331" s="11">
        <v>53</v>
      </c>
      <c r="I331" s="11">
        <v>121</v>
      </c>
      <c r="J331" s="11">
        <v>0</v>
      </c>
      <c r="K331" s="11">
        <v>105</v>
      </c>
      <c r="L331" s="11">
        <v>88</v>
      </c>
      <c r="M331" s="11">
        <v>7</v>
      </c>
      <c r="N331" s="11">
        <v>0</v>
      </c>
      <c r="O331" s="11">
        <v>3</v>
      </c>
      <c r="P331" s="11">
        <v>87</v>
      </c>
      <c r="Q331" s="11">
        <f t="shared" si="15"/>
        <v>5.1555555555555559</v>
      </c>
      <c r="R331" s="11">
        <f t="shared" si="16"/>
        <v>2.5777777777777779</v>
      </c>
      <c r="S331" s="11">
        <f t="shared" si="17"/>
        <v>2.5777777777777779</v>
      </c>
    </row>
    <row r="332" spans="1:19">
      <c r="A332" s="11" t="s">
        <v>3047</v>
      </c>
      <c r="B332" s="11" t="s">
        <v>197</v>
      </c>
      <c r="C332" s="11" t="s">
        <v>1113</v>
      </c>
      <c r="D332" s="11" t="s">
        <v>957</v>
      </c>
      <c r="E332" s="11">
        <v>26</v>
      </c>
      <c r="F332" s="11">
        <v>0</v>
      </c>
      <c r="G332" s="11">
        <v>0</v>
      </c>
      <c r="H332" s="11">
        <v>39</v>
      </c>
      <c r="I332" s="11">
        <v>82</v>
      </c>
      <c r="J332" s="11">
        <v>0</v>
      </c>
      <c r="K332" s="11">
        <v>80</v>
      </c>
      <c r="L332" s="11">
        <v>68</v>
      </c>
      <c r="M332" s="11">
        <v>5</v>
      </c>
      <c r="N332" s="11">
        <v>0</v>
      </c>
      <c r="O332" s="11">
        <v>4</v>
      </c>
      <c r="P332" s="11">
        <v>86.5</v>
      </c>
      <c r="Q332" s="11">
        <f t="shared" si="15"/>
        <v>5.1259259259259258</v>
      </c>
      <c r="R332" s="11">
        <f t="shared" si="16"/>
        <v>2.5629629629629629</v>
      </c>
      <c r="S332" s="11">
        <f t="shared" si="17"/>
        <v>2.5629629629629629</v>
      </c>
    </row>
    <row r="333" spans="1:19">
      <c r="A333" s="11" t="s">
        <v>1501</v>
      </c>
      <c r="B333" s="11" t="s">
        <v>886</v>
      </c>
      <c r="C333" s="11" t="s">
        <v>1114</v>
      </c>
      <c r="D333" s="11" t="s">
        <v>968</v>
      </c>
      <c r="E333" s="11">
        <v>15</v>
      </c>
      <c r="F333" s="11">
        <v>0</v>
      </c>
      <c r="G333" s="11">
        <v>0</v>
      </c>
      <c r="H333" s="11">
        <v>34</v>
      </c>
      <c r="I333" s="11">
        <v>77</v>
      </c>
      <c r="J333" s="11">
        <v>0</v>
      </c>
      <c r="K333" s="11">
        <v>74</v>
      </c>
      <c r="L333" s="11">
        <v>54</v>
      </c>
      <c r="M333" s="11">
        <v>3</v>
      </c>
      <c r="N333" s="11">
        <v>1</v>
      </c>
      <c r="O333" s="11">
        <v>3</v>
      </c>
      <c r="P333" s="11">
        <v>85.5</v>
      </c>
      <c r="Q333" s="11">
        <f t="shared" si="15"/>
        <v>5.0666666666666664</v>
      </c>
      <c r="R333" s="11">
        <f t="shared" si="16"/>
        <v>2.5333333333333332</v>
      </c>
      <c r="S333" s="11">
        <f t="shared" si="17"/>
        <v>2.5333333333333332</v>
      </c>
    </row>
    <row r="334" spans="1:19">
      <c r="A334" s="11" t="s">
        <v>805</v>
      </c>
      <c r="B334" s="11" t="s">
        <v>379</v>
      </c>
      <c r="C334" s="11" t="s">
        <v>1114</v>
      </c>
      <c r="D334" s="11" t="s">
        <v>954</v>
      </c>
      <c r="E334" s="11">
        <v>26</v>
      </c>
      <c r="F334" s="11">
        <v>0</v>
      </c>
      <c r="G334" s="11">
        <v>0</v>
      </c>
      <c r="H334" s="11">
        <v>21</v>
      </c>
      <c r="I334" s="11">
        <v>43</v>
      </c>
      <c r="J334" s="11">
        <v>6</v>
      </c>
      <c r="K334" s="11">
        <v>45.3</v>
      </c>
      <c r="L334" s="11">
        <v>50</v>
      </c>
      <c r="M334" s="11">
        <v>2</v>
      </c>
      <c r="N334" s="11">
        <v>0</v>
      </c>
      <c r="O334" s="11">
        <v>3</v>
      </c>
      <c r="P334" s="11">
        <v>85.33</v>
      </c>
      <c r="Q334" s="11">
        <f t="shared" si="15"/>
        <v>5.0565925925925921</v>
      </c>
      <c r="R334" s="11">
        <f t="shared" si="16"/>
        <v>2.528296296296296</v>
      </c>
      <c r="S334" s="11">
        <f t="shared" si="17"/>
        <v>2.528296296296296</v>
      </c>
    </row>
    <row r="335" spans="1:19">
      <c r="A335" s="11" t="s">
        <v>568</v>
      </c>
      <c r="B335" s="11" t="s">
        <v>936</v>
      </c>
      <c r="C335" s="11" t="s">
        <v>1114</v>
      </c>
      <c r="D335" s="11" t="s">
        <v>960</v>
      </c>
      <c r="E335" s="11">
        <v>14</v>
      </c>
      <c r="F335" s="11">
        <v>2</v>
      </c>
      <c r="G335" s="11">
        <v>0</v>
      </c>
      <c r="H335" s="11">
        <v>14</v>
      </c>
      <c r="I335" s="11">
        <v>35</v>
      </c>
      <c r="J335" s="11">
        <v>11</v>
      </c>
      <c r="K335" s="11">
        <v>39.299999999999997</v>
      </c>
      <c r="L335" s="11">
        <v>40</v>
      </c>
      <c r="M335" s="11">
        <v>2</v>
      </c>
      <c r="N335" s="11">
        <v>0</v>
      </c>
      <c r="O335" s="11">
        <v>1</v>
      </c>
      <c r="P335" s="11">
        <v>84.83</v>
      </c>
      <c r="Q335" s="11">
        <f t="shared" si="15"/>
        <v>5.0269629629629629</v>
      </c>
      <c r="R335" s="11">
        <f t="shared" si="16"/>
        <v>2.5134814814814814</v>
      </c>
      <c r="S335" s="11">
        <f t="shared" si="17"/>
        <v>2.5134814814814814</v>
      </c>
    </row>
    <row r="336" spans="1:19">
      <c r="A336" s="11" t="s">
        <v>647</v>
      </c>
      <c r="B336" s="11" t="s">
        <v>648</v>
      </c>
      <c r="C336" s="11" t="s">
        <v>1114</v>
      </c>
      <c r="D336" s="11" t="s">
        <v>959</v>
      </c>
      <c r="E336" s="11">
        <v>26</v>
      </c>
      <c r="F336" s="11">
        <v>2</v>
      </c>
      <c r="G336" s="11">
        <v>0</v>
      </c>
      <c r="H336" s="11">
        <v>34</v>
      </c>
      <c r="I336" s="11">
        <v>77</v>
      </c>
      <c r="J336" s="11">
        <v>11</v>
      </c>
      <c r="K336" s="11">
        <v>67</v>
      </c>
      <c r="L336" s="11">
        <v>50</v>
      </c>
      <c r="M336" s="11">
        <v>6</v>
      </c>
      <c r="N336" s="11">
        <v>1</v>
      </c>
      <c r="O336" s="11">
        <v>2</v>
      </c>
      <c r="P336" s="11">
        <v>84.5</v>
      </c>
      <c r="Q336" s="11">
        <f t="shared" si="15"/>
        <v>5.0074074074074071</v>
      </c>
      <c r="R336" s="11">
        <f t="shared" si="16"/>
        <v>2.5037037037037035</v>
      </c>
      <c r="S336" s="11">
        <f t="shared" si="17"/>
        <v>2.5037037037037035</v>
      </c>
    </row>
    <row r="337" spans="1:19">
      <c r="A337" s="11" t="s">
        <v>846</v>
      </c>
      <c r="B337" s="11" t="s">
        <v>837</v>
      </c>
      <c r="C337" s="11" t="s">
        <v>1114</v>
      </c>
      <c r="D337" s="11" t="s">
        <v>948</v>
      </c>
      <c r="E337" s="11">
        <v>18</v>
      </c>
      <c r="F337" s="11">
        <v>2</v>
      </c>
      <c r="G337" s="11">
        <v>0</v>
      </c>
      <c r="H337" s="11">
        <v>14</v>
      </c>
      <c r="I337" s="11">
        <v>38</v>
      </c>
      <c r="J337" s="11">
        <v>6</v>
      </c>
      <c r="K337" s="11">
        <v>41.3</v>
      </c>
      <c r="L337" s="11">
        <v>49</v>
      </c>
      <c r="M337" s="11">
        <v>3</v>
      </c>
      <c r="N337" s="11">
        <v>1</v>
      </c>
      <c r="O337" s="11">
        <v>2</v>
      </c>
      <c r="P337" s="11">
        <v>84.33</v>
      </c>
      <c r="Q337" s="11">
        <f t="shared" si="15"/>
        <v>4.9973333333333336</v>
      </c>
      <c r="R337" s="11">
        <f t="shared" si="16"/>
        <v>2.4986666666666668</v>
      </c>
      <c r="S337" s="11">
        <f t="shared" si="17"/>
        <v>2.4986666666666668</v>
      </c>
    </row>
    <row r="338" spans="1:19">
      <c r="A338" s="11" t="s">
        <v>628</v>
      </c>
      <c r="B338" s="11" t="s">
        <v>629</v>
      </c>
      <c r="C338" s="11" t="s">
        <v>1114</v>
      </c>
      <c r="D338" s="11" t="s">
        <v>969</v>
      </c>
      <c r="E338" s="11">
        <v>17</v>
      </c>
      <c r="F338" s="11">
        <v>3</v>
      </c>
      <c r="G338" s="11">
        <v>0</v>
      </c>
      <c r="H338" s="11">
        <v>27</v>
      </c>
      <c r="I338" s="11">
        <v>64</v>
      </c>
      <c r="J338" s="11">
        <v>9</v>
      </c>
      <c r="K338" s="11">
        <v>55.7</v>
      </c>
      <c r="L338" s="11">
        <v>33</v>
      </c>
      <c r="M338" s="11">
        <v>3</v>
      </c>
      <c r="N338" s="11">
        <v>1</v>
      </c>
      <c r="O338" s="11">
        <v>3</v>
      </c>
      <c r="P338" s="11">
        <v>84.17</v>
      </c>
      <c r="Q338" s="11">
        <f t="shared" si="15"/>
        <v>4.9878518518518522</v>
      </c>
      <c r="R338" s="11">
        <f t="shared" si="16"/>
        <v>2.4939259259259261</v>
      </c>
      <c r="S338" s="11">
        <f t="shared" si="17"/>
        <v>2.4939259259259261</v>
      </c>
    </row>
    <row r="339" spans="1:19">
      <c r="A339" s="11" t="s">
        <v>779</v>
      </c>
      <c r="B339" s="11" t="s">
        <v>34</v>
      </c>
      <c r="C339" s="11" t="s">
        <v>1114</v>
      </c>
      <c r="D339" s="11" t="s">
        <v>946</v>
      </c>
      <c r="E339" s="11">
        <v>13</v>
      </c>
      <c r="F339" s="11">
        <v>3</v>
      </c>
      <c r="G339" s="11">
        <v>0</v>
      </c>
      <c r="H339" s="11">
        <v>19</v>
      </c>
      <c r="I339" s="11">
        <v>42</v>
      </c>
      <c r="J339" s="11">
        <v>7</v>
      </c>
      <c r="K339" s="11">
        <v>36.299999999999997</v>
      </c>
      <c r="L339" s="11">
        <v>31</v>
      </c>
      <c r="M339" s="11">
        <v>2</v>
      </c>
      <c r="N339" s="11">
        <v>2</v>
      </c>
      <c r="O339" s="11">
        <v>3</v>
      </c>
      <c r="P339" s="11">
        <v>83.83</v>
      </c>
      <c r="Q339" s="11">
        <f t="shared" si="15"/>
        <v>4.9677037037037035</v>
      </c>
      <c r="R339" s="11">
        <f t="shared" si="16"/>
        <v>2.4838518518518518</v>
      </c>
      <c r="S339" s="11">
        <f t="shared" si="17"/>
        <v>2.4838518518518518</v>
      </c>
    </row>
    <row r="340" spans="1:19">
      <c r="A340" s="11" t="s">
        <v>592</v>
      </c>
      <c r="B340" s="11" t="s">
        <v>593</v>
      </c>
      <c r="C340" s="11" t="s">
        <v>1114</v>
      </c>
      <c r="D340" s="11" t="s">
        <v>954</v>
      </c>
      <c r="E340" s="11">
        <v>16</v>
      </c>
      <c r="F340" s="11">
        <v>1</v>
      </c>
      <c r="G340" s="11">
        <v>0</v>
      </c>
      <c r="H340" s="11">
        <v>25</v>
      </c>
      <c r="I340" s="11">
        <v>63</v>
      </c>
      <c r="J340" s="11">
        <v>5</v>
      </c>
      <c r="K340" s="11">
        <v>62.7</v>
      </c>
      <c r="L340" s="11">
        <v>45</v>
      </c>
      <c r="M340" s="11">
        <v>3</v>
      </c>
      <c r="N340" s="11">
        <v>1</v>
      </c>
      <c r="O340" s="11">
        <v>2</v>
      </c>
      <c r="P340" s="11">
        <v>83.67</v>
      </c>
      <c r="Q340" s="11">
        <f t="shared" si="15"/>
        <v>4.9582222222222221</v>
      </c>
      <c r="R340" s="11">
        <f t="shared" si="16"/>
        <v>2.479111111111111</v>
      </c>
      <c r="S340" s="11">
        <f t="shared" si="17"/>
        <v>2.479111111111111</v>
      </c>
    </row>
    <row r="341" spans="1:19">
      <c r="A341" s="11" t="s">
        <v>1327</v>
      </c>
      <c r="B341" s="11" t="s">
        <v>197</v>
      </c>
      <c r="C341" s="11" t="s">
        <v>1113</v>
      </c>
      <c r="D341" s="11" t="s">
        <v>964</v>
      </c>
      <c r="E341" s="11">
        <v>34</v>
      </c>
      <c r="F341" s="11">
        <v>0</v>
      </c>
      <c r="G341" s="11">
        <v>0</v>
      </c>
      <c r="H341" s="11">
        <v>37</v>
      </c>
      <c r="I341" s="11">
        <v>76</v>
      </c>
      <c r="J341" s="11">
        <v>0</v>
      </c>
      <c r="K341" s="11">
        <v>80</v>
      </c>
      <c r="L341" s="11">
        <v>72</v>
      </c>
      <c r="M341" s="11">
        <v>6</v>
      </c>
      <c r="N341" s="11">
        <v>0</v>
      </c>
      <c r="O341" s="11">
        <v>4</v>
      </c>
      <c r="P341" s="11">
        <v>83.5</v>
      </c>
      <c r="Q341" s="11">
        <f t="shared" si="15"/>
        <v>4.9481481481481477</v>
      </c>
      <c r="R341" s="11">
        <f t="shared" si="16"/>
        <v>2.4740740740740739</v>
      </c>
      <c r="S341" s="11">
        <f t="shared" si="17"/>
        <v>2.4740740740740739</v>
      </c>
    </row>
    <row r="342" spans="1:19">
      <c r="A342" s="11" t="s">
        <v>3155</v>
      </c>
      <c r="B342" s="11" t="s">
        <v>2764</v>
      </c>
      <c r="C342" s="11" t="s">
        <v>1114</v>
      </c>
      <c r="D342" s="11" t="s">
        <v>955</v>
      </c>
      <c r="E342" s="11">
        <v>28</v>
      </c>
      <c r="F342" s="11">
        <v>0</v>
      </c>
      <c r="G342" s="11">
        <v>0</v>
      </c>
      <c r="H342" s="11">
        <v>35</v>
      </c>
      <c r="I342" s="11">
        <v>83</v>
      </c>
      <c r="J342" s="11">
        <v>0</v>
      </c>
      <c r="K342" s="11">
        <v>74.7</v>
      </c>
      <c r="L342" s="11">
        <v>58</v>
      </c>
      <c r="M342" s="11">
        <v>1</v>
      </c>
      <c r="N342" s="11">
        <v>0</v>
      </c>
      <c r="O342" s="11">
        <v>4</v>
      </c>
      <c r="P342" s="11">
        <v>82.67</v>
      </c>
      <c r="Q342" s="11">
        <f t="shared" si="15"/>
        <v>4.8989629629629627</v>
      </c>
      <c r="R342" s="11">
        <f t="shared" si="16"/>
        <v>2.4494814814814814</v>
      </c>
      <c r="S342" s="11">
        <f t="shared" si="17"/>
        <v>2.4494814814814814</v>
      </c>
    </row>
    <row r="343" spans="1:19">
      <c r="A343" s="11" t="s">
        <v>3184</v>
      </c>
      <c r="B343" s="11" t="s">
        <v>1554</v>
      </c>
      <c r="C343" s="11" t="s">
        <v>1114</v>
      </c>
      <c r="D343" s="11" t="s">
        <v>971</v>
      </c>
      <c r="E343" s="11">
        <v>14</v>
      </c>
      <c r="F343" s="11">
        <v>0</v>
      </c>
      <c r="G343" s="11">
        <v>0</v>
      </c>
      <c r="H343" s="11">
        <v>9</v>
      </c>
      <c r="I343" s="11">
        <v>24</v>
      </c>
      <c r="J343" s="11">
        <v>1</v>
      </c>
      <c r="K343" s="11">
        <v>46</v>
      </c>
      <c r="L343" s="11">
        <v>39</v>
      </c>
      <c r="M343" s="11">
        <v>2</v>
      </c>
      <c r="N343" s="11">
        <v>0</v>
      </c>
      <c r="O343" s="11">
        <v>3</v>
      </c>
      <c r="P343" s="11">
        <v>82.5</v>
      </c>
      <c r="Q343" s="11">
        <f t="shared" si="15"/>
        <v>4.8888888888888893</v>
      </c>
      <c r="R343" s="11">
        <f t="shared" si="16"/>
        <v>2.4444444444444446</v>
      </c>
      <c r="S343" s="11">
        <f t="shared" si="17"/>
        <v>2.4444444444444446</v>
      </c>
    </row>
    <row r="344" spans="1:19">
      <c r="A344" s="11" t="s">
        <v>1566</v>
      </c>
      <c r="B344" s="11" t="s">
        <v>1488</v>
      </c>
      <c r="C344" s="11" t="s">
        <v>1113</v>
      </c>
      <c r="D344" s="11" t="s">
        <v>963</v>
      </c>
      <c r="E344" s="11">
        <v>20</v>
      </c>
      <c r="F344" s="11">
        <v>0</v>
      </c>
      <c r="G344" s="11">
        <v>0</v>
      </c>
      <c r="H344" s="11">
        <v>31</v>
      </c>
      <c r="I344" s="11">
        <v>68</v>
      </c>
      <c r="J344" s="11">
        <v>0</v>
      </c>
      <c r="K344" s="11">
        <v>70</v>
      </c>
      <c r="L344" s="11">
        <v>54</v>
      </c>
      <c r="M344" s="11">
        <v>4</v>
      </c>
      <c r="N344" s="11">
        <v>0</v>
      </c>
      <c r="O344" s="11">
        <v>4</v>
      </c>
      <c r="P344" s="11">
        <v>82.5</v>
      </c>
      <c r="Q344" s="11">
        <f t="shared" si="15"/>
        <v>4.8888888888888893</v>
      </c>
      <c r="R344" s="11">
        <f t="shared" si="16"/>
        <v>2.4444444444444446</v>
      </c>
      <c r="S344" s="11">
        <f t="shared" si="17"/>
        <v>2.4444444444444446</v>
      </c>
    </row>
    <row r="345" spans="1:19">
      <c r="A345" s="11" t="s">
        <v>856</v>
      </c>
      <c r="B345" s="11" t="s">
        <v>136</v>
      </c>
      <c r="C345" s="11" t="s">
        <v>1114</v>
      </c>
      <c r="D345" s="11" t="s">
        <v>954</v>
      </c>
      <c r="E345" s="11">
        <v>21</v>
      </c>
      <c r="F345" s="11">
        <v>2</v>
      </c>
      <c r="G345" s="11">
        <v>0</v>
      </c>
      <c r="H345" s="11">
        <v>26</v>
      </c>
      <c r="I345" s="11">
        <v>59</v>
      </c>
      <c r="J345" s="11">
        <v>8</v>
      </c>
      <c r="K345" s="11">
        <v>53.7</v>
      </c>
      <c r="L345" s="11">
        <v>46</v>
      </c>
      <c r="M345" s="11">
        <v>3</v>
      </c>
      <c r="N345" s="11">
        <v>1</v>
      </c>
      <c r="O345" s="11">
        <v>2</v>
      </c>
      <c r="P345" s="11">
        <v>82.17</v>
      </c>
      <c r="Q345" s="11">
        <f t="shared" si="15"/>
        <v>4.8693333333333335</v>
      </c>
      <c r="R345" s="11">
        <f t="shared" si="16"/>
        <v>2.4346666666666668</v>
      </c>
      <c r="S345" s="11">
        <f t="shared" si="17"/>
        <v>2.4346666666666668</v>
      </c>
    </row>
    <row r="346" spans="1:19">
      <c r="A346" s="11" t="s">
        <v>3160</v>
      </c>
      <c r="B346" s="11" t="s">
        <v>219</v>
      </c>
      <c r="C346" s="11" t="s">
        <v>1113</v>
      </c>
      <c r="D346" s="11" t="s">
        <v>956</v>
      </c>
      <c r="E346" s="11">
        <v>21</v>
      </c>
      <c r="F346" s="11">
        <v>0</v>
      </c>
      <c r="G346" s="11">
        <v>0</v>
      </c>
      <c r="H346" s="11">
        <v>36</v>
      </c>
      <c r="I346" s="11">
        <v>82</v>
      </c>
      <c r="J346" s="11">
        <v>0</v>
      </c>
      <c r="K346" s="11">
        <v>80</v>
      </c>
      <c r="L346" s="11">
        <v>67</v>
      </c>
      <c r="M346" s="11">
        <v>5</v>
      </c>
      <c r="N346" s="11">
        <v>0</v>
      </c>
      <c r="O346" s="11">
        <v>3</v>
      </c>
      <c r="P346" s="11">
        <v>82</v>
      </c>
      <c r="Q346" s="11">
        <f t="shared" si="15"/>
        <v>4.8592592592592592</v>
      </c>
      <c r="R346" s="11">
        <f t="shared" si="16"/>
        <v>2.4296296296296296</v>
      </c>
      <c r="S346" s="11">
        <f t="shared" si="17"/>
        <v>2.4296296296296296</v>
      </c>
    </row>
    <row r="347" spans="1:19">
      <c r="A347" s="11" t="s">
        <v>466</v>
      </c>
      <c r="B347" s="11" t="s">
        <v>191</v>
      </c>
      <c r="C347" s="11" t="s">
        <v>1114</v>
      </c>
      <c r="D347" s="11" t="s">
        <v>947</v>
      </c>
      <c r="E347" s="11">
        <v>13</v>
      </c>
      <c r="F347" s="11">
        <v>1</v>
      </c>
      <c r="G347" s="11">
        <v>0</v>
      </c>
      <c r="H347" s="11">
        <v>19</v>
      </c>
      <c r="I347" s="11">
        <v>46</v>
      </c>
      <c r="J347" s="11">
        <v>8</v>
      </c>
      <c r="K347" s="11">
        <v>45</v>
      </c>
      <c r="L347" s="11">
        <v>41</v>
      </c>
      <c r="M347" s="11">
        <v>2</v>
      </c>
      <c r="N347" s="11">
        <v>1</v>
      </c>
      <c r="O347" s="11">
        <v>1</v>
      </c>
      <c r="P347" s="11">
        <v>81.5</v>
      </c>
      <c r="Q347" s="11">
        <f t="shared" si="15"/>
        <v>4.8296296296296299</v>
      </c>
      <c r="R347" s="11">
        <f t="shared" si="16"/>
        <v>2.414814814814815</v>
      </c>
      <c r="S347" s="11">
        <f t="shared" si="17"/>
        <v>2.414814814814815</v>
      </c>
    </row>
    <row r="348" spans="1:19">
      <c r="A348" s="11" t="s">
        <v>390</v>
      </c>
      <c r="B348" s="11" t="s">
        <v>259</v>
      </c>
      <c r="C348" s="11" t="s">
        <v>1114</v>
      </c>
      <c r="D348" s="11" t="s">
        <v>950</v>
      </c>
      <c r="E348" s="11">
        <v>21</v>
      </c>
      <c r="F348" s="11">
        <v>0</v>
      </c>
      <c r="G348" s="11">
        <v>0</v>
      </c>
      <c r="H348" s="11">
        <v>21</v>
      </c>
      <c r="I348" s="11">
        <v>43</v>
      </c>
      <c r="J348" s="11">
        <v>7</v>
      </c>
      <c r="K348" s="11">
        <v>49.3</v>
      </c>
      <c r="L348" s="11">
        <v>46</v>
      </c>
      <c r="M348" s="11">
        <v>3</v>
      </c>
      <c r="N348" s="11">
        <v>0</v>
      </c>
      <c r="O348" s="11">
        <v>2</v>
      </c>
      <c r="P348" s="11">
        <v>81.33</v>
      </c>
      <c r="Q348" s="11">
        <f t="shared" si="15"/>
        <v>4.8195555555555556</v>
      </c>
      <c r="R348" s="11">
        <f t="shared" si="16"/>
        <v>2.4097777777777778</v>
      </c>
      <c r="S348" s="11">
        <f t="shared" si="17"/>
        <v>2.4097777777777778</v>
      </c>
    </row>
    <row r="349" spans="1:19">
      <c r="A349" s="11" t="s">
        <v>804</v>
      </c>
      <c r="B349" s="11" t="s">
        <v>62</v>
      </c>
      <c r="C349" s="11" t="s">
        <v>1114</v>
      </c>
      <c r="D349" s="11" t="s">
        <v>954</v>
      </c>
      <c r="E349" s="11">
        <v>24</v>
      </c>
      <c r="F349" s="11">
        <v>1</v>
      </c>
      <c r="G349" s="11">
        <v>0</v>
      </c>
      <c r="H349" s="11">
        <v>21</v>
      </c>
      <c r="I349" s="11">
        <v>57</v>
      </c>
      <c r="J349" s="11">
        <v>11</v>
      </c>
      <c r="K349" s="11">
        <v>51.3</v>
      </c>
      <c r="L349" s="11">
        <v>47</v>
      </c>
      <c r="M349" s="11">
        <v>2</v>
      </c>
      <c r="N349" s="11">
        <v>0</v>
      </c>
      <c r="O349" s="11">
        <v>1</v>
      </c>
      <c r="P349" s="11">
        <v>81.33</v>
      </c>
      <c r="Q349" s="11">
        <f t="shared" si="15"/>
        <v>4.8195555555555556</v>
      </c>
      <c r="R349" s="11">
        <f t="shared" si="16"/>
        <v>2.4097777777777778</v>
      </c>
      <c r="S349" s="11">
        <f t="shared" si="17"/>
        <v>2.4097777777777778</v>
      </c>
    </row>
    <row r="350" spans="1:19">
      <c r="A350" s="11" t="s">
        <v>757</v>
      </c>
      <c r="B350" s="11" t="s">
        <v>34</v>
      </c>
      <c r="C350" s="11" t="s">
        <v>1114</v>
      </c>
      <c r="D350" s="11" t="s">
        <v>961</v>
      </c>
      <c r="E350" s="11">
        <v>19</v>
      </c>
      <c r="F350" s="11">
        <v>1</v>
      </c>
      <c r="G350" s="11">
        <v>0</v>
      </c>
      <c r="H350" s="11">
        <v>25</v>
      </c>
      <c r="I350" s="11">
        <v>63</v>
      </c>
      <c r="J350" s="11">
        <v>3</v>
      </c>
      <c r="K350" s="11">
        <v>62.7</v>
      </c>
      <c r="L350" s="11">
        <v>42</v>
      </c>
      <c r="M350" s="11">
        <v>5</v>
      </c>
      <c r="N350" s="11">
        <v>2</v>
      </c>
      <c r="O350" s="11">
        <v>3</v>
      </c>
      <c r="P350" s="11">
        <v>80.67</v>
      </c>
      <c r="Q350" s="11">
        <f t="shared" si="15"/>
        <v>4.7804444444444449</v>
      </c>
      <c r="R350" s="11">
        <f t="shared" si="16"/>
        <v>2.3902222222222225</v>
      </c>
      <c r="S350" s="11">
        <f t="shared" si="17"/>
        <v>2.3902222222222225</v>
      </c>
    </row>
    <row r="351" spans="1:19">
      <c r="A351" s="11" t="s">
        <v>741</v>
      </c>
      <c r="B351" s="11" t="s">
        <v>742</v>
      </c>
      <c r="C351" s="11" t="s">
        <v>1113</v>
      </c>
      <c r="D351" s="11" t="s">
        <v>959</v>
      </c>
      <c r="E351" s="11">
        <v>21</v>
      </c>
      <c r="F351" s="11">
        <v>0</v>
      </c>
      <c r="G351" s="11">
        <v>1</v>
      </c>
      <c r="H351" s="11">
        <v>30</v>
      </c>
      <c r="I351" s="11">
        <v>74</v>
      </c>
      <c r="J351" s="11">
        <v>0</v>
      </c>
      <c r="K351" s="11">
        <v>69.3</v>
      </c>
      <c r="L351" s="11">
        <v>38</v>
      </c>
      <c r="M351" s="11">
        <v>3</v>
      </c>
      <c r="N351" s="11">
        <v>0</v>
      </c>
      <c r="O351" s="11">
        <v>5</v>
      </c>
      <c r="P351" s="11">
        <v>80.33</v>
      </c>
      <c r="Q351" s="11">
        <f t="shared" si="15"/>
        <v>4.7602962962962962</v>
      </c>
      <c r="R351" s="11">
        <f t="shared" si="16"/>
        <v>2.3801481481481481</v>
      </c>
      <c r="S351" s="11">
        <f t="shared" si="17"/>
        <v>2.3801481481481481</v>
      </c>
    </row>
    <row r="352" spans="1:19">
      <c r="A352" s="11" t="s">
        <v>458</v>
      </c>
      <c r="B352" s="11" t="s">
        <v>205</v>
      </c>
      <c r="C352" s="11" t="s">
        <v>1114</v>
      </c>
      <c r="D352" s="11" t="s">
        <v>1200</v>
      </c>
      <c r="E352" s="11">
        <v>24</v>
      </c>
      <c r="F352" s="11">
        <v>2</v>
      </c>
      <c r="G352" s="11">
        <v>0</v>
      </c>
      <c r="H352" s="11">
        <v>16</v>
      </c>
      <c r="I352" s="11">
        <v>33</v>
      </c>
      <c r="J352" s="11">
        <v>6</v>
      </c>
      <c r="K352" s="11">
        <v>44.7</v>
      </c>
      <c r="L352" s="11">
        <v>50</v>
      </c>
      <c r="M352" s="11">
        <v>2</v>
      </c>
      <c r="N352" s="11">
        <v>0</v>
      </c>
      <c r="O352" s="11">
        <v>2</v>
      </c>
      <c r="P352" s="11">
        <v>80.17</v>
      </c>
      <c r="Q352" s="11">
        <f t="shared" si="15"/>
        <v>4.7508148148148148</v>
      </c>
      <c r="R352" s="11">
        <f t="shared" si="16"/>
        <v>2.3754074074074074</v>
      </c>
      <c r="S352" s="11">
        <f t="shared" si="17"/>
        <v>2.3754074074074074</v>
      </c>
    </row>
    <row r="353" spans="1:19">
      <c r="A353" s="11" t="s">
        <v>722</v>
      </c>
      <c r="B353" s="11" t="s">
        <v>201</v>
      </c>
      <c r="C353" s="11" t="s">
        <v>1113</v>
      </c>
      <c r="D353" s="11" t="s">
        <v>962</v>
      </c>
      <c r="E353" s="11">
        <v>58</v>
      </c>
      <c r="F353" s="11">
        <v>0</v>
      </c>
      <c r="G353" s="11">
        <v>0</v>
      </c>
      <c r="H353" s="11">
        <v>63</v>
      </c>
      <c r="I353" s="11">
        <v>127</v>
      </c>
      <c r="J353" s="11">
        <v>0</v>
      </c>
      <c r="K353" s="11">
        <v>121.7</v>
      </c>
      <c r="L353" s="11">
        <v>81</v>
      </c>
      <c r="M353" s="11">
        <v>10</v>
      </c>
      <c r="N353" s="11">
        <v>0</v>
      </c>
      <c r="O353" s="11">
        <v>6</v>
      </c>
      <c r="P353" s="11">
        <v>79.67</v>
      </c>
      <c r="Q353" s="11">
        <f t="shared" si="15"/>
        <v>4.7211851851851856</v>
      </c>
      <c r="R353" s="11">
        <f t="shared" si="16"/>
        <v>2.3605925925925928</v>
      </c>
      <c r="S353" s="11">
        <f t="shared" si="17"/>
        <v>2.3605925925925928</v>
      </c>
    </row>
    <row r="354" spans="1:19">
      <c r="A354" s="11" t="s">
        <v>1271</v>
      </c>
      <c r="B354" s="11" t="s">
        <v>80</v>
      </c>
      <c r="C354" s="11" t="s">
        <v>1114</v>
      </c>
      <c r="D354" s="11" t="s">
        <v>948</v>
      </c>
      <c r="E354" s="11">
        <v>16</v>
      </c>
      <c r="F354" s="11">
        <v>0</v>
      </c>
      <c r="G354" s="11">
        <v>0</v>
      </c>
      <c r="H354" s="11">
        <v>49</v>
      </c>
      <c r="I354" s="11">
        <v>107</v>
      </c>
      <c r="J354" s="11">
        <v>0</v>
      </c>
      <c r="K354" s="11">
        <v>96.3</v>
      </c>
      <c r="L354" s="11">
        <v>45</v>
      </c>
      <c r="M354" s="11">
        <v>6</v>
      </c>
      <c r="N354" s="11">
        <v>0</v>
      </c>
      <c r="O354" s="11">
        <v>5</v>
      </c>
      <c r="P354" s="11">
        <v>79.33</v>
      </c>
      <c r="Q354" s="11">
        <f t="shared" si="15"/>
        <v>4.7010370370370369</v>
      </c>
      <c r="R354" s="11">
        <f t="shared" si="16"/>
        <v>2.3505185185185185</v>
      </c>
      <c r="S354" s="11">
        <f t="shared" si="17"/>
        <v>2.3505185185185185</v>
      </c>
    </row>
    <row r="355" spans="1:19">
      <c r="A355" s="11" t="s">
        <v>1148</v>
      </c>
      <c r="B355" s="11" t="s">
        <v>67</v>
      </c>
      <c r="C355" s="11" t="s">
        <v>1114</v>
      </c>
      <c r="D355" s="11" t="s">
        <v>980</v>
      </c>
      <c r="E355" s="11">
        <v>29</v>
      </c>
      <c r="F355" s="11">
        <v>1</v>
      </c>
      <c r="G355" s="11">
        <v>0</v>
      </c>
      <c r="H355" s="11">
        <v>23</v>
      </c>
      <c r="I355" s="11">
        <v>54</v>
      </c>
      <c r="J355" s="11">
        <v>8</v>
      </c>
      <c r="K355" s="11">
        <v>55.7</v>
      </c>
      <c r="L355" s="11">
        <v>37</v>
      </c>
      <c r="M355" s="11">
        <v>1</v>
      </c>
      <c r="N355" s="11">
        <v>1</v>
      </c>
      <c r="O355" s="11">
        <v>2</v>
      </c>
      <c r="P355" s="11">
        <v>79.17</v>
      </c>
      <c r="Q355" s="11">
        <f t="shared" si="15"/>
        <v>4.6915555555555555</v>
      </c>
      <c r="R355" s="11">
        <f t="shared" si="16"/>
        <v>2.3457777777777777</v>
      </c>
      <c r="S355" s="11">
        <f t="shared" si="17"/>
        <v>2.3457777777777777</v>
      </c>
    </row>
    <row r="356" spans="1:19">
      <c r="A356" s="11" t="s">
        <v>820</v>
      </c>
      <c r="B356" s="11" t="s">
        <v>50</v>
      </c>
      <c r="C356" s="11" t="s">
        <v>1113</v>
      </c>
      <c r="D356" s="11" t="s">
        <v>943</v>
      </c>
      <c r="E356" s="11">
        <v>16</v>
      </c>
      <c r="F356" s="11">
        <v>0</v>
      </c>
      <c r="G356" s="11">
        <v>0</v>
      </c>
      <c r="H356" s="11">
        <v>25</v>
      </c>
      <c r="I356" s="11">
        <v>54</v>
      </c>
      <c r="J356" s="11">
        <v>0</v>
      </c>
      <c r="K356" s="11">
        <v>57.7</v>
      </c>
      <c r="L356" s="11">
        <v>46</v>
      </c>
      <c r="M356" s="11">
        <v>3</v>
      </c>
      <c r="N356" s="11">
        <v>0</v>
      </c>
      <c r="O356" s="11">
        <v>4</v>
      </c>
      <c r="P356" s="11">
        <v>79.17</v>
      </c>
      <c r="Q356" s="11">
        <f t="shared" si="15"/>
        <v>4.6915555555555555</v>
      </c>
      <c r="R356" s="11">
        <f t="shared" si="16"/>
        <v>2.3457777777777777</v>
      </c>
      <c r="S356" s="11">
        <f t="shared" si="17"/>
        <v>2.3457777777777777</v>
      </c>
    </row>
    <row r="357" spans="1:19">
      <c r="A357" s="11" t="s">
        <v>765</v>
      </c>
      <c r="B357" s="11" t="s">
        <v>208</v>
      </c>
      <c r="C357" s="11" t="s">
        <v>1114</v>
      </c>
      <c r="D357" s="11" t="s">
        <v>969</v>
      </c>
      <c r="E357" s="11">
        <v>21</v>
      </c>
      <c r="F357" s="11">
        <v>0</v>
      </c>
      <c r="G357" s="11">
        <v>0</v>
      </c>
      <c r="H357" s="11">
        <v>25</v>
      </c>
      <c r="I357" s="11">
        <v>54</v>
      </c>
      <c r="J357" s="11">
        <v>3</v>
      </c>
      <c r="K357" s="11">
        <v>55.7</v>
      </c>
      <c r="L357" s="11">
        <v>47</v>
      </c>
      <c r="M357" s="11">
        <v>2</v>
      </c>
      <c r="N357" s="11">
        <v>0</v>
      </c>
      <c r="O357" s="11">
        <v>3</v>
      </c>
      <c r="P357" s="11">
        <v>78.17</v>
      </c>
      <c r="Q357" s="11">
        <f t="shared" si="15"/>
        <v>4.6322962962962961</v>
      </c>
      <c r="R357" s="11">
        <f t="shared" si="16"/>
        <v>2.3161481481481481</v>
      </c>
      <c r="S357" s="11">
        <f t="shared" si="17"/>
        <v>2.3161481481481481</v>
      </c>
    </row>
    <row r="358" spans="1:19">
      <c r="A358" s="11" t="s">
        <v>632</v>
      </c>
      <c r="B358" s="11" t="s">
        <v>181</v>
      </c>
      <c r="C358" s="11" t="s">
        <v>1114</v>
      </c>
      <c r="D358" s="11" t="s">
        <v>972</v>
      </c>
      <c r="E358" s="11">
        <v>16</v>
      </c>
      <c r="F358" s="11">
        <v>1</v>
      </c>
      <c r="G358" s="11">
        <v>0</v>
      </c>
      <c r="H358" s="11">
        <v>17</v>
      </c>
      <c r="I358" s="11">
        <v>41</v>
      </c>
      <c r="J358" s="11">
        <v>6</v>
      </c>
      <c r="K358" s="11">
        <v>42</v>
      </c>
      <c r="L358" s="11">
        <v>45</v>
      </c>
      <c r="M358" s="11">
        <v>2</v>
      </c>
      <c r="N358" s="11">
        <v>0</v>
      </c>
      <c r="O358" s="11">
        <v>2</v>
      </c>
      <c r="P358" s="11">
        <v>78</v>
      </c>
      <c r="Q358" s="11">
        <f t="shared" si="15"/>
        <v>4.6222222222222218</v>
      </c>
      <c r="R358" s="11">
        <f t="shared" si="16"/>
        <v>2.3111111111111109</v>
      </c>
      <c r="S358" s="11">
        <f t="shared" si="17"/>
        <v>2.3111111111111109</v>
      </c>
    </row>
    <row r="359" spans="1:19">
      <c r="A359" s="11" t="s">
        <v>632</v>
      </c>
      <c r="B359" s="11" t="s">
        <v>181</v>
      </c>
      <c r="C359" s="11" t="s">
        <v>1575</v>
      </c>
      <c r="D359" s="11" t="s">
        <v>946</v>
      </c>
      <c r="E359" s="11">
        <v>16</v>
      </c>
      <c r="F359" s="11">
        <v>1</v>
      </c>
      <c r="G359" s="11">
        <v>0</v>
      </c>
      <c r="H359" s="11">
        <v>17</v>
      </c>
      <c r="I359" s="11">
        <v>41</v>
      </c>
      <c r="J359" s="11">
        <v>6</v>
      </c>
      <c r="K359" s="11">
        <v>42</v>
      </c>
      <c r="L359" s="11">
        <v>45</v>
      </c>
      <c r="M359" s="11">
        <v>2</v>
      </c>
      <c r="N359" s="11">
        <v>0</v>
      </c>
      <c r="O359" s="11">
        <v>2</v>
      </c>
      <c r="P359" s="11">
        <v>78</v>
      </c>
      <c r="Q359" s="11">
        <f t="shared" si="15"/>
        <v>4.6222222222222218</v>
      </c>
      <c r="R359" s="11">
        <f t="shared" si="16"/>
        <v>2.3111111111111109</v>
      </c>
      <c r="S359" s="11">
        <f t="shared" si="17"/>
        <v>2.3111111111111109</v>
      </c>
    </row>
    <row r="360" spans="1:19">
      <c r="A360" s="11" t="s">
        <v>1187</v>
      </c>
      <c r="B360" s="11" t="s">
        <v>889</v>
      </c>
      <c r="C360" s="11" t="s">
        <v>1114</v>
      </c>
      <c r="D360" s="11" t="s">
        <v>971</v>
      </c>
      <c r="E360" s="11">
        <v>26</v>
      </c>
      <c r="F360" s="11">
        <v>1</v>
      </c>
      <c r="G360" s="11">
        <v>0</v>
      </c>
      <c r="H360" s="11">
        <v>45</v>
      </c>
      <c r="I360" s="11">
        <v>102</v>
      </c>
      <c r="J360" s="11">
        <v>1</v>
      </c>
      <c r="K360" s="11">
        <v>98.3</v>
      </c>
      <c r="L360" s="11">
        <v>62</v>
      </c>
      <c r="M360" s="11">
        <v>5</v>
      </c>
      <c r="N360" s="11">
        <v>0</v>
      </c>
      <c r="O360" s="11">
        <v>3</v>
      </c>
      <c r="P360" s="11">
        <v>77.83</v>
      </c>
      <c r="Q360" s="11">
        <f t="shared" si="15"/>
        <v>4.6121481481481483</v>
      </c>
      <c r="R360" s="11">
        <f t="shared" si="16"/>
        <v>2.3060740740740742</v>
      </c>
      <c r="S360" s="11">
        <f t="shared" si="17"/>
        <v>2.3060740740740742</v>
      </c>
    </row>
    <row r="361" spans="1:19">
      <c r="A361" s="11" t="s">
        <v>745</v>
      </c>
      <c r="B361" s="11" t="s">
        <v>629</v>
      </c>
      <c r="C361" s="11" t="s">
        <v>1114</v>
      </c>
      <c r="D361" s="11" t="s">
        <v>967</v>
      </c>
      <c r="E361" s="11">
        <v>14</v>
      </c>
      <c r="F361" s="11">
        <v>1</v>
      </c>
      <c r="G361" s="11">
        <v>0</v>
      </c>
      <c r="H361" s="11">
        <v>14</v>
      </c>
      <c r="I361" s="11">
        <v>32</v>
      </c>
      <c r="J361" s="11">
        <v>6</v>
      </c>
      <c r="K361" s="11">
        <v>36.700000000000003</v>
      </c>
      <c r="L361" s="11">
        <v>42</v>
      </c>
      <c r="M361" s="11">
        <v>2</v>
      </c>
      <c r="N361" s="11">
        <v>0</v>
      </c>
      <c r="O361" s="11">
        <v>2</v>
      </c>
      <c r="P361" s="11">
        <v>77.67</v>
      </c>
      <c r="Q361" s="11">
        <f t="shared" si="15"/>
        <v>4.6026666666666669</v>
      </c>
      <c r="R361" s="11">
        <f t="shared" si="16"/>
        <v>2.3013333333333335</v>
      </c>
      <c r="S361" s="11">
        <f t="shared" si="17"/>
        <v>2.3013333333333335</v>
      </c>
    </row>
    <row r="362" spans="1:19">
      <c r="A362" s="11" t="s">
        <v>1316</v>
      </c>
      <c r="B362" s="11" t="s">
        <v>105</v>
      </c>
      <c r="C362" s="11" t="s">
        <v>1114</v>
      </c>
      <c r="D362" s="11" t="s">
        <v>980</v>
      </c>
      <c r="E362" s="11">
        <v>16</v>
      </c>
      <c r="F362" s="11">
        <v>1</v>
      </c>
      <c r="G362" s="11">
        <v>0</v>
      </c>
      <c r="H362" s="11">
        <v>19</v>
      </c>
      <c r="I362" s="11">
        <v>45</v>
      </c>
      <c r="J362" s="11">
        <v>11</v>
      </c>
      <c r="K362" s="11">
        <v>44.7</v>
      </c>
      <c r="L362" s="11">
        <v>25</v>
      </c>
      <c r="M362" s="11">
        <v>2</v>
      </c>
      <c r="N362" s="11">
        <v>0</v>
      </c>
      <c r="O362" s="11">
        <v>2</v>
      </c>
      <c r="P362" s="11">
        <v>77.67</v>
      </c>
      <c r="Q362" s="11">
        <f t="shared" si="15"/>
        <v>4.6026666666666669</v>
      </c>
      <c r="R362" s="11">
        <f t="shared" si="16"/>
        <v>2.3013333333333335</v>
      </c>
      <c r="S362" s="11">
        <f t="shared" si="17"/>
        <v>2.3013333333333335</v>
      </c>
    </row>
    <row r="363" spans="1:19">
      <c r="A363" s="11" t="s">
        <v>617</v>
      </c>
      <c r="B363" s="11" t="s">
        <v>160</v>
      </c>
      <c r="C363" s="11" t="s">
        <v>1113</v>
      </c>
      <c r="D363" s="11" t="s">
        <v>955</v>
      </c>
      <c r="E363" s="11">
        <v>37</v>
      </c>
      <c r="F363" s="11">
        <v>0</v>
      </c>
      <c r="G363" s="11">
        <v>0</v>
      </c>
      <c r="H363" s="11">
        <v>45</v>
      </c>
      <c r="I363" s="11">
        <v>92</v>
      </c>
      <c r="J363" s="11">
        <v>0</v>
      </c>
      <c r="K363" s="11">
        <v>85</v>
      </c>
      <c r="L363" s="11">
        <v>56</v>
      </c>
      <c r="M363" s="11">
        <v>6</v>
      </c>
      <c r="N363" s="11">
        <v>0</v>
      </c>
      <c r="O363" s="11">
        <v>6</v>
      </c>
      <c r="P363" s="11">
        <v>77.5</v>
      </c>
      <c r="Q363" s="11">
        <f t="shared" si="15"/>
        <v>4.5925925925925926</v>
      </c>
      <c r="R363" s="11">
        <f t="shared" si="16"/>
        <v>2.2962962962962963</v>
      </c>
      <c r="S363" s="11">
        <f t="shared" si="17"/>
        <v>2.2962962962962963</v>
      </c>
    </row>
    <row r="364" spans="1:19">
      <c r="A364" s="11" t="s">
        <v>3176</v>
      </c>
      <c r="B364" s="11" t="s">
        <v>356</v>
      </c>
      <c r="C364" s="11" t="s">
        <v>1113</v>
      </c>
      <c r="D364" s="11" t="s">
        <v>969</v>
      </c>
      <c r="E364" s="11">
        <v>26</v>
      </c>
      <c r="F364" s="11">
        <v>0</v>
      </c>
      <c r="G364" s="11">
        <v>0</v>
      </c>
      <c r="H364" s="11">
        <v>38</v>
      </c>
      <c r="I364" s="11">
        <v>93</v>
      </c>
      <c r="J364" s="11">
        <v>0</v>
      </c>
      <c r="K364" s="11">
        <v>85</v>
      </c>
      <c r="L364" s="11">
        <v>52</v>
      </c>
      <c r="M364" s="11">
        <v>6</v>
      </c>
      <c r="N364" s="11">
        <v>0</v>
      </c>
      <c r="O364" s="11">
        <v>5</v>
      </c>
      <c r="P364" s="11">
        <v>77.5</v>
      </c>
      <c r="Q364" s="11">
        <f t="shared" si="15"/>
        <v>4.5925925925925926</v>
      </c>
      <c r="R364" s="11">
        <f t="shared" si="16"/>
        <v>2.2962962962962963</v>
      </c>
      <c r="S364" s="11">
        <f t="shared" si="17"/>
        <v>2.2962962962962963</v>
      </c>
    </row>
    <row r="365" spans="1:19">
      <c r="A365" s="11" t="s">
        <v>3237</v>
      </c>
      <c r="B365" s="11" t="s">
        <v>217</v>
      </c>
      <c r="C365" s="11" t="s">
        <v>1113</v>
      </c>
      <c r="D365" s="11" t="s">
        <v>977</v>
      </c>
      <c r="E365" s="11">
        <v>32</v>
      </c>
      <c r="F365" s="11">
        <v>0</v>
      </c>
      <c r="G365" s="11">
        <v>0</v>
      </c>
      <c r="H365" s="11">
        <v>34</v>
      </c>
      <c r="I365" s="11">
        <v>73</v>
      </c>
      <c r="J365" s="11">
        <v>0</v>
      </c>
      <c r="K365" s="11">
        <v>75</v>
      </c>
      <c r="L365" s="11">
        <v>60</v>
      </c>
      <c r="M365" s="11">
        <v>4</v>
      </c>
      <c r="N365" s="11">
        <v>0</v>
      </c>
      <c r="O365" s="11">
        <v>4</v>
      </c>
      <c r="P365" s="11">
        <v>77.5</v>
      </c>
      <c r="Q365" s="11">
        <f t="shared" si="15"/>
        <v>4.5925925925925926</v>
      </c>
      <c r="R365" s="11">
        <f t="shared" si="16"/>
        <v>2.2962962962962963</v>
      </c>
      <c r="S365" s="11">
        <f t="shared" si="17"/>
        <v>2.2962962962962963</v>
      </c>
    </row>
    <row r="366" spans="1:19">
      <c r="A366" s="11" t="s">
        <v>252</v>
      </c>
      <c r="B366" s="11" t="s">
        <v>46</v>
      </c>
      <c r="C366" s="11" t="s">
        <v>1114</v>
      </c>
      <c r="D366" s="11" t="s">
        <v>968</v>
      </c>
      <c r="E366" s="11">
        <v>21</v>
      </c>
      <c r="F366" s="11">
        <v>2</v>
      </c>
      <c r="G366" s="11">
        <v>0</v>
      </c>
      <c r="H366" s="11">
        <v>21</v>
      </c>
      <c r="I366" s="11">
        <v>47</v>
      </c>
      <c r="J366" s="11">
        <v>9</v>
      </c>
      <c r="K366" s="11">
        <v>46.3</v>
      </c>
      <c r="L366" s="11">
        <v>50</v>
      </c>
      <c r="M366" s="11">
        <v>2</v>
      </c>
      <c r="N366" s="11">
        <v>0</v>
      </c>
      <c r="O366" s="11">
        <v>1</v>
      </c>
      <c r="P366" s="11">
        <v>77.33</v>
      </c>
      <c r="Q366" s="11">
        <f t="shared" si="15"/>
        <v>4.5825185185185182</v>
      </c>
      <c r="R366" s="11">
        <f t="shared" si="16"/>
        <v>2.2912592592592591</v>
      </c>
      <c r="S366" s="11">
        <f t="shared" si="17"/>
        <v>2.2912592592592591</v>
      </c>
    </row>
    <row r="367" spans="1:19">
      <c r="A367" s="11" t="s">
        <v>1141</v>
      </c>
      <c r="B367" s="11" t="s">
        <v>611</v>
      </c>
      <c r="C367" s="11" t="s">
        <v>1114</v>
      </c>
      <c r="D367" s="11" t="s">
        <v>969</v>
      </c>
      <c r="E367" s="11">
        <v>25</v>
      </c>
      <c r="F367" s="11">
        <v>0</v>
      </c>
      <c r="G367" s="11">
        <v>0</v>
      </c>
      <c r="H367" s="11">
        <v>25</v>
      </c>
      <c r="I367" s="11">
        <v>55</v>
      </c>
      <c r="J367" s="11">
        <v>2</v>
      </c>
      <c r="K367" s="11">
        <v>58.3</v>
      </c>
      <c r="L367" s="11">
        <v>52</v>
      </c>
      <c r="M367" s="11">
        <v>2</v>
      </c>
      <c r="N367" s="11">
        <v>0</v>
      </c>
      <c r="O367" s="11">
        <v>3</v>
      </c>
      <c r="P367" s="11">
        <v>77.33</v>
      </c>
      <c r="Q367" s="11">
        <f t="shared" si="15"/>
        <v>4.5825185185185182</v>
      </c>
      <c r="R367" s="11">
        <f t="shared" si="16"/>
        <v>2.2912592592592591</v>
      </c>
      <c r="S367" s="11">
        <f t="shared" si="17"/>
        <v>2.2912592592592591</v>
      </c>
    </row>
    <row r="368" spans="1:19">
      <c r="A368" s="11" t="s">
        <v>1311</v>
      </c>
      <c r="B368" s="11" t="s">
        <v>67</v>
      </c>
      <c r="C368" s="11" t="s">
        <v>1113</v>
      </c>
      <c r="D368" s="11" t="s">
        <v>964</v>
      </c>
      <c r="E368" s="11">
        <v>19</v>
      </c>
      <c r="F368" s="11">
        <v>1</v>
      </c>
      <c r="G368" s="11">
        <v>0</v>
      </c>
      <c r="H368" s="11">
        <v>19</v>
      </c>
      <c r="I368" s="11">
        <v>39</v>
      </c>
      <c r="J368" s="11">
        <v>8</v>
      </c>
      <c r="K368" s="11">
        <v>44</v>
      </c>
      <c r="L368" s="11">
        <v>40</v>
      </c>
      <c r="M368" s="11">
        <v>3</v>
      </c>
      <c r="N368" s="11">
        <v>0</v>
      </c>
      <c r="O368" s="11">
        <v>2</v>
      </c>
      <c r="P368" s="11">
        <v>77</v>
      </c>
      <c r="Q368" s="11">
        <f t="shared" si="15"/>
        <v>4.5629629629629633</v>
      </c>
      <c r="R368" s="11">
        <f t="shared" si="16"/>
        <v>2.2814814814814817</v>
      </c>
      <c r="S368" s="11">
        <f t="shared" si="17"/>
        <v>2.2814814814814817</v>
      </c>
    </row>
    <row r="369" spans="1:19">
      <c r="A369" s="11" t="s">
        <v>708</v>
      </c>
      <c r="B369" s="11" t="s">
        <v>191</v>
      </c>
      <c r="C369" s="11" t="s">
        <v>1114</v>
      </c>
      <c r="D369" s="11" t="s">
        <v>971</v>
      </c>
      <c r="E369" s="11">
        <v>16</v>
      </c>
      <c r="F369" s="11">
        <v>2</v>
      </c>
      <c r="G369" s="11">
        <v>0</v>
      </c>
      <c r="H369" s="11">
        <v>18</v>
      </c>
      <c r="I369" s="11">
        <v>37</v>
      </c>
      <c r="J369" s="11">
        <v>8</v>
      </c>
      <c r="K369" s="11">
        <v>41</v>
      </c>
      <c r="L369" s="11">
        <v>30</v>
      </c>
      <c r="M369" s="11">
        <v>3</v>
      </c>
      <c r="N369" s="11">
        <v>0</v>
      </c>
      <c r="O369" s="11">
        <v>3</v>
      </c>
      <c r="P369" s="11">
        <v>76.5</v>
      </c>
      <c r="Q369" s="11">
        <f t="shared" si="15"/>
        <v>4.5333333333333332</v>
      </c>
      <c r="R369" s="11">
        <f t="shared" si="16"/>
        <v>2.2666666666666666</v>
      </c>
      <c r="S369" s="11">
        <f t="shared" si="17"/>
        <v>2.2666666666666666</v>
      </c>
    </row>
    <row r="370" spans="1:19">
      <c r="A370" s="11" t="s">
        <v>3094</v>
      </c>
      <c r="B370" s="11" t="s">
        <v>1592</v>
      </c>
      <c r="C370" s="11" t="s">
        <v>1114</v>
      </c>
      <c r="D370" s="11" t="s">
        <v>945</v>
      </c>
      <c r="E370" s="11">
        <v>6</v>
      </c>
      <c r="F370" s="11">
        <v>1</v>
      </c>
      <c r="G370" s="11">
        <v>0</v>
      </c>
      <c r="H370" s="11">
        <v>10</v>
      </c>
      <c r="I370" s="11">
        <v>26</v>
      </c>
      <c r="J370" s="11">
        <v>6</v>
      </c>
      <c r="K370" s="11">
        <v>30</v>
      </c>
      <c r="L370" s="11">
        <v>28</v>
      </c>
      <c r="M370" s="11">
        <v>0</v>
      </c>
      <c r="N370" s="11">
        <v>0</v>
      </c>
      <c r="O370" s="11">
        <v>2</v>
      </c>
      <c r="P370" s="11">
        <v>76</v>
      </c>
      <c r="Q370" s="11">
        <f t="shared" si="15"/>
        <v>4.503703703703704</v>
      </c>
      <c r="R370" s="11">
        <f t="shared" si="16"/>
        <v>2.251851851851852</v>
      </c>
      <c r="S370" s="11">
        <f t="shared" si="17"/>
        <v>2.251851851851852</v>
      </c>
    </row>
    <row r="371" spans="1:19">
      <c r="A371" s="11" t="s">
        <v>453</v>
      </c>
      <c r="B371" s="11" t="s">
        <v>142</v>
      </c>
      <c r="C371" s="11" t="s">
        <v>1114</v>
      </c>
      <c r="D371" s="11" t="s">
        <v>948</v>
      </c>
      <c r="E371" s="11">
        <v>22</v>
      </c>
      <c r="F371" s="11">
        <v>1</v>
      </c>
      <c r="G371" s="11">
        <v>0</v>
      </c>
      <c r="H371" s="11">
        <v>19</v>
      </c>
      <c r="I371" s="11">
        <v>40</v>
      </c>
      <c r="J371" s="11">
        <v>4</v>
      </c>
      <c r="K371" s="11">
        <v>46</v>
      </c>
      <c r="L371" s="11">
        <v>39</v>
      </c>
      <c r="M371" s="11">
        <v>2</v>
      </c>
      <c r="N371" s="11">
        <v>2</v>
      </c>
      <c r="O371" s="11">
        <v>2</v>
      </c>
      <c r="P371" s="11">
        <v>75.5</v>
      </c>
      <c r="Q371" s="11">
        <f t="shared" si="15"/>
        <v>4.4740740740740739</v>
      </c>
      <c r="R371" s="11">
        <f t="shared" si="16"/>
        <v>2.2370370370370369</v>
      </c>
      <c r="S371" s="11">
        <f t="shared" si="17"/>
        <v>2.2370370370370369</v>
      </c>
    </row>
    <row r="372" spans="1:19">
      <c r="A372" s="11" t="s">
        <v>3199</v>
      </c>
      <c r="B372" s="11" t="s">
        <v>985</v>
      </c>
      <c r="C372" s="11" t="s">
        <v>1114</v>
      </c>
      <c r="D372" s="11" t="s">
        <v>968</v>
      </c>
      <c r="E372" s="11">
        <v>8</v>
      </c>
      <c r="F372" s="11">
        <v>1</v>
      </c>
      <c r="G372" s="11">
        <v>0</v>
      </c>
      <c r="H372" s="11">
        <v>12</v>
      </c>
      <c r="I372" s="11">
        <v>27</v>
      </c>
      <c r="J372" s="11">
        <v>8</v>
      </c>
      <c r="K372" s="11">
        <v>27.7</v>
      </c>
      <c r="L372" s="11">
        <v>18</v>
      </c>
      <c r="M372" s="11">
        <v>1</v>
      </c>
      <c r="N372" s="11">
        <v>0</v>
      </c>
      <c r="O372" s="11">
        <v>3</v>
      </c>
      <c r="P372" s="11">
        <v>75.17</v>
      </c>
      <c r="Q372" s="11">
        <f t="shared" si="15"/>
        <v>4.454518518518519</v>
      </c>
      <c r="R372" s="11">
        <f t="shared" si="16"/>
        <v>2.2272592592592595</v>
      </c>
      <c r="S372" s="11">
        <f t="shared" si="17"/>
        <v>2.2272592592592595</v>
      </c>
    </row>
    <row r="373" spans="1:19">
      <c r="A373" s="11" t="s">
        <v>738</v>
      </c>
      <c r="B373" s="11" t="s">
        <v>335</v>
      </c>
      <c r="C373" s="11" t="s">
        <v>1114</v>
      </c>
      <c r="D373" s="11" t="s">
        <v>946</v>
      </c>
      <c r="E373" s="11">
        <v>12</v>
      </c>
      <c r="F373" s="11">
        <v>2</v>
      </c>
      <c r="G373" s="11">
        <v>0</v>
      </c>
      <c r="H373" s="11">
        <v>15</v>
      </c>
      <c r="I373" s="11">
        <v>34</v>
      </c>
      <c r="J373" s="11">
        <v>9</v>
      </c>
      <c r="K373" s="11">
        <v>31.3</v>
      </c>
      <c r="L373" s="11">
        <v>27</v>
      </c>
      <c r="M373" s="11">
        <v>2</v>
      </c>
      <c r="N373" s="11">
        <v>1</v>
      </c>
      <c r="O373" s="11">
        <v>2</v>
      </c>
      <c r="P373" s="11">
        <v>74.83</v>
      </c>
      <c r="Q373" s="11">
        <f t="shared" si="15"/>
        <v>4.4343703703703703</v>
      </c>
      <c r="R373" s="11">
        <f t="shared" si="16"/>
        <v>2.2171851851851851</v>
      </c>
      <c r="S373" s="11">
        <f t="shared" si="17"/>
        <v>2.2171851851851851</v>
      </c>
    </row>
    <row r="374" spans="1:19">
      <c r="A374" s="11" t="s">
        <v>599</v>
      </c>
      <c r="B374" s="11" t="s">
        <v>186</v>
      </c>
      <c r="C374" s="11" t="s">
        <v>1114</v>
      </c>
      <c r="D374" s="11" t="s">
        <v>956</v>
      </c>
      <c r="E374" s="11">
        <v>23</v>
      </c>
      <c r="F374" s="11">
        <v>2</v>
      </c>
      <c r="G374" s="11">
        <v>0</v>
      </c>
      <c r="H374" s="11">
        <v>23</v>
      </c>
      <c r="I374" s="11">
        <v>36</v>
      </c>
      <c r="J374" s="11">
        <v>11</v>
      </c>
      <c r="K374" s="11">
        <v>44.3</v>
      </c>
      <c r="L374" s="11">
        <v>38</v>
      </c>
      <c r="M374" s="11">
        <v>5</v>
      </c>
      <c r="N374" s="11">
        <v>0</v>
      </c>
      <c r="O374" s="11">
        <v>2</v>
      </c>
      <c r="P374" s="11">
        <v>74.83</v>
      </c>
      <c r="Q374" s="11">
        <f t="shared" si="15"/>
        <v>4.4343703703703703</v>
      </c>
      <c r="R374" s="11">
        <f t="shared" si="16"/>
        <v>2.2171851851851851</v>
      </c>
      <c r="S374" s="11">
        <f t="shared" si="17"/>
        <v>2.2171851851851851</v>
      </c>
    </row>
    <row r="375" spans="1:19">
      <c r="A375" s="11" t="s">
        <v>719</v>
      </c>
      <c r="B375" s="11" t="s">
        <v>171</v>
      </c>
      <c r="C375" s="11" t="s">
        <v>1113</v>
      </c>
      <c r="D375" s="11" t="s">
        <v>970</v>
      </c>
      <c r="E375" s="11">
        <v>36</v>
      </c>
      <c r="F375" s="11">
        <v>0</v>
      </c>
      <c r="G375" s="11">
        <v>0</v>
      </c>
      <c r="H375" s="11">
        <v>48</v>
      </c>
      <c r="I375" s="11">
        <v>103</v>
      </c>
      <c r="J375" s="11">
        <v>0</v>
      </c>
      <c r="K375" s="11">
        <v>100</v>
      </c>
      <c r="L375" s="11">
        <v>70</v>
      </c>
      <c r="M375" s="11">
        <v>8</v>
      </c>
      <c r="N375" s="11">
        <v>0</v>
      </c>
      <c r="O375" s="11">
        <v>4</v>
      </c>
      <c r="P375" s="11">
        <v>74.5</v>
      </c>
      <c r="Q375" s="11">
        <f t="shared" si="15"/>
        <v>4.4148148148148145</v>
      </c>
      <c r="R375" s="11">
        <f t="shared" si="16"/>
        <v>2.2074074074074073</v>
      </c>
      <c r="S375" s="11">
        <f t="shared" si="17"/>
        <v>2.2074074074074073</v>
      </c>
    </row>
    <row r="376" spans="1:19">
      <c r="A376" s="11" t="s">
        <v>716</v>
      </c>
      <c r="B376" s="11" t="s">
        <v>360</v>
      </c>
      <c r="C376" s="11" t="s">
        <v>1113</v>
      </c>
      <c r="D376" s="11" t="s">
        <v>956</v>
      </c>
      <c r="E376" s="11">
        <v>32</v>
      </c>
      <c r="F376" s="11">
        <v>0</v>
      </c>
      <c r="G376" s="11">
        <v>0</v>
      </c>
      <c r="H376" s="11">
        <v>42</v>
      </c>
      <c r="I376" s="11">
        <v>88</v>
      </c>
      <c r="J376" s="11">
        <v>0</v>
      </c>
      <c r="K376" s="11">
        <v>85</v>
      </c>
      <c r="L376" s="11">
        <v>71</v>
      </c>
      <c r="M376" s="11">
        <v>5</v>
      </c>
      <c r="N376" s="11">
        <v>0</v>
      </c>
      <c r="O376" s="11">
        <v>3</v>
      </c>
      <c r="P376" s="11">
        <v>74</v>
      </c>
      <c r="Q376" s="11">
        <f t="shared" si="15"/>
        <v>4.3851851851851853</v>
      </c>
      <c r="R376" s="11">
        <f t="shared" si="16"/>
        <v>2.1925925925925926</v>
      </c>
      <c r="S376" s="11">
        <f t="shared" si="17"/>
        <v>2.1925925925925926</v>
      </c>
    </row>
    <row r="377" spans="1:19">
      <c r="A377" s="11" t="s">
        <v>666</v>
      </c>
      <c r="B377" s="11" t="s">
        <v>159</v>
      </c>
      <c r="C377" s="11" t="s">
        <v>1113</v>
      </c>
      <c r="D377" s="11" t="s">
        <v>971</v>
      </c>
      <c r="E377" s="11">
        <v>27</v>
      </c>
      <c r="F377" s="11">
        <v>0</v>
      </c>
      <c r="G377" s="11">
        <v>0</v>
      </c>
      <c r="H377" s="11">
        <v>52</v>
      </c>
      <c r="I377" s="11">
        <v>117</v>
      </c>
      <c r="J377" s="11">
        <v>0</v>
      </c>
      <c r="K377" s="11">
        <v>110</v>
      </c>
      <c r="L377" s="11">
        <v>53</v>
      </c>
      <c r="M377" s="11">
        <v>6</v>
      </c>
      <c r="N377" s="11">
        <v>0</v>
      </c>
      <c r="O377" s="11">
        <v>4</v>
      </c>
      <c r="P377" s="11">
        <v>73.5</v>
      </c>
      <c r="Q377" s="11">
        <f t="shared" si="15"/>
        <v>4.3555555555555552</v>
      </c>
      <c r="R377" s="11">
        <f t="shared" si="16"/>
        <v>2.1777777777777776</v>
      </c>
      <c r="S377" s="11">
        <f t="shared" si="17"/>
        <v>2.1777777777777776</v>
      </c>
    </row>
    <row r="378" spans="1:19">
      <c r="A378" s="11" t="s">
        <v>1174</v>
      </c>
      <c r="B378" s="11" t="s">
        <v>62</v>
      </c>
      <c r="C378" s="11" t="s">
        <v>1114</v>
      </c>
      <c r="D378" s="11" t="s">
        <v>951</v>
      </c>
      <c r="E378" s="11">
        <v>22</v>
      </c>
      <c r="F378" s="11">
        <v>1</v>
      </c>
      <c r="G378" s="11">
        <v>0</v>
      </c>
      <c r="H378" s="11">
        <v>13</v>
      </c>
      <c r="I378" s="11">
        <v>31</v>
      </c>
      <c r="J378" s="11">
        <v>5</v>
      </c>
      <c r="K378" s="11">
        <v>38</v>
      </c>
      <c r="L378" s="11">
        <v>37</v>
      </c>
      <c r="M378" s="11">
        <v>2</v>
      </c>
      <c r="N378" s="11">
        <v>0</v>
      </c>
      <c r="O378" s="11">
        <v>3</v>
      </c>
      <c r="P378" s="11">
        <v>73</v>
      </c>
      <c r="Q378" s="11">
        <f t="shared" si="15"/>
        <v>4.325925925925926</v>
      </c>
      <c r="R378" s="11">
        <f t="shared" si="16"/>
        <v>2.162962962962963</v>
      </c>
      <c r="S378" s="11">
        <f t="shared" si="17"/>
        <v>2.162962962962963</v>
      </c>
    </row>
    <row r="379" spans="1:19">
      <c r="A379" s="11" t="s">
        <v>793</v>
      </c>
      <c r="B379" s="11" t="s">
        <v>377</v>
      </c>
      <c r="C379" s="11" t="s">
        <v>1114</v>
      </c>
      <c r="D379" s="11" t="s">
        <v>955</v>
      </c>
      <c r="E379" s="11">
        <v>27</v>
      </c>
      <c r="F379" s="11">
        <v>1</v>
      </c>
      <c r="G379" s="11">
        <v>0</v>
      </c>
      <c r="H379" s="11">
        <v>44</v>
      </c>
      <c r="I379" s="11">
        <v>79</v>
      </c>
      <c r="J379" s="11">
        <v>8</v>
      </c>
      <c r="K379" s="11">
        <v>66.3</v>
      </c>
      <c r="L379" s="11">
        <v>56</v>
      </c>
      <c r="M379" s="11">
        <v>7</v>
      </c>
      <c r="N379" s="11">
        <v>0</v>
      </c>
      <c r="O379" s="11">
        <v>3</v>
      </c>
      <c r="P379" s="11">
        <v>72.83</v>
      </c>
      <c r="Q379" s="11">
        <f t="shared" si="15"/>
        <v>4.3158518518518516</v>
      </c>
      <c r="R379" s="11">
        <f t="shared" si="16"/>
        <v>2.1579259259259258</v>
      </c>
      <c r="S379" s="11">
        <f t="shared" si="17"/>
        <v>2.1579259259259258</v>
      </c>
    </row>
    <row r="380" spans="1:19">
      <c r="A380" s="11" t="s">
        <v>1340</v>
      </c>
      <c r="B380" s="11" t="s">
        <v>99</v>
      </c>
      <c r="C380" s="11" t="s">
        <v>1114</v>
      </c>
      <c r="D380" s="11" t="s">
        <v>969</v>
      </c>
      <c r="E380" s="11">
        <v>13</v>
      </c>
      <c r="F380" s="11">
        <v>0</v>
      </c>
      <c r="G380" s="11">
        <v>0</v>
      </c>
      <c r="H380" s="11">
        <v>13</v>
      </c>
      <c r="I380" s="11">
        <v>23</v>
      </c>
      <c r="J380" s="11">
        <v>6</v>
      </c>
      <c r="K380" s="11">
        <v>28.3</v>
      </c>
      <c r="L380" s="11">
        <v>24</v>
      </c>
      <c r="M380" s="11">
        <v>1</v>
      </c>
      <c r="N380" s="11">
        <v>0</v>
      </c>
      <c r="O380" s="11">
        <v>3</v>
      </c>
      <c r="P380" s="11">
        <v>72.33</v>
      </c>
      <c r="Q380" s="11">
        <f t="shared" si="15"/>
        <v>4.2862222222222224</v>
      </c>
      <c r="R380" s="11">
        <f t="shared" si="16"/>
        <v>2.1431111111111112</v>
      </c>
      <c r="S380" s="11">
        <f t="shared" si="17"/>
        <v>2.1431111111111112</v>
      </c>
    </row>
    <row r="381" spans="1:19">
      <c r="A381" s="11" t="s">
        <v>1312</v>
      </c>
      <c r="B381" s="11" t="s">
        <v>50</v>
      </c>
      <c r="C381" s="11" t="s">
        <v>1113</v>
      </c>
      <c r="D381" s="11" t="s">
        <v>952</v>
      </c>
      <c r="E381" s="11">
        <v>41</v>
      </c>
      <c r="F381" s="11">
        <v>0</v>
      </c>
      <c r="G381" s="11">
        <v>0</v>
      </c>
      <c r="H381" s="11">
        <v>42</v>
      </c>
      <c r="I381" s="11">
        <v>86</v>
      </c>
      <c r="J381" s="11">
        <v>0</v>
      </c>
      <c r="K381" s="11">
        <v>90</v>
      </c>
      <c r="L381" s="11">
        <v>71</v>
      </c>
      <c r="M381" s="11">
        <v>8</v>
      </c>
      <c r="N381" s="11">
        <v>0</v>
      </c>
      <c r="O381" s="11">
        <v>4</v>
      </c>
      <c r="P381" s="11">
        <v>72</v>
      </c>
      <c r="Q381" s="11">
        <f t="shared" si="15"/>
        <v>4.2666666666666666</v>
      </c>
      <c r="R381" s="11">
        <f t="shared" si="16"/>
        <v>2.1333333333333333</v>
      </c>
      <c r="S381" s="11">
        <f t="shared" si="17"/>
        <v>2.1333333333333333</v>
      </c>
    </row>
    <row r="382" spans="1:19">
      <c r="A382" s="11" t="s">
        <v>3243</v>
      </c>
      <c r="B382" s="11" t="s">
        <v>105</v>
      </c>
      <c r="C382" s="11" t="s">
        <v>1114</v>
      </c>
      <c r="D382" s="11" t="s">
        <v>971</v>
      </c>
      <c r="E382" s="11">
        <v>27</v>
      </c>
      <c r="F382" s="11">
        <v>0</v>
      </c>
      <c r="G382" s="11">
        <v>0</v>
      </c>
      <c r="H382" s="11">
        <v>33</v>
      </c>
      <c r="I382" s="11">
        <v>71</v>
      </c>
      <c r="J382" s="11">
        <v>1</v>
      </c>
      <c r="K382" s="11">
        <v>76.7</v>
      </c>
      <c r="L382" s="11">
        <v>49</v>
      </c>
      <c r="M382" s="11">
        <v>3</v>
      </c>
      <c r="N382" s="11">
        <v>0</v>
      </c>
      <c r="O382" s="11">
        <v>3</v>
      </c>
      <c r="P382" s="11">
        <v>71.67</v>
      </c>
      <c r="Q382" s="11">
        <f t="shared" si="15"/>
        <v>4.2471111111111108</v>
      </c>
      <c r="R382" s="11">
        <f t="shared" si="16"/>
        <v>2.1235555555555554</v>
      </c>
      <c r="S382" s="11">
        <f t="shared" si="17"/>
        <v>2.1235555555555554</v>
      </c>
    </row>
    <row r="383" spans="1:19">
      <c r="A383" s="11" t="s">
        <v>630</v>
      </c>
      <c r="B383" s="11" t="s">
        <v>135</v>
      </c>
      <c r="C383" s="11" t="s">
        <v>1114</v>
      </c>
      <c r="D383" s="11" t="s">
        <v>1200</v>
      </c>
      <c r="E383" s="11">
        <v>17</v>
      </c>
      <c r="F383" s="11">
        <v>1</v>
      </c>
      <c r="G383" s="11">
        <v>0</v>
      </c>
      <c r="H383" s="11">
        <v>24</v>
      </c>
      <c r="I383" s="11">
        <v>49</v>
      </c>
      <c r="J383" s="11">
        <v>6</v>
      </c>
      <c r="K383" s="11">
        <v>42</v>
      </c>
      <c r="L383" s="11">
        <v>47</v>
      </c>
      <c r="M383" s="11">
        <v>2</v>
      </c>
      <c r="N383" s="11">
        <v>0</v>
      </c>
      <c r="O383" s="11">
        <v>2</v>
      </c>
      <c r="P383" s="11">
        <v>71.5</v>
      </c>
      <c r="Q383" s="11">
        <f t="shared" si="15"/>
        <v>4.2370370370370374</v>
      </c>
      <c r="R383" s="11">
        <f t="shared" si="16"/>
        <v>2.1185185185185187</v>
      </c>
      <c r="S383" s="11">
        <f t="shared" si="17"/>
        <v>2.1185185185185187</v>
      </c>
    </row>
    <row r="384" spans="1:19">
      <c r="A384" s="11" t="s">
        <v>1191</v>
      </c>
      <c r="B384" s="11" t="s">
        <v>1001</v>
      </c>
      <c r="C384" s="11" t="s">
        <v>1114</v>
      </c>
      <c r="D384" s="11" t="s">
        <v>945</v>
      </c>
      <c r="E384" s="11">
        <v>26</v>
      </c>
      <c r="F384" s="11">
        <v>0</v>
      </c>
      <c r="G384" s="11">
        <v>0</v>
      </c>
      <c r="H384" s="11">
        <v>33</v>
      </c>
      <c r="I384" s="11">
        <v>63</v>
      </c>
      <c r="J384" s="11">
        <v>0</v>
      </c>
      <c r="K384" s="11">
        <v>69.3</v>
      </c>
      <c r="L384" s="11">
        <v>51</v>
      </c>
      <c r="M384" s="11">
        <v>5</v>
      </c>
      <c r="N384" s="11">
        <v>0</v>
      </c>
      <c r="O384" s="11">
        <v>4</v>
      </c>
      <c r="P384" s="11">
        <v>71.33</v>
      </c>
      <c r="Q384" s="11">
        <f t="shared" si="15"/>
        <v>4.226962962962963</v>
      </c>
      <c r="R384" s="11">
        <f t="shared" si="16"/>
        <v>2.1134814814814815</v>
      </c>
      <c r="S384" s="11">
        <f t="shared" si="17"/>
        <v>2.1134814814814815</v>
      </c>
    </row>
    <row r="385" spans="1:19">
      <c r="A385" s="11" t="s">
        <v>791</v>
      </c>
      <c r="B385" s="11" t="s">
        <v>792</v>
      </c>
      <c r="C385" s="11" t="s">
        <v>1113</v>
      </c>
      <c r="D385" s="11" t="s">
        <v>965</v>
      </c>
      <c r="E385" s="11">
        <v>35</v>
      </c>
      <c r="F385" s="11">
        <v>0</v>
      </c>
      <c r="G385" s="11">
        <v>0</v>
      </c>
      <c r="H385" s="11">
        <v>42</v>
      </c>
      <c r="I385" s="11">
        <v>86</v>
      </c>
      <c r="J385" s="11">
        <v>0</v>
      </c>
      <c r="K385" s="11">
        <v>90</v>
      </c>
      <c r="L385" s="11">
        <v>72</v>
      </c>
      <c r="M385" s="11">
        <v>4</v>
      </c>
      <c r="N385" s="11">
        <v>0</v>
      </c>
      <c r="O385" s="11">
        <v>2</v>
      </c>
      <c r="P385" s="11">
        <v>71</v>
      </c>
      <c r="Q385" s="11">
        <f t="shared" si="15"/>
        <v>4.2074074074074073</v>
      </c>
      <c r="R385" s="11">
        <f t="shared" si="16"/>
        <v>2.1037037037037036</v>
      </c>
      <c r="S385" s="11">
        <f t="shared" si="17"/>
        <v>2.1037037037037036</v>
      </c>
    </row>
    <row r="386" spans="1:19">
      <c r="A386" s="11" t="s">
        <v>590</v>
      </c>
      <c r="B386" s="11" t="s">
        <v>159</v>
      </c>
      <c r="C386" s="11" t="s">
        <v>1114</v>
      </c>
      <c r="D386" s="11" t="s">
        <v>970</v>
      </c>
      <c r="E386" s="11">
        <v>9</v>
      </c>
      <c r="F386" s="11">
        <v>0</v>
      </c>
      <c r="G386" s="11">
        <v>0</v>
      </c>
      <c r="H386" s="11">
        <v>14</v>
      </c>
      <c r="I386" s="11">
        <v>39</v>
      </c>
      <c r="J386" s="11">
        <v>5</v>
      </c>
      <c r="K386" s="11">
        <v>42.3</v>
      </c>
      <c r="L386" s="11">
        <v>27</v>
      </c>
      <c r="M386" s="11">
        <v>1</v>
      </c>
      <c r="N386" s="11">
        <v>0</v>
      </c>
      <c r="O386" s="11">
        <v>2</v>
      </c>
      <c r="P386" s="11">
        <v>70.83</v>
      </c>
      <c r="Q386" s="11">
        <f t="shared" si="15"/>
        <v>4.1973333333333329</v>
      </c>
      <c r="R386" s="11">
        <f t="shared" si="16"/>
        <v>2.0986666666666665</v>
      </c>
      <c r="S386" s="11">
        <f t="shared" si="17"/>
        <v>2.0986666666666665</v>
      </c>
    </row>
    <row r="387" spans="1:19">
      <c r="A387" s="11" t="s">
        <v>3167</v>
      </c>
      <c r="B387" s="11" t="s">
        <v>34</v>
      </c>
      <c r="C387" s="11" t="s">
        <v>1113</v>
      </c>
      <c r="D387" s="11" t="s">
        <v>948</v>
      </c>
      <c r="E387" s="11">
        <v>27</v>
      </c>
      <c r="F387" s="11">
        <v>0</v>
      </c>
      <c r="G387" s="11">
        <v>0</v>
      </c>
      <c r="H387" s="11">
        <v>63</v>
      </c>
      <c r="I387" s="11">
        <v>114</v>
      </c>
      <c r="J387" s="11">
        <v>0</v>
      </c>
      <c r="K387" s="11">
        <v>90</v>
      </c>
      <c r="L387" s="11">
        <v>70</v>
      </c>
      <c r="M387" s="11">
        <v>8</v>
      </c>
      <c r="N387" s="11">
        <v>0</v>
      </c>
      <c r="O387" s="11">
        <v>5</v>
      </c>
      <c r="P387" s="11">
        <v>70.5</v>
      </c>
      <c r="Q387" s="11">
        <f t="shared" ref="Q387:Q450" si="18">P387/16.875</f>
        <v>4.177777777777778</v>
      </c>
      <c r="R387" s="11">
        <f t="shared" ref="R387:R450" si="19">IF(P387 &gt;= 400,Q387*1.2,IF(P387 &gt; 300,Q387,IF(P387&gt;200,Q387*0.8,IF(P387&gt;100,Q387*0.6,Q387*0.5))))</f>
        <v>2.088888888888889</v>
      </c>
      <c r="S387" s="11">
        <f t="shared" ref="S387:S450" si="20">IF(R387 &lt; 1.5,1,R387)</f>
        <v>2.088888888888889</v>
      </c>
    </row>
    <row r="388" spans="1:19">
      <c r="A388" s="11" t="s">
        <v>639</v>
      </c>
      <c r="B388" s="11" t="s">
        <v>640</v>
      </c>
      <c r="C388" s="11" t="s">
        <v>1114</v>
      </c>
      <c r="D388" s="11" t="s">
        <v>959</v>
      </c>
      <c r="E388" s="11">
        <v>13</v>
      </c>
      <c r="F388" s="11">
        <v>0</v>
      </c>
      <c r="G388" s="11">
        <v>0</v>
      </c>
      <c r="H388" s="11">
        <v>14</v>
      </c>
      <c r="I388" s="11">
        <v>32</v>
      </c>
      <c r="J388" s="11">
        <v>7</v>
      </c>
      <c r="K388" s="11">
        <v>30.3</v>
      </c>
      <c r="L388" s="11">
        <v>28</v>
      </c>
      <c r="M388" s="11">
        <v>0</v>
      </c>
      <c r="N388" s="11">
        <v>0</v>
      </c>
      <c r="O388" s="11">
        <v>2</v>
      </c>
      <c r="P388" s="11">
        <v>70.33</v>
      </c>
      <c r="Q388" s="11">
        <f t="shared" si="18"/>
        <v>4.1677037037037037</v>
      </c>
      <c r="R388" s="11">
        <f t="shared" si="19"/>
        <v>2.0838518518518518</v>
      </c>
      <c r="S388" s="11">
        <f t="shared" si="20"/>
        <v>2.0838518518518518</v>
      </c>
    </row>
    <row r="389" spans="1:19">
      <c r="A389" s="11" t="s">
        <v>904</v>
      </c>
      <c r="B389" s="11" t="s">
        <v>369</v>
      </c>
      <c r="C389" s="11" t="s">
        <v>1114</v>
      </c>
      <c r="D389" s="11" t="s">
        <v>947</v>
      </c>
      <c r="E389" s="11">
        <v>10</v>
      </c>
      <c r="F389" s="11">
        <v>1</v>
      </c>
      <c r="G389" s="11">
        <v>0</v>
      </c>
      <c r="H389" s="11">
        <v>10</v>
      </c>
      <c r="I389" s="11">
        <v>26</v>
      </c>
      <c r="J389" s="11">
        <v>10</v>
      </c>
      <c r="K389" s="11">
        <v>27</v>
      </c>
      <c r="L389" s="11">
        <v>28</v>
      </c>
      <c r="M389" s="11">
        <v>2</v>
      </c>
      <c r="N389" s="11">
        <v>0</v>
      </c>
      <c r="O389" s="11">
        <v>1</v>
      </c>
      <c r="P389" s="11">
        <v>69</v>
      </c>
      <c r="Q389" s="11">
        <f t="shared" si="18"/>
        <v>4.0888888888888886</v>
      </c>
      <c r="R389" s="11">
        <f t="shared" si="19"/>
        <v>2.0444444444444443</v>
      </c>
      <c r="S389" s="11">
        <f t="shared" si="20"/>
        <v>2.0444444444444443</v>
      </c>
    </row>
    <row r="390" spans="1:19">
      <c r="A390" s="11" t="s">
        <v>1165</v>
      </c>
      <c r="B390" s="11" t="s">
        <v>1121</v>
      </c>
      <c r="C390" s="11" t="s">
        <v>1113</v>
      </c>
      <c r="D390" s="11" t="s">
        <v>971</v>
      </c>
      <c r="E390" s="11">
        <v>32</v>
      </c>
      <c r="F390" s="11">
        <v>0</v>
      </c>
      <c r="G390" s="11">
        <v>0</v>
      </c>
      <c r="H390" s="11">
        <v>29</v>
      </c>
      <c r="I390" s="11">
        <v>60</v>
      </c>
      <c r="J390" s="11">
        <v>0</v>
      </c>
      <c r="K390" s="11">
        <v>63.3</v>
      </c>
      <c r="L390" s="11">
        <v>43</v>
      </c>
      <c r="M390" s="11">
        <v>4</v>
      </c>
      <c r="N390" s="11">
        <v>0</v>
      </c>
      <c r="O390" s="11">
        <v>5</v>
      </c>
      <c r="P390" s="11">
        <v>67.83</v>
      </c>
      <c r="Q390" s="11">
        <f t="shared" si="18"/>
        <v>4.0195555555555558</v>
      </c>
      <c r="R390" s="11">
        <f t="shared" si="19"/>
        <v>2.0097777777777779</v>
      </c>
      <c r="S390" s="11">
        <f t="shared" si="20"/>
        <v>2.0097777777777779</v>
      </c>
    </row>
    <row r="391" spans="1:19">
      <c r="A391" s="11" t="s">
        <v>251</v>
      </c>
      <c r="B391" s="11" t="s">
        <v>700</v>
      </c>
      <c r="C391" s="11" t="s">
        <v>1114</v>
      </c>
      <c r="D391" s="11" t="s">
        <v>952</v>
      </c>
      <c r="E391" s="11">
        <v>26</v>
      </c>
      <c r="F391" s="11">
        <v>0</v>
      </c>
      <c r="G391" s="11">
        <v>0</v>
      </c>
      <c r="H391" s="11">
        <v>40</v>
      </c>
      <c r="I391" s="11">
        <v>78</v>
      </c>
      <c r="J391" s="11">
        <v>1</v>
      </c>
      <c r="K391" s="11">
        <v>76.7</v>
      </c>
      <c r="L391" s="11">
        <v>44</v>
      </c>
      <c r="M391" s="11">
        <v>4</v>
      </c>
      <c r="N391" s="11">
        <v>0</v>
      </c>
      <c r="O391" s="11">
        <v>4</v>
      </c>
      <c r="P391" s="11">
        <v>67.67</v>
      </c>
      <c r="Q391" s="11">
        <f t="shared" si="18"/>
        <v>4.0100740740740743</v>
      </c>
      <c r="R391" s="11">
        <f t="shared" si="19"/>
        <v>2.0050370370370372</v>
      </c>
      <c r="S391" s="11">
        <f t="shared" si="20"/>
        <v>2.0050370370370372</v>
      </c>
    </row>
    <row r="392" spans="1:19">
      <c r="A392" s="11" t="s">
        <v>472</v>
      </c>
      <c r="B392" s="11" t="s">
        <v>83</v>
      </c>
      <c r="C392" s="11" t="s">
        <v>1114</v>
      </c>
      <c r="D392" s="11" t="s">
        <v>1200</v>
      </c>
      <c r="E392" s="11">
        <v>29</v>
      </c>
      <c r="F392" s="11">
        <v>2</v>
      </c>
      <c r="G392" s="11">
        <v>0</v>
      </c>
      <c r="H392" s="11">
        <v>18</v>
      </c>
      <c r="I392" s="11">
        <v>31</v>
      </c>
      <c r="J392" s="11">
        <v>4</v>
      </c>
      <c r="K392" s="11">
        <v>39</v>
      </c>
      <c r="L392" s="11">
        <v>38</v>
      </c>
      <c r="M392" s="11">
        <v>2</v>
      </c>
      <c r="N392" s="11">
        <v>4</v>
      </c>
      <c r="O392" s="11">
        <v>1</v>
      </c>
      <c r="P392" s="11">
        <v>67.5</v>
      </c>
      <c r="Q392" s="11">
        <f t="shared" si="18"/>
        <v>4</v>
      </c>
      <c r="R392" s="11">
        <f t="shared" si="19"/>
        <v>2</v>
      </c>
      <c r="S392" s="11">
        <f t="shared" si="20"/>
        <v>2</v>
      </c>
    </row>
    <row r="393" spans="1:19">
      <c r="A393" s="11" t="s">
        <v>270</v>
      </c>
      <c r="B393" s="11" t="s">
        <v>468</v>
      </c>
      <c r="C393" s="11" t="s">
        <v>1114</v>
      </c>
      <c r="D393" s="11" t="s">
        <v>947</v>
      </c>
      <c r="E393" s="11">
        <v>10</v>
      </c>
      <c r="F393" s="11">
        <v>0</v>
      </c>
      <c r="G393" s="11">
        <v>0</v>
      </c>
      <c r="H393" s="11">
        <v>16</v>
      </c>
      <c r="I393" s="11">
        <v>38</v>
      </c>
      <c r="J393" s="11">
        <v>4</v>
      </c>
      <c r="K393" s="11">
        <v>35.299999999999997</v>
      </c>
      <c r="L393" s="11">
        <v>36</v>
      </c>
      <c r="M393" s="11">
        <v>1</v>
      </c>
      <c r="N393" s="11">
        <v>0</v>
      </c>
      <c r="O393" s="11">
        <v>2</v>
      </c>
      <c r="P393" s="11">
        <v>67.33</v>
      </c>
      <c r="Q393" s="11">
        <f t="shared" si="18"/>
        <v>3.9899259259259257</v>
      </c>
      <c r="R393" s="11">
        <f t="shared" si="19"/>
        <v>1.9949629629629628</v>
      </c>
      <c r="S393" s="11">
        <f t="shared" si="20"/>
        <v>1.9949629629629628</v>
      </c>
    </row>
    <row r="394" spans="1:19">
      <c r="A394" s="11" t="s">
        <v>1081</v>
      </c>
      <c r="B394" s="11" t="s">
        <v>611</v>
      </c>
      <c r="C394" s="11" t="s">
        <v>1114</v>
      </c>
      <c r="D394" s="11" t="s">
        <v>969</v>
      </c>
      <c r="E394" s="11">
        <v>21</v>
      </c>
      <c r="F394" s="11">
        <v>1</v>
      </c>
      <c r="G394" s="11">
        <v>0</v>
      </c>
      <c r="H394" s="11">
        <v>26</v>
      </c>
      <c r="I394" s="11">
        <v>54</v>
      </c>
      <c r="J394" s="11">
        <v>6</v>
      </c>
      <c r="K394" s="11">
        <v>48.3</v>
      </c>
      <c r="L394" s="11">
        <v>41</v>
      </c>
      <c r="M394" s="11">
        <v>1</v>
      </c>
      <c r="N394" s="11">
        <v>0</v>
      </c>
      <c r="O394" s="11">
        <v>2</v>
      </c>
      <c r="P394" s="11">
        <v>67.33</v>
      </c>
      <c r="Q394" s="11">
        <f t="shared" si="18"/>
        <v>3.9899259259259257</v>
      </c>
      <c r="R394" s="11">
        <f t="shared" si="19"/>
        <v>1.9949629629629628</v>
      </c>
      <c r="S394" s="11">
        <f t="shared" si="20"/>
        <v>1.9949629629629628</v>
      </c>
    </row>
    <row r="395" spans="1:19">
      <c r="A395" s="11" t="s">
        <v>3054</v>
      </c>
      <c r="B395" s="11" t="s">
        <v>615</v>
      </c>
      <c r="C395" s="11" t="s">
        <v>1113</v>
      </c>
      <c r="D395" s="11" t="s">
        <v>962</v>
      </c>
      <c r="E395" s="11">
        <v>46</v>
      </c>
      <c r="F395" s="11">
        <v>0</v>
      </c>
      <c r="G395" s="11">
        <v>0</v>
      </c>
      <c r="H395" s="11">
        <v>69</v>
      </c>
      <c r="I395" s="11">
        <v>138</v>
      </c>
      <c r="J395" s="11">
        <v>1</v>
      </c>
      <c r="K395" s="11">
        <v>119.3</v>
      </c>
      <c r="L395" s="11">
        <v>80</v>
      </c>
      <c r="M395" s="11">
        <v>9</v>
      </c>
      <c r="N395" s="11">
        <v>0</v>
      </c>
      <c r="O395" s="11">
        <v>4</v>
      </c>
      <c r="P395" s="11">
        <v>66.83</v>
      </c>
      <c r="Q395" s="11">
        <f t="shared" si="18"/>
        <v>3.960296296296296</v>
      </c>
      <c r="R395" s="11">
        <f t="shared" si="19"/>
        <v>1.980148148148148</v>
      </c>
      <c r="S395" s="11">
        <f t="shared" si="20"/>
        <v>1.980148148148148</v>
      </c>
    </row>
    <row r="396" spans="1:19">
      <c r="A396" s="11" t="s">
        <v>3041</v>
      </c>
      <c r="B396" s="11" t="s">
        <v>201</v>
      </c>
      <c r="C396" s="11" t="s">
        <v>1114</v>
      </c>
      <c r="D396" s="11" t="s">
        <v>948</v>
      </c>
      <c r="E396" s="11">
        <v>20</v>
      </c>
      <c r="F396" s="11">
        <v>0</v>
      </c>
      <c r="G396" s="11">
        <v>0</v>
      </c>
      <c r="H396" s="11">
        <v>19</v>
      </c>
      <c r="I396" s="11">
        <v>40</v>
      </c>
      <c r="J396" s="11">
        <v>6</v>
      </c>
      <c r="K396" s="11">
        <v>38.700000000000003</v>
      </c>
      <c r="L396" s="11">
        <v>32</v>
      </c>
      <c r="M396" s="11">
        <v>2</v>
      </c>
      <c r="N396" s="11">
        <v>1</v>
      </c>
      <c r="O396" s="11">
        <v>2</v>
      </c>
      <c r="P396" s="11">
        <v>66.17</v>
      </c>
      <c r="Q396" s="11">
        <f t="shared" si="18"/>
        <v>3.9211851851851853</v>
      </c>
      <c r="R396" s="11">
        <f t="shared" si="19"/>
        <v>1.9605925925925927</v>
      </c>
      <c r="S396" s="11">
        <f t="shared" si="20"/>
        <v>1.9605925925925927</v>
      </c>
    </row>
    <row r="397" spans="1:19">
      <c r="A397" s="11" t="s">
        <v>1016</v>
      </c>
      <c r="B397" s="11" t="s">
        <v>1385</v>
      </c>
      <c r="C397" s="11" t="s">
        <v>1113</v>
      </c>
      <c r="D397" s="11" t="s">
        <v>947</v>
      </c>
      <c r="E397" s="11">
        <v>17</v>
      </c>
      <c r="F397" s="11">
        <v>0</v>
      </c>
      <c r="G397" s="11">
        <v>0</v>
      </c>
      <c r="H397" s="11">
        <v>26</v>
      </c>
      <c r="I397" s="11">
        <v>60</v>
      </c>
      <c r="J397" s="11">
        <v>0</v>
      </c>
      <c r="K397" s="11">
        <v>60</v>
      </c>
      <c r="L397" s="11">
        <v>51</v>
      </c>
      <c r="M397" s="11">
        <v>5</v>
      </c>
      <c r="N397" s="11">
        <v>0</v>
      </c>
      <c r="O397" s="11">
        <v>3</v>
      </c>
      <c r="P397" s="11">
        <v>66</v>
      </c>
      <c r="Q397" s="11">
        <f t="shared" si="18"/>
        <v>3.911111111111111</v>
      </c>
      <c r="R397" s="11">
        <f t="shared" si="19"/>
        <v>1.9555555555555555</v>
      </c>
      <c r="S397" s="11">
        <f t="shared" si="20"/>
        <v>1.9555555555555555</v>
      </c>
    </row>
    <row r="398" spans="1:19">
      <c r="A398" s="11" t="s">
        <v>3059</v>
      </c>
      <c r="B398" s="11" t="s">
        <v>1459</v>
      </c>
      <c r="C398" s="11" t="s">
        <v>1114</v>
      </c>
      <c r="D398" s="11" t="s">
        <v>969</v>
      </c>
      <c r="E398" s="11">
        <v>18</v>
      </c>
      <c r="F398" s="11">
        <v>1</v>
      </c>
      <c r="G398" s="11">
        <v>0</v>
      </c>
      <c r="H398" s="11">
        <v>12</v>
      </c>
      <c r="I398" s="11">
        <v>30</v>
      </c>
      <c r="J398" s="11">
        <v>8</v>
      </c>
      <c r="K398" s="11">
        <v>32.700000000000003</v>
      </c>
      <c r="L398" s="11">
        <v>38</v>
      </c>
      <c r="M398" s="11">
        <v>2</v>
      </c>
      <c r="N398" s="11">
        <v>0</v>
      </c>
      <c r="O398" s="11">
        <v>1</v>
      </c>
      <c r="P398" s="11">
        <v>65.67</v>
      </c>
      <c r="Q398" s="11">
        <f t="shared" si="18"/>
        <v>3.8915555555555557</v>
      </c>
      <c r="R398" s="11">
        <f t="shared" si="19"/>
        <v>1.9457777777777778</v>
      </c>
      <c r="S398" s="11">
        <f t="shared" si="20"/>
        <v>1.9457777777777778</v>
      </c>
    </row>
    <row r="399" spans="1:19">
      <c r="A399" s="11" t="s">
        <v>417</v>
      </c>
      <c r="B399" s="11" t="s">
        <v>455</v>
      </c>
      <c r="C399" s="11" t="s">
        <v>1114</v>
      </c>
      <c r="D399" s="11" t="s">
        <v>951</v>
      </c>
      <c r="E399" s="11">
        <v>17</v>
      </c>
      <c r="F399" s="11">
        <v>1</v>
      </c>
      <c r="G399" s="11">
        <v>0</v>
      </c>
      <c r="H399" s="11">
        <v>17</v>
      </c>
      <c r="I399" s="11">
        <v>34</v>
      </c>
      <c r="J399" s="11">
        <v>8</v>
      </c>
      <c r="K399" s="11">
        <v>35</v>
      </c>
      <c r="L399" s="11">
        <v>39</v>
      </c>
      <c r="M399" s="11">
        <v>2</v>
      </c>
      <c r="N399" s="11">
        <v>0</v>
      </c>
      <c r="O399" s="11">
        <v>1</v>
      </c>
      <c r="P399" s="11">
        <v>65.5</v>
      </c>
      <c r="Q399" s="11">
        <f t="shared" si="18"/>
        <v>3.8814814814814813</v>
      </c>
      <c r="R399" s="11">
        <f t="shared" si="19"/>
        <v>1.9407407407407407</v>
      </c>
      <c r="S399" s="11">
        <f t="shared" si="20"/>
        <v>1.9407407407407407</v>
      </c>
    </row>
    <row r="400" spans="1:19">
      <c r="A400" s="11" t="s">
        <v>798</v>
      </c>
      <c r="B400" s="11" t="s">
        <v>85</v>
      </c>
      <c r="C400" s="11" t="s">
        <v>1114</v>
      </c>
      <c r="D400" s="11" t="s">
        <v>956</v>
      </c>
      <c r="E400" s="11">
        <v>19</v>
      </c>
      <c r="F400" s="11">
        <v>0</v>
      </c>
      <c r="G400" s="11">
        <v>0</v>
      </c>
      <c r="H400" s="11">
        <v>28</v>
      </c>
      <c r="I400" s="11">
        <v>55</v>
      </c>
      <c r="J400" s="11">
        <v>2</v>
      </c>
      <c r="K400" s="11">
        <v>56.7</v>
      </c>
      <c r="L400" s="11">
        <v>30</v>
      </c>
      <c r="M400" s="11">
        <v>3</v>
      </c>
      <c r="N400" s="11">
        <v>0</v>
      </c>
      <c r="O400" s="11">
        <v>4</v>
      </c>
      <c r="P400" s="11">
        <v>65.17</v>
      </c>
      <c r="Q400" s="11">
        <f t="shared" si="18"/>
        <v>3.861925925925926</v>
      </c>
      <c r="R400" s="11">
        <f t="shared" si="19"/>
        <v>1.930962962962963</v>
      </c>
      <c r="S400" s="11">
        <f t="shared" si="20"/>
        <v>1.930962962962963</v>
      </c>
    </row>
    <row r="401" spans="1:19">
      <c r="A401" s="11" t="s">
        <v>1183</v>
      </c>
      <c r="B401" s="11" t="s">
        <v>67</v>
      </c>
      <c r="C401" s="11" t="s">
        <v>1114</v>
      </c>
      <c r="D401" s="11" t="s">
        <v>970</v>
      </c>
      <c r="E401" s="11">
        <v>22</v>
      </c>
      <c r="F401" s="11">
        <v>0</v>
      </c>
      <c r="G401" s="11">
        <v>0</v>
      </c>
      <c r="H401" s="11">
        <v>29</v>
      </c>
      <c r="I401" s="11">
        <v>55</v>
      </c>
      <c r="J401" s="11">
        <v>6</v>
      </c>
      <c r="K401" s="11">
        <v>51</v>
      </c>
      <c r="L401" s="11">
        <v>43</v>
      </c>
      <c r="M401" s="11">
        <v>3</v>
      </c>
      <c r="N401" s="11">
        <v>0</v>
      </c>
      <c r="O401" s="11">
        <v>2</v>
      </c>
      <c r="P401" s="11">
        <v>65</v>
      </c>
      <c r="Q401" s="11">
        <f t="shared" si="18"/>
        <v>3.8518518518518516</v>
      </c>
      <c r="R401" s="11">
        <f t="shared" si="19"/>
        <v>1.9259259259259258</v>
      </c>
      <c r="S401" s="11">
        <f t="shared" si="20"/>
        <v>1.9259259259259258</v>
      </c>
    </row>
    <row r="402" spans="1:19">
      <c r="A402" s="11" t="s">
        <v>1502</v>
      </c>
      <c r="B402" s="11" t="s">
        <v>1000</v>
      </c>
      <c r="C402" s="11" t="s">
        <v>1114</v>
      </c>
      <c r="D402" s="11" t="s">
        <v>962</v>
      </c>
      <c r="E402" s="11">
        <v>12</v>
      </c>
      <c r="F402" s="11">
        <v>2</v>
      </c>
      <c r="G402" s="11">
        <v>0</v>
      </c>
      <c r="H402" s="11">
        <v>16</v>
      </c>
      <c r="I402" s="11">
        <v>32</v>
      </c>
      <c r="J402" s="11">
        <v>8</v>
      </c>
      <c r="K402" s="11">
        <v>28</v>
      </c>
      <c r="L402" s="11">
        <v>24</v>
      </c>
      <c r="M402" s="11">
        <v>2</v>
      </c>
      <c r="N402" s="11">
        <v>1</v>
      </c>
      <c r="O402" s="11">
        <v>2</v>
      </c>
      <c r="P402" s="11">
        <v>65</v>
      </c>
      <c r="Q402" s="11">
        <f t="shared" si="18"/>
        <v>3.8518518518518516</v>
      </c>
      <c r="R402" s="11">
        <f t="shared" si="19"/>
        <v>1.9259259259259258</v>
      </c>
      <c r="S402" s="11">
        <f t="shared" si="20"/>
        <v>1.9259259259259258</v>
      </c>
    </row>
    <row r="403" spans="1:19">
      <c r="A403" s="11" t="s">
        <v>1571</v>
      </c>
      <c r="B403" s="11" t="s">
        <v>369</v>
      </c>
      <c r="C403" s="11" t="s">
        <v>1113</v>
      </c>
      <c r="D403" s="11" t="s">
        <v>963</v>
      </c>
      <c r="E403" s="11">
        <v>17</v>
      </c>
      <c r="F403" s="11">
        <v>0</v>
      </c>
      <c r="G403" s="11">
        <v>0</v>
      </c>
      <c r="H403" s="11">
        <v>27</v>
      </c>
      <c r="I403" s="11">
        <v>62</v>
      </c>
      <c r="J403" s="11">
        <v>0</v>
      </c>
      <c r="K403" s="11">
        <v>60</v>
      </c>
      <c r="L403" s="11">
        <v>48</v>
      </c>
      <c r="M403" s="11">
        <v>4</v>
      </c>
      <c r="N403" s="11">
        <v>0</v>
      </c>
      <c r="O403" s="11">
        <v>3</v>
      </c>
      <c r="P403" s="11">
        <v>64.5</v>
      </c>
      <c r="Q403" s="11">
        <f t="shared" si="18"/>
        <v>3.8222222222222224</v>
      </c>
      <c r="R403" s="11">
        <f t="shared" si="19"/>
        <v>1.9111111111111112</v>
      </c>
      <c r="S403" s="11">
        <f t="shared" si="20"/>
        <v>1.9111111111111112</v>
      </c>
    </row>
    <row r="404" spans="1:19">
      <c r="A404" s="11" t="s">
        <v>572</v>
      </c>
      <c r="B404" s="11" t="s">
        <v>335</v>
      </c>
      <c r="C404" s="11" t="s">
        <v>1114</v>
      </c>
      <c r="D404" s="11" t="s">
        <v>960</v>
      </c>
      <c r="E404" s="11">
        <v>32</v>
      </c>
      <c r="F404" s="11">
        <v>2</v>
      </c>
      <c r="G404" s="11">
        <v>0</v>
      </c>
      <c r="H404" s="11">
        <v>26</v>
      </c>
      <c r="I404" s="11">
        <v>54</v>
      </c>
      <c r="J404" s="11">
        <v>0</v>
      </c>
      <c r="K404" s="11">
        <v>55</v>
      </c>
      <c r="L404" s="11">
        <v>49</v>
      </c>
      <c r="M404" s="11">
        <v>4</v>
      </c>
      <c r="N404" s="11">
        <v>4</v>
      </c>
      <c r="O404" s="11">
        <v>2</v>
      </c>
      <c r="P404" s="11">
        <v>64</v>
      </c>
      <c r="Q404" s="11">
        <f t="shared" si="18"/>
        <v>3.7925925925925927</v>
      </c>
      <c r="R404" s="11">
        <f t="shared" si="19"/>
        <v>1.8962962962962964</v>
      </c>
      <c r="S404" s="11">
        <f t="shared" si="20"/>
        <v>1.8962962962962964</v>
      </c>
    </row>
    <row r="405" spans="1:19">
      <c r="A405" s="11" t="s">
        <v>491</v>
      </c>
      <c r="B405" s="11" t="s">
        <v>369</v>
      </c>
      <c r="C405" s="11" t="s">
        <v>1113</v>
      </c>
      <c r="D405" s="11" t="s">
        <v>956</v>
      </c>
      <c r="E405" s="11">
        <v>38</v>
      </c>
      <c r="F405" s="11">
        <v>0</v>
      </c>
      <c r="G405" s="11">
        <v>0</v>
      </c>
      <c r="H405" s="11">
        <v>59</v>
      </c>
      <c r="I405" s="11">
        <v>128</v>
      </c>
      <c r="J405" s="11">
        <v>0</v>
      </c>
      <c r="K405" s="11">
        <v>115</v>
      </c>
      <c r="L405" s="11">
        <v>64</v>
      </c>
      <c r="M405" s="11">
        <v>8</v>
      </c>
      <c r="N405" s="11">
        <v>0</v>
      </c>
      <c r="O405" s="11">
        <v>4</v>
      </c>
      <c r="P405" s="11">
        <v>63.5</v>
      </c>
      <c r="Q405" s="11">
        <f t="shared" si="18"/>
        <v>3.7629629629629631</v>
      </c>
      <c r="R405" s="11">
        <f t="shared" si="19"/>
        <v>1.8814814814814815</v>
      </c>
      <c r="S405" s="11">
        <f t="shared" si="20"/>
        <v>1.8814814814814815</v>
      </c>
    </row>
    <row r="406" spans="1:19">
      <c r="A406" s="11" t="s">
        <v>366</v>
      </c>
      <c r="B406" s="11" t="s">
        <v>1117</v>
      </c>
      <c r="C406" s="11" t="s">
        <v>1114</v>
      </c>
      <c r="D406" s="11" t="s">
        <v>972</v>
      </c>
      <c r="E406" s="11">
        <v>13</v>
      </c>
      <c r="F406" s="11">
        <v>0</v>
      </c>
      <c r="G406" s="11">
        <v>0</v>
      </c>
      <c r="H406" s="11">
        <v>21</v>
      </c>
      <c r="I406" s="11">
        <v>47</v>
      </c>
      <c r="J406" s="11">
        <v>1</v>
      </c>
      <c r="K406" s="11">
        <v>51.3</v>
      </c>
      <c r="L406" s="11">
        <v>41</v>
      </c>
      <c r="M406" s="11">
        <v>2</v>
      </c>
      <c r="N406" s="11">
        <v>0</v>
      </c>
      <c r="O406" s="11">
        <v>2</v>
      </c>
      <c r="P406" s="11">
        <v>63.33</v>
      </c>
      <c r="Q406" s="11">
        <f t="shared" si="18"/>
        <v>3.7528888888888887</v>
      </c>
      <c r="R406" s="11">
        <f t="shared" si="19"/>
        <v>1.8764444444444444</v>
      </c>
      <c r="S406" s="11">
        <f t="shared" si="20"/>
        <v>1.8764444444444444</v>
      </c>
    </row>
    <row r="407" spans="1:19">
      <c r="A407" s="11" t="s">
        <v>725</v>
      </c>
      <c r="B407" s="11" t="s">
        <v>620</v>
      </c>
      <c r="C407" s="11" t="s">
        <v>1114</v>
      </c>
      <c r="D407" s="11" t="s">
        <v>980</v>
      </c>
      <c r="E407" s="11">
        <v>20</v>
      </c>
      <c r="F407" s="11">
        <v>1</v>
      </c>
      <c r="G407" s="11">
        <v>0</v>
      </c>
      <c r="H407" s="11">
        <v>22</v>
      </c>
      <c r="I407" s="11">
        <v>37</v>
      </c>
      <c r="J407" s="11">
        <v>5</v>
      </c>
      <c r="K407" s="11">
        <v>39.299999999999997</v>
      </c>
      <c r="L407" s="11">
        <v>29</v>
      </c>
      <c r="M407" s="11">
        <v>4</v>
      </c>
      <c r="N407" s="11">
        <v>1</v>
      </c>
      <c r="O407" s="11">
        <v>3</v>
      </c>
      <c r="P407" s="11">
        <v>61.83</v>
      </c>
      <c r="Q407" s="11">
        <f t="shared" si="18"/>
        <v>3.6639999999999997</v>
      </c>
      <c r="R407" s="11">
        <f t="shared" si="19"/>
        <v>1.8319999999999999</v>
      </c>
      <c r="S407" s="11">
        <f t="shared" si="20"/>
        <v>1.8319999999999999</v>
      </c>
    </row>
    <row r="408" spans="1:19">
      <c r="A408" s="11" t="s">
        <v>3077</v>
      </c>
      <c r="B408" s="11" t="s">
        <v>153</v>
      </c>
      <c r="C408" s="11" t="s">
        <v>1114</v>
      </c>
      <c r="D408" s="11" t="s">
        <v>968</v>
      </c>
      <c r="E408" s="11">
        <v>26</v>
      </c>
      <c r="F408" s="11">
        <v>0</v>
      </c>
      <c r="G408" s="11">
        <v>0</v>
      </c>
      <c r="H408" s="11">
        <v>34</v>
      </c>
      <c r="I408" s="11">
        <v>70</v>
      </c>
      <c r="J408" s="11">
        <v>0</v>
      </c>
      <c r="K408" s="11">
        <v>70</v>
      </c>
      <c r="L408" s="11">
        <v>54</v>
      </c>
      <c r="M408" s="11">
        <v>5</v>
      </c>
      <c r="N408" s="11">
        <v>0</v>
      </c>
      <c r="O408" s="11">
        <v>3</v>
      </c>
      <c r="P408" s="11">
        <v>61</v>
      </c>
      <c r="Q408" s="11">
        <f t="shared" si="18"/>
        <v>3.6148148148148147</v>
      </c>
      <c r="R408" s="11">
        <f t="shared" si="19"/>
        <v>1.8074074074074074</v>
      </c>
      <c r="S408" s="11">
        <f t="shared" si="20"/>
        <v>1.8074074074074074</v>
      </c>
    </row>
    <row r="409" spans="1:19">
      <c r="A409" s="11" t="s">
        <v>732</v>
      </c>
      <c r="B409" s="11" t="s">
        <v>1009</v>
      </c>
      <c r="C409" s="11" t="s">
        <v>1114</v>
      </c>
      <c r="D409" s="11" t="s">
        <v>952</v>
      </c>
      <c r="E409" s="11">
        <v>14</v>
      </c>
      <c r="F409" s="11">
        <v>1</v>
      </c>
      <c r="G409" s="11">
        <v>0</v>
      </c>
      <c r="H409" s="11">
        <v>15</v>
      </c>
      <c r="I409" s="11">
        <v>37</v>
      </c>
      <c r="J409" s="11">
        <v>6</v>
      </c>
      <c r="K409" s="11">
        <v>39.700000000000003</v>
      </c>
      <c r="L409" s="11">
        <v>28</v>
      </c>
      <c r="M409" s="11">
        <v>2</v>
      </c>
      <c r="N409" s="11">
        <v>1</v>
      </c>
      <c r="O409" s="11">
        <v>1</v>
      </c>
      <c r="P409" s="11">
        <v>60.67</v>
      </c>
      <c r="Q409" s="11">
        <f t="shared" si="18"/>
        <v>3.5952592592592594</v>
      </c>
      <c r="R409" s="11">
        <f t="shared" si="19"/>
        <v>1.7976296296296297</v>
      </c>
      <c r="S409" s="11">
        <f t="shared" si="20"/>
        <v>1.7976296296296297</v>
      </c>
    </row>
    <row r="410" spans="1:19">
      <c r="A410" s="11" t="s">
        <v>660</v>
      </c>
      <c r="B410" s="11" t="s">
        <v>776</v>
      </c>
      <c r="C410" s="11" t="s">
        <v>1114</v>
      </c>
      <c r="D410" s="11" t="s">
        <v>958</v>
      </c>
      <c r="E410" s="11">
        <v>5</v>
      </c>
      <c r="F410" s="11">
        <v>1</v>
      </c>
      <c r="G410" s="11">
        <v>0</v>
      </c>
      <c r="H410" s="11">
        <v>12</v>
      </c>
      <c r="I410" s="11">
        <v>26</v>
      </c>
      <c r="J410" s="11">
        <v>5</v>
      </c>
      <c r="K410" s="11">
        <v>26.3</v>
      </c>
      <c r="L410" s="11">
        <v>23</v>
      </c>
      <c r="M410" s="11">
        <v>1</v>
      </c>
      <c r="N410" s="11">
        <v>0</v>
      </c>
      <c r="O410" s="11">
        <v>2</v>
      </c>
      <c r="P410" s="11">
        <v>60.33</v>
      </c>
      <c r="Q410" s="11">
        <f t="shared" si="18"/>
        <v>3.5751111111111111</v>
      </c>
      <c r="R410" s="11">
        <f t="shared" si="19"/>
        <v>1.7875555555555556</v>
      </c>
      <c r="S410" s="11">
        <f t="shared" si="20"/>
        <v>1.7875555555555556</v>
      </c>
    </row>
    <row r="411" spans="1:19">
      <c r="A411" s="11" t="s">
        <v>3171</v>
      </c>
      <c r="B411" s="11" t="s">
        <v>377</v>
      </c>
      <c r="C411" s="11" t="s">
        <v>1113</v>
      </c>
      <c r="D411" s="11" t="s">
        <v>1200</v>
      </c>
      <c r="E411" s="11">
        <v>25</v>
      </c>
      <c r="F411" s="11">
        <v>0</v>
      </c>
      <c r="G411" s="11">
        <v>0</v>
      </c>
      <c r="H411" s="11">
        <v>36</v>
      </c>
      <c r="I411" s="11">
        <v>78</v>
      </c>
      <c r="J411" s="11">
        <v>0</v>
      </c>
      <c r="K411" s="11">
        <v>75</v>
      </c>
      <c r="L411" s="11">
        <v>55</v>
      </c>
      <c r="M411" s="11">
        <v>6</v>
      </c>
      <c r="N411" s="11">
        <v>0</v>
      </c>
      <c r="O411" s="11">
        <v>3</v>
      </c>
      <c r="P411" s="11">
        <v>60</v>
      </c>
      <c r="Q411" s="11">
        <f t="shared" si="18"/>
        <v>3.5555555555555554</v>
      </c>
      <c r="R411" s="11">
        <f t="shared" si="19"/>
        <v>1.7777777777777777</v>
      </c>
      <c r="S411" s="11">
        <f t="shared" si="20"/>
        <v>1.7777777777777777</v>
      </c>
    </row>
    <row r="412" spans="1:19">
      <c r="A412" s="11" t="s">
        <v>3079</v>
      </c>
      <c r="B412" s="11" t="s">
        <v>374</v>
      </c>
      <c r="C412" s="11" t="s">
        <v>1113</v>
      </c>
      <c r="D412" s="11" t="s">
        <v>960</v>
      </c>
      <c r="E412" s="11">
        <v>18</v>
      </c>
      <c r="F412" s="11">
        <v>0</v>
      </c>
      <c r="G412" s="11">
        <v>0</v>
      </c>
      <c r="H412" s="11">
        <v>40</v>
      </c>
      <c r="I412" s="11">
        <v>71</v>
      </c>
      <c r="J412" s="11">
        <v>2</v>
      </c>
      <c r="K412" s="11">
        <v>56</v>
      </c>
      <c r="L412" s="11">
        <v>44</v>
      </c>
      <c r="M412" s="11">
        <v>5</v>
      </c>
      <c r="N412" s="11">
        <v>0</v>
      </c>
      <c r="O412" s="11">
        <v>4</v>
      </c>
      <c r="P412" s="11">
        <v>59.5</v>
      </c>
      <c r="Q412" s="11">
        <f t="shared" si="18"/>
        <v>3.5259259259259261</v>
      </c>
      <c r="R412" s="11">
        <f t="shared" si="19"/>
        <v>1.7629629629629631</v>
      </c>
      <c r="S412" s="11">
        <f t="shared" si="20"/>
        <v>1.7629629629629631</v>
      </c>
    </row>
    <row r="413" spans="1:19">
      <c r="A413" s="11" t="s">
        <v>3081</v>
      </c>
      <c r="B413" s="11" t="s">
        <v>990</v>
      </c>
      <c r="C413" s="11" t="s">
        <v>1114</v>
      </c>
      <c r="D413" s="11" t="s">
        <v>977</v>
      </c>
      <c r="E413" s="11">
        <v>10</v>
      </c>
      <c r="F413" s="11">
        <v>0</v>
      </c>
      <c r="G413" s="11">
        <v>0</v>
      </c>
      <c r="H413" s="11">
        <v>8</v>
      </c>
      <c r="I413" s="11">
        <v>16</v>
      </c>
      <c r="J413" s="11">
        <v>8</v>
      </c>
      <c r="K413" s="11">
        <v>21.3</v>
      </c>
      <c r="L413" s="11">
        <v>24</v>
      </c>
      <c r="M413" s="11">
        <v>2</v>
      </c>
      <c r="N413" s="11">
        <v>0</v>
      </c>
      <c r="O413" s="11">
        <v>1</v>
      </c>
      <c r="P413" s="11">
        <v>59.33</v>
      </c>
      <c r="Q413" s="11">
        <f t="shared" si="18"/>
        <v>3.5158518518518518</v>
      </c>
      <c r="R413" s="11">
        <f t="shared" si="19"/>
        <v>1.7579259259259259</v>
      </c>
      <c r="S413" s="11">
        <f t="shared" si="20"/>
        <v>1.7579259259259259</v>
      </c>
    </row>
    <row r="414" spans="1:19">
      <c r="A414" s="11" t="s">
        <v>1276</v>
      </c>
      <c r="B414" s="11" t="s">
        <v>208</v>
      </c>
      <c r="C414" s="11" t="s">
        <v>1114</v>
      </c>
      <c r="D414" s="11" t="s">
        <v>955</v>
      </c>
      <c r="E414" s="11">
        <v>20</v>
      </c>
      <c r="F414" s="11">
        <v>0</v>
      </c>
      <c r="G414" s="11">
        <v>0</v>
      </c>
      <c r="H414" s="11">
        <v>14</v>
      </c>
      <c r="I414" s="11">
        <v>32</v>
      </c>
      <c r="J414" s="11">
        <v>6</v>
      </c>
      <c r="K414" s="11">
        <v>35</v>
      </c>
      <c r="L414" s="11">
        <v>39</v>
      </c>
      <c r="M414" s="11">
        <v>2</v>
      </c>
      <c r="N414" s="11">
        <v>0</v>
      </c>
      <c r="O414" s="11">
        <v>1</v>
      </c>
      <c r="P414" s="11">
        <v>59</v>
      </c>
      <c r="Q414" s="11">
        <f t="shared" si="18"/>
        <v>3.4962962962962965</v>
      </c>
      <c r="R414" s="11">
        <f t="shared" si="19"/>
        <v>1.7481481481481482</v>
      </c>
      <c r="S414" s="11">
        <f t="shared" si="20"/>
        <v>1.7481481481481482</v>
      </c>
    </row>
    <row r="415" spans="1:19">
      <c r="A415" s="11" t="s">
        <v>1134</v>
      </c>
      <c r="B415" s="11" t="s">
        <v>731</v>
      </c>
      <c r="C415" s="11" t="s">
        <v>1114</v>
      </c>
      <c r="D415" s="11" t="s">
        <v>965</v>
      </c>
      <c r="E415" s="11">
        <v>13</v>
      </c>
      <c r="F415" s="11">
        <v>2</v>
      </c>
      <c r="G415" s="11">
        <v>0</v>
      </c>
      <c r="H415" s="11">
        <v>12</v>
      </c>
      <c r="I415" s="11">
        <v>19</v>
      </c>
      <c r="J415" s="11">
        <v>8</v>
      </c>
      <c r="K415" s="11">
        <v>24.3</v>
      </c>
      <c r="L415" s="11">
        <v>28</v>
      </c>
      <c r="M415" s="11">
        <v>1</v>
      </c>
      <c r="N415" s="11">
        <v>0</v>
      </c>
      <c r="O415" s="11">
        <v>1</v>
      </c>
      <c r="P415" s="11">
        <v>58.83</v>
      </c>
      <c r="Q415" s="11">
        <f t="shared" si="18"/>
        <v>3.4862222222222221</v>
      </c>
      <c r="R415" s="11">
        <f t="shared" si="19"/>
        <v>1.7431111111111111</v>
      </c>
      <c r="S415" s="11">
        <f t="shared" si="20"/>
        <v>1.7431111111111111</v>
      </c>
    </row>
    <row r="416" spans="1:19">
      <c r="A416" s="11" t="s">
        <v>857</v>
      </c>
      <c r="B416" s="11" t="s">
        <v>747</v>
      </c>
      <c r="C416" s="11" t="s">
        <v>1113</v>
      </c>
      <c r="D416" s="11" t="s">
        <v>963</v>
      </c>
      <c r="E416" s="11">
        <v>29</v>
      </c>
      <c r="F416" s="11">
        <v>0</v>
      </c>
      <c r="G416" s="11">
        <v>0</v>
      </c>
      <c r="H416" s="11">
        <v>41</v>
      </c>
      <c r="I416" s="11">
        <v>98</v>
      </c>
      <c r="J416" s="11">
        <v>0</v>
      </c>
      <c r="K416" s="11">
        <v>90</v>
      </c>
      <c r="L416" s="11">
        <v>45</v>
      </c>
      <c r="M416" s="11">
        <v>6</v>
      </c>
      <c r="N416" s="11">
        <v>0</v>
      </c>
      <c r="O416" s="11">
        <v>4</v>
      </c>
      <c r="P416" s="11">
        <v>58.5</v>
      </c>
      <c r="Q416" s="11">
        <f t="shared" si="18"/>
        <v>3.4666666666666668</v>
      </c>
      <c r="R416" s="11">
        <f t="shared" si="19"/>
        <v>1.7333333333333334</v>
      </c>
      <c r="S416" s="11">
        <f t="shared" si="20"/>
        <v>1.7333333333333334</v>
      </c>
    </row>
    <row r="417" spans="1:19">
      <c r="A417" s="11" t="s">
        <v>3318</v>
      </c>
      <c r="B417" s="11" t="s">
        <v>62</v>
      </c>
      <c r="C417" s="11" t="s">
        <v>1114</v>
      </c>
      <c r="D417" s="11" t="s">
        <v>962</v>
      </c>
      <c r="E417" s="11">
        <v>22</v>
      </c>
      <c r="F417" s="11">
        <v>2</v>
      </c>
      <c r="G417" s="11">
        <v>0</v>
      </c>
      <c r="H417" s="11">
        <v>20</v>
      </c>
      <c r="I417" s="11">
        <v>49</v>
      </c>
      <c r="J417" s="11">
        <v>5</v>
      </c>
      <c r="K417" s="11">
        <v>43.7</v>
      </c>
      <c r="L417" s="11">
        <v>41</v>
      </c>
      <c r="M417" s="11">
        <v>2</v>
      </c>
      <c r="N417" s="11">
        <v>0</v>
      </c>
      <c r="O417" s="11">
        <v>2</v>
      </c>
      <c r="P417" s="11">
        <v>58.17</v>
      </c>
      <c r="Q417" s="11">
        <f t="shared" si="18"/>
        <v>3.447111111111111</v>
      </c>
      <c r="R417" s="11">
        <f t="shared" si="19"/>
        <v>1.7235555555555555</v>
      </c>
      <c r="S417" s="11">
        <f t="shared" si="20"/>
        <v>1.7235555555555555</v>
      </c>
    </row>
    <row r="418" spans="1:19">
      <c r="A418" s="11" t="s">
        <v>796</v>
      </c>
      <c r="B418" s="11" t="s">
        <v>1470</v>
      </c>
      <c r="C418" s="11" t="s">
        <v>1114</v>
      </c>
      <c r="D418" s="11" t="s">
        <v>952</v>
      </c>
      <c r="E418" s="11">
        <v>18</v>
      </c>
      <c r="F418" s="11">
        <v>1</v>
      </c>
      <c r="G418" s="11">
        <v>0</v>
      </c>
      <c r="H418" s="11">
        <v>26</v>
      </c>
      <c r="I418" s="11">
        <v>54</v>
      </c>
      <c r="J418" s="11">
        <v>2</v>
      </c>
      <c r="K418" s="11">
        <v>48.7</v>
      </c>
      <c r="L418" s="11">
        <v>27</v>
      </c>
      <c r="M418" s="11">
        <v>2</v>
      </c>
      <c r="N418" s="11">
        <v>0</v>
      </c>
      <c r="O418" s="11">
        <v>4</v>
      </c>
      <c r="P418" s="11">
        <v>57.67</v>
      </c>
      <c r="Q418" s="11">
        <f t="shared" si="18"/>
        <v>3.4174814814814818</v>
      </c>
      <c r="R418" s="11">
        <f t="shared" si="19"/>
        <v>1.7087407407407409</v>
      </c>
      <c r="S418" s="11">
        <f t="shared" si="20"/>
        <v>1.7087407407407409</v>
      </c>
    </row>
    <row r="419" spans="1:19">
      <c r="A419" s="11" t="s">
        <v>780</v>
      </c>
      <c r="B419" s="11" t="s">
        <v>105</v>
      </c>
      <c r="C419" s="11" t="s">
        <v>1114</v>
      </c>
      <c r="D419" s="11" t="s">
        <v>946</v>
      </c>
      <c r="E419" s="11">
        <v>8</v>
      </c>
      <c r="F419" s="11">
        <v>0</v>
      </c>
      <c r="G419" s="11">
        <v>0</v>
      </c>
      <c r="H419" s="11">
        <v>9</v>
      </c>
      <c r="I419" s="11">
        <v>24</v>
      </c>
      <c r="J419" s="11">
        <v>5</v>
      </c>
      <c r="K419" s="11">
        <v>25</v>
      </c>
      <c r="L419" s="11">
        <v>22</v>
      </c>
      <c r="M419" s="11">
        <v>2</v>
      </c>
      <c r="N419" s="11">
        <v>0</v>
      </c>
      <c r="O419" s="11">
        <v>2</v>
      </c>
      <c r="P419" s="11">
        <v>56.5</v>
      </c>
      <c r="Q419" s="11">
        <f t="shared" si="18"/>
        <v>3.3481481481481481</v>
      </c>
      <c r="R419" s="11">
        <f t="shared" si="19"/>
        <v>1.674074074074074</v>
      </c>
      <c r="S419" s="11">
        <f t="shared" si="20"/>
        <v>1.674074074074074</v>
      </c>
    </row>
    <row r="420" spans="1:19">
      <c r="A420" s="11" t="s">
        <v>1145</v>
      </c>
      <c r="B420" s="11" t="s">
        <v>265</v>
      </c>
      <c r="C420" s="11" t="s">
        <v>1114</v>
      </c>
      <c r="D420" s="11" t="s">
        <v>980</v>
      </c>
      <c r="E420" s="11">
        <v>10</v>
      </c>
      <c r="F420" s="11">
        <v>2</v>
      </c>
      <c r="G420" s="11">
        <v>0</v>
      </c>
      <c r="H420" s="11">
        <v>7</v>
      </c>
      <c r="I420" s="11">
        <v>14</v>
      </c>
      <c r="J420" s="11">
        <v>7</v>
      </c>
      <c r="K420" s="11">
        <v>19</v>
      </c>
      <c r="L420" s="11">
        <v>17</v>
      </c>
      <c r="M420" s="11">
        <v>1</v>
      </c>
      <c r="N420" s="11">
        <v>0</v>
      </c>
      <c r="O420" s="11">
        <v>2</v>
      </c>
      <c r="P420" s="11">
        <v>56.5</v>
      </c>
      <c r="Q420" s="11">
        <f t="shared" si="18"/>
        <v>3.3481481481481481</v>
      </c>
      <c r="R420" s="11">
        <f t="shared" si="19"/>
        <v>1.674074074074074</v>
      </c>
      <c r="S420" s="11">
        <f t="shared" si="20"/>
        <v>1.674074074074074</v>
      </c>
    </row>
    <row r="421" spans="1:19">
      <c r="A421" s="11" t="s">
        <v>2996</v>
      </c>
      <c r="B421" s="11" t="s">
        <v>110</v>
      </c>
      <c r="C421" s="11" t="s">
        <v>1114</v>
      </c>
      <c r="D421" s="11" t="s">
        <v>959</v>
      </c>
      <c r="E421" s="11">
        <v>11</v>
      </c>
      <c r="F421" s="11">
        <v>2</v>
      </c>
      <c r="G421" s="11">
        <v>0</v>
      </c>
      <c r="H421" s="11">
        <v>11</v>
      </c>
      <c r="I421" s="11">
        <v>28</v>
      </c>
      <c r="J421" s="11">
        <v>5</v>
      </c>
      <c r="K421" s="11">
        <v>28.7</v>
      </c>
      <c r="L421" s="11">
        <v>30</v>
      </c>
      <c r="M421" s="11">
        <v>2</v>
      </c>
      <c r="N421" s="11">
        <v>1</v>
      </c>
      <c r="O421" s="11">
        <v>1</v>
      </c>
      <c r="P421" s="11">
        <v>55.17</v>
      </c>
      <c r="Q421" s="11">
        <f t="shared" si="18"/>
        <v>3.2693333333333334</v>
      </c>
      <c r="R421" s="11">
        <f t="shared" si="19"/>
        <v>1.6346666666666667</v>
      </c>
      <c r="S421" s="11">
        <f t="shared" si="20"/>
        <v>1.6346666666666667</v>
      </c>
    </row>
    <row r="422" spans="1:19">
      <c r="A422" s="11" t="s">
        <v>625</v>
      </c>
      <c r="B422" s="11" t="s">
        <v>44</v>
      </c>
      <c r="C422" s="11" t="s">
        <v>1114</v>
      </c>
      <c r="D422" s="11" t="s">
        <v>960</v>
      </c>
      <c r="E422" s="11">
        <v>16</v>
      </c>
      <c r="F422" s="11">
        <v>1</v>
      </c>
      <c r="G422" s="11">
        <v>0</v>
      </c>
      <c r="H422" s="11">
        <v>21</v>
      </c>
      <c r="I422" s="11">
        <v>42</v>
      </c>
      <c r="J422" s="11">
        <v>7</v>
      </c>
      <c r="K422" s="11">
        <v>41.7</v>
      </c>
      <c r="L422" s="11">
        <v>24</v>
      </c>
      <c r="M422" s="11">
        <v>3</v>
      </c>
      <c r="N422" s="11">
        <v>0</v>
      </c>
      <c r="O422" s="11">
        <v>2</v>
      </c>
      <c r="P422" s="11">
        <v>55.17</v>
      </c>
      <c r="Q422" s="11">
        <f t="shared" si="18"/>
        <v>3.2693333333333334</v>
      </c>
      <c r="R422" s="11">
        <f t="shared" si="19"/>
        <v>1.6346666666666667</v>
      </c>
      <c r="S422" s="11">
        <f t="shared" si="20"/>
        <v>1.6346666666666667</v>
      </c>
    </row>
    <row r="423" spans="1:19">
      <c r="A423" s="11" t="s">
        <v>1084</v>
      </c>
      <c r="B423" s="11" t="s">
        <v>281</v>
      </c>
      <c r="C423" s="11" t="s">
        <v>1113</v>
      </c>
      <c r="D423" s="11" t="s">
        <v>950</v>
      </c>
      <c r="E423" s="11">
        <v>14</v>
      </c>
      <c r="F423" s="11">
        <v>0</v>
      </c>
      <c r="G423" s="11">
        <v>0</v>
      </c>
      <c r="H423" s="11">
        <v>23</v>
      </c>
      <c r="I423" s="11">
        <v>49</v>
      </c>
      <c r="J423" s="11">
        <v>0</v>
      </c>
      <c r="K423" s="11">
        <v>50</v>
      </c>
      <c r="L423" s="11">
        <v>44</v>
      </c>
      <c r="M423" s="11">
        <v>3</v>
      </c>
      <c r="N423" s="11">
        <v>0</v>
      </c>
      <c r="O423" s="11">
        <v>2</v>
      </c>
      <c r="P423" s="11">
        <v>55</v>
      </c>
      <c r="Q423" s="11">
        <f t="shared" si="18"/>
        <v>3.2592592592592591</v>
      </c>
      <c r="R423" s="11">
        <f t="shared" si="19"/>
        <v>1.6296296296296295</v>
      </c>
      <c r="S423" s="11">
        <f t="shared" si="20"/>
        <v>1.6296296296296295</v>
      </c>
    </row>
    <row r="424" spans="1:19">
      <c r="A424" s="11" t="s">
        <v>898</v>
      </c>
      <c r="B424" s="11" t="s">
        <v>899</v>
      </c>
      <c r="C424" s="11" t="s">
        <v>1114</v>
      </c>
      <c r="D424" s="11" t="s">
        <v>960</v>
      </c>
      <c r="E424" s="11">
        <v>14</v>
      </c>
      <c r="F424" s="11">
        <v>1</v>
      </c>
      <c r="G424" s="11">
        <v>0</v>
      </c>
      <c r="H424" s="11">
        <v>20</v>
      </c>
      <c r="I424" s="11">
        <v>37</v>
      </c>
      <c r="J424" s="11">
        <v>3</v>
      </c>
      <c r="K424" s="11">
        <v>40.299999999999997</v>
      </c>
      <c r="L424" s="11">
        <v>36</v>
      </c>
      <c r="M424" s="11">
        <v>2</v>
      </c>
      <c r="N424" s="11">
        <v>1</v>
      </c>
      <c r="O424" s="11">
        <v>1</v>
      </c>
      <c r="P424" s="11">
        <v>54.83</v>
      </c>
      <c r="Q424" s="11">
        <f t="shared" si="18"/>
        <v>3.2491851851851852</v>
      </c>
      <c r="R424" s="11">
        <f t="shared" si="19"/>
        <v>1.6245925925925926</v>
      </c>
      <c r="S424" s="11">
        <f t="shared" si="20"/>
        <v>1.6245925925925926</v>
      </c>
    </row>
    <row r="425" spans="1:19">
      <c r="A425" s="11" t="s">
        <v>283</v>
      </c>
      <c r="B425" s="11" t="s">
        <v>720</v>
      </c>
      <c r="C425" s="11" t="s">
        <v>1114</v>
      </c>
      <c r="D425" s="11" t="s">
        <v>954</v>
      </c>
      <c r="E425" s="11">
        <v>14</v>
      </c>
      <c r="F425" s="11">
        <v>1</v>
      </c>
      <c r="G425" s="11">
        <v>0</v>
      </c>
      <c r="H425" s="11">
        <v>10</v>
      </c>
      <c r="I425" s="11">
        <v>19</v>
      </c>
      <c r="J425" s="11">
        <v>7</v>
      </c>
      <c r="K425" s="11">
        <v>22</v>
      </c>
      <c r="L425" s="11">
        <v>28</v>
      </c>
      <c r="M425" s="11">
        <v>1</v>
      </c>
      <c r="N425" s="11">
        <v>0</v>
      </c>
      <c r="O425" s="11">
        <v>1</v>
      </c>
      <c r="P425" s="11">
        <v>54.5</v>
      </c>
      <c r="Q425" s="11">
        <f t="shared" si="18"/>
        <v>3.2296296296296299</v>
      </c>
      <c r="R425" s="11">
        <f t="shared" si="19"/>
        <v>1.6148148148148149</v>
      </c>
      <c r="S425" s="11">
        <f t="shared" si="20"/>
        <v>1.6148148148148149</v>
      </c>
    </row>
    <row r="426" spans="1:19">
      <c r="A426" s="11" t="s">
        <v>2566</v>
      </c>
      <c r="B426" s="11" t="s">
        <v>85</v>
      </c>
      <c r="C426" s="11" t="s">
        <v>1113</v>
      </c>
      <c r="D426" s="11" t="s">
        <v>971</v>
      </c>
      <c r="E426" s="11">
        <v>31</v>
      </c>
      <c r="F426" s="11">
        <v>0</v>
      </c>
      <c r="G426" s="11">
        <v>0</v>
      </c>
      <c r="H426" s="11">
        <v>43</v>
      </c>
      <c r="I426" s="11">
        <v>91</v>
      </c>
      <c r="J426" s="11">
        <v>0</v>
      </c>
      <c r="K426" s="11">
        <v>85</v>
      </c>
      <c r="L426" s="11">
        <v>55</v>
      </c>
      <c r="M426" s="11">
        <v>6</v>
      </c>
      <c r="N426" s="11">
        <v>0</v>
      </c>
      <c r="O426" s="11">
        <v>3</v>
      </c>
      <c r="P426" s="11">
        <v>54</v>
      </c>
      <c r="Q426" s="11">
        <f t="shared" si="18"/>
        <v>3.2</v>
      </c>
      <c r="R426" s="11">
        <f t="shared" si="19"/>
        <v>1.6</v>
      </c>
      <c r="S426" s="11">
        <f t="shared" si="20"/>
        <v>1.6</v>
      </c>
    </row>
    <row r="427" spans="1:19">
      <c r="A427" s="11" t="s">
        <v>472</v>
      </c>
      <c r="B427" s="11" t="s">
        <v>580</v>
      </c>
      <c r="C427" s="11" t="s">
        <v>1114</v>
      </c>
      <c r="D427" s="11" t="s">
        <v>964</v>
      </c>
      <c r="E427" s="11">
        <v>21</v>
      </c>
      <c r="F427" s="11">
        <v>1</v>
      </c>
      <c r="G427" s="11">
        <v>0</v>
      </c>
      <c r="H427" s="11">
        <v>22</v>
      </c>
      <c r="I427" s="11">
        <v>40</v>
      </c>
      <c r="J427" s="11">
        <v>6</v>
      </c>
      <c r="K427" s="11">
        <v>41</v>
      </c>
      <c r="L427" s="11">
        <v>45</v>
      </c>
      <c r="M427" s="11">
        <v>4</v>
      </c>
      <c r="N427" s="11">
        <v>0</v>
      </c>
      <c r="O427" s="11">
        <v>1</v>
      </c>
      <c r="P427" s="11">
        <v>54</v>
      </c>
      <c r="Q427" s="11">
        <f t="shared" si="18"/>
        <v>3.2</v>
      </c>
      <c r="R427" s="11">
        <f t="shared" si="19"/>
        <v>1.6</v>
      </c>
      <c r="S427" s="11">
        <f t="shared" si="20"/>
        <v>1.6</v>
      </c>
    </row>
    <row r="428" spans="1:19">
      <c r="A428" s="11" t="s">
        <v>3170</v>
      </c>
      <c r="B428" s="11" t="s">
        <v>136</v>
      </c>
      <c r="C428" s="11" t="s">
        <v>1114</v>
      </c>
      <c r="D428" s="11" t="s">
        <v>961</v>
      </c>
      <c r="E428" s="11">
        <v>6</v>
      </c>
      <c r="F428" s="11">
        <v>0</v>
      </c>
      <c r="G428" s="11">
        <v>0</v>
      </c>
      <c r="H428" s="11">
        <v>5</v>
      </c>
      <c r="I428" s="11">
        <v>10</v>
      </c>
      <c r="J428" s="11">
        <v>2</v>
      </c>
      <c r="K428" s="11">
        <v>17.3</v>
      </c>
      <c r="L428" s="11">
        <v>22</v>
      </c>
      <c r="M428" s="11">
        <v>0</v>
      </c>
      <c r="N428" s="11">
        <v>0</v>
      </c>
      <c r="O428" s="11">
        <v>2</v>
      </c>
      <c r="P428" s="11">
        <v>53.83</v>
      </c>
      <c r="Q428" s="11">
        <f t="shared" si="18"/>
        <v>3.1899259259259258</v>
      </c>
      <c r="R428" s="11">
        <f t="shared" si="19"/>
        <v>1.5949629629629629</v>
      </c>
      <c r="S428" s="11">
        <f t="shared" si="20"/>
        <v>1.5949629629629629</v>
      </c>
    </row>
    <row r="429" spans="1:19">
      <c r="A429" s="11" t="s">
        <v>1157</v>
      </c>
      <c r="B429" s="11" t="s">
        <v>620</v>
      </c>
      <c r="C429" s="11" t="s">
        <v>1114</v>
      </c>
      <c r="D429" s="11" t="s">
        <v>946</v>
      </c>
      <c r="E429" s="11">
        <v>9</v>
      </c>
      <c r="F429" s="11">
        <v>0</v>
      </c>
      <c r="G429" s="11">
        <v>0</v>
      </c>
      <c r="H429" s="11">
        <v>8</v>
      </c>
      <c r="I429" s="11">
        <v>15</v>
      </c>
      <c r="J429" s="11">
        <v>4</v>
      </c>
      <c r="K429" s="11">
        <v>19</v>
      </c>
      <c r="L429" s="11">
        <v>19</v>
      </c>
      <c r="M429" s="11">
        <v>0</v>
      </c>
      <c r="N429" s="11">
        <v>0</v>
      </c>
      <c r="O429" s="11">
        <v>2</v>
      </c>
      <c r="P429" s="11">
        <v>53.5</v>
      </c>
      <c r="Q429" s="11">
        <f t="shared" si="18"/>
        <v>3.1703703703703705</v>
      </c>
      <c r="R429" s="11">
        <f t="shared" si="19"/>
        <v>1.5851851851851853</v>
      </c>
      <c r="S429" s="11">
        <f t="shared" si="20"/>
        <v>1.5851851851851853</v>
      </c>
    </row>
    <row r="430" spans="1:19">
      <c r="A430" s="11" t="s">
        <v>3053</v>
      </c>
      <c r="B430" s="11" t="s">
        <v>198</v>
      </c>
      <c r="C430" s="11" t="s">
        <v>1114</v>
      </c>
      <c r="D430" s="11" t="s">
        <v>948</v>
      </c>
      <c r="E430" s="11">
        <v>7</v>
      </c>
      <c r="F430" s="11">
        <v>0</v>
      </c>
      <c r="G430" s="11">
        <v>0</v>
      </c>
      <c r="H430" s="11">
        <v>5</v>
      </c>
      <c r="I430" s="11">
        <v>12</v>
      </c>
      <c r="J430" s="11">
        <v>4</v>
      </c>
      <c r="K430" s="11">
        <v>15.3</v>
      </c>
      <c r="L430" s="11">
        <v>17</v>
      </c>
      <c r="M430" s="11">
        <v>0</v>
      </c>
      <c r="N430" s="11">
        <v>0</v>
      </c>
      <c r="O430" s="11">
        <v>2</v>
      </c>
      <c r="P430" s="11">
        <v>52.83</v>
      </c>
      <c r="Q430" s="11">
        <f t="shared" si="18"/>
        <v>3.1306666666666665</v>
      </c>
      <c r="R430" s="11">
        <f t="shared" si="19"/>
        <v>1.5653333333333332</v>
      </c>
      <c r="S430" s="11">
        <f t="shared" si="20"/>
        <v>1.5653333333333332</v>
      </c>
    </row>
    <row r="431" spans="1:19">
      <c r="A431" s="11" t="s">
        <v>3183</v>
      </c>
      <c r="B431" s="11" t="s">
        <v>2249</v>
      </c>
      <c r="C431" s="11" t="s">
        <v>1114</v>
      </c>
      <c r="D431" s="11" t="s">
        <v>967</v>
      </c>
      <c r="E431" s="11">
        <v>14</v>
      </c>
      <c r="F431" s="11">
        <v>0</v>
      </c>
      <c r="G431" s="11">
        <v>0</v>
      </c>
      <c r="H431" s="11">
        <v>23</v>
      </c>
      <c r="I431" s="11">
        <v>51</v>
      </c>
      <c r="J431" s="11">
        <v>4</v>
      </c>
      <c r="K431" s="11">
        <v>50.3</v>
      </c>
      <c r="L431" s="11">
        <v>42</v>
      </c>
      <c r="M431" s="11">
        <v>2</v>
      </c>
      <c r="N431" s="11">
        <v>0</v>
      </c>
      <c r="O431" s="11">
        <v>0</v>
      </c>
      <c r="P431" s="11">
        <v>51.33</v>
      </c>
      <c r="Q431" s="11">
        <f t="shared" si="18"/>
        <v>3.0417777777777775</v>
      </c>
      <c r="R431" s="11">
        <f t="shared" si="19"/>
        <v>1.5208888888888887</v>
      </c>
      <c r="S431" s="11">
        <f t="shared" si="20"/>
        <v>1.5208888888888887</v>
      </c>
    </row>
    <row r="432" spans="1:19">
      <c r="A432" s="11" t="s">
        <v>484</v>
      </c>
      <c r="B432" s="11" t="s">
        <v>989</v>
      </c>
      <c r="C432" s="11" t="s">
        <v>1114</v>
      </c>
      <c r="D432" s="11" t="s">
        <v>959</v>
      </c>
      <c r="E432" s="11">
        <v>11</v>
      </c>
      <c r="F432" s="11">
        <v>1</v>
      </c>
      <c r="G432" s="11">
        <v>0</v>
      </c>
      <c r="H432" s="11">
        <v>7</v>
      </c>
      <c r="I432" s="11">
        <v>10</v>
      </c>
      <c r="J432" s="11">
        <v>4</v>
      </c>
      <c r="K432" s="11">
        <v>17</v>
      </c>
      <c r="L432" s="11">
        <v>18</v>
      </c>
      <c r="M432" s="11">
        <v>1</v>
      </c>
      <c r="N432" s="11">
        <v>2</v>
      </c>
      <c r="O432" s="11">
        <v>1</v>
      </c>
      <c r="P432" s="11">
        <v>50.5</v>
      </c>
      <c r="Q432" s="11">
        <f t="shared" si="18"/>
        <v>2.9925925925925925</v>
      </c>
      <c r="R432" s="11">
        <f t="shared" si="19"/>
        <v>1.4962962962962962</v>
      </c>
      <c r="S432" s="11">
        <f t="shared" si="20"/>
        <v>1</v>
      </c>
    </row>
    <row r="433" spans="1:19">
      <c r="A433" s="11" t="s">
        <v>846</v>
      </c>
      <c r="B433" s="11" t="s">
        <v>140</v>
      </c>
      <c r="C433" s="11" t="s">
        <v>1114</v>
      </c>
      <c r="D433" s="11" t="s">
        <v>957</v>
      </c>
      <c r="E433" s="11">
        <v>15</v>
      </c>
      <c r="F433" s="11">
        <v>1</v>
      </c>
      <c r="G433" s="11">
        <v>0</v>
      </c>
      <c r="H433" s="11">
        <v>19</v>
      </c>
      <c r="I433" s="11">
        <v>39</v>
      </c>
      <c r="J433" s="11">
        <v>3</v>
      </c>
      <c r="K433" s="11">
        <v>37.299999999999997</v>
      </c>
      <c r="L433" s="11">
        <v>33</v>
      </c>
      <c r="M433" s="11">
        <v>2</v>
      </c>
      <c r="N433" s="11">
        <v>0</v>
      </c>
      <c r="O433" s="11">
        <v>2</v>
      </c>
      <c r="P433" s="11">
        <v>50.33</v>
      </c>
      <c r="Q433" s="11">
        <f t="shared" si="18"/>
        <v>2.9825185185185186</v>
      </c>
      <c r="R433" s="11">
        <f t="shared" si="19"/>
        <v>1.4912592592592593</v>
      </c>
      <c r="S433" s="11">
        <f t="shared" si="20"/>
        <v>1</v>
      </c>
    </row>
    <row r="434" spans="1:19">
      <c r="A434" s="11" t="s">
        <v>412</v>
      </c>
      <c r="B434" s="11" t="s">
        <v>369</v>
      </c>
      <c r="C434" s="11" t="s">
        <v>1114</v>
      </c>
      <c r="D434" s="11" t="s">
        <v>956</v>
      </c>
      <c r="E434" s="11">
        <v>10</v>
      </c>
      <c r="F434" s="11">
        <v>0</v>
      </c>
      <c r="G434" s="11">
        <v>0</v>
      </c>
      <c r="H434" s="11">
        <v>21</v>
      </c>
      <c r="I434" s="11">
        <v>46</v>
      </c>
      <c r="J434" s="11">
        <v>2</v>
      </c>
      <c r="K434" s="11">
        <v>44.7</v>
      </c>
      <c r="L434" s="11">
        <v>27</v>
      </c>
      <c r="M434" s="11">
        <v>2</v>
      </c>
      <c r="N434" s="11">
        <v>0</v>
      </c>
      <c r="O434" s="11">
        <v>2</v>
      </c>
      <c r="P434" s="11">
        <v>50.17</v>
      </c>
      <c r="Q434" s="11">
        <f t="shared" si="18"/>
        <v>2.9730370370370371</v>
      </c>
      <c r="R434" s="11">
        <f t="shared" si="19"/>
        <v>1.4865185185185186</v>
      </c>
      <c r="S434" s="11">
        <f t="shared" si="20"/>
        <v>1</v>
      </c>
    </row>
    <row r="435" spans="1:19">
      <c r="A435" s="11" t="s">
        <v>3261</v>
      </c>
      <c r="B435" s="11" t="s">
        <v>278</v>
      </c>
      <c r="C435" s="11" t="s">
        <v>1113</v>
      </c>
      <c r="D435" s="11" t="s">
        <v>957</v>
      </c>
      <c r="E435" s="11">
        <v>14</v>
      </c>
      <c r="F435" s="11">
        <v>0</v>
      </c>
      <c r="G435" s="11">
        <v>0</v>
      </c>
      <c r="H435" s="11">
        <v>20</v>
      </c>
      <c r="I435" s="11">
        <v>38</v>
      </c>
      <c r="J435" s="11">
        <v>0</v>
      </c>
      <c r="K435" s="11">
        <v>40</v>
      </c>
      <c r="L435" s="11">
        <v>39</v>
      </c>
      <c r="M435" s="11">
        <v>2</v>
      </c>
      <c r="N435" s="11">
        <v>0</v>
      </c>
      <c r="O435" s="11">
        <v>2</v>
      </c>
      <c r="P435" s="11">
        <v>50</v>
      </c>
      <c r="Q435" s="11">
        <f t="shared" si="18"/>
        <v>2.9629629629629628</v>
      </c>
      <c r="R435" s="11">
        <f t="shared" si="19"/>
        <v>1.4814814814814814</v>
      </c>
      <c r="S435" s="11">
        <f t="shared" si="20"/>
        <v>1</v>
      </c>
    </row>
    <row r="436" spans="1:19">
      <c r="A436" s="11" t="s">
        <v>3140</v>
      </c>
      <c r="B436" s="11" t="s">
        <v>153</v>
      </c>
      <c r="C436" s="11" t="s">
        <v>1113</v>
      </c>
      <c r="D436" s="11" t="s">
        <v>953</v>
      </c>
      <c r="E436" s="11">
        <v>16</v>
      </c>
      <c r="F436" s="11">
        <v>0</v>
      </c>
      <c r="G436" s="11">
        <v>0</v>
      </c>
      <c r="H436" s="11">
        <v>28</v>
      </c>
      <c r="I436" s="11">
        <v>49</v>
      </c>
      <c r="J436" s="11">
        <v>0</v>
      </c>
      <c r="K436" s="11">
        <v>53</v>
      </c>
      <c r="L436" s="11">
        <v>43</v>
      </c>
      <c r="M436" s="11">
        <v>4</v>
      </c>
      <c r="N436" s="11">
        <v>0</v>
      </c>
      <c r="O436" s="11">
        <v>2</v>
      </c>
      <c r="P436" s="11">
        <v>49.5</v>
      </c>
      <c r="Q436" s="11">
        <f t="shared" si="18"/>
        <v>2.9333333333333331</v>
      </c>
      <c r="R436" s="11">
        <f t="shared" si="19"/>
        <v>1.4666666666666666</v>
      </c>
      <c r="S436" s="11">
        <f t="shared" si="20"/>
        <v>1</v>
      </c>
    </row>
    <row r="437" spans="1:19">
      <c r="A437" s="11" t="s">
        <v>314</v>
      </c>
      <c r="B437" s="11" t="s">
        <v>992</v>
      </c>
      <c r="C437" s="11" t="s">
        <v>1114</v>
      </c>
      <c r="D437" s="11" t="s">
        <v>955</v>
      </c>
      <c r="E437" s="11">
        <v>16</v>
      </c>
      <c r="F437" s="11">
        <v>0</v>
      </c>
      <c r="G437" s="11">
        <v>0</v>
      </c>
      <c r="H437" s="11">
        <v>11</v>
      </c>
      <c r="I437" s="11">
        <v>18</v>
      </c>
      <c r="J437" s="11">
        <v>0</v>
      </c>
      <c r="K437" s="11">
        <v>27</v>
      </c>
      <c r="L437" s="11">
        <v>33</v>
      </c>
      <c r="M437" s="11">
        <v>0</v>
      </c>
      <c r="N437" s="11">
        <v>0</v>
      </c>
      <c r="O437" s="11">
        <v>2</v>
      </c>
      <c r="P437" s="11">
        <v>49.5</v>
      </c>
      <c r="Q437" s="11">
        <f t="shared" si="18"/>
        <v>2.9333333333333331</v>
      </c>
      <c r="R437" s="11">
        <f t="shared" si="19"/>
        <v>1.4666666666666666</v>
      </c>
      <c r="S437" s="11">
        <f t="shared" si="20"/>
        <v>1</v>
      </c>
    </row>
    <row r="438" spans="1:19">
      <c r="A438" s="11" t="s">
        <v>751</v>
      </c>
      <c r="B438" s="11" t="s">
        <v>333</v>
      </c>
      <c r="C438" s="11" t="s">
        <v>1114</v>
      </c>
      <c r="D438" s="11" t="s">
        <v>945</v>
      </c>
      <c r="E438" s="11">
        <v>11</v>
      </c>
      <c r="F438" s="11">
        <v>1</v>
      </c>
      <c r="G438" s="11">
        <v>0</v>
      </c>
      <c r="H438" s="11">
        <v>14</v>
      </c>
      <c r="I438" s="11">
        <v>33</v>
      </c>
      <c r="J438" s="11">
        <v>3</v>
      </c>
      <c r="K438" s="11">
        <v>35</v>
      </c>
      <c r="L438" s="11">
        <v>32</v>
      </c>
      <c r="M438" s="11">
        <v>1</v>
      </c>
      <c r="N438" s="11">
        <v>0</v>
      </c>
      <c r="O438" s="11">
        <v>1</v>
      </c>
      <c r="P438" s="11">
        <v>49.5</v>
      </c>
      <c r="Q438" s="11">
        <f t="shared" si="18"/>
        <v>2.9333333333333331</v>
      </c>
      <c r="R438" s="11">
        <f t="shared" si="19"/>
        <v>1.4666666666666666</v>
      </c>
      <c r="S438" s="11">
        <f t="shared" si="20"/>
        <v>1</v>
      </c>
    </row>
    <row r="439" spans="1:19">
      <c r="A439" s="11" t="s">
        <v>290</v>
      </c>
      <c r="B439" s="11" t="s">
        <v>181</v>
      </c>
      <c r="C439" s="11" t="s">
        <v>1114</v>
      </c>
      <c r="D439" s="11" t="s">
        <v>945</v>
      </c>
      <c r="E439" s="11">
        <v>10</v>
      </c>
      <c r="F439" s="11">
        <v>0</v>
      </c>
      <c r="G439" s="11">
        <v>0</v>
      </c>
      <c r="H439" s="11">
        <v>19</v>
      </c>
      <c r="I439" s="11">
        <v>39</v>
      </c>
      <c r="J439" s="11">
        <v>0</v>
      </c>
      <c r="K439" s="11">
        <v>38.299999999999997</v>
      </c>
      <c r="L439" s="11">
        <v>29</v>
      </c>
      <c r="M439" s="11">
        <v>3</v>
      </c>
      <c r="N439" s="11">
        <v>0</v>
      </c>
      <c r="O439" s="11">
        <v>3</v>
      </c>
      <c r="P439" s="11">
        <v>49.33</v>
      </c>
      <c r="Q439" s="11">
        <f t="shared" si="18"/>
        <v>2.9232592592592592</v>
      </c>
      <c r="R439" s="11">
        <f t="shared" si="19"/>
        <v>1.4616296296296296</v>
      </c>
      <c r="S439" s="11">
        <f t="shared" si="20"/>
        <v>1</v>
      </c>
    </row>
    <row r="440" spans="1:19">
      <c r="A440" s="11" t="s">
        <v>489</v>
      </c>
      <c r="B440" s="11" t="s">
        <v>1456</v>
      </c>
      <c r="C440" s="11" t="s">
        <v>1113</v>
      </c>
      <c r="D440" s="11" t="s">
        <v>955</v>
      </c>
      <c r="E440" s="11">
        <v>13</v>
      </c>
      <c r="F440" s="11">
        <v>0</v>
      </c>
      <c r="G440" s="11">
        <v>1</v>
      </c>
      <c r="H440" s="11">
        <v>21</v>
      </c>
      <c r="I440" s="11">
        <v>39</v>
      </c>
      <c r="J440" s="11">
        <v>0</v>
      </c>
      <c r="K440" s="11">
        <v>39</v>
      </c>
      <c r="L440" s="11">
        <v>37</v>
      </c>
      <c r="M440" s="11">
        <v>3</v>
      </c>
      <c r="N440" s="11">
        <v>0</v>
      </c>
      <c r="O440" s="11">
        <v>2</v>
      </c>
      <c r="P440" s="11">
        <v>49</v>
      </c>
      <c r="Q440" s="11">
        <f t="shared" si="18"/>
        <v>2.9037037037037039</v>
      </c>
      <c r="R440" s="11">
        <f t="shared" si="19"/>
        <v>1.4518518518518519</v>
      </c>
      <c r="S440" s="11">
        <f t="shared" si="20"/>
        <v>1</v>
      </c>
    </row>
    <row r="441" spans="1:19">
      <c r="A441" s="11" t="s">
        <v>3157</v>
      </c>
      <c r="B441" s="11" t="s">
        <v>3204</v>
      </c>
      <c r="C441" s="11" t="s">
        <v>1114</v>
      </c>
      <c r="D441" s="11" t="s">
        <v>948</v>
      </c>
      <c r="E441" s="11">
        <v>13</v>
      </c>
      <c r="F441" s="11">
        <v>1</v>
      </c>
      <c r="G441" s="11">
        <v>0</v>
      </c>
      <c r="H441" s="11">
        <v>7</v>
      </c>
      <c r="I441" s="11">
        <v>16</v>
      </c>
      <c r="J441" s="11">
        <v>6</v>
      </c>
      <c r="K441" s="11">
        <v>22.7</v>
      </c>
      <c r="L441" s="11">
        <v>24</v>
      </c>
      <c r="M441" s="11">
        <v>2</v>
      </c>
      <c r="N441" s="11">
        <v>0</v>
      </c>
      <c r="O441" s="11">
        <v>1</v>
      </c>
      <c r="P441" s="11">
        <v>48.17</v>
      </c>
      <c r="Q441" s="11">
        <f t="shared" si="18"/>
        <v>2.8545185185185185</v>
      </c>
      <c r="R441" s="11">
        <f t="shared" si="19"/>
        <v>1.4272592592592592</v>
      </c>
      <c r="S441" s="11">
        <f t="shared" si="20"/>
        <v>1</v>
      </c>
    </row>
    <row r="442" spans="1:19">
      <c r="A442" s="11" t="s">
        <v>3319</v>
      </c>
      <c r="B442" s="11" t="s">
        <v>34</v>
      </c>
      <c r="C442" s="11" t="s">
        <v>1113</v>
      </c>
      <c r="D442" s="11" t="s">
        <v>952</v>
      </c>
      <c r="E442" s="11">
        <v>5</v>
      </c>
      <c r="F442" s="11">
        <v>0</v>
      </c>
      <c r="G442" s="11">
        <v>0</v>
      </c>
      <c r="H442" s="11">
        <v>7</v>
      </c>
      <c r="I442" s="11">
        <v>26</v>
      </c>
      <c r="J442" s="11">
        <v>0</v>
      </c>
      <c r="K442" s="11">
        <v>30.7</v>
      </c>
      <c r="L442" s="11">
        <v>22</v>
      </c>
      <c r="M442" s="11">
        <v>1</v>
      </c>
      <c r="N442" s="11">
        <v>0</v>
      </c>
      <c r="O442" s="11">
        <v>2</v>
      </c>
      <c r="P442" s="11">
        <v>48.17</v>
      </c>
      <c r="Q442" s="11">
        <f t="shared" si="18"/>
        <v>2.8545185185185185</v>
      </c>
      <c r="R442" s="11">
        <f t="shared" si="19"/>
        <v>1.4272592592592592</v>
      </c>
      <c r="S442" s="11">
        <f t="shared" si="20"/>
        <v>1</v>
      </c>
    </row>
    <row r="443" spans="1:19">
      <c r="A443" s="11" t="s">
        <v>3045</v>
      </c>
      <c r="B443" s="11" t="s">
        <v>360</v>
      </c>
      <c r="C443" s="11" t="s">
        <v>1114</v>
      </c>
      <c r="D443" s="11" t="s">
        <v>954</v>
      </c>
      <c r="E443" s="11">
        <v>4</v>
      </c>
      <c r="F443" s="11">
        <v>0</v>
      </c>
      <c r="G443" s="11">
        <v>0</v>
      </c>
      <c r="H443" s="11">
        <v>4</v>
      </c>
      <c r="I443" s="11">
        <v>10</v>
      </c>
      <c r="J443" s="11">
        <v>4</v>
      </c>
      <c r="K443" s="11">
        <v>12.7</v>
      </c>
      <c r="L443" s="11">
        <v>16</v>
      </c>
      <c r="M443" s="11">
        <v>1</v>
      </c>
      <c r="N443" s="11">
        <v>1</v>
      </c>
      <c r="O443" s="11">
        <v>1</v>
      </c>
      <c r="P443" s="11">
        <v>47.67</v>
      </c>
      <c r="Q443" s="11">
        <f t="shared" si="18"/>
        <v>2.8248888888888888</v>
      </c>
      <c r="R443" s="11">
        <f t="shared" si="19"/>
        <v>1.4124444444444444</v>
      </c>
      <c r="S443" s="11">
        <f t="shared" si="20"/>
        <v>1</v>
      </c>
    </row>
    <row r="444" spans="1:19">
      <c r="A444" s="11" t="s">
        <v>759</v>
      </c>
      <c r="B444" s="11" t="s">
        <v>660</v>
      </c>
      <c r="C444" s="11" t="s">
        <v>1114</v>
      </c>
      <c r="D444" s="11" t="s">
        <v>946</v>
      </c>
      <c r="E444" s="11">
        <v>22</v>
      </c>
      <c r="F444" s="11">
        <v>0</v>
      </c>
      <c r="G444" s="11">
        <v>0</v>
      </c>
      <c r="H444" s="11">
        <v>34</v>
      </c>
      <c r="I444" s="11">
        <v>76</v>
      </c>
      <c r="J444" s="11">
        <v>0</v>
      </c>
      <c r="K444" s="11">
        <v>67.7</v>
      </c>
      <c r="L444" s="11">
        <v>42</v>
      </c>
      <c r="M444" s="11">
        <v>5</v>
      </c>
      <c r="N444" s="11">
        <v>0</v>
      </c>
      <c r="O444" s="11">
        <v>3</v>
      </c>
      <c r="P444" s="11">
        <v>47.67</v>
      </c>
      <c r="Q444" s="11">
        <f t="shared" si="18"/>
        <v>2.8248888888888888</v>
      </c>
      <c r="R444" s="11">
        <f t="shared" si="19"/>
        <v>1.4124444444444444</v>
      </c>
      <c r="S444" s="11">
        <f t="shared" si="20"/>
        <v>1</v>
      </c>
    </row>
    <row r="445" spans="1:19">
      <c r="A445" s="11" t="s">
        <v>3090</v>
      </c>
      <c r="B445" s="11" t="s">
        <v>317</v>
      </c>
      <c r="C445" s="11" t="s">
        <v>1114</v>
      </c>
      <c r="D445" s="11" t="s">
        <v>964</v>
      </c>
      <c r="E445" s="11">
        <v>4</v>
      </c>
      <c r="F445" s="11">
        <v>0</v>
      </c>
      <c r="G445" s="11">
        <v>0</v>
      </c>
      <c r="H445" s="11">
        <v>7</v>
      </c>
      <c r="I445" s="11">
        <v>30</v>
      </c>
      <c r="J445" s="11">
        <v>4</v>
      </c>
      <c r="K445" s="11">
        <v>25.7</v>
      </c>
      <c r="L445" s="11">
        <v>18</v>
      </c>
      <c r="M445" s="11">
        <v>0</v>
      </c>
      <c r="N445" s="11">
        <v>0</v>
      </c>
      <c r="O445" s="11">
        <v>1</v>
      </c>
      <c r="P445" s="11">
        <v>47.17</v>
      </c>
      <c r="Q445" s="11">
        <f t="shared" si="18"/>
        <v>2.7952592592592596</v>
      </c>
      <c r="R445" s="11">
        <f t="shared" si="19"/>
        <v>1.3976296296296298</v>
      </c>
      <c r="S445" s="11">
        <f t="shared" si="20"/>
        <v>1</v>
      </c>
    </row>
    <row r="446" spans="1:19">
      <c r="A446" s="11" t="s">
        <v>3133</v>
      </c>
      <c r="B446" s="11" t="s">
        <v>67</v>
      </c>
      <c r="C446" s="11" t="s">
        <v>1114</v>
      </c>
      <c r="D446" s="11" t="s">
        <v>962</v>
      </c>
      <c r="E446" s="11">
        <v>12</v>
      </c>
      <c r="F446" s="11">
        <v>1</v>
      </c>
      <c r="G446" s="11">
        <v>0</v>
      </c>
      <c r="H446" s="11">
        <v>12</v>
      </c>
      <c r="I446" s="11">
        <v>26</v>
      </c>
      <c r="J446" s="11">
        <v>6</v>
      </c>
      <c r="K446" s="11">
        <v>27.7</v>
      </c>
      <c r="L446" s="11">
        <v>24</v>
      </c>
      <c r="M446" s="11">
        <v>1</v>
      </c>
      <c r="N446" s="11">
        <v>1</v>
      </c>
      <c r="O446" s="11">
        <v>0</v>
      </c>
      <c r="P446" s="11">
        <v>46.67</v>
      </c>
      <c r="Q446" s="11">
        <f t="shared" si="18"/>
        <v>2.7656296296296299</v>
      </c>
      <c r="R446" s="11">
        <f t="shared" si="19"/>
        <v>1.3828148148148149</v>
      </c>
      <c r="S446" s="11">
        <f t="shared" si="20"/>
        <v>1</v>
      </c>
    </row>
    <row r="447" spans="1:19">
      <c r="A447" s="11" t="s">
        <v>1193</v>
      </c>
      <c r="B447" s="11" t="s">
        <v>159</v>
      </c>
      <c r="C447" s="11" t="s">
        <v>1114</v>
      </c>
      <c r="D447" s="11" t="s">
        <v>961</v>
      </c>
      <c r="E447" s="11">
        <v>9</v>
      </c>
      <c r="F447" s="11">
        <v>0</v>
      </c>
      <c r="G447" s="11">
        <v>0</v>
      </c>
      <c r="H447" s="11">
        <v>6</v>
      </c>
      <c r="I447" s="11">
        <v>18</v>
      </c>
      <c r="J447" s="11">
        <v>5</v>
      </c>
      <c r="K447" s="11">
        <v>22</v>
      </c>
      <c r="L447" s="11">
        <v>21</v>
      </c>
      <c r="M447" s="11">
        <v>1</v>
      </c>
      <c r="N447" s="11">
        <v>1</v>
      </c>
      <c r="O447" s="11">
        <v>0</v>
      </c>
      <c r="P447" s="11">
        <v>46</v>
      </c>
      <c r="Q447" s="11">
        <f t="shared" si="18"/>
        <v>2.7259259259259259</v>
      </c>
      <c r="R447" s="11">
        <f t="shared" si="19"/>
        <v>1.3629629629629629</v>
      </c>
      <c r="S447" s="11">
        <f t="shared" si="20"/>
        <v>1</v>
      </c>
    </row>
    <row r="448" spans="1:19">
      <c r="A448" s="11" t="s">
        <v>458</v>
      </c>
      <c r="B448" s="11" t="s">
        <v>303</v>
      </c>
      <c r="C448" s="11" t="s">
        <v>1114</v>
      </c>
      <c r="D448" s="11" t="s">
        <v>943</v>
      </c>
      <c r="E448" s="11">
        <v>19</v>
      </c>
      <c r="F448" s="11">
        <v>1</v>
      </c>
      <c r="G448" s="11">
        <v>0</v>
      </c>
      <c r="H448" s="11">
        <v>19</v>
      </c>
      <c r="I448" s="11">
        <v>40</v>
      </c>
      <c r="J448" s="11">
        <v>1</v>
      </c>
      <c r="K448" s="11">
        <v>47</v>
      </c>
      <c r="L448" s="11">
        <v>38</v>
      </c>
      <c r="M448" s="11">
        <v>1</v>
      </c>
      <c r="N448" s="11">
        <v>0</v>
      </c>
      <c r="O448" s="11">
        <v>1</v>
      </c>
      <c r="P448" s="11">
        <v>45.5</v>
      </c>
      <c r="Q448" s="11">
        <f t="shared" si="18"/>
        <v>2.6962962962962962</v>
      </c>
      <c r="R448" s="11">
        <f t="shared" si="19"/>
        <v>1.3481481481481481</v>
      </c>
      <c r="S448" s="11">
        <f t="shared" si="20"/>
        <v>1</v>
      </c>
    </row>
    <row r="449" spans="1:19">
      <c r="A449" s="11" t="s">
        <v>1074</v>
      </c>
      <c r="B449" s="11" t="s">
        <v>889</v>
      </c>
      <c r="C449" s="11" t="s">
        <v>1114</v>
      </c>
      <c r="D449" s="11" t="s">
        <v>962</v>
      </c>
      <c r="E449" s="11">
        <v>27</v>
      </c>
      <c r="F449" s="11">
        <v>0</v>
      </c>
      <c r="G449" s="11">
        <v>0</v>
      </c>
      <c r="H449" s="11">
        <v>28</v>
      </c>
      <c r="I449" s="11">
        <v>60</v>
      </c>
      <c r="J449" s="11">
        <v>2</v>
      </c>
      <c r="K449" s="11">
        <v>62.3</v>
      </c>
      <c r="L449" s="11">
        <v>45</v>
      </c>
      <c r="M449" s="11">
        <v>3</v>
      </c>
      <c r="N449" s="11">
        <v>0</v>
      </c>
      <c r="O449" s="11">
        <v>1</v>
      </c>
      <c r="P449" s="11">
        <v>45.33</v>
      </c>
      <c r="Q449" s="11">
        <f t="shared" si="18"/>
        <v>2.6862222222222223</v>
      </c>
      <c r="R449" s="11">
        <f t="shared" si="19"/>
        <v>1.3431111111111111</v>
      </c>
      <c r="S449" s="11">
        <f t="shared" si="20"/>
        <v>1</v>
      </c>
    </row>
    <row r="450" spans="1:19">
      <c r="A450" s="11" t="s">
        <v>249</v>
      </c>
      <c r="B450" s="11" t="s">
        <v>34</v>
      </c>
      <c r="C450" s="11" t="s">
        <v>1114</v>
      </c>
      <c r="D450" s="11" t="s">
        <v>943</v>
      </c>
      <c r="E450" s="11">
        <v>12</v>
      </c>
      <c r="F450" s="11">
        <v>0</v>
      </c>
      <c r="G450" s="11">
        <v>0</v>
      </c>
      <c r="H450" s="11">
        <v>12</v>
      </c>
      <c r="I450" s="11">
        <v>23</v>
      </c>
      <c r="J450" s="11">
        <v>2</v>
      </c>
      <c r="K450" s="11">
        <v>24.7</v>
      </c>
      <c r="L450" s="11">
        <v>25</v>
      </c>
      <c r="M450" s="11">
        <v>1</v>
      </c>
      <c r="N450" s="11">
        <v>0</v>
      </c>
      <c r="O450" s="11">
        <v>2</v>
      </c>
      <c r="P450" s="11">
        <v>45.17</v>
      </c>
      <c r="Q450" s="11">
        <f t="shared" si="18"/>
        <v>2.6767407407407409</v>
      </c>
      <c r="R450" s="11">
        <f t="shared" si="19"/>
        <v>1.3383703703703704</v>
      </c>
      <c r="S450" s="11">
        <f t="shared" si="20"/>
        <v>1</v>
      </c>
    </row>
    <row r="451" spans="1:19">
      <c r="A451" s="11" t="s">
        <v>1452</v>
      </c>
      <c r="B451" s="11" t="s">
        <v>1490</v>
      </c>
      <c r="C451" s="11" t="s">
        <v>1113</v>
      </c>
      <c r="D451" s="11" t="s">
        <v>945</v>
      </c>
      <c r="E451" s="11">
        <v>8</v>
      </c>
      <c r="F451" s="11">
        <v>0</v>
      </c>
      <c r="G451" s="11">
        <v>0</v>
      </c>
      <c r="H451" s="11">
        <v>10</v>
      </c>
      <c r="I451" s="11">
        <v>26</v>
      </c>
      <c r="J451" s="11">
        <v>0</v>
      </c>
      <c r="K451" s="11">
        <v>26.3</v>
      </c>
      <c r="L451" s="11">
        <v>24</v>
      </c>
      <c r="M451" s="11">
        <v>0</v>
      </c>
      <c r="N451" s="11">
        <v>0</v>
      </c>
      <c r="O451" s="11">
        <v>2</v>
      </c>
      <c r="P451" s="11">
        <v>44.33</v>
      </c>
      <c r="Q451" s="11">
        <f t="shared" ref="Q451:Q514" si="21">P451/16.875</f>
        <v>2.6269629629629629</v>
      </c>
      <c r="R451" s="11">
        <f t="shared" ref="R451:R514" si="22">IF(P451 &gt;= 400,Q451*1.2,IF(P451 &gt; 300,Q451,IF(P451&gt;200,Q451*0.8,IF(P451&gt;100,Q451*0.6,Q451*0.5))))</f>
        <v>1.3134814814814815</v>
      </c>
      <c r="S451" s="11">
        <f t="shared" ref="S451:S514" si="23">IF(R451 &lt; 1.5,1,R451)</f>
        <v>1</v>
      </c>
    </row>
    <row r="452" spans="1:19">
      <c r="A452" s="11" t="s">
        <v>3320</v>
      </c>
      <c r="B452" s="11" t="s">
        <v>188</v>
      </c>
      <c r="C452" s="11" t="s">
        <v>1114</v>
      </c>
      <c r="D452" s="11" t="s">
        <v>959</v>
      </c>
      <c r="E452" s="11">
        <v>8</v>
      </c>
      <c r="F452" s="11">
        <v>1</v>
      </c>
      <c r="G452" s="11">
        <v>0</v>
      </c>
      <c r="H452" s="11">
        <v>12</v>
      </c>
      <c r="I452" s="11">
        <v>28</v>
      </c>
      <c r="J452" s="11">
        <v>2</v>
      </c>
      <c r="K452" s="11">
        <v>27.3</v>
      </c>
      <c r="L452" s="11">
        <v>22</v>
      </c>
      <c r="M452" s="11">
        <v>1</v>
      </c>
      <c r="N452" s="11">
        <v>0</v>
      </c>
      <c r="O452" s="11">
        <v>2</v>
      </c>
      <c r="P452" s="11">
        <v>44.33</v>
      </c>
      <c r="Q452" s="11">
        <f t="shared" si="21"/>
        <v>2.6269629629629629</v>
      </c>
      <c r="R452" s="11">
        <f t="shared" si="22"/>
        <v>1.3134814814814815</v>
      </c>
      <c r="S452" s="11">
        <f t="shared" si="23"/>
        <v>1</v>
      </c>
    </row>
    <row r="453" spans="1:19">
      <c r="A453" s="11" t="s">
        <v>846</v>
      </c>
      <c r="B453" s="11" t="s">
        <v>239</v>
      </c>
      <c r="C453" s="11" t="s">
        <v>1114</v>
      </c>
      <c r="D453" s="11" t="s">
        <v>956</v>
      </c>
      <c r="E453" s="11">
        <v>8</v>
      </c>
      <c r="F453" s="11">
        <v>1</v>
      </c>
      <c r="G453" s="11">
        <v>0</v>
      </c>
      <c r="H453" s="11">
        <v>8</v>
      </c>
      <c r="I453" s="11">
        <v>21</v>
      </c>
      <c r="J453" s="11">
        <v>4</v>
      </c>
      <c r="K453" s="11">
        <v>23.7</v>
      </c>
      <c r="L453" s="11">
        <v>12</v>
      </c>
      <c r="M453" s="11">
        <v>1</v>
      </c>
      <c r="N453" s="11">
        <v>0</v>
      </c>
      <c r="O453" s="11">
        <v>2</v>
      </c>
      <c r="P453" s="11">
        <v>44.17</v>
      </c>
      <c r="Q453" s="11">
        <f t="shared" si="21"/>
        <v>2.6174814814814815</v>
      </c>
      <c r="R453" s="11">
        <f t="shared" si="22"/>
        <v>1.3087407407407408</v>
      </c>
      <c r="S453" s="11">
        <f t="shared" si="23"/>
        <v>1</v>
      </c>
    </row>
    <row r="454" spans="1:19">
      <c r="A454" s="11" t="s">
        <v>570</v>
      </c>
      <c r="B454" s="11" t="s">
        <v>136</v>
      </c>
      <c r="C454" s="11" t="s">
        <v>1113</v>
      </c>
      <c r="D454" s="11" t="s">
        <v>980</v>
      </c>
      <c r="E454" s="11">
        <v>16</v>
      </c>
      <c r="F454" s="11">
        <v>0</v>
      </c>
      <c r="G454" s="11">
        <v>0</v>
      </c>
      <c r="H454" s="11">
        <v>19</v>
      </c>
      <c r="I454" s="11">
        <v>44</v>
      </c>
      <c r="J454" s="11">
        <v>0</v>
      </c>
      <c r="K454" s="11">
        <v>46.3</v>
      </c>
      <c r="L454" s="11">
        <v>34</v>
      </c>
      <c r="M454" s="11">
        <v>3</v>
      </c>
      <c r="N454" s="11">
        <v>0</v>
      </c>
      <c r="O454" s="11">
        <v>2</v>
      </c>
      <c r="P454" s="11">
        <v>43.83</v>
      </c>
      <c r="Q454" s="11">
        <f t="shared" si="21"/>
        <v>2.5973333333333333</v>
      </c>
      <c r="R454" s="11">
        <f t="shared" si="22"/>
        <v>1.2986666666666666</v>
      </c>
      <c r="S454" s="11">
        <f t="shared" si="23"/>
        <v>1</v>
      </c>
    </row>
    <row r="455" spans="1:19">
      <c r="A455" s="11" t="s">
        <v>557</v>
      </c>
      <c r="B455" s="11" t="s">
        <v>645</v>
      </c>
      <c r="C455" s="11" t="s">
        <v>1114</v>
      </c>
      <c r="D455" s="11" t="s">
        <v>956</v>
      </c>
      <c r="E455" s="11">
        <v>24</v>
      </c>
      <c r="F455" s="11">
        <v>0</v>
      </c>
      <c r="G455" s="11">
        <v>1</v>
      </c>
      <c r="H455" s="11">
        <v>31</v>
      </c>
      <c r="I455" s="11">
        <v>59</v>
      </c>
      <c r="J455" s="11">
        <v>0</v>
      </c>
      <c r="K455" s="11">
        <v>54.7</v>
      </c>
      <c r="L455" s="11">
        <v>32</v>
      </c>
      <c r="M455" s="11">
        <v>3</v>
      </c>
      <c r="N455" s="11">
        <v>0</v>
      </c>
      <c r="O455" s="11">
        <v>3</v>
      </c>
      <c r="P455" s="11">
        <v>43.67</v>
      </c>
      <c r="Q455" s="11">
        <f t="shared" si="21"/>
        <v>2.5878518518518518</v>
      </c>
      <c r="R455" s="11">
        <f t="shared" si="22"/>
        <v>1.2939259259259259</v>
      </c>
      <c r="S455" s="11">
        <f t="shared" si="23"/>
        <v>1</v>
      </c>
    </row>
    <row r="456" spans="1:19">
      <c r="A456" s="11" t="s">
        <v>1299</v>
      </c>
      <c r="B456" s="11" t="s">
        <v>1374</v>
      </c>
      <c r="C456" s="11" t="s">
        <v>1114</v>
      </c>
      <c r="D456" s="11" t="s">
        <v>961</v>
      </c>
      <c r="E456" s="11">
        <v>16</v>
      </c>
      <c r="F456" s="11">
        <v>2</v>
      </c>
      <c r="G456" s="11">
        <v>0</v>
      </c>
      <c r="H456" s="11">
        <v>11</v>
      </c>
      <c r="I456" s="11">
        <v>32</v>
      </c>
      <c r="J456" s="11">
        <v>1</v>
      </c>
      <c r="K456" s="11">
        <v>34</v>
      </c>
      <c r="L456" s="11">
        <v>29</v>
      </c>
      <c r="M456" s="11">
        <v>2</v>
      </c>
      <c r="N456" s="11">
        <v>2</v>
      </c>
      <c r="O456" s="11">
        <v>1</v>
      </c>
      <c r="P456" s="11">
        <v>43.5</v>
      </c>
      <c r="Q456" s="11">
        <f t="shared" si="21"/>
        <v>2.5777777777777779</v>
      </c>
      <c r="R456" s="11">
        <f t="shared" si="22"/>
        <v>1.288888888888889</v>
      </c>
      <c r="S456" s="11">
        <f t="shared" si="23"/>
        <v>1</v>
      </c>
    </row>
    <row r="457" spans="1:19">
      <c r="A457" s="11" t="s">
        <v>920</v>
      </c>
      <c r="B457" s="11" t="s">
        <v>136</v>
      </c>
      <c r="C457" s="11" t="s">
        <v>1114</v>
      </c>
      <c r="D457" s="11" t="s">
        <v>950</v>
      </c>
      <c r="E457" s="11">
        <v>31</v>
      </c>
      <c r="F457" s="11">
        <v>0</v>
      </c>
      <c r="G457" s="11">
        <v>0</v>
      </c>
      <c r="H457" s="11">
        <v>59</v>
      </c>
      <c r="I457" s="11">
        <v>114</v>
      </c>
      <c r="J457" s="11">
        <v>0</v>
      </c>
      <c r="K457" s="11">
        <v>95</v>
      </c>
      <c r="L457" s="11">
        <v>60</v>
      </c>
      <c r="M457" s="11">
        <v>8</v>
      </c>
      <c r="N457" s="11">
        <v>0</v>
      </c>
      <c r="O457" s="11">
        <v>3</v>
      </c>
      <c r="P457" s="11">
        <v>43.5</v>
      </c>
      <c r="Q457" s="11">
        <f t="shared" si="21"/>
        <v>2.5777777777777779</v>
      </c>
      <c r="R457" s="11">
        <f t="shared" si="22"/>
        <v>1.288888888888889</v>
      </c>
      <c r="S457" s="11">
        <f t="shared" si="23"/>
        <v>1</v>
      </c>
    </row>
    <row r="458" spans="1:19">
      <c r="A458" s="11" t="s">
        <v>835</v>
      </c>
      <c r="B458" s="11" t="s">
        <v>248</v>
      </c>
      <c r="C458" s="11" t="s">
        <v>1113</v>
      </c>
      <c r="D458" s="11" t="s">
        <v>980</v>
      </c>
      <c r="E458" s="11">
        <v>18</v>
      </c>
      <c r="F458" s="11">
        <v>0</v>
      </c>
      <c r="G458" s="11">
        <v>0</v>
      </c>
      <c r="H458" s="11">
        <v>33</v>
      </c>
      <c r="I458" s="11">
        <v>59</v>
      </c>
      <c r="J458" s="11">
        <v>0</v>
      </c>
      <c r="K458" s="11">
        <v>49.3</v>
      </c>
      <c r="L458" s="11">
        <v>37</v>
      </c>
      <c r="M458" s="11">
        <v>3</v>
      </c>
      <c r="N458" s="11">
        <v>0</v>
      </c>
      <c r="O458" s="11">
        <v>3</v>
      </c>
      <c r="P458" s="11">
        <v>43.33</v>
      </c>
      <c r="Q458" s="11">
        <f t="shared" si="21"/>
        <v>2.5677037037037036</v>
      </c>
      <c r="R458" s="11">
        <f t="shared" si="22"/>
        <v>1.2838518518518518</v>
      </c>
      <c r="S458" s="11">
        <f t="shared" si="23"/>
        <v>1</v>
      </c>
    </row>
    <row r="459" spans="1:19">
      <c r="A459" s="11" t="s">
        <v>1170</v>
      </c>
      <c r="B459" s="11" t="s">
        <v>113</v>
      </c>
      <c r="C459" s="11" t="s">
        <v>1114</v>
      </c>
      <c r="D459" s="11" t="s">
        <v>953</v>
      </c>
      <c r="E459" s="11">
        <v>14</v>
      </c>
      <c r="F459" s="11">
        <v>1</v>
      </c>
      <c r="G459" s="11">
        <v>0</v>
      </c>
      <c r="H459" s="11">
        <v>10</v>
      </c>
      <c r="I459" s="11">
        <v>23</v>
      </c>
      <c r="J459" s="11">
        <v>2</v>
      </c>
      <c r="K459" s="11">
        <v>28.3</v>
      </c>
      <c r="L459" s="11">
        <v>22</v>
      </c>
      <c r="M459" s="11">
        <v>1</v>
      </c>
      <c r="N459" s="11">
        <v>0</v>
      </c>
      <c r="O459" s="11">
        <v>2</v>
      </c>
      <c r="P459" s="11">
        <v>42.83</v>
      </c>
      <c r="Q459" s="11">
        <f t="shared" si="21"/>
        <v>2.5380740740740739</v>
      </c>
      <c r="R459" s="11">
        <f t="shared" si="22"/>
        <v>1.269037037037037</v>
      </c>
      <c r="S459" s="11">
        <f t="shared" si="23"/>
        <v>1</v>
      </c>
    </row>
    <row r="460" spans="1:19">
      <c r="A460" s="11" t="s">
        <v>1324</v>
      </c>
      <c r="B460" s="11" t="s">
        <v>3026</v>
      </c>
      <c r="C460" s="11" t="s">
        <v>1114</v>
      </c>
      <c r="D460" s="11" t="s">
        <v>943</v>
      </c>
      <c r="E460" s="11">
        <v>7</v>
      </c>
      <c r="F460" s="11">
        <v>1</v>
      </c>
      <c r="G460" s="11">
        <v>0</v>
      </c>
      <c r="H460" s="11">
        <v>10</v>
      </c>
      <c r="I460" s="11">
        <v>19</v>
      </c>
      <c r="J460" s="11">
        <v>4</v>
      </c>
      <c r="K460" s="11">
        <v>21.3</v>
      </c>
      <c r="L460" s="11">
        <v>18</v>
      </c>
      <c r="M460" s="11">
        <v>1</v>
      </c>
      <c r="N460" s="11">
        <v>2</v>
      </c>
      <c r="O460" s="11">
        <v>0</v>
      </c>
      <c r="P460" s="11">
        <v>42.83</v>
      </c>
      <c r="Q460" s="11">
        <f t="shared" si="21"/>
        <v>2.5380740740740739</v>
      </c>
      <c r="R460" s="11">
        <f t="shared" si="22"/>
        <v>1.269037037037037</v>
      </c>
      <c r="S460" s="11">
        <f t="shared" si="23"/>
        <v>1</v>
      </c>
    </row>
    <row r="461" spans="1:19">
      <c r="A461" s="11" t="s">
        <v>842</v>
      </c>
      <c r="B461" s="11" t="s">
        <v>80</v>
      </c>
      <c r="C461" s="11" t="s">
        <v>1114</v>
      </c>
      <c r="D461" s="11" t="s">
        <v>960</v>
      </c>
      <c r="E461" s="11">
        <v>10</v>
      </c>
      <c r="F461" s="11">
        <v>0</v>
      </c>
      <c r="G461" s="11">
        <v>0</v>
      </c>
      <c r="H461" s="11">
        <v>9</v>
      </c>
      <c r="I461" s="11">
        <v>24</v>
      </c>
      <c r="J461" s="11">
        <v>4</v>
      </c>
      <c r="K461" s="11">
        <v>26</v>
      </c>
      <c r="L461" s="11">
        <v>30</v>
      </c>
      <c r="M461" s="11">
        <v>1</v>
      </c>
      <c r="N461" s="11">
        <v>0</v>
      </c>
      <c r="O461" s="11">
        <v>0</v>
      </c>
      <c r="P461" s="11">
        <v>42.5</v>
      </c>
      <c r="Q461" s="11">
        <f t="shared" si="21"/>
        <v>2.5185185185185186</v>
      </c>
      <c r="R461" s="11">
        <f t="shared" si="22"/>
        <v>1.2592592592592593</v>
      </c>
      <c r="S461" s="11">
        <f t="shared" si="23"/>
        <v>1</v>
      </c>
    </row>
    <row r="462" spans="1:19">
      <c r="A462" s="11" t="s">
        <v>1131</v>
      </c>
      <c r="B462" s="11" t="s">
        <v>379</v>
      </c>
      <c r="C462" s="11" t="s">
        <v>1113</v>
      </c>
      <c r="D462" s="11" t="s">
        <v>971</v>
      </c>
      <c r="E462" s="11">
        <v>7</v>
      </c>
      <c r="F462" s="11">
        <v>0</v>
      </c>
      <c r="G462" s="11">
        <v>1</v>
      </c>
      <c r="H462" s="11">
        <v>27</v>
      </c>
      <c r="I462" s="11">
        <v>64</v>
      </c>
      <c r="J462" s="11">
        <v>0</v>
      </c>
      <c r="K462" s="11">
        <v>60</v>
      </c>
      <c r="L462" s="11">
        <v>25</v>
      </c>
      <c r="M462" s="11">
        <v>5</v>
      </c>
      <c r="N462" s="11">
        <v>0</v>
      </c>
      <c r="O462" s="11">
        <v>2</v>
      </c>
      <c r="P462" s="11">
        <v>42.5</v>
      </c>
      <c r="Q462" s="11">
        <f t="shared" si="21"/>
        <v>2.5185185185185186</v>
      </c>
      <c r="R462" s="11">
        <f t="shared" si="22"/>
        <v>1.2592592592592593</v>
      </c>
      <c r="S462" s="11">
        <f t="shared" si="23"/>
        <v>1</v>
      </c>
    </row>
    <row r="463" spans="1:19">
      <c r="A463" s="11" t="s">
        <v>1194</v>
      </c>
      <c r="B463" s="11" t="s">
        <v>889</v>
      </c>
      <c r="C463" s="11" t="s">
        <v>1114</v>
      </c>
      <c r="D463" s="11" t="s">
        <v>972</v>
      </c>
      <c r="E463" s="11">
        <v>15</v>
      </c>
      <c r="F463" s="11">
        <v>1</v>
      </c>
      <c r="G463" s="11">
        <v>0</v>
      </c>
      <c r="H463" s="11">
        <v>13</v>
      </c>
      <c r="I463" s="11">
        <v>33</v>
      </c>
      <c r="J463" s="11">
        <v>2</v>
      </c>
      <c r="K463" s="11">
        <v>38</v>
      </c>
      <c r="L463" s="11">
        <v>29</v>
      </c>
      <c r="M463" s="11">
        <v>1</v>
      </c>
      <c r="N463" s="11">
        <v>0</v>
      </c>
      <c r="O463" s="11">
        <v>1</v>
      </c>
      <c r="P463" s="11">
        <v>42</v>
      </c>
      <c r="Q463" s="11">
        <f t="shared" si="21"/>
        <v>2.4888888888888889</v>
      </c>
      <c r="R463" s="11">
        <f t="shared" si="22"/>
        <v>1.2444444444444445</v>
      </c>
      <c r="S463" s="11">
        <f t="shared" si="23"/>
        <v>1</v>
      </c>
    </row>
    <row r="464" spans="1:19">
      <c r="A464" s="11" t="s">
        <v>378</v>
      </c>
      <c r="B464" s="11" t="s">
        <v>186</v>
      </c>
      <c r="C464" s="11" t="s">
        <v>1114</v>
      </c>
      <c r="D464" s="11" t="s">
        <v>956</v>
      </c>
      <c r="E464" s="11">
        <v>11</v>
      </c>
      <c r="F464" s="11">
        <v>0</v>
      </c>
      <c r="G464" s="11">
        <v>0</v>
      </c>
      <c r="H464" s="11">
        <v>12</v>
      </c>
      <c r="I464" s="11">
        <v>29</v>
      </c>
      <c r="J464" s="11">
        <v>3</v>
      </c>
      <c r="K464" s="11">
        <v>28.3</v>
      </c>
      <c r="L464" s="11">
        <v>16</v>
      </c>
      <c r="M464" s="11">
        <v>1</v>
      </c>
      <c r="N464" s="11">
        <v>0</v>
      </c>
      <c r="O464" s="11">
        <v>2</v>
      </c>
      <c r="P464" s="11">
        <v>41.83</v>
      </c>
      <c r="Q464" s="11">
        <f t="shared" si="21"/>
        <v>2.4788148148148146</v>
      </c>
      <c r="R464" s="11">
        <f t="shared" si="22"/>
        <v>1.2394074074074073</v>
      </c>
      <c r="S464" s="11">
        <f t="shared" si="23"/>
        <v>1</v>
      </c>
    </row>
    <row r="465" spans="1:19">
      <c r="A465" s="11" t="s">
        <v>1793</v>
      </c>
      <c r="B465" s="11" t="s">
        <v>203</v>
      </c>
      <c r="C465" s="11" t="s">
        <v>1114</v>
      </c>
      <c r="D465" s="11" t="s">
        <v>967</v>
      </c>
      <c r="E465" s="11">
        <v>16</v>
      </c>
      <c r="F465" s="11">
        <v>0</v>
      </c>
      <c r="G465" s="11">
        <v>0</v>
      </c>
      <c r="H465" s="11">
        <v>18</v>
      </c>
      <c r="I465" s="11">
        <v>44</v>
      </c>
      <c r="J465" s="11">
        <v>0</v>
      </c>
      <c r="K465" s="11">
        <v>39.700000000000003</v>
      </c>
      <c r="L465" s="11">
        <v>32</v>
      </c>
      <c r="M465" s="11">
        <v>1</v>
      </c>
      <c r="N465" s="11">
        <v>0</v>
      </c>
      <c r="O465" s="11">
        <v>2</v>
      </c>
      <c r="P465" s="11">
        <v>41.67</v>
      </c>
      <c r="Q465" s="11">
        <f t="shared" si="21"/>
        <v>2.4693333333333336</v>
      </c>
      <c r="R465" s="11">
        <f t="shared" si="22"/>
        <v>1.2346666666666668</v>
      </c>
      <c r="S465" s="11">
        <f t="shared" si="23"/>
        <v>1</v>
      </c>
    </row>
    <row r="466" spans="1:19">
      <c r="A466" s="11" t="s">
        <v>3324</v>
      </c>
      <c r="B466" s="11" t="s">
        <v>374</v>
      </c>
      <c r="C466" s="11" t="s">
        <v>1114</v>
      </c>
      <c r="D466" s="11" t="s">
        <v>969</v>
      </c>
      <c r="E466" s="11">
        <v>11</v>
      </c>
      <c r="F466" s="11">
        <v>0</v>
      </c>
      <c r="G466" s="11">
        <v>0</v>
      </c>
      <c r="H466" s="11">
        <v>8</v>
      </c>
      <c r="I466" s="11">
        <v>18</v>
      </c>
      <c r="J466" s="11">
        <v>5</v>
      </c>
      <c r="K466" s="11">
        <v>20.3</v>
      </c>
      <c r="L466" s="11">
        <v>18</v>
      </c>
      <c r="M466" s="11">
        <v>1</v>
      </c>
      <c r="N466" s="11">
        <v>0</v>
      </c>
      <c r="O466" s="11">
        <v>1</v>
      </c>
      <c r="P466" s="11">
        <v>41.33</v>
      </c>
      <c r="Q466" s="11">
        <f t="shared" si="21"/>
        <v>2.4491851851851849</v>
      </c>
      <c r="R466" s="11">
        <f t="shared" si="22"/>
        <v>1.2245925925925925</v>
      </c>
      <c r="S466" s="11">
        <f t="shared" si="23"/>
        <v>1</v>
      </c>
    </row>
    <row r="467" spans="1:19">
      <c r="A467" s="11" t="s">
        <v>3068</v>
      </c>
      <c r="B467" s="11" t="s">
        <v>539</v>
      </c>
      <c r="C467" s="11" t="s">
        <v>1114</v>
      </c>
      <c r="D467" s="11" t="s">
        <v>969</v>
      </c>
      <c r="E467" s="11">
        <v>12</v>
      </c>
      <c r="F467" s="11">
        <v>0</v>
      </c>
      <c r="G467" s="11">
        <v>0</v>
      </c>
      <c r="H467" s="11">
        <v>14</v>
      </c>
      <c r="I467" s="11">
        <v>19</v>
      </c>
      <c r="J467" s="11">
        <v>2</v>
      </c>
      <c r="K467" s="11">
        <v>22.3</v>
      </c>
      <c r="L467" s="11">
        <v>22</v>
      </c>
      <c r="M467" s="11">
        <v>1</v>
      </c>
      <c r="N467" s="11">
        <v>0</v>
      </c>
      <c r="O467" s="11">
        <v>2</v>
      </c>
      <c r="P467" s="11">
        <v>40.83</v>
      </c>
      <c r="Q467" s="11">
        <f t="shared" si="21"/>
        <v>2.4195555555555552</v>
      </c>
      <c r="R467" s="11">
        <f t="shared" si="22"/>
        <v>1.2097777777777776</v>
      </c>
      <c r="S467" s="11">
        <f t="shared" si="23"/>
        <v>1</v>
      </c>
    </row>
    <row r="468" spans="1:19">
      <c r="A468" s="11" t="s">
        <v>1028</v>
      </c>
      <c r="B468" s="11" t="s">
        <v>367</v>
      </c>
      <c r="C468" s="11" t="s">
        <v>1114</v>
      </c>
      <c r="D468" s="11" t="s">
        <v>953</v>
      </c>
      <c r="E468" s="11">
        <v>8</v>
      </c>
      <c r="F468" s="11">
        <v>1</v>
      </c>
      <c r="G468" s="11">
        <v>0</v>
      </c>
      <c r="H468" s="11">
        <v>12</v>
      </c>
      <c r="I468" s="11">
        <v>28</v>
      </c>
      <c r="J468" s="11">
        <v>4</v>
      </c>
      <c r="K468" s="11">
        <v>21.7</v>
      </c>
      <c r="L468" s="11">
        <v>19</v>
      </c>
      <c r="M468" s="11">
        <v>2</v>
      </c>
      <c r="N468" s="11">
        <v>0</v>
      </c>
      <c r="O468" s="11">
        <v>2</v>
      </c>
      <c r="P468" s="11">
        <v>40.67</v>
      </c>
      <c r="Q468" s="11">
        <f t="shared" si="21"/>
        <v>2.4100740740740743</v>
      </c>
      <c r="R468" s="11">
        <f t="shared" si="22"/>
        <v>1.2050370370370371</v>
      </c>
      <c r="S468" s="11">
        <f t="shared" si="23"/>
        <v>1</v>
      </c>
    </row>
    <row r="469" spans="1:19">
      <c r="A469" s="11" t="s">
        <v>1104</v>
      </c>
      <c r="B469" s="11" t="s">
        <v>296</v>
      </c>
      <c r="C469" s="11" t="s">
        <v>1114</v>
      </c>
      <c r="D469" s="11" t="s">
        <v>962</v>
      </c>
      <c r="E469" s="11">
        <v>6</v>
      </c>
      <c r="F469" s="11">
        <v>0</v>
      </c>
      <c r="G469" s="11">
        <v>0</v>
      </c>
      <c r="H469" s="11">
        <v>14</v>
      </c>
      <c r="I469" s="11">
        <v>25</v>
      </c>
      <c r="J469" s="11">
        <v>1</v>
      </c>
      <c r="K469" s="11">
        <v>26</v>
      </c>
      <c r="L469" s="11">
        <v>29</v>
      </c>
      <c r="M469" s="11">
        <v>1</v>
      </c>
      <c r="N469" s="11">
        <v>0</v>
      </c>
      <c r="O469" s="11">
        <v>1</v>
      </c>
      <c r="P469" s="11">
        <v>40.5</v>
      </c>
      <c r="Q469" s="11">
        <f t="shared" si="21"/>
        <v>2.4</v>
      </c>
      <c r="R469" s="11">
        <f t="shared" si="22"/>
        <v>1.2</v>
      </c>
      <c r="S469" s="11">
        <f t="shared" si="23"/>
        <v>1</v>
      </c>
    </row>
    <row r="470" spans="1:19">
      <c r="A470" s="11" t="s">
        <v>3056</v>
      </c>
      <c r="B470" s="11" t="s">
        <v>67</v>
      </c>
      <c r="C470" s="11" t="s">
        <v>1114</v>
      </c>
      <c r="D470" s="11" t="s">
        <v>965</v>
      </c>
      <c r="E470" s="11">
        <v>11</v>
      </c>
      <c r="F470" s="11">
        <v>2</v>
      </c>
      <c r="G470" s="11">
        <v>0</v>
      </c>
      <c r="H470" s="11">
        <v>12</v>
      </c>
      <c r="I470" s="11">
        <v>22</v>
      </c>
      <c r="J470" s="11">
        <v>4</v>
      </c>
      <c r="K470" s="11">
        <v>27.3</v>
      </c>
      <c r="L470" s="11">
        <v>25</v>
      </c>
      <c r="M470" s="11">
        <v>2</v>
      </c>
      <c r="N470" s="11">
        <v>0</v>
      </c>
      <c r="O470" s="11">
        <v>1</v>
      </c>
      <c r="P470" s="11">
        <v>40.33</v>
      </c>
      <c r="Q470" s="11">
        <f t="shared" si="21"/>
        <v>2.389925925925926</v>
      </c>
      <c r="R470" s="11">
        <f t="shared" si="22"/>
        <v>1.194962962962963</v>
      </c>
      <c r="S470" s="11">
        <f t="shared" si="23"/>
        <v>1</v>
      </c>
    </row>
    <row r="471" spans="1:19">
      <c r="A471" s="11" t="s">
        <v>311</v>
      </c>
      <c r="B471" s="11" t="s">
        <v>317</v>
      </c>
      <c r="C471" s="11" t="s">
        <v>1114</v>
      </c>
      <c r="D471" s="11" t="s">
        <v>1200</v>
      </c>
      <c r="E471" s="11">
        <v>14</v>
      </c>
      <c r="F471" s="11">
        <v>1</v>
      </c>
      <c r="G471" s="11">
        <v>0</v>
      </c>
      <c r="H471" s="11">
        <v>10</v>
      </c>
      <c r="I471" s="11">
        <v>28</v>
      </c>
      <c r="J471" s="11">
        <v>2</v>
      </c>
      <c r="K471" s="11">
        <v>30</v>
      </c>
      <c r="L471" s="11">
        <v>23</v>
      </c>
      <c r="M471" s="11">
        <v>2</v>
      </c>
      <c r="N471" s="11">
        <v>0</v>
      </c>
      <c r="O471" s="11">
        <v>2</v>
      </c>
      <c r="P471" s="11">
        <v>40</v>
      </c>
      <c r="Q471" s="11">
        <f t="shared" si="21"/>
        <v>2.3703703703703702</v>
      </c>
      <c r="R471" s="11">
        <f t="shared" si="22"/>
        <v>1.1851851851851851</v>
      </c>
      <c r="S471" s="11">
        <f t="shared" si="23"/>
        <v>1</v>
      </c>
    </row>
    <row r="472" spans="1:19">
      <c r="A472" s="11" t="s">
        <v>1431</v>
      </c>
      <c r="B472" s="11" t="s">
        <v>629</v>
      </c>
      <c r="C472" s="11" t="s">
        <v>1114</v>
      </c>
      <c r="D472" s="11" t="s">
        <v>956</v>
      </c>
      <c r="E472" s="11">
        <v>11</v>
      </c>
      <c r="F472" s="11">
        <v>0</v>
      </c>
      <c r="G472" s="11">
        <v>0</v>
      </c>
      <c r="H472" s="11">
        <v>9</v>
      </c>
      <c r="I472" s="11">
        <v>15</v>
      </c>
      <c r="J472" s="11">
        <v>1</v>
      </c>
      <c r="K472" s="11">
        <v>18.7</v>
      </c>
      <c r="L472" s="11">
        <v>20</v>
      </c>
      <c r="M472" s="11">
        <v>0</v>
      </c>
      <c r="N472" s="11">
        <v>0</v>
      </c>
      <c r="O472" s="11">
        <v>2</v>
      </c>
      <c r="P472" s="11">
        <v>39.67</v>
      </c>
      <c r="Q472" s="11">
        <f t="shared" si="21"/>
        <v>2.3508148148148149</v>
      </c>
      <c r="R472" s="11">
        <f t="shared" si="22"/>
        <v>1.1754074074074075</v>
      </c>
      <c r="S472" s="11">
        <f t="shared" si="23"/>
        <v>1</v>
      </c>
    </row>
    <row r="473" spans="1:19">
      <c r="A473" s="11" t="s">
        <v>1270</v>
      </c>
      <c r="B473" s="11" t="s">
        <v>36</v>
      </c>
      <c r="C473" s="11" t="s">
        <v>1114</v>
      </c>
      <c r="D473" s="11" t="s">
        <v>951</v>
      </c>
      <c r="E473" s="11">
        <v>11</v>
      </c>
      <c r="F473" s="11">
        <v>0</v>
      </c>
      <c r="G473" s="11">
        <v>0</v>
      </c>
      <c r="H473" s="11">
        <v>15</v>
      </c>
      <c r="I473" s="11">
        <v>27</v>
      </c>
      <c r="J473" s="11">
        <v>4</v>
      </c>
      <c r="K473" s="11">
        <v>29.7</v>
      </c>
      <c r="L473" s="11">
        <v>19</v>
      </c>
      <c r="M473" s="11">
        <v>1</v>
      </c>
      <c r="N473" s="11">
        <v>0</v>
      </c>
      <c r="O473" s="11">
        <v>1</v>
      </c>
      <c r="P473" s="11">
        <v>39.67</v>
      </c>
      <c r="Q473" s="11">
        <f t="shared" si="21"/>
        <v>2.3508148148148149</v>
      </c>
      <c r="R473" s="11">
        <f t="shared" si="22"/>
        <v>1.1754074074074075</v>
      </c>
      <c r="S473" s="11">
        <f t="shared" si="23"/>
        <v>1</v>
      </c>
    </row>
    <row r="474" spans="1:19">
      <c r="A474" s="11" t="s">
        <v>567</v>
      </c>
      <c r="B474" s="11" t="s">
        <v>80</v>
      </c>
      <c r="C474" s="11" t="s">
        <v>1114</v>
      </c>
      <c r="D474" s="11" t="s">
        <v>970</v>
      </c>
      <c r="E474" s="11">
        <v>12</v>
      </c>
      <c r="F474" s="11">
        <v>1</v>
      </c>
      <c r="G474" s="11">
        <v>0</v>
      </c>
      <c r="H474" s="11">
        <v>10</v>
      </c>
      <c r="I474" s="11">
        <v>22</v>
      </c>
      <c r="J474" s="11">
        <v>2</v>
      </c>
      <c r="K474" s="11">
        <v>23.7</v>
      </c>
      <c r="L474" s="11">
        <v>21</v>
      </c>
      <c r="M474" s="11">
        <v>1</v>
      </c>
      <c r="N474" s="11">
        <v>0</v>
      </c>
      <c r="O474" s="11">
        <v>2</v>
      </c>
      <c r="P474" s="11">
        <v>39.67</v>
      </c>
      <c r="Q474" s="11">
        <f t="shared" si="21"/>
        <v>2.3508148148148149</v>
      </c>
      <c r="R474" s="11">
        <f t="shared" si="22"/>
        <v>1.1754074074074075</v>
      </c>
      <c r="S474" s="11">
        <f t="shared" si="23"/>
        <v>1</v>
      </c>
    </row>
    <row r="475" spans="1:19">
      <c r="A475" s="11" t="s">
        <v>774</v>
      </c>
      <c r="B475" s="11" t="s">
        <v>184</v>
      </c>
      <c r="C475" s="11" t="s">
        <v>1114</v>
      </c>
      <c r="D475" s="11" t="s">
        <v>943</v>
      </c>
      <c r="E475" s="11">
        <v>14</v>
      </c>
      <c r="F475" s="11">
        <v>1</v>
      </c>
      <c r="G475" s="11">
        <v>0</v>
      </c>
      <c r="H475" s="11">
        <v>15</v>
      </c>
      <c r="I475" s="11">
        <v>31</v>
      </c>
      <c r="J475" s="11">
        <v>4</v>
      </c>
      <c r="K475" s="11">
        <v>32</v>
      </c>
      <c r="L475" s="11">
        <v>26</v>
      </c>
      <c r="M475" s="11">
        <v>2</v>
      </c>
      <c r="N475" s="11">
        <v>0</v>
      </c>
      <c r="O475" s="11">
        <v>1</v>
      </c>
      <c r="P475" s="11">
        <v>39</v>
      </c>
      <c r="Q475" s="11">
        <f t="shared" si="21"/>
        <v>2.3111111111111109</v>
      </c>
      <c r="R475" s="11">
        <f t="shared" si="22"/>
        <v>1.1555555555555554</v>
      </c>
      <c r="S475" s="11">
        <f t="shared" si="23"/>
        <v>1</v>
      </c>
    </row>
    <row r="476" spans="1:19">
      <c r="A476" s="11" t="s">
        <v>380</v>
      </c>
      <c r="B476" s="11" t="s">
        <v>348</v>
      </c>
      <c r="C476" s="11" t="s">
        <v>1113</v>
      </c>
      <c r="D476" s="11" t="s">
        <v>960</v>
      </c>
      <c r="E476" s="11">
        <v>24</v>
      </c>
      <c r="F476" s="11">
        <v>0</v>
      </c>
      <c r="G476" s="11">
        <v>0</v>
      </c>
      <c r="H476" s="11">
        <v>28</v>
      </c>
      <c r="I476" s="11">
        <v>54</v>
      </c>
      <c r="J476" s="11">
        <v>0</v>
      </c>
      <c r="K476" s="11">
        <v>55</v>
      </c>
      <c r="L476" s="11">
        <v>47</v>
      </c>
      <c r="M476" s="11">
        <v>6</v>
      </c>
      <c r="N476" s="11">
        <v>0</v>
      </c>
      <c r="O476" s="11">
        <v>2</v>
      </c>
      <c r="P476" s="11">
        <v>39</v>
      </c>
      <c r="Q476" s="11">
        <f t="shared" si="21"/>
        <v>2.3111111111111109</v>
      </c>
      <c r="R476" s="11">
        <f t="shared" si="22"/>
        <v>1.1555555555555554</v>
      </c>
      <c r="S476" s="11">
        <f t="shared" si="23"/>
        <v>1</v>
      </c>
    </row>
    <row r="477" spans="1:19">
      <c r="A477" s="11" t="s">
        <v>3230</v>
      </c>
      <c r="B477" s="11" t="s">
        <v>252</v>
      </c>
      <c r="C477" s="11" t="s">
        <v>1114</v>
      </c>
      <c r="D477" s="11" t="s">
        <v>965</v>
      </c>
      <c r="E477" s="11">
        <v>16</v>
      </c>
      <c r="F477" s="11">
        <v>2</v>
      </c>
      <c r="G477" s="11">
        <v>0</v>
      </c>
      <c r="H477" s="11">
        <v>15</v>
      </c>
      <c r="I477" s="11">
        <v>32</v>
      </c>
      <c r="J477" s="11">
        <v>1</v>
      </c>
      <c r="K477" s="11">
        <v>34.299999999999997</v>
      </c>
      <c r="L477" s="11">
        <v>33</v>
      </c>
      <c r="M477" s="11">
        <v>2</v>
      </c>
      <c r="N477" s="11">
        <v>1</v>
      </c>
      <c r="O477" s="11">
        <v>1</v>
      </c>
      <c r="P477" s="11">
        <v>38.83</v>
      </c>
      <c r="Q477" s="11">
        <f t="shared" si="21"/>
        <v>2.301037037037037</v>
      </c>
      <c r="R477" s="11">
        <f t="shared" si="22"/>
        <v>1.1505185185185185</v>
      </c>
      <c r="S477" s="11">
        <f t="shared" si="23"/>
        <v>1</v>
      </c>
    </row>
    <row r="478" spans="1:19">
      <c r="A478" s="11" t="s">
        <v>1306</v>
      </c>
      <c r="B478" s="11" t="s">
        <v>582</v>
      </c>
      <c r="C478" s="11" t="s">
        <v>1114</v>
      </c>
      <c r="D478" s="11" t="s">
        <v>969</v>
      </c>
      <c r="E478" s="11">
        <v>11</v>
      </c>
      <c r="F478" s="11">
        <v>0</v>
      </c>
      <c r="G478" s="11">
        <v>0</v>
      </c>
      <c r="H478" s="11">
        <v>9</v>
      </c>
      <c r="I478" s="11">
        <v>25</v>
      </c>
      <c r="J478" s="11">
        <v>3</v>
      </c>
      <c r="K478" s="11">
        <v>24.3</v>
      </c>
      <c r="L478" s="11">
        <v>23</v>
      </c>
      <c r="M478" s="11">
        <v>1</v>
      </c>
      <c r="N478" s="11">
        <v>0</v>
      </c>
      <c r="O478" s="11">
        <v>1</v>
      </c>
      <c r="P478" s="11">
        <v>38.33</v>
      </c>
      <c r="Q478" s="11">
        <f t="shared" si="21"/>
        <v>2.2714074074074073</v>
      </c>
      <c r="R478" s="11">
        <f t="shared" si="22"/>
        <v>1.1357037037037037</v>
      </c>
      <c r="S478" s="11">
        <f t="shared" si="23"/>
        <v>1</v>
      </c>
    </row>
    <row r="479" spans="1:19">
      <c r="A479" s="11" t="s">
        <v>3294</v>
      </c>
      <c r="B479" s="11" t="s">
        <v>246</v>
      </c>
      <c r="C479" s="11" t="s">
        <v>1113</v>
      </c>
      <c r="D479" s="11" t="s">
        <v>971</v>
      </c>
      <c r="E479" s="11">
        <v>14</v>
      </c>
      <c r="F479" s="11">
        <v>0</v>
      </c>
      <c r="G479" s="11">
        <v>0</v>
      </c>
      <c r="H479" s="11">
        <v>29</v>
      </c>
      <c r="I479" s="11">
        <v>55</v>
      </c>
      <c r="J479" s="11">
        <v>0</v>
      </c>
      <c r="K479" s="11">
        <v>51.3</v>
      </c>
      <c r="L479" s="11">
        <v>35</v>
      </c>
      <c r="M479" s="11">
        <v>4</v>
      </c>
      <c r="N479" s="11">
        <v>0</v>
      </c>
      <c r="O479" s="11">
        <v>2</v>
      </c>
      <c r="P479" s="11">
        <v>38.33</v>
      </c>
      <c r="Q479" s="11">
        <f t="shared" si="21"/>
        <v>2.2714074074074073</v>
      </c>
      <c r="R479" s="11">
        <f t="shared" si="22"/>
        <v>1.1357037037037037</v>
      </c>
      <c r="S479" s="11">
        <f t="shared" si="23"/>
        <v>1</v>
      </c>
    </row>
    <row r="480" spans="1:19">
      <c r="A480" s="11" t="s">
        <v>3080</v>
      </c>
      <c r="B480" s="11" t="s">
        <v>198</v>
      </c>
      <c r="C480" s="11" t="s">
        <v>1113</v>
      </c>
      <c r="D480" s="11" t="s">
        <v>961</v>
      </c>
      <c r="E480" s="11">
        <v>16</v>
      </c>
      <c r="F480" s="11">
        <v>0</v>
      </c>
      <c r="G480" s="11">
        <v>0</v>
      </c>
      <c r="H480" s="11">
        <v>16</v>
      </c>
      <c r="I480" s="11">
        <v>47</v>
      </c>
      <c r="J480" s="11">
        <v>0</v>
      </c>
      <c r="K480" s="11">
        <v>42.7</v>
      </c>
      <c r="L480" s="11">
        <v>32</v>
      </c>
      <c r="M480" s="11">
        <v>3</v>
      </c>
      <c r="N480" s="11">
        <v>0</v>
      </c>
      <c r="O480" s="11">
        <v>2</v>
      </c>
      <c r="P480" s="11">
        <v>38.17</v>
      </c>
      <c r="Q480" s="11">
        <f t="shared" si="21"/>
        <v>2.2619259259259259</v>
      </c>
      <c r="R480" s="11">
        <f t="shared" si="22"/>
        <v>1.1309629629629629</v>
      </c>
      <c r="S480" s="11">
        <f t="shared" si="23"/>
        <v>1</v>
      </c>
    </row>
    <row r="481" spans="1:19">
      <c r="A481" s="11" t="s">
        <v>3144</v>
      </c>
      <c r="B481" s="11" t="s">
        <v>2318</v>
      </c>
      <c r="C481" s="11" t="s">
        <v>1113</v>
      </c>
      <c r="D481" s="11" t="s">
        <v>967</v>
      </c>
      <c r="E481" s="11">
        <v>18</v>
      </c>
      <c r="F481" s="11">
        <v>0</v>
      </c>
      <c r="G481" s="11">
        <v>0</v>
      </c>
      <c r="H481" s="11">
        <v>27</v>
      </c>
      <c r="I481" s="11">
        <v>55</v>
      </c>
      <c r="J481" s="11">
        <v>0</v>
      </c>
      <c r="K481" s="11">
        <v>55</v>
      </c>
      <c r="L481" s="11">
        <v>37</v>
      </c>
      <c r="M481" s="11">
        <v>5</v>
      </c>
      <c r="N481" s="11">
        <v>0</v>
      </c>
      <c r="O481" s="11">
        <v>2</v>
      </c>
      <c r="P481" s="11">
        <v>38</v>
      </c>
      <c r="Q481" s="11">
        <f t="shared" si="21"/>
        <v>2.251851851851852</v>
      </c>
      <c r="R481" s="11">
        <f t="shared" si="22"/>
        <v>1.125925925925926</v>
      </c>
      <c r="S481" s="11">
        <f t="shared" si="23"/>
        <v>1</v>
      </c>
    </row>
    <row r="482" spans="1:19">
      <c r="A482" s="11" t="s">
        <v>3037</v>
      </c>
      <c r="B482" s="11" t="s">
        <v>3038</v>
      </c>
      <c r="C482" s="11" t="s">
        <v>1114</v>
      </c>
      <c r="D482" s="11" t="s">
        <v>960</v>
      </c>
      <c r="E482" s="11">
        <v>2</v>
      </c>
      <c r="F482" s="11">
        <v>1</v>
      </c>
      <c r="G482" s="11">
        <v>0</v>
      </c>
      <c r="H482" s="11">
        <v>7</v>
      </c>
      <c r="I482" s="11">
        <v>11</v>
      </c>
      <c r="J482" s="11">
        <v>1</v>
      </c>
      <c r="K482" s="11">
        <v>12</v>
      </c>
      <c r="L482" s="11">
        <v>14</v>
      </c>
      <c r="M482" s="11">
        <v>1</v>
      </c>
      <c r="N482" s="11">
        <v>2</v>
      </c>
      <c r="O482" s="11">
        <v>1</v>
      </c>
      <c r="P482" s="11">
        <v>38</v>
      </c>
      <c r="Q482" s="11">
        <f t="shared" si="21"/>
        <v>2.251851851851852</v>
      </c>
      <c r="R482" s="11">
        <f t="shared" si="22"/>
        <v>1.125925925925926</v>
      </c>
      <c r="S482" s="11">
        <f t="shared" si="23"/>
        <v>1</v>
      </c>
    </row>
    <row r="483" spans="1:19">
      <c r="A483" s="11" t="s">
        <v>641</v>
      </c>
      <c r="B483" s="11" t="s">
        <v>335</v>
      </c>
      <c r="C483" s="11" t="s">
        <v>1114</v>
      </c>
      <c r="D483" s="11" t="s">
        <v>962</v>
      </c>
      <c r="E483" s="11">
        <v>13</v>
      </c>
      <c r="F483" s="11">
        <v>3</v>
      </c>
      <c r="G483" s="11">
        <v>0</v>
      </c>
      <c r="H483" s="11">
        <v>4</v>
      </c>
      <c r="I483" s="11">
        <v>13</v>
      </c>
      <c r="J483" s="11">
        <v>4</v>
      </c>
      <c r="K483" s="11">
        <v>20.3</v>
      </c>
      <c r="L483" s="11">
        <v>15</v>
      </c>
      <c r="M483" s="11">
        <v>1</v>
      </c>
      <c r="N483" s="11">
        <v>1</v>
      </c>
      <c r="O483" s="11">
        <v>1</v>
      </c>
      <c r="P483" s="11">
        <v>37.83</v>
      </c>
      <c r="Q483" s="11">
        <f t="shared" si="21"/>
        <v>2.2417777777777776</v>
      </c>
      <c r="R483" s="11">
        <f t="shared" si="22"/>
        <v>1.1208888888888888</v>
      </c>
      <c r="S483" s="11">
        <f t="shared" si="23"/>
        <v>1</v>
      </c>
    </row>
    <row r="484" spans="1:19">
      <c r="A484" s="11" t="s">
        <v>196</v>
      </c>
      <c r="B484" s="11" t="s">
        <v>1572</v>
      </c>
      <c r="C484" s="11" t="s">
        <v>1114</v>
      </c>
      <c r="D484" s="11" t="s">
        <v>962</v>
      </c>
      <c r="E484" s="11">
        <v>10</v>
      </c>
      <c r="F484" s="11">
        <v>0</v>
      </c>
      <c r="G484" s="11">
        <v>0</v>
      </c>
      <c r="H484" s="11">
        <v>14</v>
      </c>
      <c r="I484" s="11">
        <v>27</v>
      </c>
      <c r="J484" s="11">
        <v>2</v>
      </c>
      <c r="K484" s="11">
        <v>28</v>
      </c>
      <c r="L484" s="11">
        <v>28</v>
      </c>
      <c r="M484" s="11">
        <v>2</v>
      </c>
      <c r="N484" s="11">
        <v>0</v>
      </c>
      <c r="O484" s="11">
        <v>1</v>
      </c>
      <c r="P484" s="11">
        <v>37.5</v>
      </c>
      <c r="Q484" s="11">
        <f t="shared" si="21"/>
        <v>2.2222222222222223</v>
      </c>
      <c r="R484" s="11">
        <f t="shared" si="22"/>
        <v>1.1111111111111112</v>
      </c>
      <c r="S484" s="11">
        <f t="shared" si="23"/>
        <v>1</v>
      </c>
    </row>
    <row r="485" spans="1:19">
      <c r="A485" s="11" t="s">
        <v>1189</v>
      </c>
      <c r="B485" s="11" t="s">
        <v>424</v>
      </c>
      <c r="C485" s="11" t="s">
        <v>1114</v>
      </c>
      <c r="D485" s="11" t="s">
        <v>954</v>
      </c>
      <c r="E485" s="11">
        <v>16</v>
      </c>
      <c r="F485" s="11">
        <v>0</v>
      </c>
      <c r="G485" s="11">
        <v>0</v>
      </c>
      <c r="H485" s="11">
        <v>13</v>
      </c>
      <c r="I485" s="11">
        <v>22</v>
      </c>
      <c r="J485" s="11">
        <v>4</v>
      </c>
      <c r="K485" s="11">
        <v>25</v>
      </c>
      <c r="L485" s="11">
        <v>29</v>
      </c>
      <c r="M485" s="11">
        <v>3</v>
      </c>
      <c r="N485" s="11">
        <v>0</v>
      </c>
      <c r="O485" s="11">
        <v>1</v>
      </c>
      <c r="P485" s="11">
        <v>37.5</v>
      </c>
      <c r="Q485" s="11">
        <f t="shared" si="21"/>
        <v>2.2222222222222223</v>
      </c>
      <c r="R485" s="11">
        <f t="shared" si="22"/>
        <v>1.1111111111111112</v>
      </c>
      <c r="S485" s="11">
        <f t="shared" si="23"/>
        <v>1</v>
      </c>
    </row>
    <row r="486" spans="1:19">
      <c r="A486" s="11" t="s">
        <v>3300</v>
      </c>
      <c r="B486" s="11" t="s">
        <v>184</v>
      </c>
      <c r="C486" s="11" t="s">
        <v>1113</v>
      </c>
      <c r="D486" s="11" t="s">
        <v>962</v>
      </c>
      <c r="E486" s="11">
        <v>21</v>
      </c>
      <c r="F486" s="11">
        <v>0</v>
      </c>
      <c r="G486" s="11">
        <v>0</v>
      </c>
      <c r="H486" s="11">
        <v>26</v>
      </c>
      <c r="I486" s="11">
        <v>58</v>
      </c>
      <c r="J486" s="11">
        <v>0</v>
      </c>
      <c r="K486" s="11">
        <v>55</v>
      </c>
      <c r="L486" s="11">
        <v>37</v>
      </c>
      <c r="M486" s="11">
        <v>4</v>
      </c>
      <c r="N486" s="11">
        <v>0</v>
      </c>
      <c r="O486" s="11">
        <v>2</v>
      </c>
      <c r="P486" s="11">
        <v>37</v>
      </c>
      <c r="Q486" s="11">
        <f t="shared" si="21"/>
        <v>2.1925925925925926</v>
      </c>
      <c r="R486" s="11">
        <f t="shared" si="22"/>
        <v>1.0962962962962963</v>
      </c>
      <c r="S486" s="11">
        <f t="shared" si="23"/>
        <v>1</v>
      </c>
    </row>
    <row r="487" spans="1:19">
      <c r="A487" s="11" t="s">
        <v>787</v>
      </c>
      <c r="B487" s="11" t="s">
        <v>219</v>
      </c>
      <c r="C487" s="11" t="s">
        <v>1114</v>
      </c>
      <c r="D487" s="11" t="s">
        <v>950</v>
      </c>
      <c r="E487" s="11">
        <v>10</v>
      </c>
      <c r="F487" s="11">
        <v>2</v>
      </c>
      <c r="G487" s="11">
        <v>0</v>
      </c>
      <c r="H487" s="11">
        <v>10</v>
      </c>
      <c r="I487" s="11">
        <v>25</v>
      </c>
      <c r="J487" s="11">
        <v>5</v>
      </c>
      <c r="K487" s="11">
        <v>23.3</v>
      </c>
      <c r="L487" s="11">
        <v>21</v>
      </c>
      <c r="M487" s="11">
        <v>2</v>
      </c>
      <c r="N487" s="11">
        <v>0</v>
      </c>
      <c r="O487" s="11">
        <v>1</v>
      </c>
      <c r="P487" s="11">
        <v>36.83</v>
      </c>
      <c r="Q487" s="11">
        <f t="shared" si="21"/>
        <v>2.1825185185185183</v>
      </c>
      <c r="R487" s="11">
        <f t="shared" si="22"/>
        <v>1.0912592592592592</v>
      </c>
      <c r="S487" s="11">
        <f t="shared" si="23"/>
        <v>1</v>
      </c>
    </row>
    <row r="488" spans="1:19">
      <c r="A488" s="11" t="s">
        <v>1297</v>
      </c>
      <c r="B488" s="11" t="s">
        <v>776</v>
      </c>
      <c r="C488" s="11" t="s">
        <v>1114</v>
      </c>
      <c r="D488" s="11" t="s">
        <v>972</v>
      </c>
      <c r="E488" s="11">
        <v>11</v>
      </c>
      <c r="F488" s="11">
        <v>1</v>
      </c>
      <c r="G488" s="11">
        <v>0</v>
      </c>
      <c r="H488" s="11">
        <v>11</v>
      </c>
      <c r="I488" s="11">
        <v>21</v>
      </c>
      <c r="J488" s="11">
        <v>3</v>
      </c>
      <c r="K488" s="11">
        <v>23</v>
      </c>
      <c r="L488" s="11">
        <v>23</v>
      </c>
      <c r="M488" s="11">
        <v>1</v>
      </c>
      <c r="N488" s="11">
        <v>0</v>
      </c>
      <c r="O488" s="11">
        <v>1</v>
      </c>
      <c r="P488" s="11">
        <v>36</v>
      </c>
      <c r="Q488" s="11">
        <f t="shared" si="21"/>
        <v>2.1333333333333333</v>
      </c>
      <c r="R488" s="11">
        <f t="shared" si="22"/>
        <v>1.0666666666666667</v>
      </c>
      <c r="S488" s="11">
        <f t="shared" si="23"/>
        <v>1</v>
      </c>
    </row>
    <row r="489" spans="1:19">
      <c r="A489" s="11" t="s">
        <v>1303</v>
      </c>
      <c r="B489" s="11" t="s">
        <v>1584</v>
      </c>
      <c r="C489" s="11" t="s">
        <v>1114</v>
      </c>
      <c r="D489" s="11" t="s">
        <v>968</v>
      </c>
      <c r="E489" s="11">
        <v>21</v>
      </c>
      <c r="F489" s="11">
        <v>1</v>
      </c>
      <c r="G489" s="11">
        <v>0</v>
      </c>
      <c r="H489" s="11">
        <v>28</v>
      </c>
      <c r="I489" s="11">
        <v>71</v>
      </c>
      <c r="J489" s="11">
        <v>2</v>
      </c>
      <c r="K489" s="11">
        <v>68.3</v>
      </c>
      <c r="L489" s="11">
        <v>37</v>
      </c>
      <c r="M489" s="11">
        <v>5</v>
      </c>
      <c r="N489" s="11">
        <v>0</v>
      </c>
      <c r="O489" s="11">
        <v>1</v>
      </c>
      <c r="P489" s="11">
        <v>35.83</v>
      </c>
      <c r="Q489" s="11">
        <f t="shared" si="21"/>
        <v>2.123259259259259</v>
      </c>
      <c r="R489" s="11">
        <f t="shared" si="22"/>
        <v>1.0616296296296295</v>
      </c>
      <c r="S489" s="11">
        <f t="shared" si="23"/>
        <v>1</v>
      </c>
    </row>
    <row r="490" spans="1:19">
      <c r="A490" s="11" t="s">
        <v>612</v>
      </c>
      <c r="B490" s="11" t="s">
        <v>219</v>
      </c>
      <c r="C490" s="11" t="s">
        <v>1113</v>
      </c>
      <c r="D490" s="11" t="s">
        <v>971</v>
      </c>
      <c r="E490" s="11">
        <v>27</v>
      </c>
      <c r="F490" s="11">
        <v>0</v>
      </c>
      <c r="G490" s="11">
        <v>0</v>
      </c>
      <c r="H490" s="11">
        <v>52</v>
      </c>
      <c r="I490" s="11">
        <v>109</v>
      </c>
      <c r="J490" s="11">
        <v>0</v>
      </c>
      <c r="K490" s="11">
        <v>82.3</v>
      </c>
      <c r="L490" s="11">
        <v>39</v>
      </c>
      <c r="M490" s="11">
        <v>6</v>
      </c>
      <c r="N490" s="11">
        <v>0</v>
      </c>
      <c r="O490" s="11">
        <v>4</v>
      </c>
      <c r="P490" s="11">
        <v>35.83</v>
      </c>
      <c r="Q490" s="11">
        <f t="shared" si="21"/>
        <v>2.123259259259259</v>
      </c>
      <c r="R490" s="11">
        <f t="shared" si="22"/>
        <v>1.0616296296296295</v>
      </c>
      <c r="S490" s="11">
        <f t="shared" si="23"/>
        <v>1</v>
      </c>
    </row>
    <row r="491" spans="1:19">
      <c r="A491" s="11" t="s">
        <v>1140</v>
      </c>
      <c r="B491" s="11" t="s">
        <v>171</v>
      </c>
      <c r="C491" s="11" t="s">
        <v>1113</v>
      </c>
      <c r="D491" s="11" t="s">
        <v>968</v>
      </c>
      <c r="E491" s="11">
        <v>23</v>
      </c>
      <c r="F491" s="11">
        <v>0</v>
      </c>
      <c r="G491" s="11">
        <v>0</v>
      </c>
      <c r="H491" s="11">
        <v>28</v>
      </c>
      <c r="I491" s="11">
        <v>62</v>
      </c>
      <c r="J491" s="11">
        <v>2</v>
      </c>
      <c r="K491" s="11">
        <v>55.7</v>
      </c>
      <c r="L491" s="11">
        <v>29</v>
      </c>
      <c r="M491" s="11">
        <v>3</v>
      </c>
      <c r="N491" s="11">
        <v>0</v>
      </c>
      <c r="O491" s="11">
        <v>2</v>
      </c>
      <c r="P491" s="11">
        <v>35.67</v>
      </c>
      <c r="Q491" s="11">
        <f t="shared" si="21"/>
        <v>2.113777777777778</v>
      </c>
      <c r="R491" s="11">
        <f t="shared" si="22"/>
        <v>1.056888888888889</v>
      </c>
      <c r="S491" s="11">
        <f t="shared" si="23"/>
        <v>1</v>
      </c>
    </row>
    <row r="492" spans="1:19">
      <c r="A492" s="11" t="s">
        <v>147</v>
      </c>
      <c r="B492" s="11" t="s">
        <v>687</v>
      </c>
      <c r="C492" s="11" t="s">
        <v>1114</v>
      </c>
      <c r="D492" s="11" t="s">
        <v>965</v>
      </c>
      <c r="E492" s="11">
        <v>14</v>
      </c>
      <c r="F492" s="11">
        <v>1</v>
      </c>
      <c r="G492" s="11">
        <v>0</v>
      </c>
      <c r="H492" s="11">
        <v>16</v>
      </c>
      <c r="I492" s="11">
        <v>33</v>
      </c>
      <c r="J492" s="11">
        <v>1</v>
      </c>
      <c r="K492" s="11">
        <v>33</v>
      </c>
      <c r="L492" s="11">
        <v>35</v>
      </c>
      <c r="M492" s="11">
        <v>2</v>
      </c>
      <c r="N492" s="11">
        <v>0</v>
      </c>
      <c r="O492" s="11">
        <v>1</v>
      </c>
      <c r="P492" s="11">
        <v>35.5</v>
      </c>
      <c r="Q492" s="11">
        <f t="shared" si="21"/>
        <v>2.1037037037037036</v>
      </c>
      <c r="R492" s="11">
        <f t="shared" si="22"/>
        <v>1.0518518518518518</v>
      </c>
      <c r="S492" s="11">
        <f t="shared" si="23"/>
        <v>1</v>
      </c>
    </row>
    <row r="493" spans="1:19">
      <c r="A493" s="11" t="s">
        <v>595</v>
      </c>
      <c r="B493" s="11" t="s">
        <v>379</v>
      </c>
      <c r="C493" s="11" t="s">
        <v>1114</v>
      </c>
      <c r="D493" s="11" t="s">
        <v>967</v>
      </c>
      <c r="E493" s="11">
        <v>10</v>
      </c>
      <c r="F493" s="11">
        <v>0</v>
      </c>
      <c r="G493" s="11">
        <v>0</v>
      </c>
      <c r="H493" s="11">
        <v>12</v>
      </c>
      <c r="I493" s="11">
        <v>24</v>
      </c>
      <c r="J493" s="11">
        <v>3</v>
      </c>
      <c r="K493" s="11">
        <v>25</v>
      </c>
      <c r="L493" s="11">
        <v>22</v>
      </c>
      <c r="M493" s="11">
        <v>2</v>
      </c>
      <c r="N493" s="11">
        <v>0</v>
      </c>
      <c r="O493" s="11">
        <v>1</v>
      </c>
      <c r="P493" s="11">
        <v>35</v>
      </c>
      <c r="Q493" s="11">
        <f t="shared" si="21"/>
        <v>2.074074074074074</v>
      </c>
      <c r="R493" s="11">
        <f t="shared" si="22"/>
        <v>1.037037037037037</v>
      </c>
      <c r="S493" s="11">
        <f t="shared" si="23"/>
        <v>1</v>
      </c>
    </row>
    <row r="494" spans="1:19">
      <c r="A494" s="11" t="s">
        <v>1957</v>
      </c>
      <c r="B494" s="11" t="s">
        <v>432</v>
      </c>
      <c r="C494" s="11" t="s">
        <v>1114</v>
      </c>
      <c r="D494" s="11" t="s">
        <v>952</v>
      </c>
      <c r="E494" s="11">
        <v>10</v>
      </c>
      <c r="F494" s="11">
        <v>0</v>
      </c>
      <c r="G494" s="11">
        <v>0</v>
      </c>
      <c r="H494" s="11">
        <v>9</v>
      </c>
      <c r="I494" s="11">
        <v>20</v>
      </c>
      <c r="J494" s="11">
        <v>2</v>
      </c>
      <c r="K494" s="11">
        <v>23.3</v>
      </c>
      <c r="L494" s="11">
        <v>14</v>
      </c>
      <c r="M494" s="11">
        <v>2</v>
      </c>
      <c r="N494" s="11">
        <v>0</v>
      </c>
      <c r="O494" s="11">
        <v>2</v>
      </c>
      <c r="P494" s="11">
        <v>34.83</v>
      </c>
      <c r="Q494" s="11">
        <f t="shared" si="21"/>
        <v>2.0640000000000001</v>
      </c>
      <c r="R494" s="11">
        <f t="shared" si="22"/>
        <v>1.032</v>
      </c>
      <c r="S494" s="11">
        <f t="shared" si="23"/>
        <v>1</v>
      </c>
    </row>
    <row r="495" spans="1:19">
      <c r="A495" s="11" t="s">
        <v>650</v>
      </c>
      <c r="B495" s="11" t="s">
        <v>62</v>
      </c>
      <c r="C495" s="11" t="s">
        <v>1114</v>
      </c>
      <c r="D495" s="11" t="s">
        <v>956</v>
      </c>
      <c r="E495" s="11">
        <v>6</v>
      </c>
      <c r="F495" s="11">
        <v>0</v>
      </c>
      <c r="G495" s="11">
        <v>0</v>
      </c>
      <c r="H495" s="11">
        <v>6</v>
      </c>
      <c r="I495" s="11">
        <v>10</v>
      </c>
      <c r="J495" s="11">
        <v>3</v>
      </c>
      <c r="K495" s="11">
        <v>11</v>
      </c>
      <c r="L495" s="11">
        <v>11</v>
      </c>
      <c r="M495" s="11">
        <v>0</v>
      </c>
      <c r="N495" s="11">
        <v>2</v>
      </c>
      <c r="O495" s="11">
        <v>0</v>
      </c>
      <c r="P495" s="11">
        <v>34</v>
      </c>
      <c r="Q495" s="11">
        <f t="shared" si="21"/>
        <v>2.0148148148148146</v>
      </c>
      <c r="R495" s="11">
        <f t="shared" si="22"/>
        <v>1.0074074074074073</v>
      </c>
      <c r="S495" s="11">
        <f t="shared" si="23"/>
        <v>1</v>
      </c>
    </row>
    <row r="496" spans="1:19">
      <c r="A496" s="11" t="s">
        <v>1269</v>
      </c>
      <c r="B496" s="11" t="s">
        <v>1384</v>
      </c>
      <c r="C496" s="11" t="s">
        <v>1113</v>
      </c>
      <c r="D496" s="11" t="s">
        <v>977</v>
      </c>
      <c r="E496" s="11">
        <v>24</v>
      </c>
      <c r="F496" s="11">
        <v>0</v>
      </c>
      <c r="G496" s="11">
        <v>0</v>
      </c>
      <c r="H496" s="11">
        <v>39</v>
      </c>
      <c r="I496" s="11">
        <v>81</v>
      </c>
      <c r="J496" s="11">
        <v>0</v>
      </c>
      <c r="K496" s="11">
        <v>66</v>
      </c>
      <c r="L496" s="11">
        <v>44</v>
      </c>
      <c r="M496" s="11">
        <v>4</v>
      </c>
      <c r="N496" s="11">
        <v>0</v>
      </c>
      <c r="O496" s="11">
        <v>2</v>
      </c>
      <c r="P496" s="11">
        <v>34</v>
      </c>
      <c r="Q496" s="11">
        <f t="shared" si="21"/>
        <v>2.0148148148148146</v>
      </c>
      <c r="R496" s="11">
        <f t="shared" si="22"/>
        <v>1.0074074074074073</v>
      </c>
      <c r="S496" s="11">
        <f t="shared" si="23"/>
        <v>1</v>
      </c>
    </row>
    <row r="497" spans="1:19">
      <c r="A497" s="11" t="s">
        <v>3229</v>
      </c>
      <c r="B497" s="11" t="s">
        <v>1123</v>
      </c>
      <c r="C497" s="11" t="s">
        <v>1114</v>
      </c>
      <c r="D497" s="11" t="s">
        <v>946</v>
      </c>
      <c r="E497" s="11">
        <v>8</v>
      </c>
      <c r="F497" s="11">
        <v>0</v>
      </c>
      <c r="G497" s="11">
        <v>0</v>
      </c>
      <c r="H497" s="11">
        <v>8</v>
      </c>
      <c r="I497" s="11">
        <v>13</v>
      </c>
      <c r="J497" s="11">
        <v>6</v>
      </c>
      <c r="K497" s="11">
        <v>15.3</v>
      </c>
      <c r="L497" s="11">
        <v>13</v>
      </c>
      <c r="M497" s="11">
        <v>0</v>
      </c>
      <c r="N497" s="11">
        <v>0</v>
      </c>
      <c r="O497" s="11">
        <v>0</v>
      </c>
      <c r="P497" s="11">
        <v>33.83</v>
      </c>
      <c r="Q497" s="11">
        <f t="shared" si="21"/>
        <v>2.0047407407407407</v>
      </c>
      <c r="R497" s="11">
        <f t="shared" si="22"/>
        <v>1.0023703703703704</v>
      </c>
      <c r="S497" s="11">
        <f t="shared" si="23"/>
        <v>1</v>
      </c>
    </row>
    <row r="498" spans="1:19">
      <c r="A498" s="11" t="s">
        <v>388</v>
      </c>
      <c r="B498" s="11" t="s">
        <v>239</v>
      </c>
      <c r="C498" s="11" t="s">
        <v>1113</v>
      </c>
      <c r="D498" s="11" t="s">
        <v>965</v>
      </c>
      <c r="E498" s="11">
        <v>16</v>
      </c>
      <c r="F498" s="11">
        <v>0</v>
      </c>
      <c r="G498" s="11">
        <v>0</v>
      </c>
      <c r="H498" s="11">
        <v>24</v>
      </c>
      <c r="I498" s="11">
        <v>51</v>
      </c>
      <c r="J498" s="11">
        <v>0</v>
      </c>
      <c r="K498" s="11">
        <v>50</v>
      </c>
      <c r="L498" s="11">
        <v>39</v>
      </c>
      <c r="M498" s="11">
        <v>4</v>
      </c>
      <c r="N498" s="11">
        <v>0</v>
      </c>
      <c r="O498" s="11">
        <v>1</v>
      </c>
      <c r="P498" s="11">
        <v>33.5</v>
      </c>
      <c r="Q498" s="11">
        <f t="shared" si="21"/>
        <v>1.9851851851851852</v>
      </c>
      <c r="R498" s="11">
        <f t="shared" si="22"/>
        <v>0.99259259259259258</v>
      </c>
      <c r="S498" s="11">
        <f t="shared" si="23"/>
        <v>1</v>
      </c>
    </row>
    <row r="499" spans="1:19">
      <c r="A499" s="11" t="s">
        <v>1293</v>
      </c>
      <c r="B499" s="11" t="s">
        <v>478</v>
      </c>
      <c r="C499" s="11" t="s">
        <v>1114</v>
      </c>
      <c r="D499" s="11" t="s">
        <v>952</v>
      </c>
      <c r="E499" s="11">
        <v>7</v>
      </c>
      <c r="F499" s="11">
        <v>0</v>
      </c>
      <c r="G499" s="11">
        <v>0</v>
      </c>
      <c r="H499" s="11">
        <v>10</v>
      </c>
      <c r="I499" s="11">
        <v>20</v>
      </c>
      <c r="J499" s="11">
        <v>4</v>
      </c>
      <c r="K499" s="11">
        <v>19</v>
      </c>
      <c r="L499" s="11">
        <v>13</v>
      </c>
      <c r="M499" s="11">
        <v>1</v>
      </c>
      <c r="N499" s="11">
        <v>0</v>
      </c>
      <c r="O499" s="11">
        <v>1</v>
      </c>
      <c r="P499" s="11">
        <v>33</v>
      </c>
      <c r="Q499" s="11">
        <f t="shared" si="21"/>
        <v>1.9555555555555555</v>
      </c>
      <c r="R499" s="11">
        <f t="shared" si="22"/>
        <v>0.97777777777777775</v>
      </c>
      <c r="S499" s="11">
        <f t="shared" si="23"/>
        <v>1</v>
      </c>
    </row>
    <row r="500" spans="1:19">
      <c r="A500" s="11" t="s">
        <v>901</v>
      </c>
      <c r="B500" s="11" t="s">
        <v>902</v>
      </c>
      <c r="C500" s="11" t="s">
        <v>1114</v>
      </c>
      <c r="D500" s="11" t="s">
        <v>967</v>
      </c>
      <c r="E500" s="11">
        <v>6</v>
      </c>
      <c r="F500" s="11">
        <v>0</v>
      </c>
      <c r="G500" s="11">
        <v>0</v>
      </c>
      <c r="H500" s="11">
        <v>13</v>
      </c>
      <c r="I500" s="11">
        <v>18</v>
      </c>
      <c r="J500" s="11">
        <v>1</v>
      </c>
      <c r="K500" s="11">
        <v>20.3</v>
      </c>
      <c r="L500" s="11">
        <v>20</v>
      </c>
      <c r="M500" s="11">
        <v>0</v>
      </c>
      <c r="N500" s="11">
        <v>0</v>
      </c>
      <c r="O500" s="11">
        <v>1</v>
      </c>
      <c r="P500" s="11">
        <v>32.83</v>
      </c>
      <c r="Q500" s="11">
        <f t="shared" si="21"/>
        <v>1.9454814814814814</v>
      </c>
      <c r="R500" s="11">
        <f t="shared" si="22"/>
        <v>0.97274074074074068</v>
      </c>
      <c r="S500" s="11">
        <f t="shared" si="23"/>
        <v>1</v>
      </c>
    </row>
    <row r="501" spans="1:19">
      <c r="A501" s="11" t="s">
        <v>3043</v>
      </c>
      <c r="B501" s="11" t="s">
        <v>1003</v>
      </c>
      <c r="C501" s="11" t="s">
        <v>1113</v>
      </c>
      <c r="D501" s="11" t="s">
        <v>950</v>
      </c>
      <c r="E501" s="11">
        <v>15</v>
      </c>
      <c r="F501" s="11">
        <v>0</v>
      </c>
      <c r="G501" s="11">
        <v>0</v>
      </c>
      <c r="H501" s="11">
        <v>29</v>
      </c>
      <c r="I501" s="11">
        <v>51</v>
      </c>
      <c r="J501" s="11">
        <v>0</v>
      </c>
      <c r="K501" s="11">
        <v>42.3</v>
      </c>
      <c r="L501" s="11">
        <v>37</v>
      </c>
      <c r="M501" s="11">
        <v>4</v>
      </c>
      <c r="N501" s="11">
        <v>0</v>
      </c>
      <c r="O501" s="11">
        <v>2</v>
      </c>
      <c r="P501" s="11">
        <v>32.33</v>
      </c>
      <c r="Q501" s="11">
        <f t="shared" si="21"/>
        <v>1.9158518518518517</v>
      </c>
      <c r="R501" s="11">
        <f t="shared" si="22"/>
        <v>0.95792592592592585</v>
      </c>
      <c r="S501" s="11">
        <f t="shared" si="23"/>
        <v>1</v>
      </c>
    </row>
    <row r="502" spans="1:19">
      <c r="A502" s="11" t="s">
        <v>929</v>
      </c>
      <c r="B502" s="11" t="s">
        <v>231</v>
      </c>
      <c r="C502" s="11" t="s">
        <v>1113</v>
      </c>
      <c r="D502" s="11" t="s">
        <v>953</v>
      </c>
      <c r="E502" s="11">
        <v>27</v>
      </c>
      <c r="F502" s="11">
        <v>0</v>
      </c>
      <c r="G502" s="11">
        <v>0</v>
      </c>
      <c r="H502" s="11">
        <v>35</v>
      </c>
      <c r="I502" s="11">
        <v>78</v>
      </c>
      <c r="J502" s="11">
        <v>0</v>
      </c>
      <c r="K502" s="11">
        <v>70</v>
      </c>
      <c r="L502" s="11">
        <v>32</v>
      </c>
      <c r="M502" s="11">
        <v>6</v>
      </c>
      <c r="N502" s="11">
        <v>0</v>
      </c>
      <c r="O502" s="11">
        <v>3</v>
      </c>
      <c r="P502" s="11">
        <v>30.5</v>
      </c>
      <c r="Q502" s="11">
        <f t="shared" si="21"/>
        <v>1.8074074074074074</v>
      </c>
      <c r="R502" s="11">
        <f t="shared" si="22"/>
        <v>0.90370370370370368</v>
      </c>
      <c r="S502" s="11">
        <f t="shared" si="23"/>
        <v>1</v>
      </c>
    </row>
    <row r="503" spans="1:19">
      <c r="A503" s="11" t="s">
        <v>883</v>
      </c>
      <c r="B503" s="11" t="s">
        <v>333</v>
      </c>
      <c r="C503" s="11" t="s">
        <v>1114</v>
      </c>
      <c r="D503" s="11" t="s">
        <v>958</v>
      </c>
      <c r="E503" s="11">
        <v>4</v>
      </c>
      <c r="F503" s="11">
        <v>0</v>
      </c>
      <c r="G503" s="11">
        <v>0</v>
      </c>
      <c r="H503" s="11">
        <v>5</v>
      </c>
      <c r="I503" s="11">
        <v>13</v>
      </c>
      <c r="J503" s="11">
        <v>2</v>
      </c>
      <c r="K503" s="11">
        <v>12.3</v>
      </c>
      <c r="L503" s="11">
        <v>13</v>
      </c>
      <c r="M503" s="11">
        <v>0</v>
      </c>
      <c r="N503" s="11">
        <v>0</v>
      </c>
      <c r="O503" s="11">
        <v>1</v>
      </c>
      <c r="P503" s="11">
        <v>30.33</v>
      </c>
      <c r="Q503" s="11">
        <f t="shared" si="21"/>
        <v>1.7973333333333332</v>
      </c>
      <c r="R503" s="11">
        <f t="shared" si="22"/>
        <v>0.89866666666666661</v>
      </c>
      <c r="S503" s="11">
        <f t="shared" si="23"/>
        <v>1</v>
      </c>
    </row>
    <row r="504" spans="1:19">
      <c r="A504" s="11" t="s">
        <v>3042</v>
      </c>
      <c r="B504" s="11" t="s">
        <v>153</v>
      </c>
      <c r="C504" s="11" t="s">
        <v>1113</v>
      </c>
      <c r="D504" s="11" t="s">
        <v>970</v>
      </c>
      <c r="E504" s="11">
        <v>16</v>
      </c>
      <c r="F504" s="11">
        <v>0</v>
      </c>
      <c r="G504" s="11">
        <v>0</v>
      </c>
      <c r="H504" s="11">
        <v>31</v>
      </c>
      <c r="I504" s="11">
        <v>58</v>
      </c>
      <c r="J504" s="11">
        <v>0</v>
      </c>
      <c r="K504" s="11">
        <v>46.7</v>
      </c>
      <c r="L504" s="11">
        <v>36</v>
      </c>
      <c r="M504" s="11">
        <v>4</v>
      </c>
      <c r="N504" s="11">
        <v>0</v>
      </c>
      <c r="O504" s="11">
        <v>2</v>
      </c>
      <c r="P504" s="11">
        <v>30.17</v>
      </c>
      <c r="Q504" s="11">
        <f t="shared" si="21"/>
        <v>1.787851851851852</v>
      </c>
      <c r="R504" s="11">
        <f t="shared" si="22"/>
        <v>0.89392592592592601</v>
      </c>
      <c r="S504" s="11">
        <f t="shared" si="23"/>
        <v>1</v>
      </c>
    </row>
    <row r="505" spans="1:19">
      <c r="A505" s="11" t="s">
        <v>630</v>
      </c>
      <c r="B505" s="11" t="s">
        <v>191</v>
      </c>
      <c r="C505" s="11" t="s">
        <v>1114</v>
      </c>
      <c r="D505" s="11" t="s">
        <v>970</v>
      </c>
      <c r="E505" s="11">
        <v>6</v>
      </c>
      <c r="F505" s="11">
        <v>3</v>
      </c>
      <c r="G505" s="11">
        <v>0</v>
      </c>
      <c r="H505" s="11">
        <v>14</v>
      </c>
      <c r="I505" s="11">
        <v>31</v>
      </c>
      <c r="J505" s="11">
        <v>2</v>
      </c>
      <c r="K505" s="11">
        <v>31.7</v>
      </c>
      <c r="L505" s="11">
        <v>17</v>
      </c>
      <c r="M505" s="11">
        <v>4</v>
      </c>
      <c r="N505" s="11">
        <v>0</v>
      </c>
      <c r="O505" s="11">
        <v>2</v>
      </c>
      <c r="P505" s="11">
        <v>30.17</v>
      </c>
      <c r="Q505" s="11">
        <f t="shared" si="21"/>
        <v>1.787851851851852</v>
      </c>
      <c r="R505" s="11">
        <f t="shared" si="22"/>
        <v>0.89392592592592601</v>
      </c>
      <c r="S505" s="11">
        <f t="shared" si="23"/>
        <v>1</v>
      </c>
    </row>
    <row r="506" spans="1:19">
      <c r="A506" s="11" t="s">
        <v>365</v>
      </c>
      <c r="B506" s="11" t="s">
        <v>3132</v>
      </c>
      <c r="C506" s="11" t="s">
        <v>1113</v>
      </c>
      <c r="D506" s="11" t="s">
        <v>969</v>
      </c>
      <c r="E506" s="11">
        <v>26</v>
      </c>
      <c r="F506" s="11">
        <v>1</v>
      </c>
      <c r="G506" s="11">
        <v>0</v>
      </c>
      <c r="H506" s="11">
        <v>27</v>
      </c>
      <c r="I506" s="11">
        <v>42</v>
      </c>
      <c r="J506" s="11">
        <v>0</v>
      </c>
      <c r="K506" s="11">
        <v>40</v>
      </c>
      <c r="L506" s="11">
        <v>47</v>
      </c>
      <c r="M506" s="11">
        <v>5</v>
      </c>
      <c r="N506" s="11">
        <v>0</v>
      </c>
      <c r="O506" s="11">
        <v>2</v>
      </c>
      <c r="P506" s="11">
        <v>29.5</v>
      </c>
      <c r="Q506" s="11">
        <f t="shared" si="21"/>
        <v>1.7481481481481482</v>
      </c>
      <c r="R506" s="11">
        <f t="shared" si="22"/>
        <v>0.87407407407407411</v>
      </c>
      <c r="S506" s="11">
        <f t="shared" si="23"/>
        <v>1</v>
      </c>
    </row>
    <row r="507" spans="1:19">
      <c r="A507" s="11" t="s">
        <v>858</v>
      </c>
      <c r="B507" s="11" t="s">
        <v>153</v>
      </c>
      <c r="C507" s="11" t="s">
        <v>1114</v>
      </c>
      <c r="D507" s="11" t="s">
        <v>980</v>
      </c>
      <c r="E507" s="11">
        <v>7</v>
      </c>
      <c r="F507" s="11">
        <v>0</v>
      </c>
      <c r="G507" s="11">
        <v>0</v>
      </c>
      <c r="H507" s="11">
        <v>8</v>
      </c>
      <c r="I507" s="11">
        <v>11</v>
      </c>
      <c r="J507" s="11">
        <v>3</v>
      </c>
      <c r="K507" s="11">
        <v>13</v>
      </c>
      <c r="L507" s="11">
        <v>14</v>
      </c>
      <c r="M507" s="11">
        <v>1</v>
      </c>
      <c r="N507" s="11">
        <v>0</v>
      </c>
      <c r="O507" s="11">
        <v>1</v>
      </c>
      <c r="P507" s="11">
        <v>29.5</v>
      </c>
      <c r="Q507" s="11">
        <f t="shared" si="21"/>
        <v>1.7481481481481482</v>
      </c>
      <c r="R507" s="11">
        <f t="shared" si="22"/>
        <v>0.87407407407407411</v>
      </c>
      <c r="S507" s="11">
        <f t="shared" si="23"/>
        <v>1</v>
      </c>
    </row>
    <row r="508" spans="1:19">
      <c r="A508" s="11" t="s">
        <v>1334</v>
      </c>
      <c r="B508" s="11" t="s">
        <v>350</v>
      </c>
      <c r="C508" s="11" t="s">
        <v>1114</v>
      </c>
      <c r="D508" s="11" t="s">
        <v>964</v>
      </c>
      <c r="E508" s="11">
        <v>8</v>
      </c>
      <c r="F508" s="11">
        <v>0</v>
      </c>
      <c r="G508" s="11">
        <v>0</v>
      </c>
      <c r="H508" s="11">
        <v>11</v>
      </c>
      <c r="I508" s="11">
        <v>25</v>
      </c>
      <c r="J508" s="11">
        <v>0</v>
      </c>
      <c r="K508" s="11">
        <v>25.3</v>
      </c>
      <c r="L508" s="11">
        <v>20</v>
      </c>
      <c r="M508" s="11">
        <v>0</v>
      </c>
      <c r="N508" s="11">
        <v>0</v>
      </c>
      <c r="O508" s="11">
        <v>1</v>
      </c>
      <c r="P508" s="11">
        <v>29.33</v>
      </c>
      <c r="Q508" s="11">
        <f t="shared" si="21"/>
        <v>1.7380740740740739</v>
      </c>
      <c r="R508" s="11">
        <f t="shared" si="22"/>
        <v>0.86903703703703694</v>
      </c>
      <c r="S508" s="11">
        <f t="shared" si="23"/>
        <v>1</v>
      </c>
    </row>
    <row r="509" spans="1:19">
      <c r="A509" s="11" t="s">
        <v>1105</v>
      </c>
      <c r="B509" s="11" t="s">
        <v>553</v>
      </c>
      <c r="C509" s="11" t="s">
        <v>1114</v>
      </c>
      <c r="D509" s="11" t="s">
        <v>957</v>
      </c>
      <c r="E509" s="11">
        <v>5</v>
      </c>
      <c r="F509" s="11">
        <v>0</v>
      </c>
      <c r="G509" s="11">
        <v>0</v>
      </c>
      <c r="H509" s="11">
        <v>7</v>
      </c>
      <c r="I509" s="11">
        <v>15</v>
      </c>
      <c r="J509" s="11">
        <v>3</v>
      </c>
      <c r="K509" s="11">
        <v>14.3</v>
      </c>
      <c r="L509" s="11">
        <v>12</v>
      </c>
      <c r="M509" s="11">
        <v>1</v>
      </c>
      <c r="N509" s="11">
        <v>0</v>
      </c>
      <c r="O509" s="11">
        <v>1</v>
      </c>
      <c r="P509" s="11">
        <v>29.33</v>
      </c>
      <c r="Q509" s="11">
        <f t="shared" si="21"/>
        <v>1.7380740740740739</v>
      </c>
      <c r="R509" s="11">
        <f t="shared" si="22"/>
        <v>0.86903703703703694</v>
      </c>
      <c r="S509" s="11">
        <f t="shared" si="23"/>
        <v>1</v>
      </c>
    </row>
    <row r="510" spans="1:19">
      <c r="A510" s="11" t="s">
        <v>890</v>
      </c>
      <c r="B510" s="11" t="s">
        <v>335</v>
      </c>
      <c r="C510" s="11" t="s">
        <v>1113</v>
      </c>
      <c r="D510" s="11" t="s">
        <v>1200</v>
      </c>
      <c r="E510" s="11">
        <v>8</v>
      </c>
      <c r="F510" s="11">
        <v>0</v>
      </c>
      <c r="G510" s="11">
        <v>0</v>
      </c>
      <c r="H510" s="11">
        <v>29</v>
      </c>
      <c r="I510" s="11">
        <v>61</v>
      </c>
      <c r="J510" s="11">
        <v>0</v>
      </c>
      <c r="K510" s="11">
        <v>50.3</v>
      </c>
      <c r="L510" s="11">
        <v>37</v>
      </c>
      <c r="M510" s="11">
        <v>5</v>
      </c>
      <c r="N510" s="11">
        <v>0</v>
      </c>
      <c r="O510" s="11">
        <v>1</v>
      </c>
      <c r="P510" s="11">
        <v>29.33</v>
      </c>
      <c r="Q510" s="11">
        <f t="shared" si="21"/>
        <v>1.7380740740740739</v>
      </c>
      <c r="R510" s="11">
        <f t="shared" si="22"/>
        <v>0.86903703703703694</v>
      </c>
      <c r="S510" s="11">
        <f t="shared" si="23"/>
        <v>1</v>
      </c>
    </row>
    <row r="511" spans="1:19">
      <c r="A511" s="11" t="s">
        <v>1166</v>
      </c>
      <c r="B511" s="11" t="s">
        <v>747</v>
      </c>
      <c r="C511" s="11" t="s">
        <v>1114</v>
      </c>
      <c r="D511" s="11" t="s">
        <v>958</v>
      </c>
      <c r="E511" s="11">
        <v>20</v>
      </c>
      <c r="F511" s="11">
        <v>0</v>
      </c>
      <c r="G511" s="11">
        <v>0</v>
      </c>
      <c r="H511" s="11">
        <v>19</v>
      </c>
      <c r="I511" s="11">
        <v>40</v>
      </c>
      <c r="J511" s="11">
        <v>0</v>
      </c>
      <c r="K511" s="11">
        <v>43.7</v>
      </c>
      <c r="L511" s="11">
        <v>31</v>
      </c>
      <c r="M511" s="11">
        <v>2</v>
      </c>
      <c r="N511" s="11">
        <v>0</v>
      </c>
      <c r="O511" s="11">
        <v>1</v>
      </c>
      <c r="P511" s="11">
        <v>29.17</v>
      </c>
      <c r="Q511" s="11">
        <f t="shared" si="21"/>
        <v>1.7285925925925927</v>
      </c>
      <c r="R511" s="11">
        <f t="shared" si="22"/>
        <v>0.86429629629629634</v>
      </c>
      <c r="S511" s="11">
        <f t="shared" si="23"/>
        <v>1</v>
      </c>
    </row>
    <row r="512" spans="1:19">
      <c r="A512" s="11" t="s">
        <v>3066</v>
      </c>
      <c r="B512" s="11" t="s">
        <v>3067</v>
      </c>
      <c r="C512" s="11" t="s">
        <v>1114</v>
      </c>
      <c r="D512" s="11" t="s">
        <v>958</v>
      </c>
      <c r="E512" s="11">
        <v>2</v>
      </c>
      <c r="F512" s="11">
        <v>0</v>
      </c>
      <c r="G512" s="11">
        <v>0</v>
      </c>
      <c r="H512" s="11">
        <v>2</v>
      </c>
      <c r="I512" s="11">
        <v>10</v>
      </c>
      <c r="J512" s="11">
        <v>2</v>
      </c>
      <c r="K512" s="11">
        <v>12.7</v>
      </c>
      <c r="L512" s="11">
        <v>6</v>
      </c>
      <c r="M512" s="11">
        <v>0</v>
      </c>
      <c r="N512" s="11">
        <v>0</v>
      </c>
      <c r="O512" s="11">
        <v>1</v>
      </c>
      <c r="P512" s="11">
        <v>28.67</v>
      </c>
      <c r="Q512" s="11">
        <f t="shared" si="21"/>
        <v>1.698962962962963</v>
      </c>
      <c r="R512" s="11">
        <f t="shared" si="22"/>
        <v>0.8494814814814815</v>
      </c>
      <c r="S512" s="11">
        <f t="shared" si="23"/>
        <v>1</v>
      </c>
    </row>
    <row r="513" spans="1:19">
      <c r="A513" s="11" t="s">
        <v>1464</v>
      </c>
      <c r="B513" s="11" t="s">
        <v>455</v>
      </c>
      <c r="C513" s="11" t="s">
        <v>1114</v>
      </c>
      <c r="D513" s="11" t="s">
        <v>950</v>
      </c>
      <c r="E513" s="11">
        <v>16</v>
      </c>
      <c r="F513" s="11">
        <v>2</v>
      </c>
      <c r="G513" s="11">
        <v>0</v>
      </c>
      <c r="H513" s="11">
        <v>24</v>
      </c>
      <c r="I513" s="11">
        <v>45</v>
      </c>
      <c r="J513" s="11">
        <v>4</v>
      </c>
      <c r="K513" s="11">
        <v>44</v>
      </c>
      <c r="L513" s="11">
        <v>29</v>
      </c>
      <c r="M513" s="11">
        <v>2</v>
      </c>
      <c r="N513" s="11">
        <v>0</v>
      </c>
      <c r="O513" s="11">
        <v>0</v>
      </c>
      <c r="P513" s="11">
        <v>28.5</v>
      </c>
      <c r="Q513" s="11">
        <f t="shared" si="21"/>
        <v>1.6888888888888889</v>
      </c>
      <c r="R513" s="11">
        <f t="shared" si="22"/>
        <v>0.84444444444444444</v>
      </c>
      <c r="S513" s="11">
        <f t="shared" si="23"/>
        <v>1</v>
      </c>
    </row>
    <row r="514" spans="1:19">
      <c r="A514" s="11" t="s">
        <v>1322</v>
      </c>
      <c r="B514" s="11" t="s">
        <v>1000</v>
      </c>
      <c r="C514" s="11" t="s">
        <v>1114</v>
      </c>
      <c r="D514" s="11" t="s">
        <v>948</v>
      </c>
      <c r="E514" s="11">
        <v>24</v>
      </c>
      <c r="F514" s="11">
        <v>0</v>
      </c>
      <c r="G514" s="11">
        <v>0</v>
      </c>
      <c r="H514" s="11">
        <v>39</v>
      </c>
      <c r="I514" s="11">
        <v>71</v>
      </c>
      <c r="J514" s="11">
        <v>1</v>
      </c>
      <c r="K514" s="11">
        <v>63.3</v>
      </c>
      <c r="L514" s="11">
        <v>45</v>
      </c>
      <c r="M514" s="11">
        <v>5</v>
      </c>
      <c r="N514" s="11">
        <v>0</v>
      </c>
      <c r="O514" s="11">
        <v>1</v>
      </c>
      <c r="P514" s="11">
        <v>28.33</v>
      </c>
      <c r="Q514" s="11">
        <f t="shared" si="21"/>
        <v>1.6788148148148148</v>
      </c>
      <c r="R514" s="11">
        <f t="shared" si="22"/>
        <v>0.83940740740740738</v>
      </c>
      <c r="S514" s="11">
        <f t="shared" si="23"/>
        <v>1</v>
      </c>
    </row>
    <row r="515" spans="1:19">
      <c r="A515" s="11" t="s">
        <v>930</v>
      </c>
      <c r="B515" s="11" t="s">
        <v>317</v>
      </c>
      <c r="C515" s="11" t="s">
        <v>1114</v>
      </c>
      <c r="D515" s="11" t="s">
        <v>958</v>
      </c>
      <c r="E515" s="11">
        <v>5</v>
      </c>
      <c r="F515" s="11">
        <v>0</v>
      </c>
      <c r="G515" s="11">
        <v>0</v>
      </c>
      <c r="H515" s="11">
        <v>12</v>
      </c>
      <c r="I515" s="11">
        <v>21</v>
      </c>
      <c r="J515" s="11">
        <v>2</v>
      </c>
      <c r="K515" s="11">
        <v>20.7</v>
      </c>
      <c r="L515" s="11">
        <v>14</v>
      </c>
      <c r="M515" s="11">
        <v>1</v>
      </c>
      <c r="N515" s="11">
        <v>0</v>
      </c>
      <c r="O515" s="11">
        <v>1</v>
      </c>
      <c r="P515" s="11">
        <v>28.17</v>
      </c>
      <c r="Q515" s="11">
        <f t="shared" ref="Q515:Q578" si="24">P515/16.875</f>
        <v>1.6693333333333333</v>
      </c>
      <c r="R515" s="11">
        <f t="shared" ref="R515:R578" si="25">IF(P515 &gt;= 400,Q515*1.2,IF(P515 &gt; 300,Q515,IF(P515&gt;200,Q515*0.8,IF(P515&gt;100,Q515*0.6,Q515*0.5))))</f>
        <v>0.83466666666666667</v>
      </c>
      <c r="S515" s="11">
        <f t="shared" ref="S515:S578" si="26">IF(R515 &lt; 1.5,1,R515)</f>
        <v>1</v>
      </c>
    </row>
    <row r="516" spans="1:19">
      <c r="A516" s="11" t="s">
        <v>632</v>
      </c>
      <c r="B516" s="11" t="s">
        <v>136</v>
      </c>
      <c r="C516" s="11" t="s">
        <v>1114</v>
      </c>
      <c r="D516" s="11" t="s">
        <v>954</v>
      </c>
      <c r="E516" s="11">
        <v>0</v>
      </c>
      <c r="F516" s="11">
        <v>0</v>
      </c>
      <c r="G516" s="11">
        <v>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4</v>
      </c>
      <c r="N516" s="11">
        <v>0</v>
      </c>
      <c r="O516" s="11">
        <v>4</v>
      </c>
      <c r="P516" s="11">
        <v>28</v>
      </c>
      <c r="Q516" s="11">
        <f t="shared" si="24"/>
        <v>1.6592592592592592</v>
      </c>
      <c r="R516" s="11">
        <f t="shared" si="25"/>
        <v>0.82962962962962961</v>
      </c>
      <c r="S516" s="11">
        <f t="shared" si="26"/>
        <v>1</v>
      </c>
    </row>
    <row r="517" spans="1:19">
      <c r="A517" s="11" t="s">
        <v>3244</v>
      </c>
      <c r="B517" s="11" t="s">
        <v>181</v>
      </c>
      <c r="C517" s="11" t="s">
        <v>1113</v>
      </c>
      <c r="D517" s="11" t="s">
        <v>972</v>
      </c>
      <c r="E517" s="11">
        <v>1</v>
      </c>
      <c r="F517" s="11">
        <v>0</v>
      </c>
      <c r="G517" s="11">
        <v>0</v>
      </c>
      <c r="H517" s="11">
        <v>1</v>
      </c>
      <c r="I517" s="11">
        <v>11</v>
      </c>
      <c r="J517" s="11">
        <v>0</v>
      </c>
      <c r="K517" s="11">
        <v>11</v>
      </c>
      <c r="L517" s="11">
        <v>14</v>
      </c>
      <c r="M517" s="11">
        <v>0</v>
      </c>
      <c r="N517" s="11">
        <v>0</v>
      </c>
      <c r="O517" s="11">
        <v>1</v>
      </c>
      <c r="P517" s="11">
        <v>28</v>
      </c>
      <c r="Q517" s="11">
        <f t="shared" si="24"/>
        <v>1.6592592592592592</v>
      </c>
      <c r="R517" s="11">
        <f t="shared" si="25"/>
        <v>0.82962962962962961</v>
      </c>
      <c r="S517" s="11">
        <f t="shared" si="26"/>
        <v>1</v>
      </c>
    </row>
    <row r="518" spans="1:19">
      <c r="A518" s="11" t="s">
        <v>678</v>
      </c>
      <c r="B518" s="11" t="s">
        <v>679</v>
      </c>
      <c r="C518" s="11" t="s">
        <v>1114</v>
      </c>
      <c r="D518" s="11" t="s">
        <v>955</v>
      </c>
      <c r="E518" s="11">
        <v>9</v>
      </c>
      <c r="F518" s="11">
        <v>0</v>
      </c>
      <c r="G518" s="11">
        <v>0</v>
      </c>
      <c r="H518" s="11">
        <v>16</v>
      </c>
      <c r="I518" s="11">
        <v>31</v>
      </c>
      <c r="J518" s="11">
        <v>3</v>
      </c>
      <c r="K518" s="11">
        <v>31.3</v>
      </c>
      <c r="L518" s="11">
        <v>23</v>
      </c>
      <c r="M518" s="11">
        <v>2</v>
      </c>
      <c r="N518" s="11">
        <v>0</v>
      </c>
      <c r="O518" s="11">
        <v>0</v>
      </c>
      <c r="P518" s="11">
        <v>27.83</v>
      </c>
      <c r="Q518" s="11">
        <f t="shared" si="24"/>
        <v>1.6491851851851851</v>
      </c>
      <c r="R518" s="11">
        <f t="shared" si="25"/>
        <v>0.82459259259259254</v>
      </c>
      <c r="S518" s="11">
        <f t="shared" si="26"/>
        <v>1</v>
      </c>
    </row>
    <row r="519" spans="1:19">
      <c r="A519" s="11" t="s">
        <v>825</v>
      </c>
      <c r="B519" s="11" t="s">
        <v>778</v>
      </c>
      <c r="C519" s="11" t="s">
        <v>1114</v>
      </c>
      <c r="D519" s="11" t="s">
        <v>964</v>
      </c>
      <c r="E519" s="11">
        <v>10</v>
      </c>
      <c r="F519" s="11">
        <v>1</v>
      </c>
      <c r="G519" s="11">
        <v>0</v>
      </c>
      <c r="H519" s="11">
        <v>7</v>
      </c>
      <c r="I519" s="11">
        <v>15</v>
      </c>
      <c r="J519" s="11">
        <v>1</v>
      </c>
      <c r="K519" s="11">
        <v>19.7</v>
      </c>
      <c r="L519" s="11">
        <v>17</v>
      </c>
      <c r="M519" s="11">
        <v>0</v>
      </c>
      <c r="N519" s="11">
        <v>0</v>
      </c>
      <c r="O519" s="11">
        <v>1</v>
      </c>
      <c r="P519" s="11">
        <v>27.67</v>
      </c>
      <c r="Q519" s="11">
        <f t="shared" si="24"/>
        <v>1.6397037037037039</v>
      </c>
      <c r="R519" s="11">
        <f t="shared" si="25"/>
        <v>0.81985185185185194</v>
      </c>
      <c r="S519" s="11">
        <f t="shared" si="26"/>
        <v>1</v>
      </c>
    </row>
    <row r="520" spans="1:19">
      <c r="A520" s="11" t="s">
        <v>675</v>
      </c>
      <c r="B520" s="11" t="s">
        <v>160</v>
      </c>
      <c r="C520" s="11" t="s">
        <v>1114</v>
      </c>
      <c r="D520" s="11" t="s">
        <v>968</v>
      </c>
      <c r="E520" s="11">
        <v>11</v>
      </c>
      <c r="F520" s="11">
        <v>0</v>
      </c>
      <c r="G520" s="11">
        <v>0</v>
      </c>
      <c r="H520" s="11">
        <v>22</v>
      </c>
      <c r="I520" s="11">
        <v>50</v>
      </c>
      <c r="J520" s="11">
        <v>0</v>
      </c>
      <c r="K520" s="11">
        <v>40.700000000000003</v>
      </c>
      <c r="L520" s="11">
        <v>20</v>
      </c>
      <c r="M520" s="11">
        <v>2</v>
      </c>
      <c r="N520" s="11">
        <v>0</v>
      </c>
      <c r="O520" s="11">
        <v>2</v>
      </c>
      <c r="P520" s="11">
        <v>27.67</v>
      </c>
      <c r="Q520" s="11">
        <f t="shared" si="24"/>
        <v>1.6397037037037039</v>
      </c>
      <c r="R520" s="11">
        <f t="shared" si="25"/>
        <v>0.81985185185185194</v>
      </c>
      <c r="S520" s="11">
        <f t="shared" si="26"/>
        <v>1</v>
      </c>
    </row>
    <row r="521" spans="1:19">
      <c r="A521" s="11" t="s">
        <v>351</v>
      </c>
      <c r="B521" s="11" t="s">
        <v>1115</v>
      </c>
      <c r="C521" s="11" t="s">
        <v>1114</v>
      </c>
      <c r="D521" s="11" t="s">
        <v>969</v>
      </c>
      <c r="E521" s="11">
        <v>11</v>
      </c>
      <c r="F521" s="11">
        <v>0</v>
      </c>
      <c r="G521" s="11">
        <v>0</v>
      </c>
      <c r="H521" s="11">
        <v>17</v>
      </c>
      <c r="I521" s="11">
        <v>41</v>
      </c>
      <c r="J521" s="11">
        <v>0</v>
      </c>
      <c r="K521" s="11">
        <v>34.700000000000003</v>
      </c>
      <c r="L521" s="11">
        <v>19</v>
      </c>
      <c r="M521" s="11">
        <v>2</v>
      </c>
      <c r="N521" s="11">
        <v>0</v>
      </c>
      <c r="O521" s="11">
        <v>2</v>
      </c>
      <c r="P521" s="11">
        <v>27.67</v>
      </c>
      <c r="Q521" s="11">
        <f t="shared" si="24"/>
        <v>1.6397037037037039</v>
      </c>
      <c r="R521" s="11">
        <f t="shared" si="25"/>
        <v>0.81985185185185194</v>
      </c>
      <c r="S521" s="11">
        <f t="shared" si="26"/>
        <v>1</v>
      </c>
    </row>
    <row r="522" spans="1:19">
      <c r="A522" s="11" t="s">
        <v>3075</v>
      </c>
      <c r="B522" s="11" t="s">
        <v>136</v>
      </c>
      <c r="C522" s="11" t="s">
        <v>1113</v>
      </c>
      <c r="D522" s="11" t="s">
        <v>960</v>
      </c>
      <c r="E522" s="11">
        <v>18</v>
      </c>
      <c r="F522" s="11">
        <v>0</v>
      </c>
      <c r="G522" s="11">
        <v>0</v>
      </c>
      <c r="H522" s="11">
        <v>25</v>
      </c>
      <c r="I522" s="11">
        <v>52</v>
      </c>
      <c r="J522" s="11">
        <v>0</v>
      </c>
      <c r="K522" s="11">
        <v>48</v>
      </c>
      <c r="L522" s="11">
        <v>28</v>
      </c>
      <c r="M522" s="11">
        <v>4</v>
      </c>
      <c r="N522" s="11">
        <v>0</v>
      </c>
      <c r="O522" s="11">
        <v>2</v>
      </c>
      <c r="P522" s="11">
        <v>27.5</v>
      </c>
      <c r="Q522" s="11">
        <f t="shared" si="24"/>
        <v>1.6296296296296295</v>
      </c>
      <c r="R522" s="11">
        <f t="shared" si="25"/>
        <v>0.81481481481481477</v>
      </c>
      <c r="S522" s="11">
        <f t="shared" si="26"/>
        <v>1</v>
      </c>
    </row>
    <row r="523" spans="1:19">
      <c r="A523" s="11" t="s">
        <v>3060</v>
      </c>
      <c r="B523" s="11" t="s">
        <v>2794</v>
      </c>
      <c r="C523" s="11" t="s">
        <v>1114</v>
      </c>
      <c r="D523" s="11" t="s">
        <v>957</v>
      </c>
      <c r="E523" s="11">
        <v>6</v>
      </c>
      <c r="F523" s="11">
        <v>0</v>
      </c>
      <c r="G523" s="11">
        <v>0</v>
      </c>
      <c r="H523" s="11">
        <v>8</v>
      </c>
      <c r="I523" s="11">
        <v>16</v>
      </c>
      <c r="J523" s="11">
        <v>2</v>
      </c>
      <c r="K523" s="11">
        <v>17.3</v>
      </c>
      <c r="L523" s="11">
        <v>20</v>
      </c>
      <c r="M523" s="11">
        <v>0</v>
      </c>
      <c r="N523" s="11">
        <v>0</v>
      </c>
      <c r="O523" s="11">
        <v>0</v>
      </c>
      <c r="P523" s="11">
        <v>27.33</v>
      </c>
      <c r="Q523" s="11">
        <f t="shared" si="24"/>
        <v>1.6195555555555554</v>
      </c>
      <c r="R523" s="11">
        <f t="shared" si="25"/>
        <v>0.80977777777777771</v>
      </c>
      <c r="S523" s="11">
        <f t="shared" si="26"/>
        <v>1</v>
      </c>
    </row>
    <row r="524" spans="1:19">
      <c r="A524" s="11" t="s">
        <v>168</v>
      </c>
      <c r="B524" s="11" t="s">
        <v>476</v>
      </c>
      <c r="C524" s="11" t="s">
        <v>1114</v>
      </c>
      <c r="D524" s="11" t="s">
        <v>968</v>
      </c>
      <c r="E524" s="11">
        <v>20</v>
      </c>
      <c r="F524" s="11">
        <v>0</v>
      </c>
      <c r="G524" s="11">
        <v>0</v>
      </c>
      <c r="H524" s="11">
        <v>21</v>
      </c>
      <c r="I524" s="11">
        <v>37</v>
      </c>
      <c r="J524" s="11">
        <v>0</v>
      </c>
      <c r="K524" s="11">
        <v>40</v>
      </c>
      <c r="L524" s="11">
        <v>35</v>
      </c>
      <c r="M524" s="11">
        <v>3</v>
      </c>
      <c r="N524" s="11">
        <v>0</v>
      </c>
      <c r="O524" s="11">
        <v>1</v>
      </c>
      <c r="P524" s="11">
        <v>27</v>
      </c>
      <c r="Q524" s="11">
        <f t="shared" si="24"/>
        <v>1.6</v>
      </c>
      <c r="R524" s="11">
        <f t="shared" si="25"/>
        <v>0.8</v>
      </c>
      <c r="S524" s="11">
        <f t="shared" si="26"/>
        <v>1</v>
      </c>
    </row>
    <row r="525" spans="1:19">
      <c r="A525" s="11" t="s">
        <v>1036</v>
      </c>
      <c r="B525" s="11" t="s">
        <v>656</v>
      </c>
      <c r="C525" s="11" t="s">
        <v>1114</v>
      </c>
      <c r="D525" s="11" t="s">
        <v>964</v>
      </c>
      <c r="E525" s="11">
        <v>12</v>
      </c>
      <c r="F525" s="11">
        <v>0</v>
      </c>
      <c r="G525" s="11">
        <v>0</v>
      </c>
      <c r="H525" s="11">
        <v>20</v>
      </c>
      <c r="I525" s="11">
        <v>32</v>
      </c>
      <c r="J525" s="11">
        <v>0</v>
      </c>
      <c r="K525" s="11">
        <v>30</v>
      </c>
      <c r="L525" s="11">
        <v>31</v>
      </c>
      <c r="M525" s="11">
        <v>2</v>
      </c>
      <c r="N525" s="11">
        <v>0</v>
      </c>
      <c r="O525" s="11">
        <v>1</v>
      </c>
      <c r="P525" s="11">
        <v>27</v>
      </c>
      <c r="Q525" s="11">
        <f t="shared" si="24"/>
        <v>1.6</v>
      </c>
      <c r="R525" s="11">
        <f t="shared" si="25"/>
        <v>0.8</v>
      </c>
      <c r="S525" s="11">
        <f t="shared" si="26"/>
        <v>1</v>
      </c>
    </row>
    <row r="526" spans="1:19">
      <c r="A526" s="11" t="s">
        <v>1300</v>
      </c>
      <c r="B526" s="11" t="s">
        <v>219</v>
      </c>
      <c r="C526" s="11" t="s">
        <v>1114</v>
      </c>
      <c r="D526" s="11" t="s">
        <v>970</v>
      </c>
      <c r="E526" s="11">
        <v>14</v>
      </c>
      <c r="F526" s="11">
        <v>1</v>
      </c>
      <c r="G526" s="11">
        <v>0</v>
      </c>
      <c r="H526" s="11">
        <v>14</v>
      </c>
      <c r="I526" s="11">
        <v>18</v>
      </c>
      <c r="J526" s="11">
        <v>1</v>
      </c>
      <c r="K526" s="11">
        <v>22.7</v>
      </c>
      <c r="L526" s="11">
        <v>22</v>
      </c>
      <c r="M526" s="11">
        <v>0</v>
      </c>
      <c r="N526" s="11">
        <v>0</v>
      </c>
      <c r="O526" s="11">
        <v>1</v>
      </c>
      <c r="P526" s="11">
        <v>26.67</v>
      </c>
      <c r="Q526" s="11">
        <f t="shared" si="24"/>
        <v>1.5804444444444445</v>
      </c>
      <c r="R526" s="11">
        <f t="shared" si="25"/>
        <v>0.79022222222222227</v>
      </c>
      <c r="S526" s="11">
        <f t="shared" si="26"/>
        <v>1</v>
      </c>
    </row>
    <row r="527" spans="1:19">
      <c r="A527" s="11" t="s">
        <v>1084</v>
      </c>
      <c r="B527" s="11" t="s">
        <v>50</v>
      </c>
      <c r="C527" s="11" t="s">
        <v>1114</v>
      </c>
      <c r="D527" s="11" t="s">
        <v>977</v>
      </c>
      <c r="E527" s="11">
        <v>14</v>
      </c>
      <c r="F527" s="11">
        <v>1</v>
      </c>
      <c r="G527" s="11">
        <v>0</v>
      </c>
      <c r="H527" s="11">
        <v>19</v>
      </c>
      <c r="I527" s="11">
        <v>37</v>
      </c>
      <c r="J527" s="11">
        <v>1</v>
      </c>
      <c r="K527" s="11">
        <v>33.299999999999997</v>
      </c>
      <c r="L527" s="11">
        <v>16</v>
      </c>
      <c r="M527" s="11">
        <v>1</v>
      </c>
      <c r="N527" s="11">
        <v>0</v>
      </c>
      <c r="O527" s="11">
        <v>2</v>
      </c>
      <c r="P527" s="11">
        <v>26.33</v>
      </c>
      <c r="Q527" s="11">
        <f t="shared" si="24"/>
        <v>1.5602962962962963</v>
      </c>
      <c r="R527" s="11">
        <f t="shared" si="25"/>
        <v>0.78014814814814815</v>
      </c>
      <c r="S527" s="11">
        <f t="shared" si="26"/>
        <v>1</v>
      </c>
    </row>
    <row r="528" spans="1:19">
      <c r="A528" s="11" t="s">
        <v>3178</v>
      </c>
      <c r="B528" s="11" t="s">
        <v>100</v>
      </c>
      <c r="C528" s="11" t="s">
        <v>1113</v>
      </c>
      <c r="D528" s="11" t="s">
        <v>953</v>
      </c>
      <c r="E528" s="11">
        <v>5</v>
      </c>
      <c r="F528" s="11">
        <v>0</v>
      </c>
      <c r="G528" s="11">
        <v>0</v>
      </c>
      <c r="H528" s="11">
        <v>7</v>
      </c>
      <c r="I528" s="11">
        <v>11</v>
      </c>
      <c r="J528" s="11">
        <v>0</v>
      </c>
      <c r="K528" s="11">
        <v>12.3</v>
      </c>
      <c r="L528" s="11">
        <v>8</v>
      </c>
      <c r="M528" s="11">
        <v>0</v>
      </c>
      <c r="N528" s="11">
        <v>0</v>
      </c>
      <c r="O528" s="11">
        <v>2</v>
      </c>
      <c r="P528" s="11">
        <v>26.33</v>
      </c>
      <c r="Q528" s="11">
        <f t="shared" si="24"/>
        <v>1.5602962962962963</v>
      </c>
      <c r="R528" s="11">
        <f t="shared" si="25"/>
        <v>0.78014814814814815</v>
      </c>
      <c r="S528" s="11">
        <f t="shared" si="26"/>
        <v>1</v>
      </c>
    </row>
    <row r="529" spans="1:19">
      <c r="A529" s="11" t="s">
        <v>2996</v>
      </c>
      <c r="B529" s="11" t="s">
        <v>1000</v>
      </c>
      <c r="C529" s="11" t="s">
        <v>1114</v>
      </c>
      <c r="D529" s="11" t="s">
        <v>960</v>
      </c>
      <c r="E529" s="11">
        <v>8</v>
      </c>
      <c r="F529" s="11">
        <v>0</v>
      </c>
      <c r="G529" s="11">
        <v>0</v>
      </c>
      <c r="H529" s="11">
        <v>10</v>
      </c>
      <c r="I529" s="11">
        <v>17</v>
      </c>
      <c r="J529" s="11">
        <v>1</v>
      </c>
      <c r="K529" s="11">
        <v>18.3</v>
      </c>
      <c r="L529" s="11">
        <v>15</v>
      </c>
      <c r="M529" s="11">
        <v>0</v>
      </c>
      <c r="N529" s="11">
        <v>0</v>
      </c>
      <c r="O529" s="11">
        <v>1</v>
      </c>
      <c r="P529" s="11">
        <v>25.83</v>
      </c>
      <c r="Q529" s="11">
        <f t="shared" si="24"/>
        <v>1.5306666666666666</v>
      </c>
      <c r="R529" s="11">
        <f t="shared" si="25"/>
        <v>0.76533333333333331</v>
      </c>
      <c r="S529" s="11">
        <f t="shared" si="26"/>
        <v>1</v>
      </c>
    </row>
    <row r="530" spans="1:19">
      <c r="A530" s="11" t="s">
        <v>882</v>
      </c>
      <c r="B530" s="11" t="s">
        <v>186</v>
      </c>
      <c r="C530" s="11" t="s">
        <v>1114</v>
      </c>
      <c r="D530" s="11" t="s">
        <v>952</v>
      </c>
      <c r="E530" s="11">
        <v>12</v>
      </c>
      <c r="F530" s="11">
        <v>0</v>
      </c>
      <c r="G530" s="11">
        <v>0</v>
      </c>
      <c r="H530" s="11">
        <v>9</v>
      </c>
      <c r="I530" s="11">
        <v>17</v>
      </c>
      <c r="J530" s="11">
        <v>2</v>
      </c>
      <c r="K530" s="11">
        <v>18.7</v>
      </c>
      <c r="L530" s="11">
        <v>17</v>
      </c>
      <c r="M530" s="11">
        <v>1</v>
      </c>
      <c r="N530" s="11">
        <v>0</v>
      </c>
      <c r="O530" s="11">
        <v>1</v>
      </c>
      <c r="P530" s="11">
        <v>25.67</v>
      </c>
      <c r="Q530" s="11">
        <f t="shared" si="24"/>
        <v>1.5211851851851852</v>
      </c>
      <c r="R530" s="11">
        <f t="shared" si="25"/>
        <v>0.7605925925925926</v>
      </c>
      <c r="S530" s="11">
        <f t="shared" si="26"/>
        <v>1</v>
      </c>
    </row>
    <row r="531" spans="1:19">
      <c r="A531" s="11" t="s">
        <v>673</v>
      </c>
      <c r="B531" s="11" t="s">
        <v>85</v>
      </c>
      <c r="C531" s="11" t="s">
        <v>1114</v>
      </c>
      <c r="D531" s="11" t="s">
        <v>957</v>
      </c>
      <c r="E531" s="11">
        <v>35</v>
      </c>
      <c r="F531" s="11">
        <v>0</v>
      </c>
      <c r="G531" s="11">
        <v>0</v>
      </c>
      <c r="H531" s="11">
        <v>31</v>
      </c>
      <c r="I531" s="11">
        <v>53</v>
      </c>
      <c r="J531" s="11">
        <v>0</v>
      </c>
      <c r="K531" s="11">
        <v>50.7</v>
      </c>
      <c r="L531" s="11">
        <v>34</v>
      </c>
      <c r="M531" s="11">
        <v>4</v>
      </c>
      <c r="N531" s="11">
        <v>0</v>
      </c>
      <c r="O531" s="11">
        <v>3</v>
      </c>
      <c r="P531" s="11">
        <v>25.67</v>
      </c>
      <c r="Q531" s="11">
        <f t="shared" si="24"/>
        <v>1.5211851851851852</v>
      </c>
      <c r="R531" s="11">
        <f t="shared" si="25"/>
        <v>0.7605925925925926</v>
      </c>
      <c r="S531" s="11">
        <f t="shared" si="26"/>
        <v>1</v>
      </c>
    </row>
    <row r="532" spans="1:19">
      <c r="A532" s="11" t="s">
        <v>1179</v>
      </c>
      <c r="B532" s="11" t="s">
        <v>67</v>
      </c>
      <c r="C532" s="11" t="s">
        <v>1114</v>
      </c>
      <c r="D532" s="11" t="s">
        <v>952</v>
      </c>
      <c r="E532" s="11">
        <v>7</v>
      </c>
      <c r="F532" s="11">
        <v>0</v>
      </c>
      <c r="G532" s="11">
        <v>0</v>
      </c>
      <c r="H532" s="11">
        <v>9</v>
      </c>
      <c r="I532" s="11">
        <v>16</v>
      </c>
      <c r="J532" s="11">
        <v>3</v>
      </c>
      <c r="K532" s="11">
        <v>16.7</v>
      </c>
      <c r="L532" s="11">
        <v>19</v>
      </c>
      <c r="M532" s="11">
        <v>1</v>
      </c>
      <c r="N532" s="11">
        <v>0</v>
      </c>
      <c r="O532" s="11">
        <v>0</v>
      </c>
      <c r="P532" s="11">
        <v>25.17</v>
      </c>
      <c r="Q532" s="11">
        <f t="shared" si="24"/>
        <v>1.4915555555555557</v>
      </c>
      <c r="R532" s="11">
        <f t="shared" si="25"/>
        <v>0.74577777777777787</v>
      </c>
      <c r="S532" s="11">
        <f t="shared" si="26"/>
        <v>1</v>
      </c>
    </row>
    <row r="533" spans="1:19">
      <c r="A533" s="11" t="s">
        <v>568</v>
      </c>
      <c r="B533" s="11" t="s">
        <v>1495</v>
      </c>
      <c r="C533" s="11" t="s">
        <v>1114</v>
      </c>
      <c r="D533" s="11" t="s">
        <v>954</v>
      </c>
      <c r="E533" s="11">
        <v>9</v>
      </c>
      <c r="F533" s="11">
        <v>0</v>
      </c>
      <c r="G533" s="11">
        <v>0</v>
      </c>
      <c r="H533" s="11">
        <v>8</v>
      </c>
      <c r="I533" s="11">
        <v>12</v>
      </c>
      <c r="J533" s="11">
        <v>0</v>
      </c>
      <c r="K533" s="11">
        <v>13.3</v>
      </c>
      <c r="L533" s="11">
        <v>10</v>
      </c>
      <c r="M533" s="11">
        <v>0</v>
      </c>
      <c r="N533" s="11">
        <v>0</v>
      </c>
      <c r="O533" s="11">
        <v>2</v>
      </c>
      <c r="P533" s="11">
        <v>24.33</v>
      </c>
      <c r="Q533" s="11">
        <f t="shared" si="24"/>
        <v>1.4417777777777776</v>
      </c>
      <c r="R533" s="11">
        <f t="shared" si="25"/>
        <v>0.7208888888888888</v>
      </c>
      <c r="S533" s="11">
        <f t="shared" si="26"/>
        <v>1</v>
      </c>
    </row>
    <row r="534" spans="1:19">
      <c r="A534" s="11" t="s">
        <v>727</v>
      </c>
      <c r="B534" s="11" t="s">
        <v>687</v>
      </c>
      <c r="C534" s="11" t="s">
        <v>1114</v>
      </c>
      <c r="D534" s="11" t="s">
        <v>970</v>
      </c>
      <c r="E534" s="11">
        <v>7</v>
      </c>
      <c r="F534" s="11">
        <v>0</v>
      </c>
      <c r="G534" s="11">
        <v>0</v>
      </c>
      <c r="H534" s="11">
        <v>12</v>
      </c>
      <c r="I534" s="11">
        <v>28</v>
      </c>
      <c r="J534" s="11">
        <v>0</v>
      </c>
      <c r="K534" s="11">
        <v>25.3</v>
      </c>
      <c r="L534" s="11">
        <v>16</v>
      </c>
      <c r="M534" s="11">
        <v>0</v>
      </c>
      <c r="N534" s="11">
        <v>0</v>
      </c>
      <c r="O534" s="11">
        <v>1</v>
      </c>
      <c r="P534" s="11">
        <v>24.33</v>
      </c>
      <c r="Q534" s="11">
        <f t="shared" si="24"/>
        <v>1.4417777777777776</v>
      </c>
      <c r="R534" s="11">
        <f t="shared" si="25"/>
        <v>0.7208888888888888</v>
      </c>
      <c r="S534" s="11">
        <f t="shared" si="26"/>
        <v>1</v>
      </c>
    </row>
    <row r="535" spans="1:19">
      <c r="A535" s="11" t="s">
        <v>3156</v>
      </c>
      <c r="B535" s="11" t="s">
        <v>611</v>
      </c>
      <c r="C535" s="11" t="s">
        <v>1113</v>
      </c>
      <c r="D535" s="11" t="s">
        <v>950</v>
      </c>
      <c r="E535" s="11">
        <v>20</v>
      </c>
      <c r="F535" s="11">
        <v>1</v>
      </c>
      <c r="G535" s="11">
        <v>0</v>
      </c>
      <c r="H535" s="11">
        <v>28</v>
      </c>
      <c r="I535" s="11">
        <v>55</v>
      </c>
      <c r="J535" s="11">
        <v>3</v>
      </c>
      <c r="K535" s="11">
        <v>44.7</v>
      </c>
      <c r="L535" s="11">
        <v>30</v>
      </c>
      <c r="M535" s="11">
        <v>3</v>
      </c>
      <c r="N535" s="11">
        <v>0</v>
      </c>
      <c r="O535" s="11">
        <v>1</v>
      </c>
      <c r="P535" s="11">
        <v>24.17</v>
      </c>
      <c r="Q535" s="11">
        <f t="shared" si="24"/>
        <v>1.4322962962962964</v>
      </c>
      <c r="R535" s="11">
        <f t="shared" si="25"/>
        <v>0.7161481481481482</v>
      </c>
      <c r="S535" s="11">
        <f t="shared" si="26"/>
        <v>1</v>
      </c>
    </row>
    <row r="536" spans="1:19">
      <c r="A536" s="11" t="s">
        <v>1160</v>
      </c>
      <c r="B536" s="11" t="s">
        <v>29</v>
      </c>
      <c r="C536" s="11" t="s">
        <v>1114</v>
      </c>
      <c r="D536" s="11" t="s">
        <v>950</v>
      </c>
      <c r="E536" s="11">
        <v>8</v>
      </c>
      <c r="F536" s="11">
        <v>1</v>
      </c>
      <c r="G536" s="11">
        <v>0</v>
      </c>
      <c r="H536" s="11">
        <v>5</v>
      </c>
      <c r="I536" s="11">
        <v>11</v>
      </c>
      <c r="J536" s="11">
        <v>2</v>
      </c>
      <c r="K536" s="11">
        <v>15</v>
      </c>
      <c r="L536" s="11">
        <v>9</v>
      </c>
      <c r="M536" s="11">
        <v>0</v>
      </c>
      <c r="N536" s="11">
        <v>0</v>
      </c>
      <c r="O536" s="11">
        <v>1</v>
      </c>
      <c r="P536" s="11">
        <v>24</v>
      </c>
      <c r="Q536" s="11">
        <f t="shared" si="24"/>
        <v>1.4222222222222223</v>
      </c>
      <c r="R536" s="11">
        <f t="shared" si="25"/>
        <v>0.71111111111111114</v>
      </c>
      <c r="S536" s="11">
        <f t="shared" si="26"/>
        <v>1</v>
      </c>
    </row>
    <row r="537" spans="1:19">
      <c r="A537" s="11" t="s">
        <v>749</v>
      </c>
      <c r="B537" s="11" t="s">
        <v>99</v>
      </c>
      <c r="C537" s="11" t="s">
        <v>1114</v>
      </c>
      <c r="D537" s="11" t="s">
        <v>956</v>
      </c>
      <c r="E537" s="11">
        <v>15</v>
      </c>
      <c r="F537" s="11">
        <v>1</v>
      </c>
      <c r="G537" s="11">
        <v>0</v>
      </c>
      <c r="H537" s="11">
        <v>18</v>
      </c>
      <c r="I537" s="11">
        <v>29</v>
      </c>
      <c r="J537" s="11">
        <v>1</v>
      </c>
      <c r="K537" s="11">
        <v>28.3</v>
      </c>
      <c r="L537" s="11">
        <v>28</v>
      </c>
      <c r="M537" s="11">
        <v>2</v>
      </c>
      <c r="N537" s="11">
        <v>0</v>
      </c>
      <c r="O537" s="11">
        <v>1</v>
      </c>
      <c r="P537" s="11">
        <v>23.83</v>
      </c>
      <c r="Q537" s="11">
        <f t="shared" si="24"/>
        <v>1.4121481481481482</v>
      </c>
      <c r="R537" s="11">
        <f t="shared" si="25"/>
        <v>0.70607407407407408</v>
      </c>
      <c r="S537" s="11">
        <f t="shared" si="26"/>
        <v>1</v>
      </c>
    </row>
    <row r="538" spans="1:19">
      <c r="A538" s="11" t="s">
        <v>805</v>
      </c>
      <c r="B538" s="11" t="s">
        <v>530</v>
      </c>
      <c r="C538" s="11" t="s">
        <v>1114</v>
      </c>
      <c r="D538" s="11" t="s">
        <v>967</v>
      </c>
      <c r="E538" s="11">
        <v>11</v>
      </c>
      <c r="F538" s="11">
        <v>0</v>
      </c>
      <c r="G538" s="11">
        <v>0</v>
      </c>
      <c r="H538" s="11">
        <v>6</v>
      </c>
      <c r="I538" s="11">
        <v>15</v>
      </c>
      <c r="J538" s="11">
        <v>0</v>
      </c>
      <c r="K538" s="11">
        <v>19</v>
      </c>
      <c r="L538" s="11">
        <v>16</v>
      </c>
      <c r="M538" s="11">
        <v>0</v>
      </c>
      <c r="N538" s="11">
        <v>0</v>
      </c>
      <c r="O538" s="11">
        <v>1</v>
      </c>
      <c r="P538" s="11">
        <v>23.5</v>
      </c>
      <c r="Q538" s="11">
        <f t="shared" si="24"/>
        <v>1.3925925925925926</v>
      </c>
      <c r="R538" s="11">
        <f t="shared" si="25"/>
        <v>0.6962962962962963</v>
      </c>
      <c r="S538" s="11">
        <f t="shared" si="26"/>
        <v>1</v>
      </c>
    </row>
    <row r="539" spans="1:19">
      <c r="A539" s="11" t="s">
        <v>175</v>
      </c>
      <c r="B539" s="11" t="s">
        <v>605</v>
      </c>
      <c r="C539" s="11" t="s">
        <v>1114</v>
      </c>
      <c r="D539" s="11" t="s">
        <v>980</v>
      </c>
      <c r="E539" s="11">
        <v>1</v>
      </c>
      <c r="F539" s="11">
        <v>0</v>
      </c>
      <c r="G539" s="11">
        <v>0</v>
      </c>
      <c r="H539" s="11">
        <v>3</v>
      </c>
      <c r="I539" s="11">
        <v>10</v>
      </c>
      <c r="J539" s="11">
        <v>0</v>
      </c>
      <c r="K539" s="11">
        <v>8.6999999999999993</v>
      </c>
      <c r="L539" s="11">
        <v>12</v>
      </c>
      <c r="M539" s="11">
        <v>0</v>
      </c>
      <c r="N539" s="11">
        <v>0</v>
      </c>
      <c r="O539" s="11">
        <v>1</v>
      </c>
      <c r="P539" s="11">
        <v>23.17</v>
      </c>
      <c r="Q539" s="11">
        <f t="shared" si="24"/>
        <v>1.3730370370370371</v>
      </c>
      <c r="R539" s="11">
        <f t="shared" si="25"/>
        <v>0.68651851851851853</v>
      </c>
      <c r="S539" s="11">
        <f t="shared" si="26"/>
        <v>1</v>
      </c>
    </row>
    <row r="540" spans="1:19">
      <c r="A540" s="11" t="s">
        <v>459</v>
      </c>
      <c r="B540" s="11" t="s">
        <v>776</v>
      </c>
      <c r="C540" s="11" t="s">
        <v>1114</v>
      </c>
      <c r="D540" s="11" t="s">
        <v>946</v>
      </c>
      <c r="E540" s="11">
        <v>13</v>
      </c>
      <c r="F540" s="11">
        <v>1</v>
      </c>
      <c r="G540" s="11">
        <v>0</v>
      </c>
      <c r="H540" s="11">
        <v>13</v>
      </c>
      <c r="I540" s="11">
        <v>24</v>
      </c>
      <c r="J540" s="11">
        <v>2</v>
      </c>
      <c r="K540" s="11">
        <v>21.7</v>
      </c>
      <c r="L540" s="11">
        <v>20</v>
      </c>
      <c r="M540" s="11">
        <v>1</v>
      </c>
      <c r="N540" s="11">
        <v>0</v>
      </c>
      <c r="O540" s="11">
        <v>1</v>
      </c>
      <c r="P540" s="11">
        <v>23.17</v>
      </c>
      <c r="Q540" s="11">
        <f t="shared" si="24"/>
        <v>1.3730370370370371</v>
      </c>
      <c r="R540" s="11">
        <f t="shared" si="25"/>
        <v>0.68651851851851853</v>
      </c>
      <c r="S540" s="11">
        <f t="shared" si="26"/>
        <v>1</v>
      </c>
    </row>
    <row r="541" spans="1:19">
      <c r="A541" s="11" t="s">
        <v>35</v>
      </c>
      <c r="B541" s="11" t="s">
        <v>62</v>
      </c>
      <c r="C541" s="11" t="s">
        <v>1113</v>
      </c>
      <c r="D541" s="11" t="s">
        <v>959</v>
      </c>
      <c r="E541" s="11">
        <v>16</v>
      </c>
      <c r="F541" s="11">
        <v>0</v>
      </c>
      <c r="G541" s="11">
        <v>0</v>
      </c>
      <c r="H541" s="11">
        <v>25</v>
      </c>
      <c r="I541" s="11">
        <v>42</v>
      </c>
      <c r="J541" s="11">
        <v>2</v>
      </c>
      <c r="K541" s="11">
        <v>38.700000000000003</v>
      </c>
      <c r="L541" s="11">
        <v>31</v>
      </c>
      <c r="M541" s="11">
        <v>5</v>
      </c>
      <c r="N541" s="11">
        <v>0</v>
      </c>
      <c r="O541" s="11">
        <v>1</v>
      </c>
      <c r="P541" s="11">
        <v>23.17</v>
      </c>
      <c r="Q541" s="11">
        <f t="shared" si="24"/>
        <v>1.3730370370370371</v>
      </c>
      <c r="R541" s="11">
        <f t="shared" si="25"/>
        <v>0.68651851851851853</v>
      </c>
      <c r="S541" s="11">
        <f t="shared" si="26"/>
        <v>1</v>
      </c>
    </row>
    <row r="542" spans="1:19">
      <c r="A542" s="11" t="s">
        <v>862</v>
      </c>
      <c r="B542" s="11" t="s">
        <v>184</v>
      </c>
      <c r="C542" s="11" t="s">
        <v>1113</v>
      </c>
      <c r="D542" s="11" t="s">
        <v>948</v>
      </c>
      <c r="E542" s="11">
        <v>5</v>
      </c>
      <c r="F542" s="11">
        <v>0</v>
      </c>
      <c r="G542" s="11">
        <v>0</v>
      </c>
      <c r="H542" s="11">
        <v>6</v>
      </c>
      <c r="I542" s="11">
        <v>12</v>
      </c>
      <c r="J542" s="11">
        <v>0</v>
      </c>
      <c r="K542" s="11">
        <v>13</v>
      </c>
      <c r="L542" s="11">
        <v>14</v>
      </c>
      <c r="M542" s="11">
        <v>0</v>
      </c>
      <c r="N542" s="11">
        <v>0</v>
      </c>
      <c r="O542" s="11">
        <v>1</v>
      </c>
      <c r="P542" s="11">
        <v>23</v>
      </c>
      <c r="Q542" s="11">
        <f t="shared" si="24"/>
        <v>1.3629629629629629</v>
      </c>
      <c r="R542" s="11">
        <f t="shared" si="25"/>
        <v>0.68148148148148147</v>
      </c>
      <c r="S542" s="11">
        <f t="shared" si="26"/>
        <v>1</v>
      </c>
    </row>
    <row r="543" spans="1:19">
      <c r="A543" s="11" t="s">
        <v>1565</v>
      </c>
      <c r="B543" s="11" t="s">
        <v>208</v>
      </c>
      <c r="C543" s="11" t="s">
        <v>1114</v>
      </c>
      <c r="D543" s="11" t="s">
        <v>943</v>
      </c>
      <c r="E543" s="11">
        <v>16</v>
      </c>
      <c r="F543" s="11">
        <v>0</v>
      </c>
      <c r="G543" s="11">
        <v>0</v>
      </c>
      <c r="H543" s="11">
        <v>8</v>
      </c>
      <c r="I543" s="11">
        <v>20</v>
      </c>
      <c r="J543" s="11">
        <v>0</v>
      </c>
      <c r="K543" s="11">
        <v>24.7</v>
      </c>
      <c r="L543" s="11">
        <v>28</v>
      </c>
      <c r="M543" s="11">
        <v>0</v>
      </c>
      <c r="N543" s="11">
        <v>0</v>
      </c>
      <c r="O543" s="11">
        <v>0</v>
      </c>
      <c r="P543" s="11">
        <v>22.67</v>
      </c>
      <c r="Q543" s="11">
        <f t="shared" si="24"/>
        <v>1.3434074074074076</v>
      </c>
      <c r="R543" s="11">
        <f t="shared" si="25"/>
        <v>0.6717037037037038</v>
      </c>
      <c r="S543" s="11">
        <f t="shared" si="26"/>
        <v>1</v>
      </c>
    </row>
    <row r="544" spans="1:19">
      <c r="A544" s="11" t="s">
        <v>3159</v>
      </c>
      <c r="B544" s="11" t="s">
        <v>174</v>
      </c>
      <c r="C544" s="11" t="s">
        <v>1113</v>
      </c>
      <c r="D544" s="11" t="s">
        <v>968</v>
      </c>
      <c r="E544" s="11">
        <v>28</v>
      </c>
      <c r="F544" s="11">
        <v>0</v>
      </c>
      <c r="G544" s="11">
        <v>0</v>
      </c>
      <c r="H544" s="11">
        <v>30</v>
      </c>
      <c r="I544" s="11">
        <v>57</v>
      </c>
      <c r="J544" s="11">
        <v>0</v>
      </c>
      <c r="K544" s="11">
        <v>55</v>
      </c>
      <c r="L544" s="11">
        <v>34</v>
      </c>
      <c r="M544" s="11">
        <v>5</v>
      </c>
      <c r="N544" s="11">
        <v>0</v>
      </c>
      <c r="O544" s="11">
        <v>2</v>
      </c>
      <c r="P544" s="11">
        <v>22.5</v>
      </c>
      <c r="Q544" s="11">
        <f t="shared" si="24"/>
        <v>1.3333333333333333</v>
      </c>
      <c r="R544" s="11">
        <f t="shared" si="25"/>
        <v>0.66666666666666663</v>
      </c>
      <c r="S544" s="11">
        <f t="shared" si="26"/>
        <v>1</v>
      </c>
    </row>
    <row r="545" spans="1:19">
      <c r="A545" s="11" t="s">
        <v>1150</v>
      </c>
      <c r="B545" s="11" t="s">
        <v>1007</v>
      </c>
      <c r="C545" s="11" t="s">
        <v>1114</v>
      </c>
      <c r="D545" s="11" t="s">
        <v>956</v>
      </c>
      <c r="E545" s="11">
        <v>8</v>
      </c>
      <c r="F545" s="11">
        <v>0</v>
      </c>
      <c r="G545" s="11">
        <v>0</v>
      </c>
      <c r="H545" s="11">
        <v>10</v>
      </c>
      <c r="I545" s="11">
        <v>17</v>
      </c>
      <c r="J545" s="11">
        <v>1</v>
      </c>
      <c r="K545" s="11">
        <v>18</v>
      </c>
      <c r="L545" s="11">
        <v>15</v>
      </c>
      <c r="M545" s="11">
        <v>1</v>
      </c>
      <c r="N545" s="11">
        <v>0</v>
      </c>
      <c r="O545" s="11">
        <v>1</v>
      </c>
      <c r="P545" s="11">
        <v>22.5</v>
      </c>
      <c r="Q545" s="11">
        <f t="shared" si="24"/>
        <v>1.3333333333333333</v>
      </c>
      <c r="R545" s="11">
        <f t="shared" si="25"/>
        <v>0.66666666666666663</v>
      </c>
      <c r="S545" s="11">
        <f t="shared" si="26"/>
        <v>1</v>
      </c>
    </row>
    <row r="546" spans="1:19">
      <c r="A546" s="11" t="s">
        <v>3058</v>
      </c>
      <c r="B546" s="11" t="s">
        <v>582</v>
      </c>
      <c r="C546" s="11" t="s">
        <v>1114</v>
      </c>
      <c r="D546" s="11" t="s">
        <v>959</v>
      </c>
      <c r="E546" s="11">
        <v>27</v>
      </c>
      <c r="F546" s="11">
        <v>0</v>
      </c>
      <c r="G546" s="11">
        <v>0</v>
      </c>
      <c r="H546" s="11">
        <v>33</v>
      </c>
      <c r="I546" s="11">
        <v>58</v>
      </c>
      <c r="J546" s="11">
        <v>0</v>
      </c>
      <c r="K546" s="11">
        <v>55</v>
      </c>
      <c r="L546" s="11">
        <v>32</v>
      </c>
      <c r="M546" s="11">
        <v>4</v>
      </c>
      <c r="N546" s="11">
        <v>0</v>
      </c>
      <c r="O546" s="11">
        <v>2</v>
      </c>
      <c r="P546" s="11">
        <v>22.5</v>
      </c>
      <c r="Q546" s="11">
        <f t="shared" si="24"/>
        <v>1.3333333333333333</v>
      </c>
      <c r="R546" s="11">
        <f t="shared" si="25"/>
        <v>0.66666666666666663</v>
      </c>
      <c r="S546" s="11">
        <f t="shared" si="26"/>
        <v>1</v>
      </c>
    </row>
    <row r="547" spans="1:19">
      <c r="A547" s="11" t="s">
        <v>755</v>
      </c>
      <c r="B547" s="11" t="s">
        <v>100</v>
      </c>
      <c r="C547" s="11" t="s">
        <v>1113</v>
      </c>
      <c r="D547" s="11" t="s">
        <v>965</v>
      </c>
      <c r="E547" s="11">
        <v>22</v>
      </c>
      <c r="F547" s="11">
        <v>0</v>
      </c>
      <c r="G547" s="11">
        <v>0</v>
      </c>
      <c r="H547" s="11">
        <v>35</v>
      </c>
      <c r="I547" s="11">
        <v>74</v>
      </c>
      <c r="J547" s="11">
        <v>0</v>
      </c>
      <c r="K547" s="11">
        <v>65</v>
      </c>
      <c r="L547" s="11">
        <v>32</v>
      </c>
      <c r="M547" s="11">
        <v>6</v>
      </c>
      <c r="N547" s="11">
        <v>0</v>
      </c>
      <c r="O547" s="11">
        <v>2</v>
      </c>
      <c r="P547" s="11">
        <v>22.5</v>
      </c>
      <c r="Q547" s="11">
        <f t="shared" si="24"/>
        <v>1.3333333333333333</v>
      </c>
      <c r="R547" s="11">
        <f t="shared" si="25"/>
        <v>0.66666666666666663</v>
      </c>
      <c r="S547" s="11">
        <f t="shared" si="26"/>
        <v>1</v>
      </c>
    </row>
    <row r="548" spans="1:19">
      <c r="A548" s="11" t="s">
        <v>3061</v>
      </c>
      <c r="B548" s="11" t="s">
        <v>3062</v>
      </c>
      <c r="C548" s="11" t="s">
        <v>1114</v>
      </c>
      <c r="D548" s="11" t="s">
        <v>969</v>
      </c>
      <c r="E548" s="11">
        <v>11</v>
      </c>
      <c r="F548" s="11">
        <v>0</v>
      </c>
      <c r="G548" s="11">
        <v>0</v>
      </c>
      <c r="H548" s="11">
        <v>8</v>
      </c>
      <c r="I548" s="11">
        <v>17</v>
      </c>
      <c r="J548" s="11">
        <v>3</v>
      </c>
      <c r="K548" s="11">
        <v>17</v>
      </c>
      <c r="L548" s="11">
        <v>16</v>
      </c>
      <c r="M548" s="11">
        <v>2</v>
      </c>
      <c r="N548" s="11">
        <v>1</v>
      </c>
      <c r="O548" s="11">
        <v>0</v>
      </c>
      <c r="P548" s="11">
        <v>22.5</v>
      </c>
      <c r="Q548" s="11">
        <f t="shared" si="24"/>
        <v>1.3333333333333333</v>
      </c>
      <c r="R548" s="11">
        <f t="shared" si="25"/>
        <v>0.66666666666666663</v>
      </c>
      <c r="S548" s="11">
        <f t="shared" si="26"/>
        <v>1</v>
      </c>
    </row>
    <row r="549" spans="1:19">
      <c r="A549" s="11" t="s">
        <v>484</v>
      </c>
      <c r="B549" s="11" t="s">
        <v>356</v>
      </c>
      <c r="C549" s="11" t="s">
        <v>1113</v>
      </c>
      <c r="D549" s="11" t="s">
        <v>960</v>
      </c>
      <c r="E549" s="11">
        <v>42</v>
      </c>
      <c r="F549" s="11">
        <v>0</v>
      </c>
      <c r="G549" s="11">
        <v>0</v>
      </c>
      <c r="H549" s="11">
        <v>41</v>
      </c>
      <c r="I549" s="11">
        <v>62</v>
      </c>
      <c r="J549" s="11">
        <v>0</v>
      </c>
      <c r="K549" s="11">
        <v>60</v>
      </c>
      <c r="L549" s="11">
        <v>54</v>
      </c>
      <c r="M549" s="11">
        <v>6</v>
      </c>
      <c r="N549" s="11">
        <v>0</v>
      </c>
      <c r="O549" s="11">
        <v>2</v>
      </c>
      <c r="P549" s="11">
        <v>22.5</v>
      </c>
      <c r="Q549" s="11">
        <f t="shared" si="24"/>
        <v>1.3333333333333333</v>
      </c>
      <c r="R549" s="11">
        <f t="shared" si="25"/>
        <v>0.66666666666666663</v>
      </c>
      <c r="S549" s="11">
        <f t="shared" si="26"/>
        <v>1</v>
      </c>
    </row>
    <row r="550" spans="1:19">
      <c r="A550" s="11" t="s">
        <v>1342</v>
      </c>
      <c r="B550" s="11" t="s">
        <v>1048</v>
      </c>
      <c r="C550" s="11" t="s">
        <v>1114</v>
      </c>
      <c r="D550" s="11" t="s">
        <v>958</v>
      </c>
      <c r="E550" s="11">
        <v>12</v>
      </c>
      <c r="F550" s="11">
        <v>0</v>
      </c>
      <c r="G550" s="11">
        <v>0</v>
      </c>
      <c r="H550" s="11">
        <v>17</v>
      </c>
      <c r="I550" s="11">
        <v>35</v>
      </c>
      <c r="J550" s="11">
        <v>0</v>
      </c>
      <c r="K550" s="11">
        <v>35.299999999999997</v>
      </c>
      <c r="L550" s="11">
        <v>21</v>
      </c>
      <c r="M550" s="11">
        <v>2</v>
      </c>
      <c r="N550" s="11">
        <v>0</v>
      </c>
      <c r="O550" s="11">
        <v>1</v>
      </c>
      <c r="P550" s="11">
        <v>22.33</v>
      </c>
      <c r="Q550" s="11">
        <f t="shared" si="24"/>
        <v>1.3232592592592591</v>
      </c>
      <c r="R550" s="11">
        <f t="shared" si="25"/>
        <v>0.66162962962962957</v>
      </c>
      <c r="S550" s="11">
        <f t="shared" si="26"/>
        <v>1</v>
      </c>
    </row>
    <row r="551" spans="1:19">
      <c r="A551" s="11" t="s">
        <v>696</v>
      </c>
      <c r="B551" s="11" t="s">
        <v>140</v>
      </c>
      <c r="C551" s="11" t="s">
        <v>1114</v>
      </c>
      <c r="D551" s="11" t="s">
        <v>969</v>
      </c>
      <c r="E551" s="11">
        <v>23</v>
      </c>
      <c r="F551" s="11">
        <v>0</v>
      </c>
      <c r="G551" s="11">
        <v>0</v>
      </c>
      <c r="H551" s="11">
        <v>13</v>
      </c>
      <c r="I551" s="11">
        <v>27</v>
      </c>
      <c r="J551" s="11">
        <v>1</v>
      </c>
      <c r="K551" s="11">
        <v>31.3</v>
      </c>
      <c r="L551" s="11">
        <v>23</v>
      </c>
      <c r="M551" s="11">
        <v>1</v>
      </c>
      <c r="N551" s="11">
        <v>0</v>
      </c>
      <c r="O551" s="11">
        <v>1</v>
      </c>
      <c r="P551" s="11">
        <v>22.33</v>
      </c>
      <c r="Q551" s="11">
        <f t="shared" si="24"/>
        <v>1.3232592592592591</v>
      </c>
      <c r="R551" s="11">
        <f t="shared" si="25"/>
        <v>0.66162962962962957</v>
      </c>
      <c r="S551" s="11">
        <f t="shared" si="26"/>
        <v>1</v>
      </c>
    </row>
    <row r="552" spans="1:19">
      <c r="A552" s="11" t="s">
        <v>79</v>
      </c>
      <c r="B552" s="11" t="s">
        <v>44</v>
      </c>
      <c r="C552" s="11" t="s">
        <v>1114</v>
      </c>
      <c r="D552" s="11" t="s">
        <v>954</v>
      </c>
      <c r="E552" s="11">
        <v>14</v>
      </c>
      <c r="F552" s="11">
        <v>0</v>
      </c>
      <c r="G552" s="11">
        <v>0</v>
      </c>
      <c r="H552" s="11">
        <v>15</v>
      </c>
      <c r="I552" s="11">
        <v>34</v>
      </c>
      <c r="J552" s="11">
        <v>1</v>
      </c>
      <c r="K552" s="11">
        <v>27.7</v>
      </c>
      <c r="L552" s="11">
        <v>22</v>
      </c>
      <c r="M552" s="11">
        <v>1</v>
      </c>
      <c r="N552" s="11">
        <v>0</v>
      </c>
      <c r="O552" s="11">
        <v>1</v>
      </c>
      <c r="P552" s="11">
        <v>22.17</v>
      </c>
      <c r="Q552" s="11">
        <f t="shared" si="24"/>
        <v>1.3137777777777779</v>
      </c>
      <c r="R552" s="11">
        <f t="shared" si="25"/>
        <v>0.65688888888888897</v>
      </c>
      <c r="S552" s="11">
        <f t="shared" si="26"/>
        <v>1</v>
      </c>
    </row>
    <row r="553" spans="1:19">
      <c r="A553" s="11" t="s">
        <v>2054</v>
      </c>
      <c r="B553" s="11" t="s">
        <v>611</v>
      </c>
      <c r="C553" s="11" t="s">
        <v>1114</v>
      </c>
      <c r="D553" s="11" t="s">
        <v>957</v>
      </c>
      <c r="E553" s="11">
        <v>8</v>
      </c>
      <c r="F553" s="11">
        <v>0</v>
      </c>
      <c r="G553" s="11">
        <v>0</v>
      </c>
      <c r="H553" s="11">
        <v>13</v>
      </c>
      <c r="I553" s="11">
        <v>32</v>
      </c>
      <c r="J553" s="11">
        <v>0</v>
      </c>
      <c r="K553" s="11">
        <v>32.700000000000003</v>
      </c>
      <c r="L553" s="11">
        <v>16</v>
      </c>
      <c r="M553" s="11">
        <v>2</v>
      </c>
      <c r="N553" s="11">
        <v>0</v>
      </c>
      <c r="O553" s="11">
        <v>1</v>
      </c>
      <c r="P553" s="11">
        <v>22.17</v>
      </c>
      <c r="Q553" s="11">
        <f t="shared" si="24"/>
        <v>1.3137777777777779</v>
      </c>
      <c r="R553" s="11">
        <f t="shared" si="25"/>
        <v>0.65688888888888897</v>
      </c>
      <c r="S553" s="11">
        <f t="shared" si="26"/>
        <v>1</v>
      </c>
    </row>
    <row r="554" spans="1:19">
      <c r="A554" s="11" t="s">
        <v>846</v>
      </c>
      <c r="B554" s="11" t="s">
        <v>232</v>
      </c>
      <c r="C554" s="11" t="s">
        <v>1114</v>
      </c>
      <c r="D554" s="11" t="s">
        <v>957</v>
      </c>
      <c r="E554" s="11">
        <v>9</v>
      </c>
      <c r="F554" s="11">
        <v>0</v>
      </c>
      <c r="G554" s="11">
        <v>0</v>
      </c>
      <c r="H554" s="11">
        <v>6</v>
      </c>
      <c r="I554" s="11">
        <v>10</v>
      </c>
      <c r="J554" s="11">
        <v>0</v>
      </c>
      <c r="K554" s="11">
        <v>14.7</v>
      </c>
      <c r="L554" s="11">
        <v>17</v>
      </c>
      <c r="M554" s="11">
        <v>1</v>
      </c>
      <c r="N554" s="11">
        <v>0</v>
      </c>
      <c r="O554" s="11">
        <v>1</v>
      </c>
      <c r="P554" s="11">
        <v>21.67</v>
      </c>
      <c r="Q554" s="11">
        <f t="shared" si="24"/>
        <v>1.2841481481481483</v>
      </c>
      <c r="R554" s="11">
        <f t="shared" si="25"/>
        <v>0.64207407407407413</v>
      </c>
      <c r="S554" s="11">
        <f t="shared" si="26"/>
        <v>1</v>
      </c>
    </row>
    <row r="555" spans="1:19">
      <c r="A555" s="11" t="s">
        <v>1331</v>
      </c>
      <c r="B555" s="11" t="s">
        <v>369</v>
      </c>
      <c r="C555" s="11" t="s">
        <v>1114</v>
      </c>
      <c r="D555" s="11" t="s">
        <v>964</v>
      </c>
      <c r="E555" s="11">
        <v>6</v>
      </c>
      <c r="F555" s="11">
        <v>0</v>
      </c>
      <c r="G555" s="11">
        <v>0</v>
      </c>
      <c r="H555" s="11">
        <v>7</v>
      </c>
      <c r="I555" s="11">
        <v>14</v>
      </c>
      <c r="J555" s="11">
        <v>1</v>
      </c>
      <c r="K555" s="11">
        <v>16</v>
      </c>
      <c r="L555" s="11">
        <v>11</v>
      </c>
      <c r="M555" s="11">
        <v>1</v>
      </c>
      <c r="N555" s="11">
        <v>0</v>
      </c>
      <c r="O555" s="11">
        <v>1</v>
      </c>
      <c r="P555" s="11">
        <v>21.5</v>
      </c>
      <c r="Q555" s="11">
        <f t="shared" si="24"/>
        <v>1.2740740740740741</v>
      </c>
      <c r="R555" s="11">
        <f t="shared" si="25"/>
        <v>0.63703703703703707</v>
      </c>
      <c r="S555" s="11">
        <f t="shared" si="26"/>
        <v>1</v>
      </c>
    </row>
    <row r="556" spans="1:19">
      <c r="A556" s="11" t="s">
        <v>661</v>
      </c>
      <c r="B556" s="11" t="s">
        <v>1378</v>
      </c>
      <c r="C556" s="11" t="s">
        <v>1114</v>
      </c>
      <c r="D556" s="11" t="s">
        <v>954</v>
      </c>
      <c r="E556" s="11">
        <v>12</v>
      </c>
      <c r="F556" s="11">
        <v>0</v>
      </c>
      <c r="G556" s="11">
        <v>0</v>
      </c>
      <c r="H556" s="11">
        <v>11</v>
      </c>
      <c r="I556" s="11">
        <v>23</v>
      </c>
      <c r="J556" s="11">
        <v>0</v>
      </c>
      <c r="K556" s="11">
        <v>24.3</v>
      </c>
      <c r="L556" s="11">
        <v>22</v>
      </c>
      <c r="M556" s="11">
        <v>2</v>
      </c>
      <c r="N556" s="11">
        <v>0</v>
      </c>
      <c r="O556" s="11">
        <v>1</v>
      </c>
      <c r="P556" s="11">
        <v>21.33</v>
      </c>
      <c r="Q556" s="11">
        <f t="shared" si="24"/>
        <v>1.2639999999999998</v>
      </c>
      <c r="R556" s="11">
        <f t="shared" si="25"/>
        <v>0.6319999999999999</v>
      </c>
      <c r="S556" s="11">
        <f t="shared" si="26"/>
        <v>1</v>
      </c>
    </row>
    <row r="557" spans="1:19">
      <c r="A557" s="11" t="s">
        <v>1099</v>
      </c>
      <c r="B557" s="11" t="s">
        <v>1125</v>
      </c>
      <c r="C557" s="11" t="s">
        <v>1114</v>
      </c>
      <c r="D557" s="11" t="s">
        <v>945</v>
      </c>
      <c r="E557" s="11">
        <v>7</v>
      </c>
      <c r="F557" s="11">
        <v>0</v>
      </c>
      <c r="G557" s="11">
        <v>0</v>
      </c>
      <c r="H557" s="11">
        <v>7</v>
      </c>
      <c r="I557" s="11">
        <v>17</v>
      </c>
      <c r="J557" s="11">
        <v>2</v>
      </c>
      <c r="K557" s="11">
        <v>16</v>
      </c>
      <c r="L557" s="11">
        <v>9</v>
      </c>
      <c r="M557" s="11">
        <v>1</v>
      </c>
      <c r="N557" s="11">
        <v>0</v>
      </c>
      <c r="O557" s="11">
        <v>1</v>
      </c>
      <c r="P557" s="11">
        <v>21</v>
      </c>
      <c r="Q557" s="11">
        <f t="shared" si="24"/>
        <v>1.2444444444444445</v>
      </c>
      <c r="R557" s="11">
        <f t="shared" si="25"/>
        <v>0.62222222222222223</v>
      </c>
      <c r="S557" s="11">
        <f t="shared" si="26"/>
        <v>1</v>
      </c>
    </row>
    <row r="558" spans="1:19">
      <c r="A558" s="11" t="s">
        <v>1103</v>
      </c>
      <c r="B558" s="11" t="s">
        <v>720</v>
      </c>
      <c r="C558" s="11" t="s">
        <v>1114</v>
      </c>
      <c r="D558" s="11" t="s">
        <v>957</v>
      </c>
      <c r="E558" s="11">
        <v>7</v>
      </c>
      <c r="F558" s="11">
        <v>0</v>
      </c>
      <c r="G558" s="11">
        <v>0</v>
      </c>
      <c r="H558" s="11">
        <v>7</v>
      </c>
      <c r="I558" s="11">
        <v>17</v>
      </c>
      <c r="J558" s="11">
        <v>1</v>
      </c>
      <c r="K558" s="11">
        <v>19</v>
      </c>
      <c r="L558" s="11">
        <v>20</v>
      </c>
      <c r="M558" s="11">
        <v>1</v>
      </c>
      <c r="N558" s="11">
        <v>0</v>
      </c>
      <c r="O558" s="11">
        <v>0</v>
      </c>
      <c r="P558" s="11">
        <v>21</v>
      </c>
      <c r="Q558" s="11">
        <f t="shared" si="24"/>
        <v>1.2444444444444445</v>
      </c>
      <c r="R558" s="11">
        <f t="shared" si="25"/>
        <v>0.62222222222222223</v>
      </c>
      <c r="S558" s="11">
        <f t="shared" si="26"/>
        <v>1</v>
      </c>
    </row>
    <row r="559" spans="1:19">
      <c r="A559" s="11" t="s">
        <v>1273</v>
      </c>
      <c r="B559" s="11" t="s">
        <v>1389</v>
      </c>
      <c r="C559" s="11" t="s">
        <v>1114</v>
      </c>
      <c r="D559" s="11" t="s">
        <v>959</v>
      </c>
      <c r="E559" s="11">
        <v>7</v>
      </c>
      <c r="F559" s="11">
        <v>0</v>
      </c>
      <c r="G559" s="11">
        <v>0</v>
      </c>
      <c r="H559" s="11">
        <v>12</v>
      </c>
      <c r="I559" s="11">
        <v>28</v>
      </c>
      <c r="J559" s="11">
        <v>0</v>
      </c>
      <c r="K559" s="11">
        <v>26</v>
      </c>
      <c r="L559" s="11">
        <v>15</v>
      </c>
      <c r="M559" s="11">
        <v>1</v>
      </c>
      <c r="N559" s="11">
        <v>0</v>
      </c>
      <c r="O559" s="11">
        <v>1</v>
      </c>
      <c r="P559" s="11">
        <v>21</v>
      </c>
      <c r="Q559" s="11">
        <f t="shared" si="24"/>
        <v>1.2444444444444445</v>
      </c>
      <c r="R559" s="11">
        <f t="shared" si="25"/>
        <v>0.62222222222222223</v>
      </c>
      <c r="S559" s="11">
        <f t="shared" si="26"/>
        <v>1</v>
      </c>
    </row>
    <row r="560" spans="1:19">
      <c r="A560" s="11" t="s">
        <v>289</v>
      </c>
      <c r="B560" s="11" t="s">
        <v>186</v>
      </c>
      <c r="C560" s="11" t="s">
        <v>1113</v>
      </c>
      <c r="D560" s="11" t="s">
        <v>947</v>
      </c>
      <c r="E560" s="11">
        <v>9</v>
      </c>
      <c r="F560" s="11">
        <v>0</v>
      </c>
      <c r="G560" s="11">
        <v>0</v>
      </c>
      <c r="H560" s="11">
        <v>14</v>
      </c>
      <c r="I560" s="11">
        <v>32</v>
      </c>
      <c r="J560" s="11">
        <v>0</v>
      </c>
      <c r="K560" s="11">
        <v>30</v>
      </c>
      <c r="L560" s="11">
        <v>22</v>
      </c>
      <c r="M560" s="11">
        <v>3</v>
      </c>
      <c r="N560" s="11">
        <v>0</v>
      </c>
      <c r="O560" s="11">
        <v>1</v>
      </c>
      <c r="P560" s="11">
        <v>21</v>
      </c>
      <c r="Q560" s="11">
        <f t="shared" si="24"/>
        <v>1.2444444444444445</v>
      </c>
      <c r="R560" s="11">
        <f t="shared" si="25"/>
        <v>0.62222222222222223</v>
      </c>
      <c r="S560" s="11">
        <f t="shared" si="26"/>
        <v>1</v>
      </c>
    </row>
    <row r="561" spans="1:19">
      <c r="A561" s="11" t="s">
        <v>1164</v>
      </c>
      <c r="B561" s="11" t="s">
        <v>99</v>
      </c>
      <c r="C561" s="11" t="s">
        <v>1114</v>
      </c>
      <c r="D561" s="11" t="s">
        <v>960</v>
      </c>
      <c r="E561" s="11">
        <v>14</v>
      </c>
      <c r="F561" s="11">
        <v>1</v>
      </c>
      <c r="G561" s="11">
        <v>0</v>
      </c>
      <c r="H561" s="11">
        <v>13</v>
      </c>
      <c r="I561" s="11">
        <v>28</v>
      </c>
      <c r="J561" s="11">
        <v>1</v>
      </c>
      <c r="K561" s="11">
        <v>32.299999999999997</v>
      </c>
      <c r="L561" s="11">
        <v>24</v>
      </c>
      <c r="M561" s="11">
        <v>1</v>
      </c>
      <c r="N561" s="11">
        <v>0</v>
      </c>
      <c r="O561" s="11">
        <v>0</v>
      </c>
      <c r="P561" s="11">
        <v>20.83</v>
      </c>
      <c r="Q561" s="11">
        <f t="shared" si="24"/>
        <v>1.2343703703703703</v>
      </c>
      <c r="R561" s="11">
        <f t="shared" si="25"/>
        <v>0.61718518518518517</v>
      </c>
      <c r="S561" s="11">
        <f t="shared" si="26"/>
        <v>1</v>
      </c>
    </row>
    <row r="562" spans="1:19">
      <c r="A562" s="11" t="s">
        <v>579</v>
      </c>
      <c r="B562" s="11" t="s">
        <v>580</v>
      </c>
      <c r="C562" s="11" t="s">
        <v>1114</v>
      </c>
      <c r="D562" s="11" t="s">
        <v>964</v>
      </c>
      <c r="E562" s="11">
        <v>13</v>
      </c>
      <c r="F562" s="11">
        <v>1</v>
      </c>
      <c r="G562" s="11">
        <v>0</v>
      </c>
      <c r="H562" s="11">
        <v>19</v>
      </c>
      <c r="I562" s="11">
        <v>42</v>
      </c>
      <c r="J562" s="11">
        <v>4</v>
      </c>
      <c r="K562" s="11">
        <v>34.299999999999997</v>
      </c>
      <c r="L562" s="11">
        <v>28</v>
      </c>
      <c r="M562" s="11">
        <v>4</v>
      </c>
      <c r="N562" s="11">
        <v>0</v>
      </c>
      <c r="O562" s="11">
        <v>0</v>
      </c>
      <c r="P562" s="11">
        <v>20.83</v>
      </c>
      <c r="Q562" s="11">
        <f t="shared" si="24"/>
        <v>1.2343703703703703</v>
      </c>
      <c r="R562" s="11">
        <f t="shared" si="25"/>
        <v>0.61718518518518517</v>
      </c>
      <c r="S562" s="11">
        <f t="shared" si="26"/>
        <v>1</v>
      </c>
    </row>
    <row r="563" spans="1:19">
      <c r="A563" s="11" t="s">
        <v>1106</v>
      </c>
      <c r="B563" s="11" t="s">
        <v>44</v>
      </c>
      <c r="C563" s="11" t="s">
        <v>1113</v>
      </c>
      <c r="D563" s="11" t="s">
        <v>962</v>
      </c>
      <c r="E563" s="11">
        <v>25</v>
      </c>
      <c r="F563" s="11">
        <v>0</v>
      </c>
      <c r="G563" s="11">
        <v>0</v>
      </c>
      <c r="H563" s="11">
        <v>33</v>
      </c>
      <c r="I563" s="11">
        <v>59</v>
      </c>
      <c r="J563" s="11">
        <v>0</v>
      </c>
      <c r="K563" s="11">
        <v>49.7</v>
      </c>
      <c r="L563" s="11">
        <v>34</v>
      </c>
      <c r="M563" s="11">
        <v>4</v>
      </c>
      <c r="N563" s="11">
        <v>0</v>
      </c>
      <c r="O563" s="11">
        <v>2</v>
      </c>
      <c r="P563" s="11">
        <v>20.67</v>
      </c>
      <c r="Q563" s="11">
        <f t="shared" si="24"/>
        <v>1.2248888888888889</v>
      </c>
      <c r="R563" s="11">
        <f t="shared" si="25"/>
        <v>0.61244444444444446</v>
      </c>
      <c r="S563" s="11">
        <f t="shared" si="26"/>
        <v>1</v>
      </c>
    </row>
    <row r="564" spans="1:19">
      <c r="A564" s="11" t="s">
        <v>581</v>
      </c>
      <c r="B564" s="11" t="s">
        <v>582</v>
      </c>
      <c r="C564" s="11" t="s">
        <v>1114</v>
      </c>
      <c r="D564" s="11" t="s">
        <v>980</v>
      </c>
      <c r="E564" s="11">
        <v>11</v>
      </c>
      <c r="F564" s="11">
        <v>0</v>
      </c>
      <c r="G564" s="11">
        <v>0</v>
      </c>
      <c r="H564" s="11">
        <v>15</v>
      </c>
      <c r="I564" s="11">
        <v>28</v>
      </c>
      <c r="J564" s="11">
        <v>1</v>
      </c>
      <c r="K564" s="11">
        <v>25</v>
      </c>
      <c r="L564" s="11">
        <v>17</v>
      </c>
      <c r="M564" s="11">
        <v>1</v>
      </c>
      <c r="N564" s="11">
        <v>0</v>
      </c>
      <c r="O564" s="11">
        <v>1</v>
      </c>
      <c r="P564" s="11">
        <v>20.5</v>
      </c>
      <c r="Q564" s="11">
        <f t="shared" si="24"/>
        <v>1.2148148148148148</v>
      </c>
      <c r="R564" s="11">
        <f t="shared" si="25"/>
        <v>0.6074074074074074</v>
      </c>
      <c r="S564" s="11">
        <f t="shared" si="26"/>
        <v>1</v>
      </c>
    </row>
    <row r="565" spans="1:19">
      <c r="A565" s="11" t="s">
        <v>3496</v>
      </c>
      <c r="B565" s="11" t="s">
        <v>1379</v>
      </c>
      <c r="C565" s="11" t="s">
        <v>1114</v>
      </c>
      <c r="D565" s="11" t="s">
        <v>963</v>
      </c>
      <c r="E565" s="11">
        <v>7</v>
      </c>
      <c r="F565" s="11">
        <v>1</v>
      </c>
      <c r="G565" s="11">
        <v>0</v>
      </c>
      <c r="H565" s="11">
        <v>6</v>
      </c>
      <c r="I565" s="11">
        <v>11</v>
      </c>
      <c r="J565" s="11">
        <v>1</v>
      </c>
      <c r="K565" s="11">
        <v>12</v>
      </c>
      <c r="L565" s="11">
        <v>15</v>
      </c>
      <c r="M565" s="11">
        <v>1</v>
      </c>
      <c r="N565" s="11">
        <v>0</v>
      </c>
      <c r="O565" s="11">
        <v>1</v>
      </c>
      <c r="P565" s="11">
        <v>20.5</v>
      </c>
      <c r="Q565" s="11">
        <f t="shared" si="24"/>
        <v>1.2148148148148148</v>
      </c>
      <c r="R565" s="11">
        <f t="shared" si="25"/>
        <v>0.6074074074074074</v>
      </c>
      <c r="S565" s="11">
        <f t="shared" si="26"/>
        <v>1</v>
      </c>
    </row>
    <row r="566" spans="1:19">
      <c r="A566" s="11" t="s">
        <v>144</v>
      </c>
      <c r="B566" s="11" t="s">
        <v>403</v>
      </c>
      <c r="C566" s="11" t="s">
        <v>1114</v>
      </c>
      <c r="D566" s="11" t="s">
        <v>980</v>
      </c>
      <c r="E566" s="11">
        <v>7</v>
      </c>
      <c r="F566" s="11">
        <v>1</v>
      </c>
      <c r="G566" s="11">
        <v>0</v>
      </c>
      <c r="H566" s="11">
        <v>9</v>
      </c>
      <c r="I566" s="11">
        <v>17</v>
      </c>
      <c r="J566" s="11">
        <v>3</v>
      </c>
      <c r="K566" s="11">
        <v>15</v>
      </c>
      <c r="L566" s="11">
        <v>15</v>
      </c>
      <c r="M566" s="11">
        <v>0</v>
      </c>
      <c r="N566" s="11">
        <v>0</v>
      </c>
      <c r="O566" s="11">
        <v>0</v>
      </c>
      <c r="P566" s="11">
        <v>20</v>
      </c>
      <c r="Q566" s="11">
        <f t="shared" si="24"/>
        <v>1.1851851851851851</v>
      </c>
      <c r="R566" s="11">
        <f t="shared" si="25"/>
        <v>0.59259259259259256</v>
      </c>
      <c r="S566" s="11">
        <f t="shared" si="26"/>
        <v>1</v>
      </c>
    </row>
    <row r="567" spans="1:19">
      <c r="A567" s="11" t="s">
        <v>3064</v>
      </c>
      <c r="B567" s="11" t="s">
        <v>1008</v>
      </c>
      <c r="C567" s="11" t="s">
        <v>1114</v>
      </c>
      <c r="D567" s="11" t="s">
        <v>956</v>
      </c>
      <c r="E567" s="11">
        <v>8</v>
      </c>
      <c r="F567" s="11">
        <v>0</v>
      </c>
      <c r="G567" s="11">
        <v>0</v>
      </c>
      <c r="H567" s="11">
        <v>6</v>
      </c>
      <c r="I567" s="11">
        <v>16</v>
      </c>
      <c r="J567" s="11">
        <v>0</v>
      </c>
      <c r="K567" s="11">
        <v>17</v>
      </c>
      <c r="L567" s="11">
        <v>12</v>
      </c>
      <c r="M567" s="11">
        <v>0</v>
      </c>
      <c r="N567" s="11">
        <v>0</v>
      </c>
      <c r="O567" s="11">
        <v>1</v>
      </c>
      <c r="P567" s="11">
        <v>20</v>
      </c>
      <c r="Q567" s="11">
        <f t="shared" si="24"/>
        <v>1.1851851851851851</v>
      </c>
      <c r="R567" s="11">
        <f t="shared" si="25"/>
        <v>0.59259259259259256</v>
      </c>
      <c r="S567" s="11">
        <f t="shared" si="26"/>
        <v>1</v>
      </c>
    </row>
    <row r="568" spans="1:19">
      <c r="A568" s="11" t="s">
        <v>876</v>
      </c>
      <c r="B568" s="11" t="s">
        <v>377</v>
      </c>
      <c r="C568" s="11" t="s">
        <v>1114</v>
      </c>
      <c r="D568" s="11" t="s">
        <v>958</v>
      </c>
      <c r="E568" s="11">
        <v>13</v>
      </c>
      <c r="F568" s="11">
        <v>0</v>
      </c>
      <c r="G568" s="11">
        <v>0</v>
      </c>
      <c r="H568" s="11">
        <v>11</v>
      </c>
      <c r="I568" s="11">
        <v>21</v>
      </c>
      <c r="J568" s="11">
        <v>0</v>
      </c>
      <c r="K568" s="11">
        <v>22.7</v>
      </c>
      <c r="L568" s="11">
        <v>19</v>
      </c>
      <c r="M568" s="11">
        <v>1</v>
      </c>
      <c r="N568" s="11">
        <v>0</v>
      </c>
      <c r="O568" s="11">
        <v>1</v>
      </c>
      <c r="P568" s="11">
        <v>19.670000000000002</v>
      </c>
      <c r="Q568" s="11">
        <f t="shared" si="24"/>
        <v>1.1656296296296298</v>
      </c>
      <c r="R568" s="11">
        <f t="shared" si="25"/>
        <v>0.5828148148148149</v>
      </c>
      <c r="S568" s="11">
        <f t="shared" si="26"/>
        <v>1</v>
      </c>
    </row>
    <row r="569" spans="1:19">
      <c r="A569" s="11" t="s">
        <v>923</v>
      </c>
      <c r="B569" s="11" t="s">
        <v>924</v>
      </c>
      <c r="C569" s="11" t="s">
        <v>1113</v>
      </c>
      <c r="D569" s="11" t="s">
        <v>951</v>
      </c>
      <c r="E569" s="11">
        <v>12</v>
      </c>
      <c r="F569" s="11">
        <v>0</v>
      </c>
      <c r="G569" s="11">
        <v>0</v>
      </c>
      <c r="H569" s="11">
        <v>25</v>
      </c>
      <c r="I569" s="11">
        <v>52</v>
      </c>
      <c r="J569" s="11">
        <v>0</v>
      </c>
      <c r="K569" s="11">
        <v>40.700000000000003</v>
      </c>
      <c r="L569" s="11">
        <v>18</v>
      </c>
      <c r="M569" s="11">
        <v>3</v>
      </c>
      <c r="N569" s="11">
        <v>0</v>
      </c>
      <c r="O569" s="11">
        <v>2</v>
      </c>
      <c r="P569" s="11">
        <v>19.170000000000002</v>
      </c>
      <c r="Q569" s="11">
        <f t="shared" si="24"/>
        <v>1.1360000000000001</v>
      </c>
      <c r="R569" s="11">
        <f t="shared" si="25"/>
        <v>0.56800000000000006</v>
      </c>
      <c r="S569" s="11">
        <f t="shared" si="26"/>
        <v>1</v>
      </c>
    </row>
    <row r="570" spans="1:19">
      <c r="A570" s="11" t="s">
        <v>1332</v>
      </c>
      <c r="B570" s="11" t="s">
        <v>99</v>
      </c>
      <c r="C570" s="11" t="s">
        <v>1114</v>
      </c>
      <c r="D570" s="11" t="s">
        <v>957</v>
      </c>
      <c r="E570" s="11">
        <v>8</v>
      </c>
      <c r="F570" s="11">
        <v>1</v>
      </c>
      <c r="G570" s="11">
        <v>0</v>
      </c>
      <c r="H570" s="11">
        <v>8</v>
      </c>
      <c r="I570" s="11">
        <v>15</v>
      </c>
      <c r="J570" s="11">
        <v>0</v>
      </c>
      <c r="K570" s="11">
        <v>16.3</v>
      </c>
      <c r="L570" s="11">
        <v>17</v>
      </c>
      <c r="M570" s="11">
        <v>1</v>
      </c>
      <c r="N570" s="11">
        <v>0</v>
      </c>
      <c r="O570" s="11">
        <v>1</v>
      </c>
      <c r="P570" s="11">
        <v>18.829999999999998</v>
      </c>
      <c r="Q570" s="11">
        <f t="shared" si="24"/>
        <v>1.1158518518518517</v>
      </c>
      <c r="R570" s="11">
        <f t="shared" si="25"/>
        <v>0.55792592592592583</v>
      </c>
      <c r="S570" s="11">
        <f t="shared" si="26"/>
        <v>1</v>
      </c>
    </row>
    <row r="571" spans="1:19">
      <c r="A571" s="11" t="s">
        <v>932</v>
      </c>
      <c r="B571" s="11" t="s">
        <v>248</v>
      </c>
      <c r="C571" s="11" t="s">
        <v>1114</v>
      </c>
      <c r="D571" s="11" t="s">
        <v>956</v>
      </c>
      <c r="E571" s="11">
        <v>15</v>
      </c>
      <c r="F571" s="11">
        <v>0</v>
      </c>
      <c r="G571" s="11">
        <v>0</v>
      </c>
      <c r="H571" s="11">
        <v>22</v>
      </c>
      <c r="I571" s="11">
        <v>58</v>
      </c>
      <c r="J571" s="11">
        <v>1</v>
      </c>
      <c r="K571" s="11">
        <v>47.7</v>
      </c>
      <c r="L571" s="11">
        <v>21</v>
      </c>
      <c r="M571" s="11">
        <v>3</v>
      </c>
      <c r="N571" s="11">
        <v>0</v>
      </c>
      <c r="O571" s="11">
        <v>1</v>
      </c>
      <c r="P571" s="11">
        <v>18.670000000000002</v>
      </c>
      <c r="Q571" s="11">
        <f t="shared" si="24"/>
        <v>1.1063703703703704</v>
      </c>
      <c r="R571" s="11">
        <f t="shared" si="25"/>
        <v>0.55318518518518522</v>
      </c>
      <c r="S571" s="11">
        <f t="shared" si="26"/>
        <v>1</v>
      </c>
    </row>
    <row r="572" spans="1:19">
      <c r="A572" s="11" t="s">
        <v>258</v>
      </c>
      <c r="B572" s="11" t="s">
        <v>865</v>
      </c>
      <c r="C572" s="11" t="s">
        <v>1114</v>
      </c>
      <c r="D572" s="11" t="s">
        <v>945</v>
      </c>
      <c r="E572" s="11">
        <v>10</v>
      </c>
      <c r="F572" s="11">
        <v>1</v>
      </c>
      <c r="G572" s="11">
        <v>0</v>
      </c>
      <c r="H572" s="11">
        <v>12</v>
      </c>
      <c r="I572" s="11">
        <v>26</v>
      </c>
      <c r="J572" s="11">
        <v>2</v>
      </c>
      <c r="K572" s="11">
        <v>24.7</v>
      </c>
      <c r="L572" s="11">
        <v>23</v>
      </c>
      <c r="M572" s="11">
        <v>2</v>
      </c>
      <c r="N572" s="11">
        <v>0</v>
      </c>
      <c r="O572" s="11">
        <v>0</v>
      </c>
      <c r="P572" s="11">
        <v>18.670000000000002</v>
      </c>
      <c r="Q572" s="11">
        <f t="shared" si="24"/>
        <v>1.1063703703703704</v>
      </c>
      <c r="R572" s="11">
        <f t="shared" si="25"/>
        <v>0.55318518518518522</v>
      </c>
      <c r="S572" s="11">
        <f t="shared" si="26"/>
        <v>1</v>
      </c>
    </row>
    <row r="573" spans="1:19">
      <c r="A573" s="11" t="s">
        <v>750</v>
      </c>
      <c r="B573" s="11" t="s">
        <v>99</v>
      </c>
      <c r="C573" s="11" t="s">
        <v>1114</v>
      </c>
      <c r="D573" s="11" t="s">
        <v>946</v>
      </c>
      <c r="E573" s="11">
        <v>12</v>
      </c>
      <c r="F573" s="11">
        <v>1</v>
      </c>
      <c r="G573" s="11">
        <v>0</v>
      </c>
      <c r="H573" s="11">
        <v>11</v>
      </c>
      <c r="I573" s="11">
        <v>19</v>
      </c>
      <c r="J573" s="11">
        <v>3</v>
      </c>
      <c r="K573" s="11">
        <v>21.7</v>
      </c>
      <c r="L573" s="11">
        <v>20</v>
      </c>
      <c r="M573" s="11">
        <v>2</v>
      </c>
      <c r="N573" s="11">
        <v>0</v>
      </c>
      <c r="O573" s="11">
        <v>0</v>
      </c>
      <c r="P573" s="11">
        <v>18.670000000000002</v>
      </c>
      <c r="Q573" s="11">
        <f t="shared" si="24"/>
        <v>1.1063703703703704</v>
      </c>
      <c r="R573" s="11">
        <f t="shared" si="25"/>
        <v>0.55318518518518522</v>
      </c>
      <c r="S573" s="11">
        <f t="shared" si="26"/>
        <v>1</v>
      </c>
    </row>
    <row r="574" spans="1:19">
      <c r="A574" s="11" t="s">
        <v>3191</v>
      </c>
      <c r="B574" s="11" t="s">
        <v>191</v>
      </c>
      <c r="C574" s="11" t="s">
        <v>1114</v>
      </c>
      <c r="D574" s="11" t="s">
        <v>947</v>
      </c>
      <c r="E574" s="11">
        <v>7</v>
      </c>
      <c r="F574" s="11">
        <v>0</v>
      </c>
      <c r="G574" s="11">
        <v>0</v>
      </c>
      <c r="H574" s="11">
        <v>8</v>
      </c>
      <c r="I574" s="11">
        <v>13</v>
      </c>
      <c r="J574" s="11">
        <v>0</v>
      </c>
      <c r="K574" s="11">
        <v>14</v>
      </c>
      <c r="L574" s="11">
        <v>12</v>
      </c>
      <c r="M574" s="11">
        <v>0</v>
      </c>
      <c r="N574" s="11">
        <v>0</v>
      </c>
      <c r="O574" s="11">
        <v>1</v>
      </c>
      <c r="P574" s="11">
        <v>18.5</v>
      </c>
      <c r="Q574" s="11">
        <f t="shared" si="24"/>
        <v>1.0962962962962963</v>
      </c>
      <c r="R574" s="11">
        <f t="shared" si="25"/>
        <v>0.54814814814814816</v>
      </c>
      <c r="S574" s="11">
        <f t="shared" si="26"/>
        <v>1</v>
      </c>
    </row>
    <row r="575" spans="1:19">
      <c r="A575" s="11" t="s">
        <v>1325</v>
      </c>
      <c r="B575" s="11" t="s">
        <v>369</v>
      </c>
      <c r="C575" s="11" t="s">
        <v>1114</v>
      </c>
      <c r="D575" s="11" t="s">
        <v>947</v>
      </c>
      <c r="E575" s="11">
        <v>6</v>
      </c>
      <c r="F575" s="11">
        <v>0</v>
      </c>
      <c r="G575" s="11">
        <v>0</v>
      </c>
      <c r="H575" s="11">
        <v>8</v>
      </c>
      <c r="I575" s="11">
        <v>15</v>
      </c>
      <c r="J575" s="11">
        <v>4</v>
      </c>
      <c r="K575" s="11">
        <v>13</v>
      </c>
      <c r="L575" s="11">
        <v>10</v>
      </c>
      <c r="M575" s="11">
        <v>1</v>
      </c>
      <c r="N575" s="11">
        <v>0</v>
      </c>
      <c r="O575" s="11">
        <v>0</v>
      </c>
      <c r="P575" s="11">
        <v>18.5</v>
      </c>
      <c r="Q575" s="11">
        <f t="shared" si="24"/>
        <v>1.0962962962962963</v>
      </c>
      <c r="R575" s="11">
        <f t="shared" si="25"/>
        <v>0.54814814814814816</v>
      </c>
      <c r="S575" s="11">
        <f t="shared" si="26"/>
        <v>1</v>
      </c>
    </row>
    <row r="576" spans="1:19">
      <c r="A576" s="11" t="s">
        <v>3135</v>
      </c>
      <c r="B576" s="11" t="s">
        <v>231</v>
      </c>
      <c r="C576" s="11" t="s">
        <v>1114</v>
      </c>
      <c r="D576" s="11" t="s">
        <v>945</v>
      </c>
      <c r="E576" s="11">
        <v>11</v>
      </c>
      <c r="F576" s="11">
        <v>0</v>
      </c>
      <c r="G576" s="11">
        <v>0</v>
      </c>
      <c r="H576" s="11">
        <v>8</v>
      </c>
      <c r="I576" s="11">
        <v>20</v>
      </c>
      <c r="J576" s="11">
        <v>2</v>
      </c>
      <c r="K576" s="11">
        <v>25.3</v>
      </c>
      <c r="L576" s="11">
        <v>16</v>
      </c>
      <c r="M576" s="11">
        <v>2</v>
      </c>
      <c r="N576" s="11">
        <v>0</v>
      </c>
      <c r="O576" s="11">
        <v>0</v>
      </c>
      <c r="P576" s="11">
        <v>18.329999999999998</v>
      </c>
      <c r="Q576" s="11">
        <f t="shared" si="24"/>
        <v>1.0862222222222222</v>
      </c>
      <c r="R576" s="11">
        <f t="shared" si="25"/>
        <v>0.5431111111111111</v>
      </c>
      <c r="S576" s="11">
        <f t="shared" si="26"/>
        <v>1</v>
      </c>
    </row>
    <row r="577" spans="1:19">
      <c r="A577" s="11" t="s">
        <v>696</v>
      </c>
      <c r="B577" s="11" t="s">
        <v>1003</v>
      </c>
      <c r="C577" s="11" t="s">
        <v>1114</v>
      </c>
      <c r="D577" s="11" t="s">
        <v>980</v>
      </c>
      <c r="E577" s="11">
        <v>1</v>
      </c>
      <c r="F577" s="11">
        <v>0</v>
      </c>
      <c r="G577" s="11">
        <v>0</v>
      </c>
      <c r="H577" s="11">
        <v>2</v>
      </c>
      <c r="I577" s="11">
        <v>4</v>
      </c>
      <c r="J577" s="11">
        <v>2</v>
      </c>
      <c r="K577" s="11">
        <v>6.3</v>
      </c>
      <c r="L577" s="11">
        <v>8</v>
      </c>
      <c r="M577" s="11">
        <v>0</v>
      </c>
      <c r="N577" s="11">
        <v>0</v>
      </c>
      <c r="O577" s="11">
        <v>0</v>
      </c>
      <c r="P577" s="11">
        <v>18.329999999999998</v>
      </c>
      <c r="Q577" s="11">
        <f t="shared" si="24"/>
        <v>1.0862222222222222</v>
      </c>
      <c r="R577" s="11">
        <f t="shared" si="25"/>
        <v>0.5431111111111111</v>
      </c>
      <c r="S577" s="11">
        <f t="shared" si="26"/>
        <v>1</v>
      </c>
    </row>
    <row r="578" spans="1:19">
      <c r="A578" s="11" t="s">
        <v>661</v>
      </c>
      <c r="B578" s="11" t="s">
        <v>1634</v>
      </c>
      <c r="C578" s="11" t="s">
        <v>1114</v>
      </c>
      <c r="D578" s="11" t="s">
        <v>947</v>
      </c>
      <c r="E578" s="11">
        <v>5</v>
      </c>
      <c r="F578" s="11">
        <v>0</v>
      </c>
      <c r="G578" s="11">
        <v>0</v>
      </c>
      <c r="H578" s="11">
        <v>12</v>
      </c>
      <c r="I578" s="11">
        <v>13</v>
      </c>
      <c r="J578" s="11">
        <v>2</v>
      </c>
      <c r="K578" s="11">
        <v>14.7</v>
      </c>
      <c r="L578" s="11">
        <v>16</v>
      </c>
      <c r="M578" s="11">
        <v>1</v>
      </c>
      <c r="N578" s="11">
        <v>0</v>
      </c>
      <c r="O578" s="11">
        <v>0</v>
      </c>
      <c r="P578" s="11">
        <v>18.170000000000002</v>
      </c>
      <c r="Q578" s="11">
        <f t="shared" si="24"/>
        <v>1.0767407407407408</v>
      </c>
      <c r="R578" s="11">
        <f t="shared" si="25"/>
        <v>0.53837037037037039</v>
      </c>
      <c r="S578" s="11">
        <f t="shared" si="26"/>
        <v>1</v>
      </c>
    </row>
    <row r="579" spans="1:19">
      <c r="A579" s="11" t="s">
        <v>1290</v>
      </c>
      <c r="B579" s="11" t="s">
        <v>239</v>
      </c>
      <c r="C579" s="11" t="s">
        <v>1114</v>
      </c>
      <c r="D579" s="11" t="s">
        <v>945</v>
      </c>
      <c r="E579" s="11">
        <v>9</v>
      </c>
      <c r="F579" s="11">
        <v>1</v>
      </c>
      <c r="G579" s="11">
        <v>0</v>
      </c>
      <c r="H579" s="11">
        <v>9</v>
      </c>
      <c r="I579" s="11">
        <v>14</v>
      </c>
      <c r="J579" s="11">
        <v>1</v>
      </c>
      <c r="K579" s="11">
        <v>14.7</v>
      </c>
      <c r="L579" s="11">
        <v>8</v>
      </c>
      <c r="M579" s="11">
        <v>1</v>
      </c>
      <c r="N579" s="11">
        <v>1</v>
      </c>
      <c r="O579" s="11">
        <v>1</v>
      </c>
      <c r="P579" s="11">
        <v>18.170000000000002</v>
      </c>
      <c r="Q579" s="11">
        <f t="shared" ref="Q579:Q642" si="27">P579/16.875</f>
        <v>1.0767407407407408</v>
      </c>
      <c r="R579" s="11">
        <f t="shared" ref="R579:R642" si="28">IF(P579 &gt;= 400,Q579*1.2,IF(P579 &gt; 300,Q579,IF(P579&gt;200,Q579*0.8,IF(P579&gt;100,Q579*0.6,Q579*0.5))))</f>
        <v>0.53837037037037039</v>
      </c>
      <c r="S579" s="11">
        <f t="shared" ref="S579:S642" si="29">IF(R579 &lt; 1.5,1,R579)</f>
        <v>1</v>
      </c>
    </row>
    <row r="580" spans="1:19">
      <c r="A580" s="11" t="s">
        <v>3165</v>
      </c>
      <c r="B580" s="11" t="s">
        <v>99</v>
      </c>
      <c r="C580" s="11" t="s">
        <v>1114</v>
      </c>
      <c r="D580" s="11" t="s">
        <v>946</v>
      </c>
      <c r="E580" s="11">
        <v>6</v>
      </c>
      <c r="F580" s="11">
        <v>0</v>
      </c>
      <c r="G580" s="11">
        <v>0</v>
      </c>
      <c r="H580" s="11">
        <v>16</v>
      </c>
      <c r="I580" s="11">
        <v>24</v>
      </c>
      <c r="J580" s="11">
        <v>0</v>
      </c>
      <c r="K580" s="11">
        <v>20</v>
      </c>
      <c r="L580" s="11">
        <v>17</v>
      </c>
      <c r="M580" s="11">
        <v>1</v>
      </c>
      <c r="N580" s="11">
        <v>0</v>
      </c>
      <c r="O580" s="11">
        <v>1</v>
      </c>
      <c r="P580" s="11">
        <v>18</v>
      </c>
      <c r="Q580" s="11">
        <f t="shared" si="27"/>
        <v>1.0666666666666667</v>
      </c>
      <c r="R580" s="11">
        <f t="shared" si="28"/>
        <v>0.53333333333333333</v>
      </c>
      <c r="S580" s="11">
        <f t="shared" si="29"/>
        <v>1</v>
      </c>
    </row>
    <row r="581" spans="1:19">
      <c r="A581" s="11" t="s">
        <v>3063</v>
      </c>
      <c r="B581" s="11" t="s">
        <v>379</v>
      </c>
      <c r="C581" s="11" t="s">
        <v>1113</v>
      </c>
      <c r="D581" s="11" t="s">
        <v>964</v>
      </c>
      <c r="E581" s="11">
        <v>7</v>
      </c>
      <c r="F581" s="11">
        <v>0</v>
      </c>
      <c r="G581" s="11">
        <v>0</v>
      </c>
      <c r="H581" s="11">
        <v>12</v>
      </c>
      <c r="I581" s="11">
        <v>22</v>
      </c>
      <c r="J581" s="11">
        <v>0</v>
      </c>
      <c r="K581" s="11">
        <v>20</v>
      </c>
      <c r="L581" s="11">
        <v>18</v>
      </c>
      <c r="M581" s="11">
        <v>2</v>
      </c>
      <c r="N581" s="11">
        <v>0</v>
      </c>
      <c r="O581" s="11">
        <v>1</v>
      </c>
      <c r="P581" s="11">
        <v>18</v>
      </c>
      <c r="Q581" s="11">
        <f t="shared" si="27"/>
        <v>1.0666666666666667</v>
      </c>
      <c r="R581" s="11">
        <f t="shared" si="28"/>
        <v>0.53333333333333333</v>
      </c>
      <c r="S581" s="11">
        <f t="shared" si="29"/>
        <v>1</v>
      </c>
    </row>
    <row r="582" spans="1:19">
      <c r="A582" s="11" t="s">
        <v>1180</v>
      </c>
      <c r="B582" s="11" t="s">
        <v>32</v>
      </c>
      <c r="C582" s="11" t="s">
        <v>1114</v>
      </c>
      <c r="D582" s="11" t="s">
        <v>957</v>
      </c>
      <c r="E582" s="11">
        <v>8</v>
      </c>
      <c r="F582" s="11">
        <v>0</v>
      </c>
      <c r="G582" s="11">
        <v>0</v>
      </c>
      <c r="H582" s="11">
        <v>7</v>
      </c>
      <c r="I582" s="11">
        <v>13</v>
      </c>
      <c r="J582" s="11">
        <v>2</v>
      </c>
      <c r="K582" s="11">
        <v>15.7</v>
      </c>
      <c r="L582" s="11">
        <v>15</v>
      </c>
      <c r="M582" s="11">
        <v>1</v>
      </c>
      <c r="N582" s="11">
        <v>0</v>
      </c>
      <c r="O582" s="11">
        <v>0</v>
      </c>
      <c r="P582" s="11">
        <v>17.670000000000002</v>
      </c>
      <c r="Q582" s="11">
        <f t="shared" si="27"/>
        <v>1.0471111111111111</v>
      </c>
      <c r="R582" s="11">
        <f t="shared" si="28"/>
        <v>0.52355555555555555</v>
      </c>
      <c r="S582" s="11">
        <f t="shared" si="29"/>
        <v>1</v>
      </c>
    </row>
    <row r="583" spans="1:19">
      <c r="A583" s="11" t="s">
        <v>852</v>
      </c>
      <c r="B583" s="11" t="s">
        <v>181</v>
      </c>
      <c r="C583" s="11" t="s">
        <v>1114</v>
      </c>
      <c r="D583" s="11" t="s">
        <v>977</v>
      </c>
      <c r="E583" s="11">
        <v>15</v>
      </c>
      <c r="F583" s="11">
        <v>0</v>
      </c>
      <c r="G583" s="11">
        <v>0</v>
      </c>
      <c r="H583" s="11">
        <v>9</v>
      </c>
      <c r="I583" s="11">
        <v>17</v>
      </c>
      <c r="J583" s="11">
        <v>1</v>
      </c>
      <c r="K583" s="11">
        <v>19.7</v>
      </c>
      <c r="L583" s="11">
        <v>15</v>
      </c>
      <c r="M583" s="11">
        <v>1</v>
      </c>
      <c r="N583" s="11">
        <v>0</v>
      </c>
      <c r="O583" s="11">
        <v>1</v>
      </c>
      <c r="P583" s="11">
        <v>17.670000000000002</v>
      </c>
      <c r="Q583" s="11">
        <f t="shared" si="27"/>
        <v>1.0471111111111111</v>
      </c>
      <c r="R583" s="11">
        <f t="shared" si="28"/>
        <v>0.52355555555555555</v>
      </c>
      <c r="S583" s="11">
        <f t="shared" si="29"/>
        <v>1</v>
      </c>
    </row>
    <row r="584" spans="1:19">
      <c r="A584" s="11" t="s">
        <v>1130</v>
      </c>
      <c r="B584" s="11" t="s">
        <v>468</v>
      </c>
      <c r="C584" s="11" t="s">
        <v>1114</v>
      </c>
      <c r="D584" s="11" t="s">
        <v>980</v>
      </c>
      <c r="E584" s="11">
        <v>7</v>
      </c>
      <c r="F584" s="11">
        <v>1</v>
      </c>
      <c r="G584" s="11">
        <v>0</v>
      </c>
      <c r="H584" s="11">
        <v>15</v>
      </c>
      <c r="I584" s="11">
        <v>25</v>
      </c>
      <c r="J584" s="11">
        <v>1</v>
      </c>
      <c r="K584" s="11">
        <v>26.7</v>
      </c>
      <c r="L584" s="11">
        <v>22</v>
      </c>
      <c r="M584" s="11">
        <v>2</v>
      </c>
      <c r="N584" s="11">
        <v>0</v>
      </c>
      <c r="O584" s="11">
        <v>0</v>
      </c>
      <c r="P584" s="11">
        <v>17.670000000000002</v>
      </c>
      <c r="Q584" s="11">
        <f t="shared" si="27"/>
        <v>1.0471111111111111</v>
      </c>
      <c r="R584" s="11">
        <f t="shared" si="28"/>
        <v>0.52355555555555555</v>
      </c>
      <c r="S584" s="11">
        <f t="shared" si="29"/>
        <v>1</v>
      </c>
    </row>
    <row r="585" spans="1:19">
      <c r="A585" s="11" t="s">
        <v>1471</v>
      </c>
      <c r="B585" s="11" t="s">
        <v>181</v>
      </c>
      <c r="C585" s="11" t="s">
        <v>1114</v>
      </c>
      <c r="D585" s="11" t="s">
        <v>970</v>
      </c>
      <c r="E585" s="11">
        <v>7</v>
      </c>
      <c r="F585" s="11">
        <v>1</v>
      </c>
      <c r="G585" s="11">
        <v>0</v>
      </c>
      <c r="H585" s="11">
        <v>7</v>
      </c>
      <c r="I585" s="11">
        <v>13</v>
      </c>
      <c r="J585" s="11">
        <v>1</v>
      </c>
      <c r="K585" s="11">
        <v>13.7</v>
      </c>
      <c r="L585" s="11">
        <v>12</v>
      </c>
      <c r="M585" s="11">
        <v>1</v>
      </c>
      <c r="N585" s="11">
        <v>0</v>
      </c>
      <c r="O585" s="11">
        <v>1</v>
      </c>
      <c r="P585" s="11">
        <v>17.670000000000002</v>
      </c>
      <c r="Q585" s="11">
        <f t="shared" si="27"/>
        <v>1.0471111111111111</v>
      </c>
      <c r="R585" s="11">
        <f t="shared" si="28"/>
        <v>0.52355555555555555</v>
      </c>
      <c r="S585" s="11">
        <f t="shared" si="29"/>
        <v>1</v>
      </c>
    </row>
    <row r="586" spans="1:19">
      <c r="A586" s="11" t="s">
        <v>1028</v>
      </c>
      <c r="B586" s="11" t="s">
        <v>140</v>
      </c>
      <c r="C586" s="11" t="s">
        <v>1114</v>
      </c>
      <c r="D586" s="11" t="s">
        <v>959</v>
      </c>
      <c r="E586" s="11">
        <v>3</v>
      </c>
      <c r="F586" s="11">
        <v>0</v>
      </c>
      <c r="G586" s="11">
        <v>0</v>
      </c>
      <c r="H586" s="11">
        <v>3</v>
      </c>
      <c r="I586" s="11">
        <v>8</v>
      </c>
      <c r="J586" s="11">
        <v>0</v>
      </c>
      <c r="K586" s="11">
        <v>8.6999999999999993</v>
      </c>
      <c r="L586" s="11">
        <v>7</v>
      </c>
      <c r="M586" s="11">
        <v>0</v>
      </c>
      <c r="N586" s="11">
        <v>0</v>
      </c>
      <c r="O586" s="11">
        <v>1</v>
      </c>
      <c r="P586" s="11">
        <v>17.170000000000002</v>
      </c>
      <c r="Q586" s="11">
        <f t="shared" si="27"/>
        <v>1.0174814814814817</v>
      </c>
      <c r="R586" s="11">
        <f t="shared" si="28"/>
        <v>0.50874074074074083</v>
      </c>
      <c r="S586" s="11">
        <f t="shared" si="29"/>
        <v>1</v>
      </c>
    </row>
    <row r="587" spans="1:19">
      <c r="A587" s="11" t="s">
        <v>1304</v>
      </c>
      <c r="B587" s="11" t="s">
        <v>1390</v>
      </c>
      <c r="C587" s="11" t="s">
        <v>1113</v>
      </c>
      <c r="D587" s="11" t="s">
        <v>957</v>
      </c>
      <c r="E587" s="11">
        <v>15</v>
      </c>
      <c r="F587" s="11">
        <v>0</v>
      </c>
      <c r="G587" s="11">
        <v>0</v>
      </c>
      <c r="H587" s="11">
        <v>35</v>
      </c>
      <c r="I587" s="11">
        <v>67</v>
      </c>
      <c r="J587" s="11">
        <v>0</v>
      </c>
      <c r="K587" s="11">
        <v>52</v>
      </c>
      <c r="L587" s="11">
        <v>33</v>
      </c>
      <c r="M587" s="11">
        <v>4</v>
      </c>
      <c r="N587" s="11">
        <v>0</v>
      </c>
      <c r="O587" s="11">
        <v>1</v>
      </c>
      <c r="P587" s="11">
        <v>17</v>
      </c>
      <c r="Q587" s="11">
        <f t="shared" si="27"/>
        <v>1.0074074074074073</v>
      </c>
      <c r="R587" s="11">
        <f t="shared" si="28"/>
        <v>0.50370370370370365</v>
      </c>
      <c r="S587" s="11">
        <f t="shared" si="29"/>
        <v>1</v>
      </c>
    </row>
    <row r="588" spans="1:19">
      <c r="A588" s="11" t="s">
        <v>814</v>
      </c>
      <c r="B588" s="11" t="s">
        <v>97</v>
      </c>
      <c r="C588" s="11" t="s">
        <v>1114</v>
      </c>
      <c r="D588" s="11" t="s">
        <v>962</v>
      </c>
      <c r="E588" s="11">
        <v>4</v>
      </c>
      <c r="F588" s="11">
        <v>0</v>
      </c>
      <c r="G588" s="11">
        <v>0</v>
      </c>
      <c r="H588" s="11">
        <v>5</v>
      </c>
      <c r="I588" s="11">
        <v>13</v>
      </c>
      <c r="J588" s="11">
        <v>1</v>
      </c>
      <c r="K588" s="11">
        <v>9.6999999999999993</v>
      </c>
      <c r="L588" s="11">
        <v>6</v>
      </c>
      <c r="M588" s="11">
        <v>0</v>
      </c>
      <c r="N588" s="11">
        <v>0</v>
      </c>
      <c r="O588" s="11">
        <v>1</v>
      </c>
      <c r="P588" s="11">
        <v>16.670000000000002</v>
      </c>
      <c r="Q588" s="11">
        <f t="shared" si="27"/>
        <v>0.98785185185185198</v>
      </c>
      <c r="R588" s="11">
        <f t="shared" si="28"/>
        <v>0.49392592592592599</v>
      </c>
      <c r="S588" s="11">
        <f t="shared" si="29"/>
        <v>1</v>
      </c>
    </row>
    <row r="589" spans="1:19">
      <c r="A589" s="11" t="s">
        <v>662</v>
      </c>
      <c r="B589" s="11" t="s">
        <v>663</v>
      </c>
      <c r="C589" s="11" t="s">
        <v>1114</v>
      </c>
      <c r="D589" s="11" t="s">
        <v>961</v>
      </c>
      <c r="E589" s="11">
        <v>5</v>
      </c>
      <c r="F589" s="11">
        <v>0</v>
      </c>
      <c r="G589" s="11">
        <v>0</v>
      </c>
      <c r="H589" s="11">
        <v>4</v>
      </c>
      <c r="I589" s="11">
        <v>11</v>
      </c>
      <c r="J589" s="11">
        <v>2</v>
      </c>
      <c r="K589" s="11">
        <v>9</v>
      </c>
      <c r="L589" s="11">
        <v>5</v>
      </c>
      <c r="M589" s="11">
        <v>1</v>
      </c>
      <c r="N589" s="11">
        <v>0</v>
      </c>
      <c r="O589" s="11">
        <v>1</v>
      </c>
      <c r="P589" s="11">
        <v>16.5</v>
      </c>
      <c r="Q589" s="11">
        <f t="shared" si="27"/>
        <v>0.97777777777777775</v>
      </c>
      <c r="R589" s="11">
        <f t="shared" si="28"/>
        <v>0.48888888888888887</v>
      </c>
      <c r="S589" s="11">
        <f t="shared" si="29"/>
        <v>1</v>
      </c>
    </row>
    <row r="590" spans="1:19">
      <c r="A590" s="11" t="s">
        <v>847</v>
      </c>
      <c r="B590" s="11" t="s">
        <v>105</v>
      </c>
      <c r="C590" s="11" t="s">
        <v>1114</v>
      </c>
      <c r="D590" s="11" t="s">
        <v>980</v>
      </c>
      <c r="E590" s="11">
        <v>8</v>
      </c>
      <c r="F590" s="11">
        <v>0</v>
      </c>
      <c r="G590" s="11">
        <v>0</v>
      </c>
      <c r="H590" s="11">
        <v>10</v>
      </c>
      <c r="I590" s="11">
        <v>17</v>
      </c>
      <c r="J590" s="11">
        <v>1</v>
      </c>
      <c r="K590" s="11">
        <v>15</v>
      </c>
      <c r="L590" s="11">
        <v>9</v>
      </c>
      <c r="M590" s="11">
        <v>0</v>
      </c>
      <c r="N590" s="11">
        <v>0</v>
      </c>
      <c r="O590" s="11">
        <v>1</v>
      </c>
      <c r="P590" s="11">
        <v>16.5</v>
      </c>
      <c r="Q590" s="11">
        <f t="shared" si="27"/>
        <v>0.97777777777777775</v>
      </c>
      <c r="R590" s="11">
        <f t="shared" si="28"/>
        <v>0.48888888888888887</v>
      </c>
      <c r="S590" s="11">
        <f t="shared" si="29"/>
        <v>1</v>
      </c>
    </row>
    <row r="591" spans="1:19">
      <c r="A591" s="11" t="s">
        <v>737</v>
      </c>
      <c r="B591" s="11" t="s">
        <v>582</v>
      </c>
      <c r="C591" s="11" t="s">
        <v>1114</v>
      </c>
      <c r="D591" s="11" t="s">
        <v>957</v>
      </c>
      <c r="E591" s="11">
        <v>10</v>
      </c>
      <c r="F591" s="11">
        <v>0</v>
      </c>
      <c r="G591" s="11">
        <v>0</v>
      </c>
      <c r="H591" s="11">
        <v>6</v>
      </c>
      <c r="I591" s="11">
        <v>13</v>
      </c>
      <c r="J591" s="11">
        <v>0</v>
      </c>
      <c r="K591" s="11">
        <v>13</v>
      </c>
      <c r="L591" s="11">
        <v>13</v>
      </c>
      <c r="M591" s="11">
        <v>0</v>
      </c>
      <c r="N591" s="11">
        <v>0</v>
      </c>
      <c r="O591" s="11">
        <v>1</v>
      </c>
      <c r="P591" s="11">
        <v>16.5</v>
      </c>
      <c r="Q591" s="11">
        <f t="shared" si="27"/>
        <v>0.97777777777777775</v>
      </c>
      <c r="R591" s="11">
        <f t="shared" si="28"/>
        <v>0.48888888888888887</v>
      </c>
      <c r="S591" s="11">
        <f t="shared" si="29"/>
        <v>1</v>
      </c>
    </row>
    <row r="592" spans="1:19">
      <c r="A592" s="11" t="s">
        <v>235</v>
      </c>
      <c r="B592" s="11" t="s">
        <v>663</v>
      </c>
      <c r="C592" s="11" t="s">
        <v>1114</v>
      </c>
      <c r="D592" s="11" t="s">
        <v>953</v>
      </c>
      <c r="E592" s="11">
        <v>8</v>
      </c>
      <c r="F592" s="11">
        <v>0</v>
      </c>
      <c r="G592" s="11">
        <v>0</v>
      </c>
      <c r="H592" s="11">
        <v>8</v>
      </c>
      <c r="I592" s="11">
        <v>12</v>
      </c>
      <c r="J592" s="11">
        <v>2</v>
      </c>
      <c r="K592" s="11">
        <v>16</v>
      </c>
      <c r="L592" s="11">
        <v>13</v>
      </c>
      <c r="M592" s="11">
        <v>1</v>
      </c>
      <c r="N592" s="11">
        <v>0</v>
      </c>
      <c r="O592" s="11">
        <v>0</v>
      </c>
      <c r="P592" s="11">
        <v>16</v>
      </c>
      <c r="Q592" s="11">
        <f t="shared" si="27"/>
        <v>0.94814814814814818</v>
      </c>
      <c r="R592" s="11">
        <f t="shared" si="28"/>
        <v>0.47407407407407409</v>
      </c>
      <c r="S592" s="11">
        <f t="shared" si="29"/>
        <v>1</v>
      </c>
    </row>
    <row r="593" spans="1:19">
      <c r="A593" s="11" t="s">
        <v>1152</v>
      </c>
      <c r="B593" s="11" t="s">
        <v>159</v>
      </c>
      <c r="C593" s="11" t="s">
        <v>1114</v>
      </c>
      <c r="D593" s="11" t="s">
        <v>1200</v>
      </c>
      <c r="E593" s="11">
        <v>7</v>
      </c>
      <c r="F593" s="11">
        <v>0</v>
      </c>
      <c r="G593" s="11">
        <v>0</v>
      </c>
      <c r="H593" s="11">
        <v>9</v>
      </c>
      <c r="I593" s="11">
        <v>14</v>
      </c>
      <c r="J593" s="11">
        <v>1</v>
      </c>
      <c r="K593" s="11">
        <v>11.3</v>
      </c>
      <c r="L593" s="11">
        <v>12</v>
      </c>
      <c r="M593" s="11">
        <v>1</v>
      </c>
      <c r="N593" s="11">
        <v>0</v>
      </c>
      <c r="O593" s="11">
        <v>1</v>
      </c>
      <c r="P593" s="11">
        <v>15.83</v>
      </c>
      <c r="Q593" s="11">
        <f t="shared" si="27"/>
        <v>0.93807407407407406</v>
      </c>
      <c r="R593" s="11">
        <f t="shared" si="28"/>
        <v>0.46903703703703703</v>
      </c>
      <c r="S593" s="11">
        <f t="shared" si="29"/>
        <v>1</v>
      </c>
    </row>
    <row r="594" spans="1:19">
      <c r="A594" s="11" t="s">
        <v>3169</v>
      </c>
      <c r="B594" s="11" t="s">
        <v>607</v>
      </c>
      <c r="C594" s="11" t="s">
        <v>1114</v>
      </c>
      <c r="D594" s="11" t="s">
        <v>945</v>
      </c>
      <c r="E594" s="11">
        <v>2</v>
      </c>
      <c r="F594" s="11">
        <v>0</v>
      </c>
      <c r="G594" s="11">
        <v>0</v>
      </c>
      <c r="H594" s="11">
        <v>0</v>
      </c>
      <c r="I594" s="11">
        <v>4</v>
      </c>
      <c r="J594" s="11">
        <v>0</v>
      </c>
      <c r="K594" s="11">
        <v>7.7</v>
      </c>
      <c r="L594" s="11">
        <v>12</v>
      </c>
      <c r="M594" s="11">
        <v>0</v>
      </c>
      <c r="N594" s="11">
        <v>0</v>
      </c>
      <c r="O594" s="11">
        <v>0</v>
      </c>
      <c r="P594" s="11">
        <v>15.67</v>
      </c>
      <c r="Q594" s="11">
        <f t="shared" si="27"/>
        <v>0.92859259259259264</v>
      </c>
      <c r="R594" s="11">
        <f t="shared" si="28"/>
        <v>0.46429629629629632</v>
      </c>
      <c r="S594" s="11">
        <f t="shared" si="29"/>
        <v>1</v>
      </c>
    </row>
    <row r="595" spans="1:19">
      <c r="A595" s="11" t="s">
        <v>1460</v>
      </c>
      <c r="B595" s="11" t="s">
        <v>166</v>
      </c>
      <c r="C595" s="11" t="s">
        <v>1113</v>
      </c>
      <c r="D595" s="11" t="s">
        <v>970</v>
      </c>
      <c r="E595" s="11">
        <v>15</v>
      </c>
      <c r="F595" s="11">
        <v>0</v>
      </c>
      <c r="G595" s="11">
        <v>0</v>
      </c>
      <c r="H595" s="11">
        <v>16</v>
      </c>
      <c r="I595" s="11">
        <v>31</v>
      </c>
      <c r="J595" s="11">
        <v>0</v>
      </c>
      <c r="K595" s="11">
        <v>30</v>
      </c>
      <c r="L595" s="11">
        <v>23</v>
      </c>
      <c r="M595" s="11">
        <v>3</v>
      </c>
      <c r="N595" s="11">
        <v>0</v>
      </c>
      <c r="O595" s="11">
        <v>1</v>
      </c>
      <c r="P595" s="11">
        <v>15.5</v>
      </c>
      <c r="Q595" s="11">
        <f t="shared" si="27"/>
        <v>0.91851851851851851</v>
      </c>
      <c r="R595" s="11">
        <f t="shared" si="28"/>
        <v>0.45925925925925926</v>
      </c>
      <c r="S595" s="11">
        <f t="shared" si="29"/>
        <v>1</v>
      </c>
    </row>
    <row r="596" spans="1:19">
      <c r="A596" s="11" t="s">
        <v>1155</v>
      </c>
      <c r="B596" s="11" t="s">
        <v>136</v>
      </c>
      <c r="C596" s="11" t="s">
        <v>1114</v>
      </c>
      <c r="D596" s="11" t="s">
        <v>967</v>
      </c>
      <c r="E596" s="11">
        <v>5</v>
      </c>
      <c r="F596" s="11">
        <v>0</v>
      </c>
      <c r="G596" s="11">
        <v>0</v>
      </c>
      <c r="H596" s="11">
        <v>6</v>
      </c>
      <c r="I596" s="11">
        <v>14</v>
      </c>
      <c r="J596" s="11">
        <v>1</v>
      </c>
      <c r="K596" s="11">
        <v>13.3</v>
      </c>
      <c r="L596" s="11">
        <v>13</v>
      </c>
      <c r="M596" s="11">
        <v>0</v>
      </c>
      <c r="N596" s="11">
        <v>0</v>
      </c>
      <c r="O596" s="11">
        <v>0</v>
      </c>
      <c r="P596" s="11">
        <v>15.33</v>
      </c>
      <c r="Q596" s="11">
        <f t="shared" si="27"/>
        <v>0.9084444444444445</v>
      </c>
      <c r="R596" s="11">
        <f t="shared" si="28"/>
        <v>0.45422222222222225</v>
      </c>
      <c r="S596" s="11">
        <f t="shared" si="29"/>
        <v>1</v>
      </c>
    </row>
    <row r="597" spans="1:19">
      <c r="A597" s="11" t="s">
        <v>1338</v>
      </c>
      <c r="B597" s="11" t="s">
        <v>67</v>
      </c>
      <c r="C597" s="11" t="s">
        <v>1114</v>
      </c>
      <c r="D597" s="11" t="s">
        <v>1200</v>
      </c>
      <c r="E597" s="11">
        <v>8</v>
      </c>
      <c r="F597" s="11">
        <v>1</v>
      </c>
      <c r="G597" s="11">
        <v>0</v>
      </c>
      <c r="H597" s="11">
        <v>5</v>
      </c>
      <c r="I597" s="11">
        <v>9</v>
      </c>
      <c r="J597" s="11">
        <v>2</v>
      </c>
      <c r="K597" s="11">
        <v>13.3</v>
      </c>
      <c r="L597" s="11">
        <v>14</v>
      </c>
      <c r="M597" s="11">
        <v>1</v>
      </c>
      <c r="N597" s="11">
        <v>0</v>
      </c>
      <c r="O597" s="11">
        <v>0</v>
      </c>
      <c r="P597" s="11">
        <v>15.33</v>
      </c>
      <c r="Q597" s="11">
        <f t="shared" si="27"/>
        <v>0.9084444444444445</v>
      </c>
      <c r="R597" s="11">
        <f t="shared" si="28"/>
        <v>0.45422222222222225</v>
      </c>
      <c r="S597" s="11">
        <f t="shared" si="29"/>
        <v>1</v>
      </c>
    </row>
    <row r="598" spans="1:19">
      <c r="A598" s="11" t="s">
        <v>1518</v>
      </c>
      <c r="B598" s="11" t="s">
        <v>991</v>
      </c>
      <c r="C598" s="11" t="s">
        <v>1114</v>
      </c>
      <c r="D598" s="11" t="s">
        <v>967</v>
      </c>
      <c r="E598" s="11">
        <v>4</v>
      </c>
      <c r="F598" s="11">
        <v>0</v>
      </c>
      <c r="G598" s="11">
        <v>0</v>
      </c>
      <c r="H598" s="11">
        <v>5</v>
      </c>
      <c r="I598" s="11">
        <v>8</v>
      </c>
      <c r="J598" s="11">
        <v>0</v>
      </c>
      <c r="K598" s="11">
        <v>7.7</v>
      </c>
      <c r="L598" s="11">
        <v>11</v>
      </c>
      <c r="M598" s="11">
        <v>1</v>
      </c>
      <c r="N598" s="11">
        <v>0</v>
      </c>
      <c r="O598" s="11">
        <v>1</v>
      </c>
      <c r="P598" s="11">
        <v>15.17</v>
      </c>
      <c r="Q598" s="11">
        <f t="shared" si="27"/>
        <v>0.89896296296296296</v>
      </c>
      <c r="R598" s="11">
        <f t="shared" si="28"/>
        <v>0.44948148148148148</v>
      </c>
      <c r="S598" s="11">
        <f t="shared" si="29"/>
        <v>1</v>
      </c>
    </row>
    <row r="599" spans="1:19">
      <c r="A599" s="11" t="s">
        <v>927</v>
      </c>
      <c r="B599" s="11" t="s">
        <v>186</v>
      </c>
      <c r="C599" s="11" t="s">
        <v>1114</v>
      </c>
      <c r="D599" s="11" t="s">
        <v>977</v>
      </c>
      <c r="E599" s="11">
        <v>4</v>
      </c>
      <c r="F599" s="11">
        <v>0</v>
      </c>
      <c r="G599" s="11">
        <v>0</v>
      </c>
      <c r="H599" s="11">
        <v>4</v>
      </c>
      <c r="I599" s="11">
        <v>9</v>
      </c>
      <c r="J599" s="11">
        <v>1</v>
      </c>
      <c r="K599" s="11">
        <v>11.3</v>
      </c>
      <c r="L599" s="11">
        <v>10</v>
      </c>
      <c r="M599" s="11">
        <v>0</v>
      </c>
      <c r="N599" s="11">
        <v>0</v>
      </c>
      <c r="O599" s="11">
        <v>0</v>
      </c>
      <c r="P599" s="11">
        <v>14.83</v>
      </c>
      <c r="Q599" s="11">
        <f t="shared" si="27"/>
        <v>0.87881481481481483</v>
      </c>
      <c r="R599" s="11">
        <f t="shared" si="28"/>
        <v>0.43940740740740741</v>
      </c>
      <c r="S599" s="11">
        <f t="shared" si="29"/>
        <v>1</v>
      </c>
    </row>
    <row r="600" spans="1:19">
      <c r="A600" s="11" t="s">
        <v>739</v>
      </c>
      <c r="B600" s="11" t="s">
        <v>303</v>
      </c>
      <c r="C600" s="11" t="s">
        <v>1114</v>
      </c>
      <c r="D600" s="11" t="s">
        <v>969</v>
      </c>
      <c r="E600" s="11">
        <v>4</v>
      </c>
      <c r="F600" s="11">
        <v>0</v>
      </c>
      <c r="G600" s="11">
        <v>0</v>
      </c>
      <c r="H600" s="11">
        <v>4</v>
      </c>
      <c r="I600" s="11">
        <v>7</v>
      </c>
      <c r="J600" s="11">
        <v>0</v>
      </c>
      <c r="K600" s="11">
        <v>8</v>
      </c>
      <c r="L600" s="11">
        <v>6</v>
      </c>
      <c r="M600" s="11">
        <v>0</v>
      </c>
      <c r="N600" s="11">
        <v>0</v>
      </c>
      <c r="O600" s="11">
        <v>1</v>
      </c>
      <c r="P600" s="11">
        <v>14.5</v>
      </c>
      <c r="Q600" s="11">
        <f t="shared" si="27"/>
        <v>0.85925925925925928</v>
      </c>
      <c r="R600" s="11">
        <f t="shared" si="28"/>
        <v>0.42962962962962964</v>
      </c>
      <c r="S600" s="11">
        <f t="shared" si="29"/>
        <v>1</v>
      </c>
    </row>
    <row r="601" spans="1:19">
      <c r="A601" s="11" t="s">
        <v>107</v>
      </c>
      <c r="B601" s="11" t="s">
        <v>105</v>
      </c>
      <c r="C601" s="11" t="s">
        <v>1114</v>
      </c>
      <c r="D601" s="11" t="s">
        <v>965</v>
      </c>
      <c r="E601" s="11">
        <v>3</v>
      </c>
      <c r="F601" s="11">
        <v>1</v>
      </c>
      <c r="G601" s="11">
        <v>0</v>
      </c>
      <c r="H601" s="11">
        <v>2</v>
      </c>
      <c r="I601" s="11">
        <v>9</v>
      </c>
      <c r="J601" s="11">
        <v>0</v>
      </c>
      <c r="K601" s="11">
        <v>11</v>
      </c>
      <c r="L601" s="11">
        <v>7</v>
      </c>
      <c r="M601" s="11">
        <v>0</v>
      </c>
      <c r="N601" s="11">
        <v>1</v>
      </c>
      <c r="O601" s="11">
        <v>0</v>
      </c>
      <c r="P601" s="11">
        <v>14.5</v>
      </c>
      <c r="Q601" s="11">
        <f t="shared" si="27"/>
        <v>0.85925925925925928</v>
      </c>
      <c r="R601" s="11">
        <f t="shared" si="28"/>
        <v>0.42962962962962964</v>
      </c>
      <c r="S601" s="11">
        <f t="shared" si="29"/>
        <v>1</v>
      </c>
    </row>
    <row r="602" spans="1:19">
      <c r="A602" s="11" t="s">
        <v>1498</v>
      </c>
      <c r="B602" s="11" t="s">
        <v>115</v>
      </c>
      <c r="C602" s="11" t="s">
        <v>1114</v>
      </c>
      <c r="D602" s="11" t="s">
        <v>946</v>
      </c>
      <c r="E602" s="11">
        <v>7</v>
      </c>
      <c r="F602" s="11">
        <v>0</v>
      </c>
      <c r="G602" s="11">
        <v>0</v>
      </c>
      <c r="H602" s="11">
        <v>9</v>
      </c>
      <c r="I602" s="11">
        <v>17</v>
      </c>
      <c r="J602" s="11">
        <v>0</v>
      </c>
      <c r="K602" s="11">
        <v>17.3</v>
      </c>
      <c r="L602" s="11">
        <v>7</v>
      </c>
      <c r="M602" s="11">
        <v>0</v>
      </c>
      <c r="N602" s="11">
        <v>0</v>
      </c>
      <c r="O602" s="11">
        <v>1</v>
      </c>
      <c r="P602" s="11">
        <v>14.33</v>
      </c>
      <c r="Q602" s="11">
        <f t="shared" si="27"/>
        <v>0.84918518518518515</v>
      </c>
      <c r="R602" s="11">
        <f t="shared" si="28"/>
        <v>0.42459259259259258</v>
      </c>
      <c r="S602" s="11">
        <f t="shared" si="29"/>
        <v>1</v>
      </c>
    </row>
    <row r="603" spans="1:19">
      <c r="A603" s="11" t="s">
        <v>114</v>
      </c>
      <c r="B603" s="11" t="s">
        <v>2289</v>
      </c>
      <c r="C603" s="11" t="s">
        <v>1114</v>
      </c>
      <c r="D603" s="11" t="s">
        <v>953</v>
      </c>
      <c r="E603" s="11">
        <v>11</v>
      </c>
      <c r="F603" s="11">
        <v>0</v>
      </c>
      <c r="G603" s="11">
        <v>0</v>
      </c>
      <c r="H603" s="11">
        <v>9</v>
      </c>
      <c r="I603" s="11">
        <v>13</v>
      </c>
      <c r="J603" s="11">
        <v>0</v>
      </c>
      <c r="K603" s="11">
        <v>20</v>
      </c>
      <c r="L603" s="11">
        <v>16</v>
      </c>
      <c r="M603" s="11">
        <v>0</v>
      </c>
      <c r="N603" s="11">
        <v>0</v>
      </c>
      <c r="O603" s="11">
        <v>0</v>
      </c>
      <c r="P603" s="11">
        <v>14</v>
      </c>
      <c r="Q603" s="11">
        <f t="shared" si="27"/>
        <v>0.82962962962962961</v>
      </c>
      <c r="R603" s="11">
        <f t="shared" si="28"/>
        <v>0.4148148148148148</v>
      </c>
      <c r="S603" s="11">
        <f t="shared" si="29"/>
        <v>1</v>
      </c>
    </row>
    <row r="604" spans="1:19">
      <c r="A604" s="11" t="s">
        <v>864</v>
      </c>
      <c r="B604" s="11" t="s">
        <v>824</v>
      </c>
      <c r="C604" s="11" t="s">
        <v>1113</v>
      </c>
      <c r="D604" s="11" t="s">
        <v>957</v>
      </c>
      <c r="E604" s="11">
        <v>24</v>
      </c>
      <c r="F604" s="11">
        <v>0</v>
      </c>
      <c r="G604" s="11">
        <v>0</v>
      </c>
      <c r="H604" s="11">
        <v>25</v>
      </c>
      <c r="I604" s="11">
        <v>49</v>
      </c>
      <c r="J604" s="11">
        <v>0</v>
      </c>
      <c r="K604" s="11">
        <v>45</v>
      </c>
      <c r="L604" s="11">
        <v>32</v>
      </c>
      <c r="M604" s="11">
        <v>4</v>
      </c>
      <c r="N604" s="11">
        <v>0</v>
      </c>
      <c r="O604" s="11">
        <v>1</v>
      </c>
      <c r="P604" s="11">
        <v>14</v>
      </c>
      <c r="Q604" s="11">
        <f t="shared" si="27"/>
        <v>0.82962962962962961</v>
      </c>
      <c r="R604" s="11">
        <f t="shared" si="28"/>
        <v>0.4148148148148148</v>
      </c>
      <c r="S604" s="11">
        <f t="shared" si="29"/>
        <v>1</v>
      </c>
    </row>
    <row r="605" spans="1:19">
      <c r="A605" s="11" t="s">
        <v>2040</v>
      </c>
      <c r="B605" s="11" t="s">
        <v>3163</v>
      </c>
      <c r="C605" s="11" t="s">
        <v>1114</v>
      </c>
      <c r="D605" s="11" t="s">
        <v>962</v>
      </c>
      <c r="E605" s="11">
        <v>13</v>
      </c>
      <c r="F605" s="11">
        <v>3</v>
      </c>
      <c r="G605" s="11">
        <v>0</v>
      </c>
      <c r="H605" s="11">
        <v>9</v>
      </c>
      <c r="I605" s="11">
        <v>14</v>
      </c>
      <c r="J605" s="11">
        <v>1</v>
      </c>
      <c r="K605" s="11">
        <v>19.3</v>
      </c>
      <c r="L605" s="11">
        <v>16</v>
      </c>
      <c r="M605" s="11">
        <v>3</v>
      </c>
      <c r="N605" s="11">
        <v>2</v>
      </c>
      <c r="O605" s="11">
        <v>0</v>
      </c>
      <c r="P605" s="11">
        <v>13.83</v>
      </c>
      <c r="Q605" s="11">
        <f t="shared" si="27"/>
        <v>0.81955555555555559</v>
      </c>
      <c r="R605" s="11">
        <f t="shared" si="28"/>
        <v>0.4097777777777778</v>
      </c>
      <c r="S605" s="11">
        <f t="shared" si="29"/>
        <v>1</v>
      </c>
    </row>
    <row r="606" spans="1:19">
      <c r="A606" s="11" t="s">
        <v>412</v>
      </c>
      <c r="B606" s="11" t="s">
        <v>142</v>
      </c>
      <c r="C606" s="11" t="s">
        <v>1113</v>
      </c>
      <c r="D606" s="11" t="s">
        <v>957</v>
      </c>
      <c r="E606" s="11">
        <v>7</v>
      </c>
      <c r="F606" s="11">
        <v>0</v>
      </c>
      <c r="G606" s="11">
        <v>0</v>
      </c>
      <c r="H606" s="11">
        <v>12</v>
      </c>
      <c r="I606" s="11">
        <v>22</v>
      </c>
      <c r="J606" s="11">
        <v>0</v>
      </c>
      <c r="K606" s="11">
        <v>19.7</v>
      </c>
      <c r="L606" s="11">
        <v>11</v>
      </c>
      <c r="M606" s="11">
        <v>1</v>
      </c>
      <c r="N606" s="11">
        <v>0</v>
      </c>
      <c r="O606" s="11">
        <v>1</v>
      </c>
      <c r="P606" s="11">
        <v>13.67</v>
      </c>
      <c r="Q606" s="11">
        <f t="shared" si="27"/>
        <v>0.81007407407407406</v>
      </c>
      <c r="R606" s="11">
        <f t="shared" si="28"/>
        <v>0.40503703703703703</v>
      </c>
      <c r="S606" s="11">
        <f t="shared" si="29"/>
        <v>1</v>
      </c>
    </row>
    <row r="607" spans="1:19">
      <c r="A607" s="11" t="s">
        <v>3200</v>
      </c>
      <c r="B607" s="11" t="s">
        <v>99</v>
      </c>
      <c r="C607" s="11" t="s">
        <v>1114</v>
      </c>
      <c r="D607" s="11" t="s">
        <v>971</v>
      </c>
      <c r="E607" s="11">
        <v>3</v>
      </c>
      <c r="F607" s="11">
        <v>0</v>
      </c>
      <c r="G607" s="11">
        <v>0</v>
      </c>
      <c r="H607" s="11">
        <v>1</v>
      </c>
      <c r="I607" s="11">
        <v>9</v>
      </c>
      <c r="J607" s="11">
        <v>0</v>
      </c>
      <c r="K607" s="11">
        <v>11.3</v>
      </c>
      <c r="L607" s="11">
        <v>10</v>
      </c>
      <c r="M607" s="11">
        <v>0</v>
      </c>
      <c r="N607" s="11">
        <v>0</v>
      </c>
      <c r="O607" s="11">
        <v>0</v>
      </c>
      <c r="P607" s="11">
        <v>13.33</v>
      </c>
      <c r="Q607" s="11">
        <f t="shared" si="27"/>
        <v>0.78992592592592592</v>
      </c>
      <c r="R607" s="11">
        <f t="shared" si="28"/>
        <v>0.39496296296296296</v>
      </c>
      <c r="S607" s="11">
        <f t="shared" si="29"/>
        <v>1</v>
      </c>
    </row>
    <row r="608" spans="1:19">
      <c r="A608" s="11" t="s">
        <v>726</v>
      </c>
      <c r="B608" s="11" t="s">
        <v>181</v>
      </c>
      <c r="C608" s="11" t="s">
        <v>1114</v>
      </c>
      <c r="D608" s="11" t="s">
        <v>967</v>
      </c>
      <c r="E608" s="11">
        <v>8</v>
      </c>
      <c r="F608" s="11">
        <v>0</v>
      </c>
      <c r="G608" s="11">
        <v>0</v>
      </c>
      <c r="H608" s="11">
        <v>8</v>
      </c>
      <c r="I608" s="11">
        <v>21</v>
      </c>
      <c r="J608" s="11">
        <v>1</v>
      </c>
      <c r="K608" s="11">
        <v>21.7</v>
      </c>
      <c r="L608" s="11">
        <v>16</v>
      </c>
      <c r="M608" s="11">
        <v>2</v>
      </c>
      <c r="N608" s="11">
        <v>0</v>
      </c>
      <c r="O608" s="11">
        <v>0</v>
      </c>
      <c r="P608" s="11">
        <v>13.17</v>
      </c>
      <c r="Q608" s="11">
        <f t="shared" si="27"/>
        <v>0.78044444444444439</v>
      </c>
      <c r="R608" s="11">
        <f t="shared" si="28"/>
        <v>0.39022222222222219</v>
      </c>
      <c r="S608" s="11">
        <f t="shared" si="29"/>
        <v>1</v>
      </c>
    </row>
    <row r="609" spans="1:19">
      <c r="A609" s="11" t="s">
        <v>1303</v>
      </c>
      <c r="B609" s="11" t="s">
        <v>208</v>
      </c>
      <c r="C609" s="11" t="s">
        <v>1114</v>
      </c>
      <c r="D609" s="11" t="s">
        <v>1200</v>
      </c>
      <c r="E609" s="11">
        <v>16</v>
      </c>
      <c r="F609" s="11">
        <v>0</v>
      </c>
      <c r="G609" s="11">
        <v>0</v>
      </c>
      <c r="H609" s="11">
        <v>14</v>
      </c>
      <c r="I609" s="11">
        <v>24</v>
      </c>
      <c r="J609" s="11">
        <v>0</v>
      </c>
      <c r="K609" s="11">
        <v>28</v>
      </c>
      <c r="L609" s="11">
        <v>19</v>
      </c>
      <c r="M609" s="11">
        <v>3</v>
      </c>
      <c r="N609" s="11">
        <v>0</v>
      </c>
      <c r="O609" s="11">
        <v>1</v>
      </c>
      <c r="P609" s="11">
        <v>13</v>
      </c>
      <c r="Q609" s="11">
        <f t="shared" si="27"/>
        <v>0.77037037037037037</v>
      </c>
      <c r="R609" s="11">
        <f t="shared" si="28"/>
        <v>0.38518518518518519</v>
      </c>
      <c r="S609" s="11">
        <f t="shared" si="29"/>
        <v>1</v>
      </c>
    </row>
    <row r="610" spans="1:19">
      <c r="A610" s="11" t="s">
        <v>466</v>
      </c>
      <c r="B610" s="11" t="s">
        <v>987</v>
      </c>
      <c r="C610" s="11" t="s">
        <v>1113</v>
      </c>
      <c r="D610" s="11" t="s">
        <v>951</v>
      </c>
      <c r="E610" s="11">
        <v>5</v>
      </c>
      <c r="F610" s="11">
        <v>0</v>
      </c>
      <c r="G610" s="11">
        <v>0</v>
      </c>
      <c r="H610" s="11">
        <v>13</v>
      </c>
      <c r="I610" s="11">
        <v>26</v>
      </c>
      <c r="J610" s="11">
        <v>0</v>
      </c>
      <c r="K610" s="11">
        <v>20.3</v>
      </c>
      <c r="L610" s="11">
        <v>10</v>
      </c>
      <c r="M610" s="11">
        <v>1</v>
      </c>
      <c r="N610" s="11">
        <v>0</v>
      </c>
      <c r="O610" s="11">
        <v>1</v>
      </c>
      <c r="P610" s="11">
        <v>12.83</v>
      </c>
      <c r="Q610" s="11">
        <f t="shared" si="27"/>
        <v>0.76029629629629625</v>
      </c>
      <c r="R610" s="11">
        <f t="shared" si="28"/>
        <v>0.38014814814814812</v>
      </c>
      <c r="S610" s="11">
        <f t="shared" si="29"/>
        <v>1</v>
      </c>
    </row>
    <row r="611" spans="1:19">
      <c r="A611" s="11" t="s">
        <v>1138</v>
      </c>
      <c r="B611" s="11" t="s">
        <v>46</v>
      </c>
      <c r="C611" s="11" t="s">
        <v>1114</v>
      </c>
      <c r="D611" s="11" t="s">
        <v>950</v>
      </c>
      <c r="E611" s="11">
        <v>3</v>
      </c>
      <c r="F611" s="11">
        <v>0</v>
      </c>
      <c r="G611" s="11">
        <v>0</v>
      </c>
      <c r="H611" s="11">
        <v>5</v>
      </c>
      <c r="I611" s="11">
        <v>12</v>
      </c>
      <c r="J611" s="11">
        <v>0</v>
      </c>
      <c r="K611" s="11">
        <v>9.3000000000000007</v>
      </c>
      <c r="L611" s="11">
        <v>5</v>
      </c>
      <c r="M611" s="11">
        <v>0</v>
      </c>
      <c r="N611" s="11">
        <v>0</v>
      </c>
      <c r="O611" s="11">
        <v>1</v>
      </c>
      <c r="P611" s="11">
        <v>12.83</v>
      </c>
      <c r="Q611" s="11">
        <f t="shared" si="27"/>
        <v>0.76029629629629625</v>
      </c>
      <c r="R611" s="11">
        <f t="shared" si="28"/>
        <v>0.38014814814814812</v>
      </c>
      <c r="S611" s="11">
        <f t="shared" si="29"/>
        <v>1</v>
      </c>
    </row>
    <row r="612" spans="1:19">
      <c r="A612" s="11" t="s">
        <v>1142</v>
      </c>
      <c r="B612" s="11" t="s">
        <v>1017</v>
      </c>
      <c r="C612" s="11" t="s">
        <v>1113</v>
      </c>
      <c r="D612" s="11" t="s">
        <v>958</v>
      </c>
      <c r="E612" s="11">
        <v>14</v>
      </c>
      <c r="F612" s="11">
        <v>0</v>
      </c>
      <c r="G612" s="11">
        <v>0</v>
      </c>
      <c r="H612" s="11">
        <v>23</v>
      </c>
      <c r="I612" s="11">
        <v>42</v>
      </c>
      <c r="J612" s="11">
        <v>0</v>
      </c>
      <c r="K612" s="11">
        <v>35.299999999999997</v>
      </c>
      <c r="L612" s="11">
        <v>23</v>
      </c>
      <c r="M612" s="11">
        <v>3</v>
      </c>
      <c r="N612" s="11">
        <v>0</v>
      </c>
      <c r="O612" s="11">
        <v>1</v>
      </c>
      <c r="P612" s="11">
        <v>12.83</v>
      </c>
      <c r="Q612" s="11">
        <f t="shared" si="27"/>
        <v>0.76029629629629625</v>
      </c>
      <c r="R612" s="11">
        <f t="shared" si="28"/>
        <v>0.38014814814814812</v>
      </c>
      <c r="S612" s="11">
        <f t="shared" si="29"/>
        <v>1</v>
      </c>
    </row>
    <row r="613" spans="1:19">
      <c r="A613" s="11" t="s">
        <v>279</v>
      </c>
      <c r="B613" s="11" t="s">
        <v>36</v>
      </c>
      <c r="C613" s="11" t="s">
        <v>1113</v>
      </c>
      <c r="D613" s="11" t="s">
        <v>950</v>
      </c>
      <c r="E613" s="11">
        <v>12</v>
      </c>
      <c r="F613" s="11">
        <v>0</v>
      </c>
      <c r="G613" s="11">
        <v>0</v>
      </c>
      <c r="H613" s="11">
        <v>26</v>
      </c>
      <c r="I613" s="11">
        <v>46</v>
      </c>
      <c r="J613" s="11">
        <v>0</v>
      </c>
      <c r="K613" s="11">
        <v>30.3</v>
      </c>
      <c r="L613" s="11">
        <v>16</v>
      </c>
      <c r="M613" s="11">
        <v>2</v>
      </c>
      <c r="N613" s="11">
        <v>0</v>
      </c>
      <c r="O613" s="11">
        <v>2</v>
      </c>
      <c r="P613" s="11">
        <v>12.33</v>
      </c>
      <c r="Q613" s="11">
        <f t="shared" si="27"/>
        <v>0.73066666666666669</v>
      </c>
      <c r="R613" s="11">
        <f t="shared" si="28"/>
        <v>0.36533333333333334</v>
      </c>
      <c r="S613" s="11">
        <f t="shared" si="29"/>
        <v>1</v>
      </c>
    </row>
    <row r="614" spans="1:19">
      <c r="A614" s="11" t="s">
        <v>1623</v>
      </c>
      <c r="B614" s="11" t="s">
        <v>159</v>
      </c>
      <c r="C614" s="11" t="s">
        <v>1114</v>
      </c>
      <c r="D614" s="11" t="s">
        <v>970</v>
      </c>
      <c r="E614" s="11">
        <v>5</v>
      </c>
      <c r="F614" s="11">
        <v>0</v>
      </c>
      <c r="G614" s="11">
        <v>0</v>
      </c>
      <c r="H614" s="11">
        <v>8</v>
      </c>
      <c r="I614" s="11">
        <v>12</v>
      </c>
      <c r="J614" s="11">
        <v>0</v>
      </c>
      <c r="K614" s="11">
        <v>14</v>
      </c>
      <c r="L614" s="11">
        <v>13</v>
      </c>
      <c r="M614" s="11">
        <v>0</v>
      </c>
      <c r="N614" s="11">
        <v>0</v>
      </c>
      <c r="O614" s="11">
        <v>0</v>
      </c>
      <c r="P614" s="11">
        <v>12</v>
      </c>
      <c r="Q614" s="11">
        <f t="shared" si="27"/>
        <v>0.71111111111111114</v>
      </c>
      <c r="R614" s="11">
        <f t="shared" si="28"/>
        <v>0.35555555555555557</v>
      </c>
      <c r="S614" s="11">
        <f t="shared" si="29"/>
        <v>1</v>
      </c>
    </row>
    <row r="615" spans="1:19">
      <c r="A615" s="11" t="s">
        <v>1313</v>
      </c>
      <c r="B615" s="11" t="s">
        <v>67</v>
      </c>
      <c r="C615" s="11" t="s">
        <v>1114</v>
      </c>
      <c r="D615" s="11" t="s">
        <v>943</v>
      </c>
      <c r="E615" s="11">
        <v>9</v>
      </c>
      <c r="F615" s="11">
        <v>0</v>
      </c>
      <c r="G615" s="11">
        <v>0</v>
      </c>
      <c r="H615" s="11">
        <v>14</v>
      </c>
      <c r="I615" s="11">
        <v>22</v>
      </c>
      <c r="J615" s="11">
        <v>1</v>
      </c>
      <c r="K615" s="11">
        <v>19</v>
      </c>
      <c r="L615" s="11">
        <v>19</v>
      </c>
      <c r="M615" s="11">
        <v>1</v>
      </c>
      <c r="N615" s="11">
        <v>0</v>
      </c>
      <c r="O615" s="11">
        <v>0</v>
      </c>
      <c r="P615" s="11">
        <v>12</v>
      </c>
      <c r="Q615" s="11">
        <f t="shared" si="27"/>
        <v>0.71111111111111114</v>
      </c>
      <c r="R615" s="11">
        <f t="shared" si="28"/>
        <v>0.35555555555555557</v>
      </c>
      <c r="S615" s="11">
        <f t="shared" si="29"/>
        <v>1</v>
      </c>
    </row>
    <row r="616" spans="1:19">
      <c r="A616" s="11" t="s">
        <v>252</v>
      </c>
      <c r="B616" s="11" t="s">
        <v>463</v>
      </c>
      <c r="C616" s="11" t="s">
        <v>1114</v>
      </c>
      <c r="D616" s="11" t="s">
        <v>962</v>
      </c>
      <c r="E616" s="11">
        <v>6</v>
      </c>
      <c r="F616" s="11">
        <v>0</v>
      </c>
      <c r="G616" s="11">
        <v>0</v>
      </c>
      <c r="H616" s="11">
        <v>10</v>
      </c>
      <c r="I616" s="11">
        <v>18</v>
      </c>
      <c r="J616" s="11">
        <v>0</v>
      </c>
      <c r="K616" s="11">
        <v>15</v>
      </c>
      <c r="L616" s="11">
        <v>10</v>
      </c>
      <c r="M616" s="11">
        <v>1</v>
      </c>
      <c r="N616" s="11">
        <v>0</v>
      </c>
      <c r="O616" s="11">
        <v>1</v>
      </c>
      <c r="P616" s="11">
        <v>12</v>
      </c>
      <c r="Q616" s="11">
        <f t="shared" si="27"/>
        <v>0.71111111111111114</v>
      </c>
      <c r="R616" s="11">
        <f t="shared" si="28"/>
        <v>0.35555555555555557</v>
      </c>
      <c r="S616" s="11">
        <f t="shared" si="29"/>
        <v>1</v>
      </c>
    </row>
    <row r="617" spans="1:19">
      <c r="A617" s="11" t="s">
        <v>641</v>
      </c>
      <c r="B617" s="11" t="s">
        <v>3073</v>
      </c>
      <c r="C617" s="11" t="s">
        <v>1114</v>
      </c>
      <c r="D617" s="11" t="s">
        <v>960</v>
      </c>
      <c r="E617" s="11">
        <v>5</v>
      </c>
      <c r="F617" s="11">
        <v>0</v>
      </c>
      <c r="G617" s="11">
        <v>0</v>
      </c>
      <c r="H617" s="11">
        <v>2</v>
      </c>
      <c r="I617" s="11">
        <v>4</v>
      </c>
      <c r="J617" s="11">
        <v>2</v>
      </c>
      <c r="K617" s="11">
        <v>6</v>
      </c>
      <c r="L617" s="11">
        <v>6</v>
      </c>
      <c r="M617" s="11">
        <v>0</v>
      </c>
      <c r="N617" s="11">
        <v>0</v>
      </c>
      <c r="O617" s="11">
        <v>0</v>
      </c>
      <c r="P617" s="11">
        <v>12</v>
      </c>
      <c r="Q617" s="11">
        <f t="shared" si="27"/>
        <v>0.71111111111111114</v>
      </c>
      <c r="R617" s="11">
        <f t="shared" si="28"/>
        <v>0.35555555555555557</v>
      </c>
      <c r="S617" s="11">
        <f t="shared" si="29"/>
        <v>1</v>
      </c>
    </row>
    <row r="618" spans="1:19">
      <c r="A618" s="11" t="s">
        <v>514</v>
      </c>
      <c r="B618" s="11" t="s">
        <v>160</v>
      </c>
      <c r="C618" s="11" t="s">
        <v>1114</v>
      </c>
      <c r="D618" s="11" t="s">
        <v>977</v>
      </c>
      <c r="E618" s="11">
        <v>7</v>
      </c>
      <c r="F618" s="11">
        <v>0</v>
      </c>
      <c r="G618" s="11">
        <v>0</v>
      </c>
      <c r="H618" s="11">
        <v>26</v>
      </c>
      <c r="I618" s="11">
        <v>49</v>
      </c>
      <c r="J618" s="11">
        <v>0</v>
      </c>
      <c r="K618" s="11">
        <v>34.299999999999997</v>
      </c>
      <c r="L618" s="11">
        <v>21</v>
      </c>
      <c r="M618" s="11">
        <v>3</v>
      </c>
      <c r="N618" s="11">
        <v>0</v>
      </c>
      <c r="O618" s="11">
        <v>1</v>
      </c>
      <c r="P618" s="11">
        <v>11.83</v>
      </c>
      <c r="Q618" s="11">
        <f t="shared" si="27"/>
        <v>0.70103703703703701</v>
      </c>
      <c r="R618" s="11">
        <f t="shared" si="28"/>
        <v>0.35051851851851851</v>
      </c>
      <c r="S618" s="11">
        <f t="shared" si="29"/>
        <v>1</v>
      </c>
    </row>
    <row r="619" spans="1:19">
      <c r="A619" s="11" t="s">
        <v>3093</v>
      </c>
      <c r="B619" s="11" t="s">
        <v>496</v>
      </c>
      <c r="C619" s="11" t="s">
        <v>1114</v>
      </c>
      <c r="D619" s="11" t="s">
        <v>959</v>
      </c>
      <c r="E619" s="11">
        <v>8</v>
      </c>
      <c r="F619" s="11">
        <v>0</v>
      </c>
      <c r="G619" s="11">
        <v>0</v>
      </c>
      <c r="H619" s="11">
        <v>8</v>
      </c>
      <c r="I619" s="11">
        <v>24</v>
      </c>
      <c r="J619" s="11">
        <v>0</v>
      </c>
      <c r="K619" s="11">
        <v>22.7</v>
      </c>
      <c r="L619" s="11">
        <v>19</v>
      </c>
      <c r="M619" s="11">
        <v>2</v>
      </c>
      <c r="N619" s="11">
        <v>0</v>
      </c>
      <c r="O619" s="11">
        <v>0</v>
      </c>
      <c r="P619" s="11">
        <v>11.67</v>
      </c>
      <c r="Q619" s="11">
        <f t="shared" si="27"/>
        <v>0.69155555555555559</v>
      </c>
      <c r="R619" s="11">
        <f t="shared" si="28"/>
        <v>0.34577777777777779</v>
      </c>
      <c r="S619" s="11">
        <f t="shared" si="29"/>
        <v>1</v>
      </c>
    </row>
    <row r="620" spans="1:19">
      <c r="A620" s="11" t="s">
        <v>1267</v>
      </c>
      <c r="B620" s="11" t="s">
        <v>384</v>
      </c>
      <c r="C620" s="11" t="s">
        <v>1114</v>
      </c>
      <c r="D620" s="11" t="s">
        <v>956</v>
      </c>
      <c r="E620" s="11">
        <v>13</v>
      </c>
      <c r="F620" s="11">
        <v>0</v>
      </c>
      <c r="G620" s="11">
        <v>0</v>
      </c>
      <c r="H620" s="11">
        <v>13</v>
      </c>
      <c r="I620" s="11">
        <v>33</v>
      </c>
      <c r="J620" s="11">
        <v>0</v>
      </c>
      <c r="K620" s="11">
        <v>31.7</v>
      </c>
      <c r="L620" s="11">
        <v>19</v>
      </c>
      <c r="M620" s="11">
        <v>1</v>
      </c>
      <c r="N620" s="11">
        <v>0</v>
      </c>
      <c r="O620" s="11">
        <v>0</v>
      </c>
      <c r="P620" s="11">
        <v>11.67</v>
      </c>
      <c r="Q620" s="11">
        <f t="shared" si="27"/>
        <v>0.69155555555555559</v>
      </c>
      <c r="R620" s="11">
        <f t="shared" si="28"/>
        <v>0.34577777777777779</v>
      </c>
      <c r="S620" s="11">
        <f t="shared" si="29"/>
        <v>1</v>
      </c>
    </row>
    <row r="621" spans="1:19">
      <c r="A621" s="11" t="s">
        <v>543</v>
      </c>
      <c r="B621" s="11" t="s">
        <v>62</v>
      </c>
      <c r="C621" s="11" t="s">
        <v>1114</v>
      </c>
      <c r="D621" s="11" t="s">
        <v>954</v>
      </c>
      <c r="E621" s="11">
        <v>5</v>
      </c>
      <c r="F621" s="11">
        <v>0</v>
      </c>
      <c r="G621" s="11">
        <v>0</v>
      </c>
      <c r="H621" s="11">
        <v>6</v>
      </c>
      <c r="I621" s="11">
        <v>10</v>
      </c>
      <c r="J621" s="11">
        <v>2</v>
      </c>
      <c r="K621" s="11">
        <v>8.6999999999999993</v>
      </c>
      <c r="L621" s="11">
        <v>8</v>
      </c>
      <c r="M621" s="11">
        <v>0</v>
      </c>
      <c r="N621" s="11">
        <v>0</v>
      </c>
      <c r="O621" s="11">
        <v>0</v>
      </c>
      <c r="P621" s="11">
        <v>11.67</v>
      </c>
      <c r="Q621" s="11">
        <f t="shared" si="27"/>
        <v>0.69155555555555559</v>
      </c>
      <c r="R621" s="11">
        <f t="shared" si="28"/>
        <v>0.34577777777777779</v>
      </c>
      <c r="S621" s="11">
        <f t="shared" si="29"/>
        <v>1</v>
      </c>
    </row>
    <row r="622" spans="1:19">
      <c r="A622" s="11" t="s">
        <v>316</v>
      </c>
      <c r="B622" s="11" t="s">
        <v>81</v>
      </c>
      <c r="C622" s="11" t="s">
        <v>1113</v>
      </c>
      <c r="D622" s="11" t="s">
        <v>963</v>
      </c>
      <c r="E622" s="11">
        <v>5</v>
      </c>
      <c r="F622" s="11">
        <v>0</v>
      </c>
      <c r="G622" s="11">
        <v>0</v>
      </c>
      <c r="H622" s="11">
        <v>10</v>
      </c>
      <c r="I622" s="11">
        <v>20</v>
      </c>
      <c r="J622" s="11">
        <v>0</v>
      </c>
      <c r="K622" s="11">
        <v>14.7</v>
      </c>
      <c r="L622" s="11">
        <v>13</v>
      </c>
      <c r="M622" s="11">
        <v>2</v>
      </c>
      <c r="N622" s="11">
        <v>0</v>
      </c>
      <c r="O622" s="11">
        <v>1</v>
      </c>
      <c r="P622" s="11">
        <v>11.67</v>
      </c>
      <c r="Q622" s="11">
        <f t="shared" si="27"/>
        <v>0.69155555555555559</v>
      </c>
      <c r="R622" s="11">
        <f t="shared" si="28"/>
        <v>0.34577777777777779</v>
      </c>
      <c r="S622" s="11">
        <f t="shared" si="29"/>
        <v>1</v>
      </c>
    </row>
    <row r="623" spans="1:19">
      <c r="A623" s="11" t="s">
        <v>801</v>
      </c>
      <c r="B623" s="11" t="s">
        <v>350</v>
      </c>
      <c r="C623" s="11" t="s">
        <v>1114</v>
      </c>
      <c r="D623" s="11" t="s">
        <v>955</v>
      </c>
      <c r="E623" s="11">
        <v>6</v>
      </c>
      <c r="F623" s="11">
        <v>0</v>
      </c>
      <c r="G623" s="11">
        <v>0</v>
      </c>
      <c r="H623" s="11">
        <v>6</v>
      </c>
      <c r="I623" s="11">
        <v>14</v>
      </c>
      <c r="J623" s="11">
        <v>2</v>
      </c>
      <c r="K623" s="11">
        <v>11</v>
      </c>
      <c r="L623" s="11">
        <v>8</v>
      </c>
      <c r="M623" s="11">
        <v>0</v>
      </c>
      <c r="N623" s="11">
        <v>0</v>
      </c>
      <c r="O623" s="11">
        <v>0</v>
      </c>
      <c r="P623" s="11">
        <v>11</v>
      </c>
      <c r="Q623" s="11">
        <f t="shared" si="27"/>
        <v>0.6518518518518519</v>
      </c>
      <c r="R623" s="11">
        <f t="shared" si="28"/>
        <v>0.32592592592592595</v>
      </c>
      <c r="S623" s="11">
        <f t="shared" si="29"/>
        <v>1</v>
      </c>
    </row>
    <row r="624" spans="1:19">
      <c r="A624" s="11" t="s">
        <v>1339</v>
      </c>
      <c r="B624" s="11" t="s">
        <v>67</v>
      </c>
      <c r="C624" s="11" t="s">
        <v>1114</v>
      </c>
      <c r="D624" s="11" t="s">
        <v>955</v>
      </c>
      <c r="E624" s="11">
        <v>5</v>
      </c>
      <c r="F624" s="11">
        <v>1</v>
      </c>
      <c r="G624" s="11">
        <v>0</v>
      </c>
      <c r="H624" s="11">
        <v>6</v>
      </c>
      <c r="I624" s="11">
        <v>10</v>
      </c>
      <c r="J624" s="11">
        <v>2</v>
      </c>
      <c r="K624" s="11">
        <v>13</v>
      </c>
      <c r="L624" s="11">
        <v>8</v>
      </c>
      <c r="M624" s="11">
        <v>1</v>
      </c>
      <c r="N624" s="11">
        <v>0</v>
      </c>
      <c r="O624" s="11">
        <v>0</v>
      </c>
      <c r="P624" s="11">
        <v>11</v>
      </c>
      <c r="Q624" s="11">
        <f t="shared" si="27"/>
        <v>0.6518518518518519</v>
      </c>
      <c r="R624" s="11">
        <f t="shared" si="28"/>
        <v>0.32592592592592595</v>
      </c>
      <c r="S624" s="11">
        <f t="shared" si="29"/>
        <v>1</v>
      </c>
    </row>
    <row r="625" spans="1:19">
      <c r="A625" s="11" t="s">
        <v>875</v>
      </c>
      <c r="B625" s="11" t="s">
        <v>44</v>
      </c>
      <c r="C625" s="11" t="s">
        <v>1113</v>
      </c>
      <c r="D625" s="11" t="s">
        <v>947</v>
      </c>
      <c r="E625" s="11">
        <v>9</v>
      </c>
      <c r="F625" s="11">
        <v>0</v>
      </c>
      <c r="G625" s="11">
        <v>0</v>
      </c>
      <c r="H625" s="11">
        <v>11</v>
      </c>
      <c r="I625" s="11">
        <v>27</v>
      </c>
      <c r="J625" s="11">
        <v>0</v>
      </c>
      <c r="K625" s="11">
        <v>22</v>
      </c>
      <c r="L625" s="11">
        <v>13</v>
      </c>
      <c r="M625" s="11">
        <v>2</v>
      </c>
      <c r="N625" s="11">
        <v>0</v>
      </c>
      <c r="O625" s="11">
        <v>1</v>
      </c>
      <c r="P625" s="11">
        <v>11</v>
      </c>
      <c r="Q625" s="11">
        <f t="shared" si="27"/>
        <v>0.6518518518518519</v>
      </c>
      <c r="R625" s="11">
        <f t="shared" si="28"/>
        <v>0.32592592592592595</v>
      </c>
      <c r="S625" s="11">
        <f t="shared" si="29"/>
        <v>1</v>
      </c>
    </row>
    <row r="626" spans="1:19">
      <c r="A626" s="11" t="s">
        <v>3150</v>
      </c>
      <c r="B626" s="11" t="s">
        <v>231</v>
      </c>
      <c r="C626" s="11" t="s">
        <v>1114</v>
      </c>
      <c r="D626" s="11" t="s">
        <v>977</v>
      </c>
      <c r="E626" s="11">
        <v>10</v>
      </c>
      <c r="F626" s="11">
        <v>1</v>
      </c>
      <c r="G626" s="11">
        <v>0</v>
      </c>
      <c r="H626" s="11">
        <v>7</v>
      </c>
      <c r="I626" s="11">
        <v>20</v>
      </c>
      <c r="J626" s="11">
        <v>0</v>
      </c>
      <c r="K626" s="11">
        <v>19.3</v>
      </c>
      <c r="L626" s="11">
        <v>10</v>
      </c>
      <c r="M626" s="11">
        <v>1</v>
      </c>
      <c r="N626" s="11">
        <v>0</v>
      </c>
      <c r="O626" s="11">
        <v>1</v>
      </c>
      <c r="P626" s="11">
        <v>10.83</v>
      </c>
      <c r="Q626" s="11">
        <f t="shared" si="27"/>
        <v>0.64177777777777778</v>
      </c>
      <c r="R626" s="11">
        <f t="shared" si="28"/>
        <v>0.32088888888888889</v>
      </c>
      <c r="S626" s="11">
        <f t="shared" si="29"/>
        <v>1</v>
      </c>
    </row>
    <row r="627" spans="1:19">
      <c r="A627" s="11" t="s">
        <v>3188</v>
      </c>
      <c r="B627" s="11" t="s">
        <v>3239</v>
      </c>
      <c r="C627" s="11" t="s">
        <v>1113</v>
      </c>
      <c r="D627" s="11" t="s">
        <v>968</v>
      </c>
      <c r="E627" s="11">
        <v>11</v>
      </c>
      <c r="F627" s="11">
        <v>0</v>
      </c>
      <c r="G627" s="11">
        <v>0</v>
      </c>
      <c r="H627" s="11">
        <v>21</v>
      </c>
      <c r="I627" s="11">
        <v>38</v>
      </c>
      <c r="J627" s="11">
        <v>0</v>
      </c>
      <c r="K627" s="11">
        <v>29.3</v>
      </c>
      <c r="L627" s="11">
        <v>18</v>
      </c>
      <c r="M627" s="11">
        <v>2</v>
      </c>
      <c r="N627" s="11">
        <v>0</v>
      </c>
      <c r="O627" s="11">
        <v>1</v>
      </c>
      <c r="P627" s="11">
        <v>10.83</v>
      </c>
      <c r="Q627" s="11">
        <f t="shared" si="27"/>
        <v>0.64177777777777778</v>
      </c>
      <c r="R627" s="11">
        <f t="shared" si="28"/>
        <v>0.32088888888888889</v>
      </c>
      <c r="S627" s="11">
        <f t="shared" si="29"/>
        <v>1</v>
      </c>
    </row>
    <row r="628" spans="1:19">
      <c r="A628" s="11" t="s">
        <v>807</v>
      </c>
      <c r="B628" s="11" t="s">
        <v>208</v>
      </c>
      <c r="C628" s="11" t="s">
        <v>1113</v>
      </c>
      <c r="D628" s="11" t="s">
        <v>968</v>
      </c>
      <c r="E628" s="11">
        <v>4</v>
      </c>
      <c r="F628" s="11">
        <v>0</v>
      </c>
      <c r="G628" s="11">
        <v>0</v>
      </c>
      <c r="H628" s="11">
        <v>7</v>
      </c>
      <c r="I628" s="11">
        <v>9</v>
      </c>
      <c r="J628" s="11">
        <v>0</v>
      </c>
      <c r="K628" s="11">
        <v>7.7</v>
      </c>
      <c r="L628" s="11">
        <v>8</v>
      </c>
      <c r="M628" s="11">
        <v>1</v>
      </c>
      <c r="N628" s="11">
        <v>0</v>
      </c>
      <c r="O628" s="11">
        <v>1</v>
      </c>
      <c r="P628" s="11">
        <v>10.67</v>
      </c>
      <c r="Q628" s="11">
        <f t="shared" si="27"/>
        <v>0.63229629629629625</v>
      </c>
      <c r="R628" s="11">
        <f t="shared" si="28"/>
        <v>0.31614814814814812</v>
      </c>
      <c r="S628" s="11">
        <f t="shared" si="29"/>
        <v>1</v>
      </c>
    </row>
    <row r="629" spans="1:19">
      <c r="A629" s="11" t="s">
        <v>1190</v>
      </c>
      <c r="B629" s="11" t="s">
        <v>1382</v>
      </c>
      <c r="C629" s="11" t="s">
        <v>1114</v>
      </c>
      <c r="D629" s="11" t="s">
        <v>960</v>
      </c>
      <c r="E629" s="11">
        <v>3</v>
      </c>
      <c r="F629" s="11">
        <v>1</v>
      </c>
      <c r="G629" s="11">
        <v>0</v>
      </c>
      <c r="H629" s="11">
        <v>3</v>
      </c>
      <c r="I629" s="11">
        <v>5</v>
      </c>
      <c r="J629" s="11">
        <v>2</v>
      </c>
      <c r="K629" s="11">
        <v>5.7</v>
      </c>
      <c r="L629" s="11">
        <v>6</v>
      </c>
      <c r="M629" s="11">
        <v>0</v>
      </c>
      <c r="N629" s="11">
        <v>0</v>
      </c>
      <c r="O629" s="11">
        <v>0</v>
      </c>
      <c r="P629" s="11">
        <v>10.67</v>
      </c>
      <c r="Q629" s="11">
        <f t="shared" si="27"/>
        <v>0.63229629629629625</v>
      </c>
      <c r="R629" s="11">
        <f t="shared" si="28"/>
        <v>0.31614814814814812</v>
      </c>
      <c r="S629" s="11">
        <f t="shared" si="29"/>
        <v>1</v>
      </c>
    </row>
    <row r="630" spans="1:19">
      <c r="A630" s="11" t="s">
        <v>864</v>
      </c>
      <c r="B630" s="11" t="s">
        <v>865</v>
      </c>
      <c r="C630" s="11" t="s">
        <v>1114</v>
      </c>
      <c r="D630" s="11" t="s">
        <v>980</v>
      </c>
      <c r="E630" s="11">
        <v>6</v>
      </c>
      <c r="F630" s="11">
        <v>0</v>
      </c>
      <c r="G630" s="11">
        <v>0</v>
      </c>
      <c r="H630" s="11">
        <v>8</v>
      </c>
      <c r="I630" s="11">
        <v>16</v>
      </c>
      <c r="J630" s="11">
        <v>2</v>
      </c>
      <c r="K630" s="11">
        <v>12.3</v>
      </c>
      <c r="L630" s="11">
        <v>8</v>
      </c>
      <c r="M630" s="11">
        <v>0</v>
      </c>
      <c r="N630" s="11">
        <v>0</v>
      </c>
      <c r="O630" s="11">
        <v>0</v>
      </c>
      <c r="P630" s="11">
        <v>10.33</v>
      </c>
      <c r="Q630" s="11">
        <f t="shared" si="27"/>
        <v>0.61214814814814811</v>
      </c>
      <c r="R630" s="11">
        <f t="shared" si="28"/>
        <v>0.30607407407407405</v>
      </c>
      <c r="S630" s="11">
        <f t="shared" si="29"/>
        <v>1</v>
      </c>
    </row>
    <row r="631" spans="1:19">
      <c r="A631" s="11" t="s">
        <v>3076</v>
      </c>
      <c r="B631" s="11" t="s">
        <v>219</v>
      </c>
      <c r="C631" s="11" t="s">
        <v>1114</v>
      </c>
      <c r="D631" s="11" t="s">
        <v>946</v>
      </c>
      <c r="E631" s="11">
        <v>6</v>
      </c>
      <c r="F631" s="11">
        <v>0</v>
      </c>
      <c r="G631" s="11">
        <v>0</v>
      </c>
      <c r="H631" s="11">
        <v>2</v>
      </c>
      <c r="I631" s="11">
        <v>5</v>
      </c>
      <c r="J631" s="11">
        <v>2</v>
      </c>
      <c r="K631" s="11">
        <v>5.7</v>
      </c>
      <c r="L631" s="11">
        <v>6</v>
      </c>
      <c r="M631" s="11">
        <v>0</v>
      </c>
      <c r="N631" s="11">
        <v>0</v>
      </c>
      <c r="O631" s="11">
        <v>0</v>
      </c>
      <c r="P631" s="11">
        <v>10.17</v>
      </c>
      <c r="Q631" s="11">
        <f t="shared" si="27"/>
        <v>0.60266666666666668</v>
      </c>
      <c r="R631" s="11">
        <f t="shared" si="28"/>
        <v>0.30133333333333334</v>
      </c>
      <c r="S631" s="11">
        <f t="shared" si="29"/>
        <v>1</v>
      </c>
    </row>
    <row r="632" spans="1:19">
      <c r="A632" s="11" t="s">
        <v>3088</v>
      </c>
      <c r="B632" s="11" t="s">
        <v>985</v>
      </c>
      <c r="C632" s="11" t="s">
        <v>1114</v>
      </c>
      <c r="D632" s="11" t="s">
        <v>950</v>
      </c>
      <c r="E632" s="11">
        <v>6</v>
      </c>
      <c r="F632" s="11">
        <v>0</v>
      </c>
      <c r="G632" s="11">
        <v>0</v>
      </c>
      <c r="H632" s="11">
        <v>10</v>
      </c>
      <c r="I632" s="11">
        <v>24</v>
      </c>
      <c r="J632" s="11">
        <v>0</v>
      </c>
      <c r="K632" s="11">
        <v>21</v>
      </c>
      <c r="L632" s="11">
        <v>12</v>
      </c>
      <c r="M632" s="11">
        <v>0</v>
      </c>
      <c r="N632" s="11">
        <v>0</v>
      </c>
      <c r="O632" s="11">
        <v>0</v>
      </c>
      <c r="P632" s="11">
        <v>10</v>
      </c>
      <c r="Q632" s="11">
        <f t="shared" si="27"/>
        <v>0.59259259259259256</v>
      </c>
      <c r="R632" s="11">
        <f t="shared" si="28"/>
        <v>0.29629629629629628</v>
      </c>
      <c r="S632" s="11">
        <f t="shared" si="29"/>
        <v>1</v>
      </c>
    </row>
    <row r="633" spans="1:19">
      <c r="A633" s="11" t="s">
        <v>366</v>
      </c>
      <c r="B633" s="11" t="s">
        <v>181</v>
      </c>
      <c r="C633" s="11" t="s">
        <v>1114</v>
      </c>
      <c r="D633" s="11" t="s">
        <v>962</v>
      </c>
      <c r="E633" s="11">
        <v>3</v>
      </c>
      <c r="F633" s="11">
        <v>1</v>
      </c>
      <c r="G633" s="11">
        <v>0</v>
      </c>
      <c r="H633" s="11">
        <v>9</v>
      </c>
      <c r="I633" s="11">
        <v>16</v>
      </c>
      <c r="J633" s="11">
        <v>0</v>
      </c>
      <c r="K633" s="11">
        <v>11.3</v>
      </c>
      <c r="L633" s="11">
        <v>6</v>
      </c>
      <c r="M633" s="11">
        <v>0</v>
      </c>
      <c r="N633" s="11">
        <v>0</v>
      </c>
      <c r="O633" s="11">
        <v>1</v>
      </c>
      <c r="P633" s="11">
        <v>9.83</v>
      </c>
      <c r="Q633" s="11">
        <f t="shared" si="27"/>
        <v>0.58251851851851855</v>
      </c>
      <c r="R633" s="11">
        <f t="shared" si="28"/>
        <v>0.29125925925925927</v>
      </c>
      <c r="S633" s="11">
        <f t="shared" si="29"/>
        <v>1</v>
      </c>
    </row>
    <row r="634" spans="1:19">
      <c r="A634" s="11" t="s">
        <v>938</v>
      </c>
      <c r="B634" s="11" t="s">
        <v>46</v>
      </c>
      <c r="C634" s="11" t="s">
        <v>1114</v>
      </c>
      <c r="D634" s="11" t="s">
        <v>970</v>
      </c>
      <c r="E634" s="11">
        <v>10</v>
      </c>
      <c r="F634" s="11">
        <v>0</v>
      </c>
      <c r="G634" s="11">
        <v>0</v>
      </c>
      <c r="H634" s="11">
        <v>12</v>
      </c>
      <c r="I634" s="11">
        <v>17</v>
      </c>
      <c r="J634" s="11">
        <v>1</v>
      </c>
      <c r="K634" s="11">
        <v>15.7</v>
      </c>
      <c r="L634" s="11">
        <v>14</v>
      </c>
      <c r="M634" s="11">
        <v>0</v>
      </c>
      <c r="N634" s="11">
        <v>0</v>
      </c>
      <c r="O634" s="11">
        <v>0</v>
      </c>
      <c r="P634" s="11">
        <v>9.17</v>
      </c>
      <c r="Q634" s="11">
        <f t="shared" si="27"/>
        <v>0.54340740740740745</v>
      </c>
      <c r="R634" s="11">
        <f t="shared" si="28"/>
        <v>0.27170370370370373</v>
      </c>
      <c r="S634" s="11">
        <f t="shared" si="29"/>
        <v>1</v>
      </c>
    </row>
    <row r="635" spans="1:19">
      <c r="A635" s="11" t="s">
        <v>3190</v>
      </c>
      <c r="B635" s="11" t="s">
        <v>29</v>
      </c>
      <c r="C635" s="11" t="s">
        <v>1114</v>
      </c>
      <c r="D635" s="11" t="s">
        <v>948</v>
      </c>
      <c r="E635" s="11">
        <v>4</v>
      </c>
      <c r="F635" s="11">
        <v>0</v>
      </c>
      <c r="G635" s="11">
        <v>0</v>
      </c>
      <c r="H635" s="11">
        <v>7</v>
      </c>
      <c r="I635" s="11">
        <v>12</v>
      </c>
      <c r="J635" s="11">
        <v>1</v>
      </c>
      <c r="K635" s="11">
        <v>10.7</v>
      </c>
      <c r="L635" s="11">
        <v>11</v>
      </c>
      <c r="M635" s="11">
        <v>1</v>
      </c>
      <c r="N635" s="11">
        <v>0</v>
      </c>
      <c r="O635" s="11">
        <v>0</v>
      </c>
      <c r="P635" s="11">
        <v>9.17</v>
      </c>
      <c r="Q635" s="11">
        <f t="shared" si="27"/>
        <v>0.54340740740740745</v>
      </c>
      <c r="R635" s="11">
        <f t="shared" si="28"/>
        <v>0.27170370370370373</v>
      </c>
      <c r="S635" s="11">
        <f t="shared" si="29"/>
        <v>1</v>
      </c>
    </row>
    <row r="636" spans="1:19">
      <c r="A636" s="11" t="s">
        <v>649</v>
      </c>
      <c r="B636" s="11" t="s">
        <v>81</v>
      </c>
      <c r="C636" s="11" t="s">
        <v>1114</v>
      </c>
      <c r="D636" s="11" t="s">
        <v>960</v>
      </c>
      <c r="E636" s="11">
        <v>19</v>
      </c>
      <c r="F636" s="11">
        <v>0</v>
      </c>
      <c r="G636" s="11">
        <v>0</v>
      </c>
      <c r="H636" s="11">
        <v>27</v>
      </c>
      <c r="I636" s="11">
        <v>46</v>
      </c>
      <c r="J636" s="11">
        <v>0</v>
      </c>
      <c r="K636" s="11">
        <v>36.299999999999997</v>
      </c>
      <c r="L636" s="11">
        <v>30</v>
      </c>
      <c r="M636" s="11">
        <v>4</v>
      </c>
      <c r="N636" s="11">
        <v>0</v>
      </c>
      <c r="O636" s="11">
        <v>1</v>
      </c>
      <c r="P636" s="11">
        <v>8.83</v>
      </c>
      <c r="Q636" s="11">
        <f t="shared" si="27"/>
        <v>0.52325925925925931</v>
      </c>
      <c r="R636" s="11">
        <f t="shared" si="28"/>
        <v>0.26162962962962966</v>
      </c>
      <c r="S636" s="11">
        <f t="shared" si="29"/>
        <v>1</v>
      </c>
    </row>
    <row r="637" spans="1:19">
      <c r="A637" s="11" t="s">
        <v>1491</v>
      </c>
      <c r="B637" s="11" t="s">
        <v>374</v>
      </c>
      <c r="C637" s="11" t="s">
        <v>1114</v>
      </c>
      <c r="D637" s="11" t="s">
        <v>956</v>
      </c>
      <c r="E637" s="11">
        <v>9</v>
      </c>
      <c r="F637" s="11">
        <v>0</v>
      </c>
      <c r="G637" s="11">
        <v>0</v>
      </c>
      <c r="H637" s="11">
        <v>19</v>
      </c>
      <c r="I637" s="11">
        <v>36</v>
      </c>
      <c r="J637" s="11">
        <v>0</v>
      </c>
      <c r="K637" s="11">
        <v>28</v>
      </c>
      <c r="L637" s="11">
        <v>19</v>
      </c>
      <c r="M637" s="11">
        <v>4</v>
      </c>
      <c r="N637" s="11">
        <v>0</v>
      </c>
      <c r="O637" s="11">
        <v>1</v>
      </c>
      <c r="P637" s="11">
        <v>8.5</v>
      </c>
      <c r="Q637" s="11">
        <f t="shared" si="27"/>
        <v>0.50370370370370365</v>
      </c>
      <c r="R637" s="11">
        <f t="shared" si="28"/>
        <v>0.25185185185185183</v>
      </c>
      <c r="S637" s="11">
        <f t="shared" si="29"/>
        <v>1</v>
      </c>
    </row>
    <row r="638" spans="1:19">
      <c r="A638" s="11" t="s">
        <v>1089</v>
      </c>
      <c r="B638" s="11" t="s">
        <v>85</v>
      </c>
      <c r="C638" s="11" t="s">
        <v>1114</v>
      </c>
      <c r="D638" s="11" t="s">
        <v>952</v>
      </c>
      <c r="E638" s="11">
        <v>4</v>
      </c>
      <c r="F638" s="11">
        <v>0</v>
      </c>
      <c r="G638" s="11">
        <v>0</v>
      </c>
      <c r="H638" s="11">
        <v>4</v>
      </c>
      <c r="I638" s="11">
        <v>12</v>
      </c>
      <c r="J638" s="11">
        <v>0</v>
      </c>
      <c r="K638" s="11">
        <v>13.3</v>
      </c>
      <c r="L638" s="11">
        <v>10</v>
      </c>
      <c r="M638" s="11">
        <v>1</v>
      </c>
      <c r="N638" s="11">
        <v>0</v>
      </c>
      <c r="O638" s="11">
        <v>0</v>
      </c>
      <c r="P638" s="11">
        <v>8.33</v>
      </c>
      <c r="Q638" s="11">
        <f t="shared" si="27"/>
        <v>0.49362962962962964</v>
      </c>
      <c r="R638" s="11">
        <f t="shared" si="28"/>
        <v>0.24681481481481482</v>
      </c>
      <c r="S638" s="11">
        <f t="shared" si="29"/>
        <v>1</v>
      </c>
    </row>
    <row r="639" spans="1:19">
      <c r="A639" s="11" t="s">
        <v>593</v>
      </c>
      <c r="B639" s="11" t="s">
        <v>987</v>
      </c>
      <c r="C639" s="11" t="s">
        <v>1114</v>
      </c>
      <c r="D639" s="11" t="s">
        <v>950</v>
      </c>
      <c r="E639" s="11">
        <v>15</v>
      </c>
      <c r="F639" s="11">
        <v>0</v>
      </c>
      <c r="G639" s="11">
        <v>0</v>
      </c>
      <c r="H639" s="11">
        <v>20</v>
      </c>
      <c r="I639" s="11">
        <v>43</v>
      </c>
      <c r="J639" s="11">
        <v>1</v>
      </c>
      <c r="K639" s="11">
        <v>31.7</v>
      </c>
      <c r="L639" s="11">
        <v>28</v>
      </c>
      <c r="M639" s="11">
        <v>3</v>
      </c>
      <c r="N639" s="11">
        <v>0</v>
      </c>
      <c r="O639" s="11">
        <v>0</v>
      </c>
      <c r="P639" s="11">
        <v>8.17</v>
      </c>
      <c r="Q639" s="11">
        <f t="shared" si="27"/>
        <v>0.48414814814814816</v>
      </c>
      <c r="R639" s="11">
        <f t="shared" si="28"/>
        <v>0.24207407407407408</v>
      </c>
      <c r="S639" s="11">
        <f t="shared" si="29"/>
        <v>1</v>
      </c>
    </row>
    <row r="640" spans="1:19">
      <c r="A640" s="11" t="s">
        <v>912</v>
      </c>
      <c r="B640" s="11" t="s">
        <v>913</v>
      </c>
      <c r="C640" s="11" t="s">
        <v>1113</v>
      </c>
      <c r="D640" s="11" t="s">
        <v>971</v>
      </c>
      <c r="E640" s="11">
        <v>11</v>
      </c>
      <c r="F640" s="11">
        <v>1</v>
      </c>
      <c r="G640" s="11">
        <v>0</v>
      </c>
      <c r="H640" s="11">
        <v>11</v>
      </c>
      <c r="I640" s="11">
        <v>20</v>
      </c>
      <c r="J640" s="11">
        <v>2</v>
      </c>
      <c r="K640" s="11">
        <v>20.7</v>
      </c>
      <c r="L640" s="11">
        <v>11</v>
      </c>
      <c r="M640" s="11">
        <v>1</v>
      </c>
      <c r="N640" s="11">
        <v>0</v>
      </c>
      <c r="O640" s="11">
        <v>0</v>
      </c>
      <c r="P640" s="11">
        <v>8.17</v>
      </c>
      <c r="Q640" s="11">
        <f t="shared" si="27"/>
        <v>0.48414814814814816</v>
      </c>
      <c r="R640" s="11">
        <f t="shared" si="28"/>
        <v>0.24207407407407408</v>
      </c>
      <c r="S640" s="11">
        <f t="shared" si="29"/>
        <v>1</v>
      </c>
    </row>
    <row r="641" spans="1:19">
      <c r="A641" s="11" t="s">
        <v>1175</v>
      </c>
      <c r="B641" s="11" t="s">
        <v>1516</v>
      </c>
      <c r="C641" s="11" t="s">
        <v>1114</v>
      </c>
      <c r="D641" s="11" t="s">
        <v>955</v>
      </c>
      <c r="E641" s="11">
        <v>9</v>
      </c>
      <c r="F641" s="11">
        <v>0</v>
      </c>
      <c r="G641" s="11">
        <v>0</v>
      </c>
      <c r="H641" s="11">
        <v>11</v>
      </c>
      <c r="I641" s="11">
        <v>19</v>
      </c>
      <c r="J641" s="11">
        <v>0</v>
      </c>
      <c r="K641" s="11">
        <v>17.7</v>
      </c>
      <c r="L641" s="11">
        <v>14</v>
      </c>
      <c r="M641" s="11">
        <v>0</v>
      </c>
      <c r="N641" s="11">
        <v>0</v>
      </c>
      <c r="O641" s="11">
        <v>0</v>
      </c>
      <c r="P641" s="11">
        <v>7.67</v>
      </c>
      <c r="Q641" s="11">
        <f t="shared" si="27"/>
        <v>0.45451851851851849</v>
      </c>
      <c r="R641" s="11">
        <f t="shared" si="28"/>
        <v>0.22725925925925924</v>
      </c>
      <c r="S641" s="11">
        <f t="shared" si="29"/>
        <v>1</v>
      </c>
    </row>
    <row r="642" spans="1:19">
      <c r="A642" s="11" t="s">
        <v>3240</v>
      </c>
      <c r="B642" s="11" t="s">
        <v>105</v>
      </c>
      <c r="C642" s="11" t="s">
        <v>1114</v>
      </c>
      <c r="D642" s="11" t="s">
        <v>946</v>
      </c>
      <c r="E642" s="11">
        <v>4</v>
      </c>
      <c r="F642" s="11">
        <v>0</v>
      </c>
      <c r="G642" s="11">
        <v>0</v>
      </c>
      <c r="H642" s="11">
        <v>2</v>
      </c>
      <c r="I642" s="11">
        <v>7</v>
      </c>
      <c r="J642" s="11">
        <v>0</v>
      </c>
      <c r="K642" s="11">
        <v>9</v>
      </c>
      <c r="L642" s="11">
        <v>7</v>
      </c>
      <c r="M642" s="11">
        <v>0</v>
      </c>
      <c r="N642" s="11">
        <v>0</v>
      </c>
      <c r="O642" s="11">
        <v>0</v>
      </c>
      <c r="P642" s="11">
        <v>7.5</v>
      </c>
      <c r="Q642" s="11">
        <f t="shared" si="27"/>
        <v>0.44444444444444442</v>
      </c>
      <c r="R642" s="11">
        <f t="shared" si="28"/>
        <v>0.22222222222222221</v>
      </c>
      <c r="S642" s="11">
        <f t="shared" si="29"/>
        <v>1</v>
      </c>
    </row>
    <row r="643" spans="1:19">
      <c r="A643" s="11" t="s">
        <v>867</v>
      </c>
      <c r="B643" s="11" t="s">
        <v>317</v>
      </c>
      <c r="C643" s="11" t="s">
        <v>1114</v>
      </c>
      <c r="D643" s="11" t="s">
        <v>945</v>
      </c>
      <c r="E643" s="11">
        <v>6</v>
      </c>
      <c r="F643" s="11">
        <v>0</v>
      </c>
      <c r="G643" s="11">
        <v>0</v>
      </c>
      <c r="H643" s="11">
        <v>6</v>
      </c>
      <c r="I643" s="11">
        <v>10</v>
      </c>
      <c r="J643" s="11">
        <v>1</v>
      </c>
      <c r="K643" s="11">
        <v>10.3</v>
      </c>
      <c r="L643" s="11">
        <v>10</v>
      </c>
      <c r="M643" s="11">
        <v>1</v>
      </c>
      <c r="N643" s="11">
        <v>0</v>
      </c>
      <c r="O643" s="11">
        <v>0</v>
      </c>
      <c r="P643" s="11">
        <v>7.33</v>
      </c>
      <c r="Q643" s="11">
        <f t="shared" ref="Q643:Q706" si="30">P643/16.875</f>
        <v>0.43437037037037035</v>
      </c>
      <c r="R643" s="11">
        <f t="shared" ref="R643:R706" si="31">IF(P643 &gt;= 400,Q643*1.2,IF(P643 &gt; 300,Q643,IF(P643&gt;200,Q643*0.8,IF(P643&gt;100,Q643*0.6,Q643*0.5))))</f>
        <v>0.21718518518518518</v>
      </c>
      <c r="S643" s="11">
        <f t="shared" ref="S643:S706" si="32">IF(R643 &lt; 1.5,1,R643)</f>
        <v>1</v>
      </c>
    </row>
    <row r="644" spans="1:19">
      <c r="A644" s="11" t="s">
        <v>937</v>
      </c>
      <c r="B644" s="11" t="s">
        <v>99</v>
      </c>
      <c r="C644" s="11" t="s">
        <v>1114</v>
      </c>
      <c r="D644" s="11" t="s">
        <v>1200</v>
      </c>
      <c r="E644" s="11">
        <v>9</v>
      </c>
      <c r="F644" s="11">
        <v>0</v>
      </c>
      <c r="G644" s="11">
        <v>0</v>
      </c>
      <c r="H644" s="11">
        <v>8</v>
      </c>
      <c r="I644" s="11">
        <v>12</v>
      </c>
      <c r="J644" s="11">
        <v>1</v>
      </c>
      <c r="K644" s="11">
        <v>11.3</v>
      </c>
      <c r="L644" s="11">
        <v>11</v>
      </c>
      <c r="M644" s="11">
        <v>0</v>
      </c>
      <c r="N644" s="11">
        <v>0</v>
      </c>
      <c r="O644" s="11">
        <v>0</v>
      </c>
      <c r="P644" s="11">
        <v>7.33</v>
      </c>
      <c r="Q644" s="11">
        <f t="shared" si="30"/>
        <v>0.43437037037037035</v>
      </c>
      <c r="R644" s="11">
        <f t="shared" si="31"/>
        <v>0.21718518518518518</v>
      </c>
      <c r="S644" s="11">
        <f t="shared" si="32"/>
        <v>1</v>
      </c>
    </row>
    <row r="645" spans="1:19">
      <c r="A645" s="11" t="s">
        <v>3325</v>
      </c>
      <c r="B645" s="11" t="s">
        <v>62</v>
      </c>
      <c r="C645" s="11" t="s">
        <v>1114</v>
      </c>
      <c r="D645" s="11" t="s">
        <v>968</v>
      </c>
      <c r="E645" s="11">
        <v>10</v>
      </c>
      <c r="F645" s="11">
        <v>0</v>
      </c>
      <c r="G645" s="11">
        <v>0</v>
      </c>
      <c r="H645" s="11">
        <v>8</v>
      </c>
      <c r="I645" s="11">
        <v>10</v>
      </c>
      <c r="J645" s="11">
        <v>0</v>
      </c>
      <c r="K645" s="11">
        <v>11.3</v>
      </c>
      <c r="L645" s="11">
        <v>15</v>
      </c>
      <c r="M645" s="11">
        <v>0</v>
      </c>
      <c r="N645" s="11">
        <v>0</v>
      </c>
      <c r="O645" s="11">
        <v>0</v>
      </c>
      <c r="P645" s="11">
        <v>7.33</v>
      </c>
      <c r="Q645" s="11">
        <f t="shared" si="30"/>
        <v>0.43437037037037035</v>
      </c>
      <c r="R645" s="11">
        <f t="shared" si="31"/>
        <v>0.21718518518518518</v>
      </c>
      <c r="S645" s="11">
        <f t="shared" si="32"/>
        <v>1</v>
      </c>
    </row>
    <row r="646" spans="1:19">
      <c r="A646" s="11" t="s">
        <v>1919</v>
      </c>
      <c r="B646" s="11" t="s">
        <v>191</v>
      </c>
      <c r="C646" s="11" t="s">
        <v>1113</v>
      </c>
      <c r="D646" s="11" t="s">
        <v>946</v>
      </c>
      <c r="E646" s="11">
        <v>2</v>
      </c>
      <c r="F646" s="11">
        <v>0</v>
      </c>
      <c r="G646" s="11">
        <v>0</v>
      </c>
      <c r="H646" s="11">
        <v>0</v>
      </c>
      <c r="I646" s="11">
        <v>2</v>
      </c>
      <c r="J646" s="11">
        <v>0</v>
      </c>
      <c r="K646" s="11">
        <v>5</v>
      </c>
      <c r="L646" s="11">
        <v>5</v>
      </c>
      <c r="M646" s="11">
        <v>0</v>
      </c>
      <c r="N646" s="11">
        <v>0</v>
      </c>
      <c r="O646" s="11">
        <v>0</v>
      </c>
      <c r="P646" s="11">
        <v>7</v>
      </c>
      <c r="Q646" s="11">
        <f t="shared" si="30"/>
        <v>0.4148148148148148</v>
      </c>
      <c r="R646" s="11">
        <f t="shared" si="31"/>
        <v>0.2074074074074074</v>
      </c>
      <c r="S646" s="11">
        <f t="shared" si="32"/>
        <v>1</v>
      </c>
    </row>
    <row r="647" spans="1:19">
      <c r="A647" s="11" t="s">
        <v>193</v>
      </c>
      <c r="B647" s="11" t="s">
        <v>62</v>
      </c>
      <c r="C647" s="11" t="s">
        <v>1114</v>
      </c>
      <c r="D647" s="11" t="s">
        <v>961</v>
      </c>
      <c r="E647" s="11">
        <v>3</v>
      </c>
      <c r="F647" s="11">
        <v>0</v>
      </c>
      <c r="G647" s="11">
        <v>0</v>
      </c>
      <c r="H647" s="11">
        <v>2</v>
      </c>
      <c r="I647" s="11">
        <v>11</v>
      </c>
      <c r="J647" s="11">
        <v>1</v>
      </c>
      <c r="K647" s="11">
        <v>8.3000000000000007</v>
      </c>
      <c r="L647" s="11">
        <v>4</v>
      </c>
      <c r="M647" s="11">
        <v>0</v>
      </c>
      <c r="N647" s="11">
        <v>0</v>
      </c>
      <c r="O647" s="11">
        <v>0</v>
      </c>
      <c r="P647" s="11">
        <v>6.83</v>
      </c>
      <c r="Q647" s="11">
        <f t="shared" si="30"/>
        <v>0.40474074074074073</v>
      </c>
      <c r="R647" s="11">
        <f t="shared" si="31"/>
        <v>0.20237037037037037</v>
      </c>
      <c r="S647" s="11">
        <f t="shared" si="32"/>
        <v>1</v>
      </c>
    </row>
    <row r="648" spans="1:19">
      <c r="A648" s="11" t="s">
        <v>1182</v>
      </c>
      <c r="B648" s="11" t="s">
        <v>46</v>
      </c>
      <c r="C648" s="11" t="s">
        <v>1114</v>
      </c>
      <c r="D648" s="11" t="s">
        <v>971</v>
      </c>
      <c r="E648" s="11">
        <v>1</v>
      </c>
      <c r="F648" s="11">
        <v>0</v>
      </c>
      <c r="G648" s="11">
        <v>0</v>
      </c>
      <c r="H648" s="11">
        <v>1</v>
      </c>
      <c r="I648" s="11">
        <v>2</v>
      </c>
      <c r="J648" s="11">
        <v>1</v>
      </c>
      <c r="K648" s="11">
        <v>2.2999999999999998</v>
      </c>
      <c r="L648" s="11">
        <v>3</v>
      </c>
      <c r="M648" s="11">
        <v>0</v>
      </c>
      <c r="N648" s="11">
        <v>0</v>
      </c>
      <c r="O648" s="11">
        <v>0</v>
      </c>
      <c r="P648" s="11">
        <v>6.83</v>
      </c>
      <c r="Q648" s="11">
        <f t="shared" si="30"/>
        <v>0.40474074074074073</v>
      </c>
      <c r="R648" s="11">
        <f t="shared" si="31"/>
        <v>0.20237037037037037</v>
      </c>
      <c r="S648" s="11">
        <f t="shared" si="32"/>
        <v>1</v>
      </c>
    </row>
    <row r="649" spans="1:19">
      <c r="A649" s="11" t="s">
        <v>3086</v>
      </c>
      <c r="B649" s="11" t="s">
        <v>44</v>
      </c>
      <c r="C649" s="11" t="s">
        <v>1114</v>
      </c>
      <c r="D649" s="11" t="s">
        <v>957</v>
      </c>
      <c r="E649" s="11">
        <v>7</v>
      </c>
      <c r="F649" s="11">
        <v>0</v>
      </c>
      <c r="G649" s="11">
        <v>0</v>
      </c>
      <c r="H649" s="11">
        <v>6</v>
      </c>
      <c r="I649" s="11">
        <v>9</v>
      </c>
      <c r="J649" s="11">
        <v>0</v>
      </c>
      <c r="K649" s="11">
        <v>9.3000000000000007</v>
      </c>
      <c r="L649" s="11">
        <v>12</v>
      </c>
      <c r="M649" s="11">
        <v>0</v>
      </c>
      <c r="N649" s="11">
        <v>0</v>
      </c>
      <c r="O649" s="11">
        <v>0</v>
      </c>
      <c r="P649" s="11">
        <v>6.83</v>
      </c>
      <c r="Q649" s="11">
        <f t="shared" si="30"/>
        <v>0.40474074074074073</v>
      </c>
      <c r="R649" s="11">
        <f t="shared" si="31"/>
        <v>0.20237037037037037</v>
      </c>
      <c r="S649" s="11">
        <f t="shared" si="32"/>
        <v>1</v>
      </c>
    </row>
    <row r="650" spans="1:19">
      <c r="A650" s="11" t="s">
        <v>1346</v>
      </c>
      <c r="B650" s="11" t="s">
        <v>85</v>
      </c>
      <c r="C650" s="11" t="s">
        <v>1114</v>
      </c>
      <c r="D650" s="11" t="s">
        <v>952</v>
      </c>
      <c r="E650" s="11">
        <v>4</v>
      </c>
      <c r="F650" s="11">
        <v>0</v>
      </c>
      <c r="G650" s="11">
        <v>0</v>
      </c>
      <c r="H650" s="11">
        <v>4</v>
      </c>
      <c r="I650" s="11">
        <v>12</v>
      </c>
      <c r="J650" s="11">
        <v>1</v>
      </c>
      <c r="K650" s="11">
        <v>10.7</v>
      </c>
      <c r="L650" s="11">
        <v>4</v>
      </c>
      <c r="M650" s="11">
        <v>0</v>
      </c>
      <c r="N650" s="11">
        <v>0</v>
      </c>
      <c r="O650" s="11">
        <v>0</v>
      </c>
      <c r="P650" s="11">
        <v>6.67</v>
      </c>
      <c r="Q650" s="11">
        <f t="shared" si="30"/>
        <v>0.39525925925925925</v>
      </c>
      <c r="R650" s="11">
        <f t="shared" si="31"/>
        <v>0.19762962962962963</v>
      </c>
      <c r="S650" s="11">
        <f t="shared" si="32"/>
        <v>1</v>
      </c>
    </row>
    <row r="651" spans="1:19">
      <c r="A651" s="11" t="s">
        <v>1415</v>
      </c>
      <c r="B651" s="11" t="s">
        <v>36</v>
      </c>
      <c r="C651" s="11" t="s">
        <v>1114</v>
      </c>
      <c r="D651" s="11" t="s">
        <v>965</v>
      </c>
      <c r="E651" s="11">
        <v>2</v>
      </c>
      <c r="F651" s="11">
        <v>0</v>
      </c>
      <c r="G651" s="11">
        <v>0</v>
      </c>
      <c r="H651" s="11">
        <v>2</v>
      </c>
      <c r="I651" s="11">
        <v>4</v>
      </c>
      <c r="J651" s="11">
        <v>2</v>
      </c>
      <c r="K651" s="11">
        <v>3.7</v>
      </c>
      <c r="L651" s="11">
        <v>3</v>
      </c>
      <c r="M651" s="11">
        <v>1</v>
      </c>
      <c r="N651" s="11">
        <v>0</v>
      </c>
      <c r="O651" s="11">
        <v>0</v>
      </c>
      <c r="P651" s="11">
        <v>6.67</v>
      </c>
      <c r="Q651" s="11">
        <f t="shared" si="30"/>
        <v>0.39525925925925925</v>
      </c>
      <c r="R651" s="11">
        <f t="shared" si="31"/>
        <v>0.19762962962962963</v>
      </c>
      <c r="S651" s="11">
        <f t="shared" si="32"/>
        <v>1</v>
      </c>
    </row>
    <row r="652" spans="1:19">
      <c r="A652" s="11" t="s">
        <v>1570</v>
      </c>
      <c r="B652" s="11" t="s">
        <v>990</v>
      </c>
      <c r="C652" s="11" t="s">
        <v>1114</v>
      </c>
      <c r="D652" s="11" t="s">
        <v>958</v>
      </c>
      <c r="E652" s="11">
        <v>4</v>
      </c>
      <c r="F652" s="11">
        <v>0</v>
      </c>
      <c r="G652" s="11">
        <v>0</v>
      </c>
      <c r="H652" s="11">
        <v>0</v>
      </c>
      <c r="I652" s="11">
        <v>4</v>
      </c>
      <c r="J652" s="11">
        <v>0</v>
      </c>
      <c r="K652" s="11">
        <v>5.7</v>
      </c>
      <c r="L652" s="11">
        <v>7</v>
      </c>
      <c r="M652" s="11">
        <v>0</v>
      </c>
      <c r="N652" s="11">
        <v>0</v>
      </c>
      <c r="O652" s="11">
        <v>0</v>
      </c>
      <c r="P652" s="11">
        <v>6.67</v>
      </c>
      <c r="Q652" s="11">
        <f t="shared" si="30"/>
        <v>0.39525925925925925</v>
      </c>
      <c r="R652" s="11">
        <f t="shared" si="31"/>
        <v>0.19762962962962963</v>
      </c>
      <c r="S652" s="11">
        <f t="shared" si="32"/>
        <v>1</v>
      </c>
    </row>
    <row r="653" spans="1:19">
      <c r="A653" s="11" t="s">
        <v>614</v>
      </c>
      <c r="B653" s="11" t="s">
        <v>160</v>
      </c>
      <c r="C653" s="11" t="s">
        <v>1114</v>
      </c>
      <c r="D653" s="11" t="s">
        <v>955</v>
      </c>
      <c r="E653" s="11">
        <v>4</v>
      </c>
      <c r="F653" s="11">
        <v>0</v>
      </c>
      <c r="G653" s="11">
        <v>0</v>
      </c>
      <c r="H653" s="11">
        <v>5</v>
      </c>
      <c r="I653" s="11">
        <v>5</v>
      </c>
      <c r="J653" s="11">
        <v>1</v>
      </c>
      <c r="K653" s="11">
        <v>5.7</v>
      </c>
      <c r="L653" s="11">
        <v>6</v>
      </c>
      <c r="M653" s="11">
        <v>0</v>
      </c>
      <c r="N653" s="11">
        <v>0</v>
      </c>
      <c r="O653" s="11">
        <v>0</v>
      </c>
      <c r="P653" s="11">
        <v>6.67</v>
      </c>
      <c r="Q653" s="11">
        <f t="shared" si="30"/>
        <v>0.39525925925925925</v>
      </c>
      <c r="R653" s="11">
        <f t="shared" si="31"/>
        <v>0.19762962962962963</v>
      </c>
      <c r="S653" s="11">
        <f t="shared" si="32"/>
        <v>1</v>
      </c>
    </row>
    <row r="654" spans="1:19">
      <c r="A654" s="11" t="s">
        <v>167</v>
      </c>
      <c r="B654" s="11" t="s">
        <v>3069</v>
      </c>
      <c r="C654" s="11" t="s">
        <v>1114</v>
      </c>
      <c r="D654" s="11" t="s">
        <v>962</v>
      </c>
      <c r="E654" s="11">
        <v>20</v>
      </c>
      <c r="F654" s="11">
        <v>0</v>
      </c>
      <c r="G654" s="11">
        <v>0</v>
      </c>
      <c r="H654" s="11">
        <v>22</v>
      </c>
      <c r="I654" s="11">
        <v>45</v>
      </c>
      <c r="J654" s="11">
        <v>0</v>
      </c>
      <c r="K654" s="11">
        <v>38</v>
      </c>
      <c r="L654" s="11">
        <v>28</v>
      </c>
      <c r="M654" s="11">
        <v>2</v>
      </c>
      <c r="N654" s="11">
        <v>0</v>
      </c>
      <c r="O654" s="11">
        <v>0</v>
      </c>
      <c r="P654" s="11">
        <v>6.5</v>
      </c>
      <c r="Q654" s="11">
        <f t="shared" si="30"/>
        <v>0.38518518518518519</v>
      </c>
      <c r="R654" s="11">
        <f t="shared" si="31"/>
        <v>0.19259259259259259</v>
      </c>
      <c r="S654" s="11">
        <f t="shared" si="32"/>
        <v>1</v>
      </c>
    </row>
    <row r="655" spans="1:19">
      <c r="A655" s="11" t="s">
        <v>2253</v>
      </c>
      <c r="B655" s="11" t="s">
        <v>33</v>
      </c>
      <c r="C655" s="11" t="s">
        <v>1113</v>
      </c>
      <c r="D655" s="11" t="s">
        <v>954</v>
      </c>
      <c r="E655" s="11">
        <v>18</v>
      </c>
      <c r="F655" s="11">
        <v>0</v>
      </c>
      <c r="G655" s="11">
        <v>0</v>
      </c>
      <c r="H655" s="11">
        <v>29</v>
      </c>
      <c r="I655" s="11">
        <v>37</v>
      </c>
      <c r="J655" s="11">
        <v>0</v>
      </c>
      <c r="K655" s="11">
        <v>30.3</v>
      </c>
      <c r="L655" s="11">
        <v>23</v>
      </c>
      <c r="M655" s="11">
        <v>2</v>
      </c>
      <c r="N655" s="11">
        <v>0</v>
      </c>
      <c r="O655" s="11">
        <v>1</v>
      </c>
      <c r="P655" s="11">
        <v>6.33</v>
      </c>
      <c r="Q655" s="11">
        <f t="shared" si="30"/>
        <v>0.37511111111111112</v>
      </c>
      <c r="R655" s="11">
        <f t="shared" si="31"/>
        <v>0.18755555555555556</v>
      </c>
      <c r="S655" s="11">
        <f t="shared" si="32"/>
        <v>1</v>
      </c>
    </row>
    <row r="656" spans="1:19">
      <c r="A656" s="11" t="s">
        <v>342</v>
      </c>
      <c r="B656" s="11" t="s">
        <v>3149</v>
      </c>
      <c r="C656" s="11" t="s">
        <v>1114</v>
      </c>
      <c r="D656" s="11" t="s">
        <v>970</v>
      </c>
      <c r="E656" s="11">
        <v>3</v>
      </c>
      <c r="F656" s="11">
        <v>0</v>
      </c>
      <c r="G656" s="11">
        <v>0</v>
      </c>
      <c r="H656" s="11">
        <v>2</v>
      </c>
      <c r="I656" s="11">
        <v>4</v>
      </c>
      <c r="J656" s="11">
        <v>1</v>
      </c>
      <c r="K656" s="11">
        <v>4.3</v>
      </c>
      <c r="L656" s="11">
        <v>4</v>
      </c>
      <c r="M656" s="11">
        <v>0</v>
      </c>
      <c r="N656" s="11">
        <v>0</v>
      </c>
      <c r="O656" s="11">
        <v>0</v>
      </c>
      <c r="P656" s="11">
        <v>6.33</v>
      </c>
      <c r="Q656" s="11">
        <f t="shared" si="30"/>
        <v>0.37511111111111112</v>
      </c>
      <c r="R656" s="11">
        <f t="shared" si="31"/>
        <v>0.18755555555555556</v>
      </c>
      <c r="S656" s="11">
        <f t="shared" si="32"/>
        <v>1</v>
      </c>
    </row>
    <row r="657" spans="1:19">
      <c r="A657" s="11" t="s">
        <v>1158</v>
      </c>
      <c r="B657" s="11" t="s">
        <v>1120</v>
      </c>
      <c r="C657" s="11" t="s">
        <v>1113</v>
      </c>
      <c r="D657" s="11" t="s">
        <v>960</v>
      </c>
      <c r="E657" s="11">
        <v>12</v>
      </c>
      <c r="F657" s="11">
        <v>0</v>
      </c>
      <c r="G657" s="11">
        <v>0</v>
      </c>
      <c r="H657" s="11">
        <v>14</v>
      </c>
      <c r="I657" s="11">
        <v>26</v>
      </c>
      <c r="J657" s="11">
        <v>0</v>
      </c>
      <c r="K657" s="11">
        <v>25.3</v>
      </c>
      <c r="L657" s="11">
        <v>19</v>
      </c>
      <c r="M657" s="11">
        <v>2</v>
      </c>
      <c r="N657" s="11">
        <v>0</v>
      </c>
      <c r="O657" s="11">
        <v>0</v>
      </c>
      <c r="P657" s="11">
        <v>6.33</v>
      </c>
      <c r="Q657" s="11">
        <f t="shared" si="30"/>
        <v>0.37511111111111112</v>
      </c>
      <c r="R657" s="11">
        <f t="shared" si="31"/>
        <v>0.18755555555555556</v>
      </c>
      <c r="S657" s="11">
        <f t="shared" si="32"/>
        <v>1</v>
      </c>
    </row>
    <row r="658" spans="1:19">
      <c r="A658" s="11" t="s">
        <v>1420</v>
      </c>
      <c r="B658" s="11" t="s">
        <v>991</v>
      </c>
      <c r="C658" s="11" t="s">
        <v>1114</v>
      </c>
      <c r="D658" s="11" t="s">
        <v>946</v>
      </c>
      <c r="E658" s="11">
        <v>6</v>
      </c>
      <c r="F658" s="11">
        <v>0</v>
      </c>
      <c r="G658" s="11">
        <v>0</v>
      </c>
      <c r="H658" s="11">
        <v>12</v>
      </c>
      <c r="I658" s="11">
        <v>17</v>
      </c>
      <c r="J658" s="11">
        <v>1</v>
      </c>
      <c r="K658" s="11">
        <v>16.7</v>
      </c>
      <c r="L658" s="11">
        <v>6</v>
      </c>
      <c r="M658" s="11">
        <v>0</v>
      </c>
      <c r="N658" s="11">
        <v>0</v>
      </c>
      <c r="O658" s="11">
        <v>0</v>
      </c>
      <c r="P658" s="11">
        <v>6.17</v>
      </c>
      <c r="Q658" s="11">
        <f t="shared" si="30"/>
        <v>0.36562962962962964</v>
      </c>
      <c r="R658" s="11">
        <f t="shared" si="31"/>
        <v>0.18281481481481482</v>
      </c>
      <c r="S658" s="11">
        <f t="shared" si="32"/>
        <v>1</v>
      </c>
    </row>
    <row r="659" spans="1:19">
      <c r="A659" s="11" t="s">
        <v>3070</v>
      </c>
      <c r="B659" s="11" t="s">
        <v>3071</v>
      </c>
      <c r="C659" s="11" t="s">
        <v>1114</v>
      </c>
      <c r="D659" s="11" t="s">
        <v>953</v>
      </c>
      <c r="E659" s="11">
        <v>4</v>
      </c>
      <c r="F659" s="11">
        <v>0</v>
      </c>
      <c r="G659" s="11">
        <v>0</v>
      </c>
      <c r="H659" s="11">
        <v>6</v>
      </c>
      <c r="I659" s="11">
        <v>9</v>
      </c>
      <c r="J659" s="11">
        <v>2</v>
      </c>
      <c r="K659" s="11">
        <v>9.6999999999999993</v>
      </c>
      <c r="L659" s="11">
        <v>6</v>
      </c>
      <c r="M659" s="11">
        <v>2</v>
      </c>
      <c r="N659" s="11">
        <v>0</v>
      </c>
      <c r="O659" s="11">
        <v>0</v>
      </c>
      <c r="P659" s="11">
        <v>6.17</v>
      </c>
      <c r="Q659" s="11">
        <f t="shared" si="30"/>
        <v>0.36562962962962964</v>
      </c>
      <c r="R659" s="11">
        <f t="shared" si="31"/>
        <v>0.18281481481481482</v>
      </c>
      <c r="S659" s="11">
        <f t="shared" si="32"/>
        <v>1</v>
      </c>
    </row>
    <row r="660" spans="1:19">
      <c r="A660" s="11" t="s">
        <v>817</v>
      </c>
      <c r="B660" s="11" t="s">
        <v>243</v>
      </c>
      <c r="C660" s="11" t="s">
        <v>1113</v>
      </c>
      <c r="D660" s="11" t="s">
        <v>970</v>
      </c>
      <c r="E660" s="11">
        <v>0</v>
      </c>
      <c r="F660" s="11">
        <v>0</v>
      </c>
      <c r="G660" s="11">
        <v>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8</v>
      </c>
      <c r="N660" s="11">
        <v>0</v>
      </c>
      <c r="O660" s="11">
        <v>3</v>
      </c>
      <c r="P660" s="11">
        <v>6</v>
      </c>
      <c r="Q660" s="11">
        <f t="shared" si="30"/>
        <v>0.35555555555555557</v>
      </c>
      <c r="R660" s="11">
        <f t="shared" si="31"/>
        <v>0.17777777777777778</v>
      </c>
      <c r="S660" s="11">
        <f t="shared" si="32"/>
        <v>1</v>
      </c>
    </row>
    <row r="661" spans="1:19">
      <c r="A661" s="11" t="s">
        <v>66</v>
      </c>
      <c r="B661" s="11" t="s">
        <v>166</v>
      </c>
      <c r="C661" s="11" t="s">
        <v>1114</v>
      </c>
      <c r="D661" s="11" t="s">
        <v>951</v>
      </c>
      <c r="E661" s="11">
        <v>3</v>
      </c>
      <c r="F661" s="11">
        <v>0</v>
      </c>
      <c r="G661" s="11">
        <v>0</v>
      </c>
      <c r="H661" s="11">
        <v>4</v>
      </c>
      <c r="I661" s="11">
        <v>13</v>
      </c>
      <c r="J661" s="11">
        <v>0</v>
      </c>
      <c r="K661" s="11">
        <v>11.3</v>
      </c>
      <c r="L661" s="11">
        <v>6</v>
      </c>
      <c r="M661" s="11">
        <v>0</v>
      </c>
      <c r="N661" s="11">
        <v>0</v>
      </c>
      <c r="O661" s="11">
        <v>0</v>
      </c>
      <c r="P661" s="11">
        <v>5.83</v>
      </c>
      <c r="Q661" s="11">
        <f t="shared" si="30"/>
        <v>0.3454814814814815</v>
      </c>
      <c r="R661" s="11">
        <f t="shared" si="31"/>
        <v>0.17274074074074075</v>
      </c>
      <c r="S661" s="11">
        <f t="shared" si="32"/>
        <v>1</v>
      </c>
    </row>
    <row r="662" spans="1:19">
      <c r="A662" s="11" t="s">
        <v>3089</v>
      </c>
      <c r="B662" s="11" t="s">
        <v>377</v>
      </c>
      <c r="C662" s="11" t="s">
        <v>1114</v>
      </c>
      <c r="D662" s="11" t="s">
        <v>977</v>
      </c>
      <c r="E662" s="11">
        <v>9</v>
      </c>
      <c r="F662" s="11">
        <v>0</v>
      </c>
      <c r="G662" s="11">
        <v>0</v>
      </c>
      <c r="H662" s="11">
        <v>12</v>
      </c>
      <c r="I662" s="11">
        <v>24</v>
      </c>
      <c r="J662" s="11">
        <v>0</v>
      </c>
      <c r="K662" s="11">
        <v>18.7</v>
      </c>
      <c r="L662" s="11">
        <v>17</v>
      </c>
      <c r="M662" s="11">
        <v>1</v>
      </c>
      <c r="N662" s="11">
        <v>0</v>
      </c>
      <c r="O662" s="11">
        <v>0</v>
      </c>
      <c r="P662" s="11">
        <v>5.67</v>
      </c>
      <c r="Q662" s="11">
        <f t="shared" si="30"/>
        <v>0.33600000000000002</v>
      </c>
      <c r="R662" s="11">
        <f t="shared" si="31"/>
        <v>0.16800000000000001</v>
      </c>
      <c r="S662" s="11">
        <f t="shared" si="32"/>
        <v>1</v>
      </c>
    </row>
    <row r="663" spans="1:19">
      <c r="A663" s="11" t="s">
        <v>617</v>
      </c>
      <c r="B663" s="11" t="s">
        <v>3225</v>
      </c>
      <c r="C663" s="11" t="s">
        <v>1114</v>
      </c>
      <c r="D663" s="11" t="s">
        <v>954</v>
      </c>
      <c r="E663" s="11">
        <v>4</v>
      </c>
      <c r="F663" s="11">
        <v>1</v>
      </c>
      <c r="G663" s="11">
        <v>0</v>
      </c>
      <c r="H663" s="11">
        <v>4</v>
      </c>
      <c r="I663" s="11">
        <v>10</v>
      </c>
      <c r="J663" s="11">
        <v>0</v>
      </c>
      <c r="K663" s="11">
        <v>10.7</v>
      </c>
      <c r="L663" s="11">
        <v>8</v>
      </c>
      <c r="M663" s="11">
        <v>0</v>
      </c>
      <c r="N663" s="11">
        <v>0</v>
      </c>
      <c r="O663" s="11">
        <v>0</v>
      </c>
      <c r="P663" s="11">
        <v>5.67</v>
      </c>
      <c r="Q663" s="11">
        <f t="shared" si="30"/>
        <v>0.33600000000000002</v>
      </c>
      <c r="R663" s="11">
        <f t="shared" si="31"/>
        <v>0.16800000000000001</v>
      </c>
      <c r="S663" s="11">
        <f t="shared" si="32"/>
        <v>1</v>
      </c>
    </row>
    <row r="664" spans="1:19">
      <c r="A664" s="11" t="s">
        <v>1172</v>
      </c>
      <c r="B664" s="11" t="s">
        <v>62</v>
      </c>
      <c r="C664" s="11" t="s">
        <v>1114</v>
      </c>
      <c r="D664" s="11" t="s">
        <v>1200</v>
      </c>
      <c r="E664" s="11">
        <v>4</v>
      </c>
      <c r="F664" s="11">
        <v>0</v>
      </c>
      <c r="G664" s="11">
        <v>0</v>
      </c>
      <c r="H664" s="11">
        <v>3</v>
      </c>
      <c r="I664" s="11">
        <v>5</v>
      </c>
      <c r="J664" s="11">
        <v>0</v>
      </c>
      <c r="K664" s="11">
        <v>6.7</v>
      </c>
      <c r="L664" s="11">
        <v>7</v>
      </c>
      <c r="M664" s="11">
        <v>0</v>
      </c>
      <c r="N664" s="11">
        <v>0</v>
      </c>
      <c r="O664" s="11">
        <v>0</v>
      </c>
      <c r="P664" s="11">
        <v>5.67</v>
      </c>
      <c r="Q664" s="11">
        <f t="shared" si="30"/>
        <v>0.33600000000000002</v>
      </c>
      <c r="R664" s="11">
        <f t="shared" si="31"/>
        <v>0.16800000000000001</v>
      </c>
      <c r="S664" s="11">
        <f t="shared" si="32"/>
        <v>1</v>
      </c>
    </row>
    <row r="665" spans="1:19">
      <c r="A665" s="11" t="s">
        <v>658</v>
      </c>
      <c r="B665" s="11" t="s">
        <v>191</v>
      </c>
      <c r="C665" s="11" t="s">
        <v>1114</v>
      </c>
      <c r="D665" s="11" t="s">
        <v>967</v>
      </c>
      <c r="E665" s="11">
        <v>1</v>
      </c>
      <c r="F665" s="11">
        <v>0</v>
      </c>
      <c r="G665" s="11">
        <v>0</v>
      </c>
      <c r="H665" s="11">
        <v>2</v>
      </c>
      <c r="I665" s="11">
        <v>3</v>
      </c>
      <c r="J665" s="11">
        <v>0</v>
      </c>
      <c r="K665" s="11">
        <v>4</v>
      </c>
      <c r="L665" s="11">
        <v>5</v>
      </c>
      <c r="M665" s="11">
        <v>0</v>
      </c>
      <c r="N665" s="11">
        <v>0</v>
      </c>
      <c r="O665" s="11">
        <v>0</v>
      </c>
      <c r="P665" s="11">
        <v>5.5</v>
      </c>
      <c r="Q665" s="11">
        <f t="shared" si="30"/>
        <v>0.32592592592592595</v>
      </c>
      <c r="R665" s="11">
        <f t="shared" si="31"/>
        <v>0.16296296296296298</v>
      </c>
      <c r="S665" s="11">
        <f t="shared" si="32"/>
        <v>1</v>
      </c>
    </row>
    <row r="666" spans="1:19">
      <c r="A666" s="11" t="s">
        <v>1514</v>
      </c>
      <c r="B666" s="11" t="s">
        <v>44</v>
      </c>
      <c r="C666" s="11" t="s">
        <v>1113</v>
      </c>
      <c r="D666" s="11" t="s">
        <v>943</v>
      </c>
      <c r="E666" s="11">
        <v>4</v>
      </c>
      <c r="F666" s="11">
        <v>0</v>
      </c>
      <c r="G666" s="11">
        <v>0</v>
      </c>
      <c r="H666" s="11">
        <v>2</v>
      </c>
      <c r="I666" s="11">
        <v>7</v>
      </c>
      <c r="J666" s="11">
        <v>0</v>
      </c>
      <c r="K666" s="11">
        <v>8</v>
      </c>
      <c r="L666" s="11">
        <v>6</v>
      </c>
      <c r="M666" s="11">
        <v>0</v>
      </c>
      <c r="N666" s="11">
        <v>0</v>
      </c>
      <c r="O666" s="11">
        <v>0</v>
      </c>
      <c r="P666" s="11">
        <v>5.5</v>
      </c>
      <c r="Q666" s="11">
        <f t="shared" si="30"/>
        <v>0.32592592592592595</v>
      </c>
      <c r="R666" s="11">
        <f t="shared" si="31"/>
        <v>0.16296296296296298</v>
      </c>
      <c r="S666" s="11">
        <f t="shared" si="32"/>
        <v>1</v>
      </c>
    </row>
    <row r="667" spans="1:19">
      <c r="A667" s="11" t="s">
        <v>3084</v>
      </c>
      <c r="B667" s="11" t="s">
        <v>931</v>
      </c>
      <c r="C667" s="11" t="s">
        <v>1114</v>
      </c>
      <c r="D667" s="11" t="s">
        <v>962</v>
      </c>
      <c r="E667" s="11">
        <v>9</v>
      </c>
      <c r="F667" s="11">
        <v>0</v>
      </c>
      <c r="G667" s="11">
        <v>0</v>
      </c>
      <c r="H667" s="11">
        <v>6</v>
      </c>
      <c r="I667" s="11">
        <v>14</v>
      </c>
      <c r="J667" s="11">
        <v>1</v>
      </c>
      <c r="K667" s="11">
        <v>12.3</v>
      </c>
      <c r="L667" s="11">
        <v>8</v>
      </c>
      <c r="M667" s="11">
        <v>0</v>
      </c>
      <c r="N667" s="11">
        <v>0</v>
      </c>
      <c r="O667" s="11">
        <v>0</v>
      </c>
      <c r="P667" s="11">
        <v>5.33</v>
      </c>
      <c r="Q667" s="11">
        <f t="shared" si="30"/>
        <v>0.31585185185185188</v>
      </c>
      <c r="R667" s="11">
        <f t="shared" si="31"/>
        <v>0.15792592592592594</v>
      </c>
      <c r="S667" s="11">
        <f t="shared" si="32"/>
        <v>1</v>
      </c>
    </row>
    <row r="668" spans="1:19">
      <c r="A668" s="11" t="s">
        <v>851</v>
      </c>
      <c r="B668" s="11" t="s">
        <v>159</v>
      </c>
      <c r="C668" s="11" t="s">
        <v>1114</v>
      </c>
      <c r="D668" s="11" t="s">
        <v>945</v>
      </c>
      <c r="E668" s="11">
        <v>10</v>
      </c>
      <c r="F668" s="11">
        <v>1</v>
      </c>
      <c r="G668" s="11">
        <v>0</v>
      </c>
      <c r="H668" s="11">
        <v>11</v>
      </c>
      <c r="I668" s="11">
        <v>17</v>
      </c>
      <c r="J668" s="11">
        <v>1</v>
      </c>
      <c r="K668" s="11">
        <v>13.3</v>
      </c>
      <c r="L668" s="11">
        <v>10</v>
      </c>
      <c r="M668" s="11">
        <v>2</v>
      </c>
      <c r="N668" s="11">
        <v>0</v>
      </c>
      <c r="O668" s="11">
        <v>1</v>
      </c>
      <c r="P668" s="11">
        <v>5.33</v>
      </c>
      <c r="Q668" s="11">
        <f t="shared" si="30"/>
        <v>0.31585185185185188</v>
      </c>
      <c r="R668" s="11">
        <f t="shared" si="31"/>
        <v>0.15792592592592594</v>
      </c>
      <c r="S668" s="11">
        <f t="shared" si="32"/>
        <v>1</v>
      </c>
    </row>
    <row r="669" spans="1:19">
      <c r="A669" s="11" t="s">
        <v>1281</v>
      </c>
      <c r="B669" s="11" t="s">
        <v>1576</v>
      </c>
      <c r="C669" s="11" t="s">
        <v>1114</v>
      </c>
      <c r="D669" s="11" t="s">
        <v>977</v>
      </c>
      <c r="E669" s="11">
        <v>2</v>
      </c>
      <c r="F669" s="11">
        <v>0</v>
      </c>
      <c r="G669" s="11">
        <v>0</v>
      </c>
      <c r="H669" s="11">
        <v>6</v>
      </c>
      <c r="I669" s="11">
        <v>8</v>
      </c>
      <c r="J669" s="11">
        <v>0</v>
      </c>
      <c r="K669" s="11">
        <v>5.3</v>
      </c>
      <c r="L669" s="11">
        <v>9</v>
      </c>
      <c r="M669" s="11">
        <v>0</v>
      </c>
      <c r="N669" s="11">
        <v>0</v>
      </c>
      <c r="O669" s="11">
        <v>0</v>
      </c>
      <c r="P669" s="11">
        <v>5.33</v>
      </c>
      <c r="Q669" s="11">
        <f t="shared" si="30"/>
        <v>0.31585185185185188</v>
      </c>
      <c r="R669" s="11">
        <f t="shared" si="31"/>
        <v>0.15792592592592594</v>
      </c>
      <c r="S669" s="11">
        <f t="shared" si="32"/>
        <v>1</v>
      </c>
    </row>
    <row r="670" spans="1:19">
      <c r="A670" s="11" t="s">
        <v>2198</v>
      </c>
      <c r="B670" s="11" t="s">
        <v>3151</v>
      </c>
      <c r="C670" s="11" t="s">
        <v>1114</v>
      </c>
      <c r="D670" s="11" t="s">
        <v>1200</v>
      </c>
      <c r="E670" s="11">
        <v>1</v>
      </c>
      <c r="F670" s="11">
        <v>0</v>
      </c>
      <c r="G670" s="11">
        <v>0</v>
      </c>
      <c r="H670" s="11">
        <v>1</v>
      </c>
      <c r="I670" s="11">
        <v>3</v>
      </c>
      <c r="J670" s="11">
        <v>0</v>
      </c>
      <c r="K670" s="11">
        <v>4.3</v>
      </c>
      <c r="L670" s="11">
        <v>4</v>
      </c>
      <c r="M670" s="11">
        <v>0</v>
      </c>
      <c r="N670" s="11">
        <v>0</v>
      </c>
      <c r="O670" s="11">
        <v>0</v>
      </c>
      <c r="P670" s="11">
        <v>5.33</v>
      </c>
      <c r="Q670" s="11">
        <f t="shared" si="30"/>
        <v>0.31585185185185188</v>
      </c>
      <c r="R670" s="11">
        <f t="shared" si="31"/>
        <v>0.15792592592592594</v>
      </c>
      <c r="S670" s="11">
        <f t="shared" si="32"/>
        <v>1</v>
      </c>
    </row>
    <row r="671" spans="1:19">
      <c r="A671" s="11" t="s">
        <v>692</v>
      </c>
      <c r="B671" s="11" t="s">
        <v>693</v>
      </c>
      <c r="C671" s="11" t="s">
        <v>1113</v>
      </c>
      <c r="D671" s="11" t="s">
        <v>951</v>
      </c>
      <c r="E671" s="11">
        <v>13</v>
      </c>
      <c r="F671" s="11">
        <v>0</v>
      </c>
      <c r="G671" s="11">
        <v>0</v>
      </c>
      <c r="H671" s="11">
        <v>15</v>
      </c>
      <c r="I671" s="11">
        <v>25</v>
      </c>
      <c r="J671" s="11">
        <v>0</v>
      </c>
      <c r="K671" s="11">
        <v>22.3</v>
      </c>
      <c r="L671" s="11">
        <v>15</v>
      </c>
      <c r="M671" s="11">
        <v>3</v>
      </c>
      <c r="N671" s="11">
        <v>0</v>
      </c>
      <c r="O671" s="11">
        <v>1</v>
      </c>
      <c r="P671" s="11">
        <v>5.33</v>
      </c>
      <c r="Q671" s="11">
        <f t="shared" si="30"/>
        <v>0.31585185185185188</v>
      </c>
      <c r="R671" s="11">
        <f t="shared" si="31"/>
        <v>0.15792592592592594</v>
      </c>
      <c r="S671" s="11">
        <f t="shared" si="32"/>
        <v>1</v>
      </c>
    </row>
    <row r="672" spans="1:19">
      <c r="A672" s="11" t="s">
        <v>900</v>
      </c>
      <c r="B672" s="11" t="s">
        <v>393</v>
      </c>
      <c r="C672" s="11" t="s">
        <v>1113</v>
      </c>
      <c r="D672" s="11" t="s">
        <v>1200</v>
      </c>
      <c r="E672" s="11">
        <v>9</v>
      </c>
      <c r="F672" s="11">
        <v>0</v>
      </c>
      <c r="G672" s="11">
        <v>0</v>
      </c>
      <c r="H672" s="11">
        <v>16</v>
      </c>
      <c r="I672" s="11">
        <v>30</v>
      </c>
      <c r="J672" s="11">
        <v>0</v>
      </c>
      <c r="K672" s="11">
        <v>21.3</v>
      </c>
      <c r="L672" s="11">
        <v>12</v>
      </c>
      <c r="M672" s="11">
        <v>2</v>
      </c>
      <c r="N672" s="11">
        <v>0</v>
      </c>
      <c r="O672" s="11">
        <v>1</v>
      </c>
      <c r="P672" s="11">
        <v>5.33</v>
      </c>
      <c r="Q672" s="11">
        <f t="shared" si="30"/>
        <v>0.31585185185185188</v>
      </c>
      <c r="R672" s="11">
        <f t="shared" si="31"/>
        <v>0.15792592592592594</v>
      </c>
      <c r="S672" s="11">
        <f t="shared" si="32"/>
        <v>1</v>
      </c>
    </row>
    <row r="673" spans="1:19">
      <c r="A673" s="11" t="s">
        <v>1279</v>
      </c>
      <c r="B673" s="11" t="s">
        <v>715</v>
      </c>
      <c r="C673" s="11" t="s">
        <v>1114</v>
      </c>
      <c r="D673" s="11" t="s">
        <v>965</v>
      </c>
      <c r="E673" s="11">
        <v>6</v>
      </c>
      <c r="F673" s="11">
        <v>0</v>
      </c>
      <c r="G673" s="11">
        <v>0</v>
      </c>
      <c r="H673" s="11">
        <v>6</v>
      </c>
      <c r="I673" s="11">
        <v>11</v>
      </c>
      <c r="J673" s="11">
        <v>0</v>
      </c>
      <c r="K673" s="11">
        <v>12.7</v>
      </c>
      <c r="L673" s="11">
        <v>10</v>
      </c>
      <c r="M673" s="11">
        <v>1</v>
      </c>
      <c r="N673" s="11">
        <v>0</v>
      </c>
      <c r="O673" s="11">
        <v>0</v>
      </c>
      <c r="P673" s="11">
        <v>5.17</v>
      </c>
      <c r="Q673" s="11">
        <f t="shared" si="30"/>
        <v>0.30637037037037035</v>
      </c>
      <c r="R673" s="11">
        <f t="shared" si="31"/>
        <v>0.15318518518518517</v>
      </c>
      <c r="S673" s="11">
        <f t="shared" si="32"/>
        <v>1</v>
      </c>
    </row>
    <row r="674" spans="1:19">
      <c r="A674" s="11" t="s">
        <v>1499</v>
      </c>
      <c r="B674" s="11" t="s">
        <v>776</v>
      </c>
      <c r="C674" s="11" t="s">
        <v>1114</v>
      </c>
      <c r="D674" s="11" t="s">
        <v>956</v>
      </c>
      <c r="E674" s="11">
        <v>8</v>
      </c>
      <c r="F674" s="11">
        <v>0</v>
      </c>
      <c r="G674" s="11">
        <v>0</v>
      </c>
      <c r="H674" s="11">
        <v>8</v>
      </c>
      <c r="I674" s="11">
        <v>19</v>
      </c>
      <c r="J674" s="11">
        <v>0</v>
      </c>
      <c r="K674" s="11">
        <v>14.7</v>
      </c>
      <c r="L674" s="11">
        <v>12</v>
      </c>
      <c r="M674" s="11">
        <v>0</v>
      </c>
      <c r="N674" s="11">
        <v>0</v>
      </c>
      <c r="O674" s="11">
        <v>0</v>
      </c>
      <c r="P674" s="11">
        <v>5.17</v>
      </c>
      <c r="Q674" s="11">
        <f t="shared" si="30"/>
        <v>0.30637037037037035</v>
      </c>
      <c r="R674" s="11">
        <f t="shared" si="31"/>
        <v>0.15318518518518517</v>
      </c>
      <c r="S674" s="11">
        <f t="shared" si="32"/>
        <v>1</v>
      </c>
    </row>
    <row r="675" spans="1:19">
      <c r="A675" s="11" t="s">
        <v>626</v>
      </c>
      <c r="B675" s="11" t="s">
        <v>479</v>
      </c>
      <c r="C675" s="11" t="s">
        <v>1114</v>
      </c>
      <c r="D675" s="11" t="s">
        <v>957</v>
      </c>
      <c r="E675" s="11">
        <v>3</v>
      </c>
      <c r="F675" s="11">
        <v>0</v>
      </c>
      <c r="G675" s="11">
        <v>0</v>
      </c>
      <c r="H675" s="11">
        <v>10</v>
      </c>
      <c r="I675" s="11">
        <v>17</v>
      </c>
      <c r="J675" s="11">
        <v>0</v>
      </c>
      <c r="K675" s="11">
        <v>13.3</v>
      </c>
      <c r="L675" s="11">
        <v>8</v>
      </c>
      <c r="M675" s="11">
        <v>0</v>
      </c>
      <c r="N675" s="11">
        <v>0</v>
      </c>
      <c r="O675" s="11">
        <v>0</v>
      </c>
      <c r="P675" s="11">
        <v>4.83</v>
      </c>
      <c r="Q675" s="11">
        <f t="shared" si="30"/>
        <v>0.28622222222222221</v>
      </c>
      <c r="R675" s="11">
        <f t="shared" si="31"/>
        <v>0.14311111111111111</v>
      </c>
      <c r="S675" s="11">
        <f t="shared" si="32"/>
        <v>1</v>
      </c>
    </row>
    <row r="676" spans="1:19">
      <c r="A676" s="11" t="s">
        <v>3147</v>
      </c>
      <c r="B676" s="11" t="s">
        <v>3148</v>
      </c>
      <c r="C676" s="11" t="s">
        <v>1114</v>
      </c>
      <c r="D676" s="11" t="s">
        <v>1200</v>
      </c>
      <c r="E676" s="11">
        <v>4</v>
      </c>
      <c r="F676" s="11">
        <v>1</v>
      </c>
      <c r="G676" s="11">
        <v>0</v>
      </c>
      <c r="H676" s="11">
        <v>3</v>
      </c>
      <c r="I676" s="11">
        <v>6</v>
      </c>
      <c r="J676" s="11">
        <v>0</v>
      </c>
      <c r="K676" s="11">
        <v>7.3</v>
      </c>
      <c r="L676" s="11">
        <v>8</v>
      </c>
      <c r="M676" s="11">
        <v>0</v>
      </c>
      <c r="N676" s="11">
        <v>0</v>
      </c>
      <c r="O676" s="11">
        <v>0</v>
      </c>
      <c r="P676" s="11">
        <v>4.83</v>
      </c>
      <c r="Q676" s="11">
        <f t="shared" si="30"/>
        <v>0.28622222222222221</v>
      </c>
      <c r="R676" s="11">
        <f t="shared" si="31"/>
        <v>0.14311111111111111</v>
      </c>
      <c r="S676" s="11">
        <f t="shared" si="32"/>
        <v>1</v>
      </c>
    </row>
    <row r="677" spans="1:19">
      <c r="A677" s="11" t="s">
        <v>118</v>
      </c>
      <c r="B677" s="11" t="s">
        <v>127</v>
      </c>
      <c r="C677" s="11" t="s">
        <v>1114</v>
      </c>
      <c r="D677" s="11" t="s">
        <v>960</v>
      </c>
      <c r="E677" s="11">
        <v>8</v>
      </c>
      <c r="F677" s="11">
        <v>0</v>
      </c>
      <c r="G677" s="11">
        <v>0</v>
      </c>
      <c r="H677" s="11">
        <v>5</v>
      </c>
      <c r="I677" s="11">
        <v>8</v>
      </c>
      <c r="J677" s="11">
        <v>0</v>
      </c>
      <c r="K677" s="11">
        <v>9.3000000000000007</v>
      </c>
      <c r="L677" s="11">
        <v>10</v>
      </c>
      <c r="M677" s="11">
        <v>0</v>
      </c>
      <c r="N677" s="11">
        <v>0</v>
      </c>
      <c r="O677" s="11">
        <v>0</v>
      </c>
      <c r="P677" s="11">
        <v>4.83</v>
      </c>
      <c r="Q677" s="11">
        <f t="shared" si="30"/>
        <v>0.28622222222222221</v>
      </c>
      <c r="R677" s="11">
        <f t="shared" si="31"/>
        <v>0.14311111111111111</v>
      </c>
      <c r="S677" s="11">
        <f t="shared" si="32"/>
        <v>1</v>
      </c>
    </row>
    <row r="678" spans="1:19">
      <c r="A678" s="11" t="s">
        <v>1307</v>
      </c>
      <c r="B678" s="11" t="s">
        <v>360</v>
      </c>
      <c r="C678" s="11" t="s">
        <v>1114</v>
      </c>
      <c r="D678" s="11" t="s">
        <v>960</v>
      </c>
      <c r="E678" s="11">
        <v>3</v>
      </c>
      <c r="F678" s="11">
        <v>0</v>
      </c>
      <c r="G678" s="11">
        <v>0</v>
      </c>
      <c r="H678" s="11">
        <v>2</v>
      </c>
      <c r="I678" s="11">
        <v>5</v>
      </c>
      <c r="J678" s="11">
        <v>1</v>
      </c>
      <c r="K678" s="11">
        <v>4.3</v>
      </c>
      <c r="L678" s="11">
        <v>3</v>
      </c>
      <c r="M678" s="11">
        <v>0</v>
      </c>
      <c r="N678" s="11">
        <v>0</v>
      </c>
      <c r="O678" s="11">
        <v>0</v>
      </c>
      <c r="P678" s="11">
        <v>4.83</v>
      </c>
      <c r="Q678" s="11">
        <f t="shared" si="30"/>
        <v>0.28622222222222221</v>
      </c>
      <c r="R678" s="11">
        <f t="shared" si="31"/>
        <v>0.14311111111111111</v>
      </c>
      <c r="S678" s="11">
        <f t="shared" si="32"/>
        <v>1</v>
      </c>
    </row>
    <row r="679" spans="1:19">
      <c r="A679" s="11" t="s">
        <v>3172</v>
      </c>
      <c r="B679" s="11" t="s">
        <v>2806</v>
      </c>
      <c r="C679" s="11" t="s">
        <v>1114</v>
      </c>
      <c r="D679" s="11" t="s">
        <v>960</v>
      </c>
      <c r="E679" s="11">
        <v>7</v>
      </c>
      <c r="F679" s="11">
        <v>0</v>
      </c>
      <c r="G679" s="11">
        <v>0</v>
      </c>
      <c r="H679" s="11">
        <v>1</v>
      </c>
      <c r="I679" s="11">
        <v>3</v>
      </c>
      <c r="J679" s="11">
        <v>0</v>
      </c>
      <c r="K679" s="11">
        <v>6.7</v>
      </c>
      <c r="L679" s="11">
        <v>7</v>
      </c>
      <c r="M679" s="11">
        <v>0</v>
      </c>
      <c r="N679" s="11">
        <v>0</v>
      </c>
      <c r="O679" s="11">
        <v>0</v>
      </c>
      <c r="P679" s="11">
        <v>4.67</v>
      </c>
      <c r="Q679" s="11">
        <f t="shared" si="30"/>
        <v>0.27674074074074073</v>
      </c>
      <c r="R679" s="11">
        <f t="shared" si="31"/>
        <v>0.13837037037037037</v>
      </c>
      <c r="S679" s="11">
        <f t="shared" si="32"/>
        <v>1</v>
      </c>
    </row>
    <row r="680" spans="1:19">
      <c r="A680" s="11" t="s">
        <v>632</v>
      </c>
      <c r="B680" s="11" t="s">
        <v>197</v>
      </c>
      <c r="C680" s="11" t="s">
        <v>1114</v>
      </c>
      <c r="D680" s="11" t="s">
        <v>960</v>
      </c>
      <c r="E680" s="11">
        <v>4</v>
      </c>
      <c r="F680" s="11">
        <v>0</v>
      </c>
      <c r="G680" s="11">
        <v>0</v>
      </c>
      <c r="H680" s="11">
        <v>6</v>
      </c>
      <c r="I680" s="11">
        <v>9</v>
      </c>
      <c r="J680" s="11">
        <v>0</v>
      </c>
      <c r="K680" s="11">
        <v>8</v>
      </c>
      <c r="L680" s="11">
        <v>8</v>
      </c>
      <c r="M680" s="11">
        <v>0</v>
      </c>
      <c r="N680" s="11">
        <v>0</v>
      </c>
      <c r="O680" s="11">
        <v>0</v>
      </c>
      <c r="P680" s="11">
        <v>4.5</v>
      </c>
      <c r="Q680" s="11">
        <f t="shared" si="30"/>
        <v>0.26666666666666666</v>
      </c>
      <c r="R680" s="11">
        <f t="shared" si="31"/>
        <v>0.13333333333333333</v>
      </c>
      <c r="S680" s="11">
        <f t="shared" si="32"/>
        <v>1</v>
      </c>
    </row>
    <row r="681" spans="1:19">
      <c r="A681" s="11" t="s">
        <v>1133</v>
      </c>
      <c r="B681" s="11" t="s">
        <v>58</v>
      </c>
      <c r="C681" s="11" t="s">
        <v>1113</v>
      </c>
      <c r="D681" s="11" t="s">
        <v>945</v>
      </c>
      <c r="E681" s="11">
        <v>9</v>
      </c>
      <c r="F681" s="11">
        <v>1</v>
      </c>
      <c r="G681" s="11">
        <v>0</v>
      </c>
      <c r="H681" s="11">
        <v>13</v>
      </c>
      <c r="I681" s="11">
        <v>31</v>
      </c>
      <c r="J681" s="11">
        <v>1</v>
      </c>
      <c r="K681" s="11">
        <v>22.3</v>
      </c>
      <c r="L681" s="11">
        <v>17</v>
      </c>
      <c r="M681" s="11">
        <v>2</v>
      </c>
      <c r="N681" s="11">
        <v>0</v>
      </c>
      <c r="O681" s="11">
        <v>0</v>
      </c>
      <c r="P681" s="11">
        <v>4.33</v>
      </c>
      <c r="Q681" s="11">
        <f t="shared" si="30"/>
        <v>0.25659259259259259</v>
      </c>
      <c r="R681" s="11">
        <f t="shared" si="31"/>
        <v>0.1282962962962963</v>
      </c>
      <c r="S681" s="11">
        <f t="shared" si="32"/>
        <v>1</v>
      </c>
    </row>
    <row r="682" spans="1:19">
      <c r="A682" s="11" t="s">
        <v>315</v>
      </c>
      <c r="B682" s="11" t="s">
        <v>350</v>
      </c>
      <c r="C682" s="11" t="s">
        <v>1114</v>
      </c>
      <c r="D682" s="11" t="s">
        <v>959</v>
      </c>
      <c r="E682" s="11">
        <v>3</v>
      </c>
      <c r="F682" s="11">
        <v>0</v>
      </c>
      <c r="G682" s="11">
        <v>0</v>
      </c>
      <c r="H682" s="11">
        <v>4</v>
      </c>
      <c r="I682" s="11">
        <v>9</v>
      </c>
      <c r="J682" s="11">
        <v>0</v>
      </c>
      <c r="K682" s="11">
        <v>7.7</v>
      </c>
      <c r="L682" s="11">
        <v>6</v>
      </c>
      <c r="M682" s="11">
        <v>0</v>
      </c>
      <c r="N682" s="11">
        <v>0</v>
      </c>
      <c r="O682" s="11">
        <v>0</v>
      </c>
      <c r="P682" s="11">
        <v>4.17</v>
      </c>
      <c r="Q682" s="11">
        <f t="shared" si="30"/>
        <v>0.24711111111111111</v>
      </c>
      <c r="R682" s="11">
        <f t="shared" si="31"/>
        <v>0.12355555555555556</v>
      </c>
      <c r="S682" s="11">
        <f t="shared" si="32"/>
        <v>1</v>
      </c>
    </row>
    <row r="683" spans="1:19">
      <c r="A683" s="11" t="s">
        <v>3186</v>
      </c>
      <c r="B683" s="11" t="s">
        <v>2071</v>
      </c>
      <c r="C683" s="11" t="s">
        <v>1114</v>
      </c>
      <c r="D683" s="11" t="s">
        <v>970</v>
      </c>
      <c r="E683" s="11">
        <v>9</v>
      </c>
      <c r="F683" s="11">
        <v>0</v>
      </c>
      <c r="G683" s="11">
        <v>0</v>
      </c>
      <c r="H683" s="11">
        <v>17</v>
      </c>
      <c r="I683" s="11">
        <v>25</v>
      </c>
      <c r="J683" s="11">
        <v>1</v>
      </c>
      <c r="K683" s="11">
        <v>17</v>
      </c>
      <c r="L683" s="11">
        <v>13</v>
      </c>
      <c r="M683" s="11">
        <v>0</v>
      </c>
      <c r="N683" s="11">
        <v>0</v>
      </c>
      <c r="O683" s="11">
        <v>0</v>
      </c>
      <c r="P683" s="11">
        <v>4</v>
      </c>
      <c r="Q683" s="11">
        <f t="shared" si="30"/>
        <v>0.23703703703703705</v>
      </c>
      <c r="R683" s="11">
        <f t="shared" si="31"/>
        <v>0.11851851851851852</v>
      </c>
      <c r="S683" s="11">
        <f t="shared" si="32"/>
        <v>1</v>
      </c>
    </row>
    <row r="684" spans="1:19">
      <c r="A684" s="11" t="s">
        <v>2285</v>
      </c>
      <c r="B684" s="11" t="s">
        <v>2324</v>
      </c>
      <c r="C684" s="11" t="s">
        <v>1114</v>
      </c>
      <c r="D684" s="11" t="s">
        <v>947</v>
      </c>
      <c r="E684" s="11">
        <v>2</v>
      </c>
      <c r="F684" s="11">
        <v>0</v>
      </c>
      <c r="G684" s="11">
        <v>0</v>
      </c>
      <c r="H684" s="11">
        <v>2</v>
      </c>
      <c r="I684" s="11">
        <v>8</v>
      </c>
      <c r="J684" s="11">
        <v>0</v>
      </c>
      <c r="K684" s="11">
        <v>6</v>
      </c>
      <c r="L684" s="11">
        <v>5</v>
      </c>
      <c r="M684" s="11">
        <v>0</v>
      </c>
      <c r="N684" s="11">
        <v>0</v>
      </c>
      <c r="O684" s="11">
        <v>0</v>
      </c>
      <c r="P684" s="11">
        <v>4</v>
      </c>
      <c r="Q684" s="11">
        <f t="shared" si="30"/>
        <v>0.23703703703703705</v>
      </c>
      <c r="R684" s="11">
        <f t="shared" si="31"/>
        <v>0.11851851851851852</v>
      </c>
      <c r="S684" s="11">
        <f t="shared" si="32"/>
        <v>1</v>
      </c>
    </row>
    <row r="685" spans="1:19">
      <c r="A685" s="11" t="s">
        <v>2005</v>
      </c>
      <c r="B685" s="11" t="s">
        <v>303</v>
      </c>
      <c r="C685" s="11" t="s">
        <v>1114</v>
      </c>
      <c r="D685" s="11" t="s">
        <v>967</v>
      </c>
      <c r="E685" s="11">
        <v>0</v>
      </c>
      <c r="F685" s="11">
        <v>0</v>
      </c>
      <c r="G685" s="11">
        <v>0</v>
      </c>
      <c r="H685" s="11">
        <v>0</v>
      </c>
      <c r="I685" s="11">
        <v>2</v>
      </c>
      <c r="J685" s="11">
        <v>0</v>
      </c>
      <c r="K685" s="11">
        <v>2</v>
      </c>
      <c r="L685" s="11">
        <v>3</v>
      </c>
      <c r="M685" s="11">
        <v>0</v>
      </c>
      <c r="N685" s="11">
        <v>0</v>
      </c>
      <c r="O685" s="11">
        <v>0</v>
      </c>
      <c r="P685" s="11">
        <v>4</v>
      </c>
      <c r="Q685" s="11">
        <f t="shared" si="30"/>
        <v>0.23703703703703705</v>
      </c>
      <c r="R685" s="11">
        <f t="shared" si="31"/>
        <v>0.11851851851851852</v>
      </c>
      <c r="S685" s="11">
        <f t="shared" si="32"/>
        <v>1</v>
      </c>
    </row>
    <row r="686" spans="1:19">
      <c r="A686" s="11" t="s">
        <v>28</v>
      </c>
      <c r="B686" s="11" t="s">
        <v>232</v>
      </c>
      <c r="C686" s="11" t="s">
        <v>1114</v>
      </c>
      <c r="D686" s="11" t="s">
        <v>961</v>
      </c>
      <c r="E686" s="11">
        <v>1</v>
      </c>
      <c r="F686" s="11">
        <v>0</v>
      </c>
      <c r="G686" s="11">
        <v>0</v>
      </c>
      <c r="H686" s="11">
        <v>1</v>
      </c>
      <c r="I686" s="11">
        <v>2</v>
      </c>
      <c r="J686" s="11">
        <v>0</v>
      </c>
      <c r="K686" s="11">
        <v>2.2999999999999998</v>
      </c>
      <c r="L686" s="11">
        <v>4</v>
      </c>
      <c r="M686" s="11">
        <v>0</v>
      </c>
      <c r="N686" s="11">
        <v>0</v>
      </c>
      <c r="O686" s="11">
        <v>0</v>
      </c>
      <c r="P686" s="11">
        <v>3.83</v>
      </c>
      <c r="Q686" s="11">
        <f t="shared" si="30"/>
        <v>0.22696296296296298</v>
      </c>
      <c r="R686" s="11">
        <f t="shared" si="31"/>
        <v>0.11348148148148149</v>
      </c>
      <c r="S686" s="11">
        <f t="shared" si="32"/>
        <v>1</v>
      </c>
    </row>
    <row r="687" spans="1:19">
      <c r="A687" s="11" t="s">
        <v>433</v>
      </c>
      <c r="B687" s="11" t="s">
        <v>160</v>
      </c>
      <c r="C687" s="11" t="s">
        <v>1114</v>
      </c>
      <c r="D687" s="11" t="s">
        <v>1200</v>
      </c>
      <c r="E687" s="11">
        <v>3</v>
      </c>
      <c r="F687" s="11">
        <v>0</v>
      </c>
      <c r="G687" s="11">
        <v>0</v>
      </c>
      <c r="H687" s="11">
        <v>2</v>
      </c>
      <c r="I687" s="11">
        <v>5</v>
      </c>
      <c r="J687" s="11">
        <v>0</v>
      </c>
      <c r="K687" s="11">
        <v>5.3</v>
      </c>
      <c r="L687" s="11">
        <v>5</v>
      </c>
      <c r="M687" s="11">
        <v>0</v>
      </c>
      <c r="N687" s="11">
        <v>0</v>
      </c>
      <c r="O687" s="11">
        <v>0</v>
      </c>
      <c r="P687" s="11">
        <v>3.83</v>
      </c>
      <c r="Q687" s="11">
        <f t="shared" si="30"/>
        <v>0.22696296296296298</v>
      </c>
      <c r="R687" s="11">
        <f t="shared" si="31"/>
        <v>0.11348148148148149</v>
      </c>
      <c r="S687" s="11">
        <f t="shared" si="32"/>
        <v>1</v>
      </c>
    </row>
    <row r="688" spans="1:19">
      <c r="A688" s="11" t="s">
        <v>3074</v>
      </c>
      <c r="B688" s="11" t="s">
        <v>50</v>
      </c>
      <c r="C688" s="11" t="s">
        <v>1114</v>
      </c>
      <c r="D688" s="11" t="s">
        <v>943</v>
      </c>
      <c r="E688" s="11">
        <v>6</v>
      </c>
      <c r="F688" s="11">
        <v>0</v>
      </c>
      <c r="G688" s="11">
        <v>0</v>
      </c>
      <c r="H688" s="11">
        <v>4</v>
      </c>
      <c r="I688" s="11">
        <v>11</v>
      </c>
      <c r="J688" s="11">
        <v>0</v>
      </c>
      <c r="K688" s="11">
        <v>9.3000000000000007</v>
      </c>
      <c r="L688" s="11">
        <v>8</v>
      </c>
      <c r="M688" s="11">
        <v>0</v>
      </c>
      <c r="N688" s="11">
        <v>0</v>
      </c>
      <c r="O688" s="11">
        <v>0</v>
      </c>
      <c r="P688" s="11">
        <v>3.83</v>
      </c>
      <c r="Q688" s="11">
        <f t="shared" si="30"/>
        <v>0.22696296296296298</v>
      </c>
      <c r="R688" s="11">
        <f t="shared" si="31"/>
        <v>0.11348148148148149</v>
      </c>
      <c r="S688" s="11">
        <f t="shared" si="32"/>
        <v>1</v>
      </c>
    </row>
    <row r="689" spans="1:19">
      <c r="A689" s="11" t="s">
        <v>502</v>
      </c>
      <c r="B689" s="11" t="s">
        <v>778</v>
      </c>
      <c r="C689" s="11" t="s">
        <v>1114</v>
      </c>
      <c r="D689" s="11" t="s">
        <v>1200</v>
      </c>
      <c r="E689" s="11">
        <v>3</v>
      </c>
      <c r="F689" s="11">
        <v>0</v>
      </c>
      <c r="G689" s="11">
        <v>0</v>
      </c>
      <c r="H689" s="11">
        <v>5</v>
      </c>
      <c r="I689" s="11">
        <v>11</v>
      </c>
      <c r="J689" s="11">
        <v>1</v>
      </c>
      <c r="K689" s="11">
        <v>6.7</v>
      </c>
      <c r="L689" s="11">
        <v>4</v>
      </c>
      <c r="M689" s="11">
        <v>0</v>
      </c>
      <c r="N689" s="11">
        <v>0</v>
      </c>
      <c r="O689" s="11">
        <v>0</v>
      </c>
      <c r="P689" s="11">
        <v>3.67</v>
      </c>
      <c r="Q689" s="11">
        <f t="shared" si="30"/>
        <v>0.21748148148148147</v>
      </c>
      <c r="R689" s="11">
        <f t="shared" si="31"/>
        <v>0.10874074074074074</v>
      </c>
      <c r="S689" s="11">
        <f t="shared" si="32"/>
        <v>1</v>
      </c>
    </row>
    <row r="690" spans="1:19">
      <c r="A690" s="11" t="s">
        <v>1486</v>
      </c>
      <c r="B690" s="11" t="s">
        <v>1487</v>
      </c>
      <c r="C690" s="11" t="s">
        <v>1114</v>
      </c>
      <c r="D690" s="11" t="s">
        <v>971</v>
      </c>
      <c r="E690" s="11">
        <v>4</v>
      </c>
      <c r="F690" s="11">
        <v>0</v>
      </c>
      <c r="G690" s="11">
        <v>0</v>
      </c>
      <c r="H690" s="11">
        <v>6</v>
      </c>
      <c r="I690" s="11">
        <v>6</v>
      </c>
      <c r="J690" s="11">
        <v>0</v>
      </c>
      <c r="K690" s="11">
        <v>9.6999999999999993</v>
      </c>
      <c r="L690" s="11">
        <v>7</v>
      </c>
      <c r="M690" s="11">
        <v>1</v>
      </c>
      <c r="N690" s="11">
        <v>0</v>
      </c>
      <c r="O690" s="11">
        <v>0</v>
      </c>
      <c r="P690" s="11">
        <v>3.67</v>
      </c>
      <c r="Q690" s="11">
        <f t="shared" si="30"/>
        <v>0.21748148148148147</v>
      </c>
      <c r="R690" s="11">
        <f t="shared" si="31"/>
        <v>0.10874074074074074</v>
      </c>
      <c r="S690" s="11">
        <f t="shared" si="32"/>
        <v>1</v>
      </c>
    </row>
    <row r="691" spans="1:19">
      <c r="A691" s="11" t="s">
        <v>1341</v>
      </c>
      <c r="B691" s="11" t="s">
        <v>286</v>
      </c>
      <c r="C691" s="11" t="s">
        <v>1113</v>
      </c>
      <c r="D691" s="11" t="s">
        <v>977</v>
      </c>
      <c r="E691" s="11">
        <v>6</v>
      </c>
      <c r="F691" s="11">
        <v>0</v>
      </c>
      <c r="G691" s="11">
        <v>0</v>
      </c>
      <c r="H691" s="11">
        <v>8</v>
      </c>
      <c r="I691" s="11">
        <v>14</v>
      </c>
      <c r="J691" s="11">
        <v>0</v>
      </c>
      <c r="K691" s="11">
        <v>9.6999999999999993</v>
      </c>
      <c r="L691" s="11">
        <v>4</v>
      </c>
      <c r="M691" s="11">
        <v>1</v>
      </c>
      <c r="N691" s="11">
        <v>0</v>
      </c>
      <c r="O691" s="11">
        <v>1</v>
      </c>
      <c r="P691" s="11">
        <v>3.67</v>
      </c>
      <c r="Q691" s="11">
        <f t="shared" si="30"/>
        <v>0.21748148148148147</v>
      </c>
      <c r="R691" s="11">
        <f t="shared" si="31"/>
        <v>0.10874074074074074</v>
      </c>
      <c r="S691" s="11">
        <f t="shared" si="32"/>
        <v>1</v>
      </c>
    </row>
    <row r="692" spans="1:19">
      <c r="A692" s="11" t="s">
        <v>1648</v>
      </c>
      <c r="B692" s="11" t="s">
        <v>62</v>
      </c>
      <c r="C692" s="11" t="s">
        <v>1114</v>
      </c>
      <c r="D692" s="11" t="s">
        <v>959</v>
      </c>
      <c r="E692" s="11">
        <v>2</v>
      </c>
      <c r="F692" s="11">
        <v>1</v>
      </c>
      <c r="G692" s="11">
        <v>0</v>
      </c>
      <c r="H692" s="11">
        <v>2</v>
      </c>
      <c r="I692" s="11">
        <v>4</v>
      </c>
      <c r="J692" s="11">
        <v>1</v>
      </c>
      <c r="K692" s="11">
        <v>4.7</v>
      </c>
      <c r="L692" s="11">
        <v>5</v>
      </c>
      <c r="M692" s="11">
        <v>1</v>
      </c>
      <c r="N692" s="11">
        <v>0</v>
      </c>
      <c r="O692" s="11">
        <v>0</v>
      </c>
      <c r="P692" s="11">
        <v>3.67</v>
      </c>
      <c r="Q692" s="11">
        <f t="shared" si="30"/>
        <v>0.21748148148148147</v>
      </c>
      <c r="R692" s="11">
        <f t="shared" si="31"/>
        <v>0.10874074074074074</v>
      </c>
      <c r="S692" s="11">
        <f t="shared" si="32"/>
        <v>1</v>
      </c>
    </row>
    <row r="693" spans="1:19">
      <c r="A693" s="11" t="s">
        <v>2808</v>
      </c>
      <c r="B693" s="11" t="s">
        <v>3142</v>
      </c>
      <c r="C693" s="11" t="s">
        <v>1114</v>
      </c>
      <c r="D693" s="11" t="s">
        <v>952</v>
      </c>
      <c r="E693" s="11">
        <v>1</v>
      </c>
      <c r="F693" s="11">
        <v>0</v>
      </c>
      <c r="G693" s="11">
        <v>0</v>
      </c>
      <c r="H693" s="11">
        <v>1</v>
      </c>
      <c r="I693" s="11">
        <v>2</v>
      </c>
      <c r="J693" s="11">
        <v>0</v>
      </c>
      <c r="K693" s="11">
        <v>3</v>
      </c>
      <c r="L693" s="11">
        <v>3</v>
      </c>
      <c r="M693" s="11">
        <v>0</v>
      </c>
      <c r="N693" s="11">
        <v>0</v>
      </c>
      <c r="O693" s="11">
        <v>0</v>
      </c>
      <c r="P693" s="11">
        <v>3.5</v>
      </c>
      <c r="Q693" s="11">
        <f t="shared" si="30"/>
        <v>0.2074074074074074</v>
      </c>
      <c r="R693" s="11">
        <f t="shared" si="31"/>
        <v>0.1037037037037037</v>
      </c>
      <c r="S693" s="11">
        <f t="shared" si="32"/>
        <v>1</v>
      </c>
    </row>
    <row r="694" spans="1:19">
      <c r="A694" s="11" t="s">
        <v>453</v>
      </c>
      <c r="B694" s="11" t="s">
        <v>865</v>
      </c>
      <c r="C694" s="11" t="s">
        <v>1114</v>
      </c>
      <c r="D694" s="11" t="s">
        <v>970</v>
      </c>
      <c r="E694" s="11">
        <v>5</v>
      </c>
      <c r="F694" s="11">
        <v>0</v>
      </c>
      <c r="G694" s="11">
        <v>0</v>
      </c>
      <c r="H694" s="11">
        <v>7</v>
      </c>
      <c r="I694" s="11">
        <v>10</v>
      </c>
      <c r="J694" s="11">
        <v>1</v>
      </c>
      <c r="K694" s="11">
        <v>8</v>
      </c>
      <c r="L694" s="11">
        <v>5</v>
      </c>
      <c r="M694" s="11">
        <v>0</v>
      </c>
      <c r="N694" s="11">
        <v>0</v>
      </c>
      <c r="O694" s="11">
        <v>0</v>
      </c>
      <c r="P694" s="11">
        <v>3.5</v>
      </c>
      <c r="Q694" s="11">
        <f t="shared" si="30"/>
        <v>0.2074074074074074</v>
      </c>
      <c r="R694" s="11">
        <f t="shared" si="31"/>
        <v>0.1037037037037037</v>
      </c>
      <c r="S694" s="11">
        <f t="shared" si="32"/>
        <v>1</v>
      </c>
    </row>
    <row r="695" spans="1:19">
      <c r="A695" s="11" t="s">
        <v>1330</v>
      </c>
      <c r="B695" s="11" t="s">
        <v>1383</v>
      </c>
      <c r="C695" s="11" t="s">
        <v>1114</v>
      </c>
      <c r="D695" s="11" t="s">
        <v>948</v>
      </c>
      <c r="E695" s="11">
        <v>5</v>
      </c>
      <c r="F695" s="11">
        <v>0</v>
      </c>
      <c r="G695" s="11">
        <v>0</v>
      </c>
      <c r="H695" s="11">
        <v>6</v>
      </c>
      <c r="I695" s="11">
        <v>11</v>
      </c>
      <c r="J695" s="11">
        <v>0</v>
      </c>
      <c r="K695" s="11">
        <v>9</v>
      </c>
      <c r="L695" s="11">
        <v>11</v>
      </c>
      <c r="M695" s="11">
        <v>1</v>
      </c>
      <c r="N695" s="11">
        <v>0</v>
      </c>
      <c r="O695" s="11">
        <v>0</v>
      </c>
      <c r="P695" s="11">
        <v>3.5</v>
      </c>
      <c r="Q695" s="11">
        <f t="shared" si="30"/>
        <v>0.2074074074074074</v>
      </c>
      <c r="R695" s="11">
        <f t="shared" si="31"/>
        <v>0.1037037037037037</v>
      </c>
      <c r="S695" s="11">
        <f t="shared" si="32"/>
        <v>1</v>
      </c>
    </row>
    <row r="696" spans="1:19">
      <c r="A696" s="11" t="s">
        <v>1323</v>
      </c>
      <c r="B696" s="11" t="s">
        <v>761</v>
      </c>
      <c r="C696" s="11" t="s">
        <v>1114</v>
      </c>
      <c r="D696" s="11" t="s">
        <v>971</v>
      </c>
      <c r="E696" s="11">
        <v>4</v>
      </c>
      <c r="F696" s="11">
        <v>0</v>
      </c>
      <c r="G696" s="11">
        <v>0</v>
      </c>
      <c r="H696" s="11">
        <v>4</v>
      </c>
      <c r="I696" s="11">
        <v>7</v>
      </c>
      <c r="J696" s="11">
        <v>0</v>
      </c>
      <c r="K696" s="11">
        <v>7.7</v>
      </c>
      <c r="L696" s="11">
        <v>5</v>
      </c>
      <c r="M696" s="11">
        <v>0</v>
      </c>
      <c r="N696" s="11">
        <v>0</v>
      </c>
      <c r="O696" s="11">
        <v>0</v>
      </c>
      <c r="P696" s="11">
        <v>3.17</v>
      </c>
      <c r="Q696" s="11">
        <f t="shared" si="30"/>
        <v>0.18785185185185185</v>
      </c>
      <c r="R696" s="11">
        <f t="shared" si="31"/>
        <v>9.3925925925925927E-2</v>
      </c>
      <c r="S696" s="11">
        <f t="shared" si="32"/>
        <v>1</v>
      </c>
    </row>
    <row r="697" spans="1:19">
      <c r="A697" s="11" t="s">
        <v>423</v>
      </c>
      <c r="B697" s="11" t="s">
        <v>30</v>
      </c>
      <c r="C697" s="11" t="s">
        <v>1114</v>
      </c>
      <c r="D697" s="11" t="s">
        <v>946</v>
      </c>
      <c r="E697" s="11">
        <v>3</v>
      </c>
      <c r="F697" s="11">
        <v>0</v>
      </c>
      <c r="G697" s="11">
        <v>0</v>
      </c>
      <c r="H697" s="11">
        <v>5</v>
      </c>
      <c r="I697" s="11">
        <v>8</v>
      </c>
      <c r="J697" s="11">
        <v>0</v>
      </c>
      <c r="K697" s="11">
        <v>6.7</v>
      </c>
      <c r="L697" s="11">
        <v>6</v>
      </c>
      <c r="M697" s="11">
        <v>0</v>
      </c>
      <c r="N697" s="11">
        <v>0</v>
      </c>
      <c r="O697" s="11">
        <v>0</v>
      </c>
      <c r="P697" s="11">
        <v>3.17</v>
      </c>
      <c r="Q697" s="11">
        <f t="shared" si="30"/>
        <v>0.18785185185185185</v>
      </c>
      <c r="R697" s="11">
        <f t="shared" si="31"/>
        <v>9.3925925925925927E-2</v>
      </c>
      <c r="S697" s="11">
        <f t="shared" si="32"/>
        <v>1</v>
      </c>
    </row>
    <row r="698" spans="1:19">
      <c r="A698" s="11" t="s">
        <v>1315</v>
      </c>
      <c r="B698" s="11" t="s">
        <v>1388</v>
      </c>
      <c r="C698" s="11" t="s">
        <v>1114</v>
      </c>
      <c r="D698" s="11" t="s">
        <v>957</v>
      </c>
      <c r="E698" s="11">
        <v>2</v>
      </c>
      <c r="F698" s="11">
        <v>0</v>
      </c>
      <c r="G698" s="11">
        <v>0</v>
      </c>
      <c r="H698" s="11">
        <v>3</v>
      </c>
      <c r="I698" s="11">
        <v>5</v>
      </c>
      <c r="J698" s="11">
        <v>0</v>
      </c>
      <c r="K698" s="11">
        <v>5</v>
      </c>
      <c r="L698" s="11">
        <v>4</v>
      </c>
      <c r="M698" s="11">
        <v>0</v>
      </c>
      <c r="N698" s="11">
        <v>0</v>
      </c>
      <c r="O698" s="11">
        <v>0</v>
      </c>
      <c r="P698" s="11">
        <v>3</v>
      </c>
      <c r="Q698" s="11">
        <f t="shared" si="30"/>
        <v>0.17777777777777778</v>
      </c>
      <c r="R698" s="11">
        <f t="shared" si="31"/>
        <v>8.8888888888888892E-2</v>
      </c>
      <c r="S698" s="11">
        <f t="shared" si="32"/>
        <v>1</v>
      </c>
    </row>
    <row r="699" spans="1:19">
      <c r="A699" s="11" t="s">
        <v>3085</v>
      </c>
      <c r="B699" s="11" t="s">
        <v>374</v>
      </c>
      <c r="C699" s="11" t="s">
        <v>1114</v>
      </c>
      <c r="D699" s="11" t="s">
        <v>965</v>
      </c>
      <c r="E699" s="11">
        <v>2</v>
      </c>
      <c r="F699" s="11">
        <v>0</v>
      </c>
      <c r="G699" s="11">
        <v>0</v>
      </c>
      <c r="H699" s="11">
        <v>1</v>
      </c>
      <c r="I699" s="11">
        <v>3</v>
      </c>
      <c r="J699" s="11">
        <v>0</v>
      </c>
      <c r="K699" s="11">
        <v>5</v>
      </c>
      <c r="L699" s="11">
        <v>2</v>
      </c>
      <c r="M699" s="11">
        <v>0</v>
      </c>
      <c r="N699" s="11">
        <v>0</v>
      </c>
      <c r="O699" s="11">
        <v>0</v>
      </c>
      <c r="P699" s="11">
        <v>3</v>
      </c>
      <c r="Q699" s="11">
        <f t="shared" si="30"/>
        <v>0.17777777777777778</v>
      </c>
      <c r="R699" s="11">
        <f t="shared" si="31"/>
        <v>8.8888888888888892E-2</v>
      </c>
      <c r="S699" s="11">
        <f t="shared" si="32"/>
        <v>1</v>
      </c>
    </row>
    <row r="700" spans="1:19">
      <c r="A700" s="11" t="s">
        <v>366</v>
      </c>
      <c r="B700" s="11" t="s">
        <v>369</v>
      </c>
      <c r="C700" s="11" t="s">
        <v>1114</v>
      </c>
      <c r="D700" s="11" t="s">
        <v>970</v>
      </c>
      <c r="E700" s="11">
        <v>0</v>
      </c>
      <c r="F700" s="11">
        <v>0</v>
      </c>
      <c r="G700" s="11">
        <v>0</v>
      </c>
      <c r="H700" s="11">
        <v>1</v>
      </c>
      <c r="I700" s="11">
        <v>3</v>
      </c>
      <c r="J700" s="11">
        <v>0</v>
      </c>
      <c r="K700" s="11">
        <v>3</v>
      </c>
      <c r="L700" s="11">
        <v>2</v>
      </c>
      <c r="M700" s="11">
        <v>0</v>
      </c>
      <c r="N700" s="11">
        <v>0</v>
      </c>
      <c r="O700" s="11">
        <v>0</v>
      </c>
      <c r="P700" s="11">
        <v>3</v>
      </c>
      <c r="Q700" s="11">
        <f t="shared" si="30"/>
        <v>0.17777777777777778</v>
      </c>
      <c r="R700" s="11">
        <f t="shared" si="31"/>
        <v>8.8888888888888892E-2</v>
      </c>
      <c r="S700" s="11">
        <f t="shared" si="32"/>
        <v>1</v>
      </c>
    </row>
    <row r="701" spans="1:19">
      <c r="A701" s="11" t="s">
        <v>3235</v>
      </c>
      <c r="B701" s="11" t="s">
        <v>136</v>
      </c>
      <c r="C701" s="11" t="s">
        <v>1114</v>
      </c>
      <c r="D701" s="11" t="s">
        <v>958</v>
      </c>
      <c r="E701" s="11">
        <v>1</v>
      </c>
      <c r="F701" s="11">
        <v>0</v>
      </c>
      <c r="G701" s="11">
        <v>0</v>
      </c>
      <c r="H701" s="11">
        <v>0</v>
      </c>
      <c r="I701" s="11">
        <v>2</v>
      </c>
      <c r="J701" s="11">
        <v>0</v>
      </c>
      <c r="K701" s="11">
        <v>3</v>
      </c>
      <c r="L701" s="11">
        <v>2</v>
      </c>
      <c r="M701" s="11">
        <v>0</v>
      </c>
      <c r="N701" s="11">
        <v>0</v>
      </c>
      <c r="O701" s="11">
        <v>0</v>
      </c>
      <c r="P701" s="11">
        <v>3</v>
      </c>
      <c r="Q701" s="11">
        <f t="shared" si="30"/>
        <v>0.17777777777777778</v>
      </c>
      <c r="R701" s="11">
        <f t="shared" si="31"/>
        <v>8.8888888888888892E-2</v>
      </c>
      <c r="S701" s="11">
        <f t="shared" si="32"/>
        <v>1</v>
      </c>
    </row>
    <row r="702" spans="1:19">
      <c r="A702" s="11" t="s">
        <v>3102</v>
      </c>
      <c r="B702" s="11" t="s">
        <v>254</v>
      </c>
      <c r="C702" s="11" t="s">
        <v>1114</v>
      </c>
      <c r="D702" s="11" t="s">
        <v>951</v>
      </c>
      <c r="E702" s="11">
        <v>17</v>
      </c>
      <c r="F702" s="11">
        <v>0</v>
      </c>
      <c r="G702" s="11">
        <v>0</v>
      </c>
      <c r="H702" s="11">
        <v>16</v>
      </c>
      <c r="I702" s="11">
        <v>17</v>
      </c>
      <c r="J702" s="11">
        <v>0</v>
      </c>
      <c r="K702" s="11">
        <v>23.3</v>
      </c>
      <c r="L702" s="11">
        <v>16</v>
      </c>
      <c r="M702" s="11">
        <v>1</v>
      </c>
      <c r="N702" s="11">
        <v>0</v>
      </c>
      <c r="O702" s="11">
        <v>0</v>
      </c>
      <c r="P702" s="11">
        <v>2.83</v>
      </c>
      <c r="Q702" s="11">
        <f t="shared" si="30"/>
        <v>0.16770370370370372</v>
      </c>
      <c r="R702" s="11">
        <f t="shared" si="31"/>
        <v>8.3851851851851858E-2</v>
      </c>
      <c r="S702" s="11">
        <f t="shared" si="32"/>
        <v>1</v>
      </c>
    </row>
    <row r="703" spans="1:19">
      <c r="A703" s="11" t="s">
        <v>3087</v>
      </c>
      <c r="B703" s="11" t="s">
        <v>156</v>
      </c>
      <c r="C703" s="11" t="s">
        <v>1114</v>
      </c>
      <c r="D703" s="11" t="s">
        <v>971</v>
      </c>
      <c r="E703" s="11">
        <v>10</v>
      </c>
      <c r="F703" s="11">
        <v>0</v>
      </c>
      <c r="G703" s="11">
        <v>0</v>
      </c>
      <c r="H703" s="11">
        <v>15</v>
      </c>
      <c r="I703" s="11">
        <v>22</v>
      </c>
      <c r="J703" s="11">
        <v>0</v>
      </c>
      <c r="K703" s="11">
        <v>19.3</v>
      </c>
      <c r="L703" s="11">
        <v>15</v>
      </c>
      <c r="M703" s="11">
        <v>1</v>
      </c>
      <c r="N703" s="11">
        <v>0</v>
      </c>
      <c r="O703" s="11">
        <v>0</v>
      </c>
      <c r="P703" s="11">
        <v>2.83</v>
      </c>
      <c r="Q703" s="11">
        <f t="shared" si="30"/>
        <v>0.16770370370370372</v>
      </c>
      <c r="R703" s="11">
        <f t="shared" si="31"/>
        <v>8.3851851851851858E-2</v>
      </c>
      <c r="S703" s="11">
        <f t="shared" si="32"/>
        <v>1</v>
      </c>
    </row>
    <row r="704" spans="1:19">
      <c r="A704" s="11" t="s">
        <v>1328</v>
      </c>
      <c r="B704" s="11" t="s">
        <v>160</v>
      </c>
      <c r="C704" s="11" t="s">
        <v>1114</v>
      </c>
      <c r="D704" s="11" t="s">
        <v>977</v>
      </c>
      <c r="E704" s="11">
        <v>0</v>
      </c>
      <c r="F704" s="11">
        <v>0</v>
      </c>
      <c r="G704" s="11">
        <v>0</v>
      </c>
      <c r="H704" s="11">
        <v>4</v>
      </c>
      <c r="I704" s="11">
        <v>7</v>
      </c>
      <c r="J704" s="11">
        <v>0</v>
      </c>
      <c r="K704" s="11">
        <v>4.3</v>
      </c>
      <c r="L704" s="11">
        <v>4</v>
      </c>
      <c r="M704" s="11">
        <v>0</v>
      </c>
      <c r="N704" s="11">
        <v>0</v>
      </c>
      <c r="O704" s="11">
        <v>0</v>
      </c>
      <c r="P704" s="11">
        <v>2.83</v>
      </c>
      <c r="Q704" s="11">
        <f t="shared" si="30"/>
        <v>0.16770370370370372</v>
      </c>
      <c r="R704" s="11">
        <f t="shared" si="31"/>
        <v>8.3851851851851858E-2</v>
      </c>
      <c r="S704" s="11">
        <f t="shared" si="32"/>
        <v>1</v>
      </c>
    </row>
    <row r="705" spans="1:19">
      <c r="A705" s="11" t="s">
        <v>1467</v>
      </c>
      <c r="B705" s="11" t="s">
        <v>36</v>
      </c>
      <c r="C705" s="11" t="s">
        <v>1114</v>
      </c>
      <c r="D705" s="11" t="s">
        <v>956</v>
      </c>
      <c r="E705" s="11">
        <v>6</v>
      </c>
      <c r="F705" s="11">
        <v>0</v>
      </c>
      <c r="G705" s="11">
        <v>0</v>
      </c>
      <c r="H705" s="11">
        <v>4</v>
      </c>
      <c r="I705" s="11">
        <v>7</v>
      </c>
      <c r="J705" s="11">
        <v>0</v>
      </c>
      <c r="K705" s="11">
        <v>8.3000000000000007</v>
      </c>
      <c r="L705" s="11">
        <v>6</v>
      </c>
      <c r="M705" s="11">
        <v>0</v>
      </c>
      <c r="N705" s="11">
        <v>0</v>
      </c>
      <c r="O705" s="11">
        <v>0</v>
      </c>
      <c r="P705" s="11">
        <v>2.83</v>
      </c>
      <c r="Q705" s="11">
        <f t="shared" si="30"/>
        <v>0.16770370370370372</v>
      </c>
      <c r="R705" s="11">
        <f t="shared" si="31"/>
        <v>8.3851851851851858E-2</v>
      </c>
      <c r="S705" s="11">
        <f t="shared" si="32"/>
        <v>1</v>
      </c>
    </row>
    <row r="706" spans="1:19">
      <c r="A706" s="11" t="s">
        <v>3091</v>
      </c>
      <c r="B706" s="11" t="s">
        <v>3092</v>
      </c>
      <c r="C706" s="11" t="s">
        <v>1114</v>
      </c>
      <c r="D706" s="11" t="s">
        <v>965</v>
      </c>
      <c r="E706" s="11">
        <v>9</v>
      </c>
      <c r="F706" s="11">
        <v>0</v>
      </c>
      <c r="G706" s="11">
        <v>0</v>
      </c>
      <c r="H706" s="11">
        <v>6</v>
      </c>
      <c r="I706" s="11">
        <v>11</v>
      </c>
      <c r="J706" s="11">
        <v>0</v>
      </c>
      <c r="K706" s="11">
        <v>11.3</v>
      </c>
      <c r="L706" s="11">
        <v>9</v>
      </c>
      <c r="M706" s="11">
        <v>0</v>
      </c>
      <c r="N706" s="11">
        <v>0</v>
      </c>
      <c r="O706" s="11">
        <v>0</v>
      </c>
      <c r="P706" s="11">
        <v>2.83</v>
      </c>
      <c r="Q706" s="11">
        <f t="shared" si="30"/>
        <v>0.16770370370370372</v>
      </c>
      <c r="R706" s="11">
        <f t="shared" si="31"/>
        <v>8.3851851851851858E-2</v>
      </c>
      <c r="S706" s="11">
        <f t="shared" si="32"/>
        <v>1</v>
      </c>
    </row>
    <row r="707" spans="1:19">
      <c r="A707" s="11" t="s">
        <v>1309</v>
      </c>
      <c r="B707" s="11" t="s">
        <v>246</v>
      </c>
      <c r="C707" s="11" t="s">
        <v>1114</v>
      </c>
      <c r="D707" s="11" t="s">
        <v>980</v>
      </c>
      <c r="E707" s="11">
        <v>4</v>
      </c>
      <c r="F707" s="11">
        <v>0</v>
      </c>
      <c r="G707" s="11">
        <v>0</v>
      </c>
      <c r="H707" s="11">
        <v>1</v>
      </c>
      <c r="I707" s="11">
        <v>3</v>
      </c>
      <c r="J707" s="11">
        <v>0</v>
      </c>
      <c r="K707" s="11">
        <v>4.7</v>
      </c>
      <c r="L707" s="11">
        <v>4</v>
      </c>
      <c r="M707" s="11">
        <v>0</v>
      </c>
      <c r="N707" s="11">
        <v>0</v>
      </c>
      <c r="O707" s="11">
        <v>0</v>
      </c>
      <c r="P707" s="11">
        <v>2.67</v>
      </c>
      <c r="Q707" s="11">
        <f t="shared" ref="Q707:Q770" si="33">P707/16.875</f>
        <v>0.15822222222222221</v>
      </c>
      <c r="R707" s="11">
        <f t="shared" ref="R707:R770" si="34">IF(P707 &gt;= 400,Q707*1.2,IF(P707 &gt; 300,Q707,IF(P707&gt;200,Q707*0.8,IF(P707&gt;100,Q707*0.6,Q707*0.5))))</f>
        <v>7.9111111111111104E-2</v>
      </c>
      <c r="S707" s="11">
        <f t="shared" ref="S707:S770" si="35">IF(R707 &lt; 1.5,1,R707)</f>
        <v>1</v>
      </c>
    </row>
    <row r="708" spans="1:19">
      <c r="A708" s="11" t="s">
        <v>2442</v>
      </c>
      <c r="B708" s="11" t="s">
        <v>136</v>
      </c>
      <c r="C708" s="11" t="s">
        <v>1114</v>
      </c>
      <c r="D708" s="11" t="s">
        <v>1200</v>
      </c>
      <c r="E708" s="11">
        <v>3</v>
      </c>
      <c r="F708" s="11">
        <v>0</v>
      </c>
      <c r="G708" s="11">
        <v>0</v>
      </c>
      <c r="H708" s="11">
        <v>6</v>
      </c>
      <c r="I708" s="11">
        <v>10</v>
      </c>
      <c r="J708" s="11">
        <v>0</v>
      </c>
      <c r="K708" s="11">
        <v>7.7</v>
      </c>
      <c r="L708" s="11">
        <v>6</v>
      </c>
      <c r="M708" s="11">
        <v>0</v>
      </c>
      <c r="N708" s="11">
        <v>0</v>
      </c>
      <c r="O708" s="11">
        <v>0</v>
      </c>
      <c r="P708" s="11">
        <v>2.67</v>
      </c>
      <c r="Q708" s="11">
        <f t="shared" si="33"/>
        <v>0.15822222222222221</v>
      </c>
      <c r="R708" s="11">
        <f t="shared" si="34"/>
        <v>7.9111111111111104E-2</v>
      </c>
      <c r="S708" s="11">
        <f t="shared" si="35"/>
        <v>1</v>
      </c>
    </row>
    <row r="709" spans="1:19">
      <c r="A709" s="11" t="s">
        <v>786</v>
      </c>
      <c r="B709" s="11" t="s">
        <v>243</v>
      </c>
      <c r="C709" s="11" t="s">
        <v>1114</v>
      </c>
      <c r="D709" s="11" t="s">
        <v>951</v>
      </c>
      <c r="E709" s="11">
        <v>7</v>
      </c>
      <c r="F709" s="11">
        <v>0</v>
      </c>
      <c r="G709" s="11">
        <v>0</v>
      </c>
      <c r="H709" s="11">
        <v>6</v>
      </c>
      <c r="I709" s="11">
        <v>13</v>
      </c>
      <c r="J709" s="11">
        <v>0</v>
      </c>
      <c r="K709" s="11">
        <v>12</v>
      </c>
      <c r="L709" s="11">
        <v>7</v>
      </c>
      <c r="M709" s="11">
        <v>0</v>
      </c>
      <c r="N709" s="11">
        <v>0</v>
      </c>
      <c r="O709" s="11">
        <v>0</v>
      </c>
      <c r="P709" s="11">
        <v>2.5</v>
      </c>
      <c r="Q709" s="11">
        <f t="shared" si="33"/>
        <v>0.14814814814814814</v>
      </c>
      <c r="R709" s="11">
        <f t="shared" si="34"/>
        <v>7.407407407407407E-2</v>
      </c>
      <c r="S709" s="11">
        <f t="shared" si="35"/>
        <v>1</v>
      </c>
    </row>
    <row r="710" spans="1:19">
      <c r="A710" s="11" t="s">
        <v>1272</v>
      </c>
      <c r="B710" s="11" t="s">
        <v>611</v>
      </c>
      <c r="C710" s="11" t="s">
        <v>1114</v>
      </c>
      <c r="D710" s="11" t="s">
        <v>957</v>
      </c>
      <c r="E710" s="11">
        <v>2</v>
      </c>
      <c r="F710" s="11">
        <v>0</v>
      </c>
      <c r="G710" s="11">
        <v>0</v>
      </c>
      <c r="H710" s="11">
        <v>4</v>
      </c>
      <c r="I710" s="11">
        <v>7</v>
      </c>
      <c r="J710" s="11">
        <v>0</v>
      </c>
      <c r="K710" s="11">
        <v>6</v>
      </c>
      <c r="L710" s="11">
        <v>4</v>
      </c>
      <c r="M710" s="11">
        <v>0</v>
      </c>
      <c r="N710" s="11">
        <v>0</v>
      </c>
      <c r="O710" s="11">
        <v>0</v>
      </c>
      <c r="P710" s="11">
        <v>2.5</v>
      </c>
      <c r="Q710" s="11">
        <f t="shared" si="33"/>
        <v>0.14814814814814814</v>
      </c>
      <c r="R710" s="11">
        <f t="shared" si="34"/>
        <v>7.407407407407407E-2</v>
      </c>
      <c r="S710" s="11">
        <f t="shared" si="35"/>
        <v>1</v>
      </c>
    </row>
    <row r="711" spans="1:19">
      <c r="A711" s="11" t="s">
        <v>1320</v>
      </c>
      <c r="B711" s="11" t="s">
        <v>186</v>
      </c>
      <c r="C711" s="11" t="s">
        <v>1114</v>
      </c>
      <c r="D711" s="11" t="s">
        <v>961</v>
      </c>
      <c r="E711" s="11">
        <v>3</v>
      </c>
      <c r="F711" s="11">
        <v>0</v>
      </c>
      <c r="G711" s="11">
        <v>0</v>
      </c>
      <c r="H711" s="11">
        <v>3</v>
      </c>
      <c r="I711" s="11">
        <v>10</v>
      </c>
      <c r="J711" s="11">
        <v>0</v>
      </c>
      <c r="K711" s="11">
        <v>8</v>
      </c>
      <c r="L711" s="11">
        <v>4</v>
      </c>
      <c r="M711" s="11">
        <v>0</v>
      </c>
      <c r="N711" s="11">
        <v>0</v>
      </c>
      <c r="O711" s="11">
        <v>0</v>
      </c>
      <c r="P711" s="11">
        <v>2.5</v>
      </c>
      <c r="Q711" s="11">
        <f t="shared" si="33"/>
        <v>0.14814814814814814</v>
      </c>
      <c r="R711" s="11">
        <f t="shared" si="34"/>
        <v>7.407407407407407E-2</v>
      </c>
      <c r="S711" s="11">
        <f t="shared" si="35"/>
        <v>1</v>
      </c>
    </row>
    <row r="712" spans="1:19">
      <c r="A712" s="11" t="s">
        <v>1305</v>
      </c>
      <c r="B712" s="11" t="s">
        <v>530</v>
      </c>
      <c r="C712" s="11" t="s">
        <v>1114</v>
      </c>
      <c r="D712" s="11" t="s">
        <v>968</v>
      </c>
      <c r="E712" s="11">
        <v>4</v>
      </c>
      <c r="F712" s="11">
        <v>0</v>
      </c>
      <c r="G712" s="11">
        <v>0</v>
      </c>
      <c r="H712" s="11">
        <v>5</v>
      </c>
      <c r="I712" s="11">
        <v>11</v>
      </c>
      <c r="J712" s="11">
        <v>1</v>
      </c>
      <c r="K712" s="11">
        <v>8.3000000000000007</v>
      </c>
      <c r="L712" s="11">
        <v>5</v>
      </c>
      <c r="M712" s="11">
        <v>1</v>
      </c>
      <c r="N712" s="11">
        <v>0</v>
      </c>
      <c r="O712" s="11">
        <v>0</v>
      </c>
      <c r="P712" s="11">
        <v>2.33</v>
      </c>
      <c r="Q712" s="11">
        <f t="shared" si="33"/>
        <v>0.13807407407407407</v>
      </c>
      <c r="R712" s="11">
        <f t="shared" si="34"/>
        <v>6.9037037037037036E-2</v>
      </c>
      <c r="S712" s="11">
        <f t="shared" si="35"/>
        <v>1</v>
      </c>
    </row>
    <row r="713" spans="1:19">
      <c r="A713" s="11" t="s">
        <v>1159</v>
      </c>
      <c r="B713" s="11" t="s">
        <v>393</v>
      </c>
      <c r="C713" s="11" t="s">
        <v>1114</v>
      </c>
      <c r="D713" s="11" t="s">
        <v>946</v>
      </c>
      <c r="E713" s="11">
        <v>0</v>
      </c>
      <c r="F713" s="11">
        <v>0</v>
      </c>
      <c r="G713" s="11">
        <v>0</v>
      </c>
      <c r="H713" s="11">
        <v>1</v>
      </c>
      <c r="I713" s="11">
        <v>3</v>
      </c>
      <c r="J713" s="11">
        <v>0</v>
      </c>
      <c r="K713" s="11">
        <v>2.2999999999999998</v>
      </c>
      <c r="L713" s="11">
        <v>2</v>
      </c>
      <c r="M713" s="11">
        <v>0</v>
      </c>
      <c r="N713" s="11">
        <v>0</v>
      </c>
      <c r="O713" s="11">
        <v>0</v>
      </c>
      <c r="P713" s="11">
        <v>2.33</v>
      </c>
      <c r="Q713" s="11">
        <f t="shared" si="33"/>
        <v>0.13807407407407407</v>
      </c>
      <c r="R713" s="11">
        <f t="shared" si="34"/>
        <v>6.9037037037037036E-2</v>
      </c>
      <c r="S713" s="11">
        <f t="shared" si="35"/>
        <v>1</v>
      </c>
    </row>
    <row r="714" spans="1:19">
      <c r="A714" s="11" t="s">
        <v>1301</v>
      </c>
      <c r="B714" s="11" t="s">
        <v>184</v>
      </c>
      <c r="C714" s="11" t="s">
        <v>1114</v>
      </c>
      <c r="D714" s="11" t="s">
        <v>962</v>
      </c>
      <c r="E714" s="11">
        <v>1</v>
      </c>
      <c r="F714" s="11">
        <v>0</v>
      </c>
      <c r="G714" s="11">
        <v>0</v>
      </c>
      <c r="H714" s="11">
        <v>1</v>
      </c>
      <c r="I714" s="11">
        <v>2</v>
      </c>
      <c r="J714" s="11">
        <v>0</v>
      </c>
      <c r="K714" s="11">
        <v>2.7</v>
      </c>
      <c r="L714" s="11">
        <v>2</v>
      </c>
      <c r="M714" s="11">
        <v>0</v>
      </c>
      <c r="N714" s="11">
        <v>0</v>
      </c>
      <c r="O714" s="11">
        <v>0</v>
      </c>
      <c r="P714" s="11">
        <v>2.17</v>
      </c>
      <c r="Q714" s="11">
        <f t="shared" si="33"/>
        <v>0.12859259259259259</v>
      </c>
      <c r="R714" s="11">
        <f t="shared" si="34"/>
        <v>6.4296296296296296E-2</v>
      </c>
      <c r="S714" s="11">
        <f t="shared" si="35"/>
        <v>1</v>
      </c>
    </row>
    <row r="715" spans="1:19">
      <c r="A715" s="11" t="s">
        <v>1285</v>
      </c>
      <c r="B715" s="11" t="s">
        <v>46</v>
      </c>
      <c r="C715" s="11" t="s">
        <v>1114</v>
      </c>
      <c r="D715" s="11" t="s">
        <v>980</v>
      </c>
      <c r="E715" s="11">
        <v>2</v>
      </c>
      <c r="F715" s="11">
        <v>0</v>
      </c>
      <c r="G715" s="11">
        <v>0</v>
      </c>
      <c r="H715" s="11">
        <v>4</v>
      </c>
      <c r="I715" s="11">
        <v>7</v>
      </c>
      <c r="J715" s="11">
        <v>1</v>
      </c>
      <c r="K715" s="11">
        <v>3.7</v>
      </c>
      <c r="L715" s="11">
        <v>2</v>
      </c>
      <c r="M715" s="11">
        <v>0</v>
      </c>
      <c r="N715" s="11">
        <v>0</v>
      </c>
      <c r="O715" s="11">
        <v>0</v>
      </c>
      <c r="P715" s="11">
        <v>2.17</v>
      </c>
      <c r="Q715" s="11">
        <f t="shared" si="33"/>
        <v>0.12859259259259259</v>
      </c>
      <c r="R715" s="11">
        <f t="shared" si="34"/>
        <v>6.4296296296296296E-2</v>
      </c>
      <c r="S715" s="11">
        <f t="shared" si="35"/>
        <v>1</v>
      </c>
    </row>
    <row r="716" spans="1:19">
      <c r="A716" s="11" t="s">
        <v>1168</v>
      </c>
      <c r="B716" s="11" t="s">
        <v>46</v>
      </c>
      <c r="C716" s="11" t="s">
        <v>1114</v>
      </c>
      <c r="D716" s="11" t="s">
        <v>964</v>
      </c>
      <c r="E716" s="11">
        <v>1</v>
      </c>
      <c r="F716" s="11">
        <v>0</v>
      </c>
      <c r="G716" s="11">
        <v>0</v>
      </c>
      <c r="H716" s="11">
        <v>4</v>
      </c>
      <c r="I716" s="11">
        <v>7</v>
      </c>
      <c r="J716" s="11">
        <v>0</v>
      </c>
      <c r="K716" s="11">
        <v>5.7</v>
      </c>
      <c r="L716" s="11">
        <v>3</v>
      </c>
      <c r="M716" s="11">
        <v>0</v>
      </c>
      <c r="N716" s="11">
        <v>0</v>
      </c>
      <c r="O716" s="11">
        <v>0</v>
      </c>
      <c r="P716" s="11">
        <v>2.17</v>
      </c>
      <c r="Q716" s="11">
        <f t="shared" si="33"/>
        <v>0.12859259259259259</v>
      </c>
      <c r="R716" s="11">
        <f t="shared" si="34"/>
        <v>6.4296296296296296E-2</v>
      </c>
      <c r="S716" s="11">
        <f t="shared" si="35"/>
        <v>1</v>
      </c>
    </row>
    <row r="717" spans="1:19">
      <c r="A717" s="11" t="s">
        <v>1335</v>
      </c>
      <c r="B717" s="11" t="s">
        <v>1386</v>
      </c>
      <c r="C717" s="11" t="s">
        <v>1114</v>
      </c>
      <c r="D717" s="11" t="s">
        <v>972</v>
      </c>
      <c r="E717" s="11">
        <v>0</v>
      </c>
      <c r="F717" s="11">
        <v>0</v>
      </c>
      <c r="G717" s="11">
        <v>0</v>
      </c>
      <c r="H717" s="11">
        <v>1</v>
      </c>
      <c r="I717" s="11">
        <v>2</v>
      </c>
      <c r="J717" s="11">
        <v>0</v>
      </c>
      <c r="K717" s="11">
        <v>1.7</v>
      </c>
      <c r="L717" s="11">
        <v>2</v>
      </c>
      <c r="M717" s="11">
        <v>0</v>
      </c>
      <c r="N717" s="11">
        <v>0</v>
      </c>
      <c r="O717" s="11">
        <v>0</v>
      </c>
      <c r="P717" s="11">
        <v>2.17</v>
      </c>
      <c r="Q717" s="11">
        <f t="shared" si="33"/>
        <v>0.12859259259259259</v>
      </c>
      <c r="R717" s="11">
        <f t="shared" si="34"/>
        <v>6.4296296296296296E-2</v>
      </c>
      <c r="S717" s="11">
        <f t="shared" si="35"/>
        <v>1</v>
      </c>
    </row>
    <row r="718" spans="1:19">
      <c r="A718" s="11" t="s">
        <v>103</v>
      </c>
      <c r="B718" s="11" t="s">
        <v>203</v>
      </c>
      <c r="C718" s="11" t="s">
        <v>1114</v>
      </c>
      <c r="D718" s="11" t="s">
        <v>947</v>
      </c>
      <c r="E718" s="11">
        <v>7</v>
      </c>
      <c r="F718" s="11">
        <v>0</v>
      </c>
      <c r="G718" s="11">
        <v>0</v>
      </c>
      <c r="H718" s="11">
        <v>4</v>
      </c>
      <c r="I718" s="11">
        <v>10</v>
      </c>
      <c r="J718" s="11">
        <v>1</v>
      </c>
      <c r="K718" s="11">
        <v>11</v>
      </c>
      <c r="L718" s="11">
        <v>4</v>
      </c>
      <c r="M718" s="11">
        <v>1</v>
      </c>
      <c r="N718" s="11">
        <v>0</v>
      </c>
      <c r="O718" s="11">
        <v>0</v>
      </c>
      <c r="P718" s="11">
        <v>2</v>
      </c>
      <c r="Q718" s="11">
        <f t="shared" si="33"/>
        <v>0.11851851851851852</v>
      </c>
      <c r="R718" s="11">
        <f t="shared" si="34"/>
        <v>5.9259259259259262E-2</v>
      </c>
      <c r="S718" s="11">
        <f t="shared" si="35"/>
        <v>1</v>
      </c>
    </row>
    <row r="719" spans="1:19">
      <c r="A719" s="11" t="s">
        <v>141</v>
      </c>
      <c r="B719" s="11" t="s">
        <v>885</v>
      </c>
      <c r="C719" s="11" t="s">
        <v>1114</v>
      </c>
      <c r="D719" s="11" t="s">
        <v>977</v>
      </c>
      <c r="E719" s="11">
        <v>1</v>
      </c>
      <c r="F719" s="11">
        <v>0</v>
      </c>
      <c r="G719" s="11">
        <v>0</v>
      </c>
      <c r="H719" s="11">
        <v>1</v>
      </c>
      <c r="I719" s="11">
        <v>2</v>
      </c>
      <c r="J719" s="11">
        <v>0</v>
      </c>
      <c r="K719" s="11">
        <v>2.2999999999999998</v>
      </c>
      <c r="L719" s="11">
        <v>2</v>
      </c>
      <c r="M719" s="11">
        <v>0</v>
      </c>
      <c r="N719" s="11">
        <v>0</v>
      </c>
      <c r="O719" s="11">
        <v>0</v>
      </c>
      <c r="P719" s="11">
        <v>1.83</v>
      </c>
      <c r="Q719" s="11">
        <f t="shared" si="33"/>
        <v>0.10844444444444445</v>
      </c>
      <c r="R719" s="11">
        <f t="shared" si="34"/>
        <v>5.4222222222222227E-2</v>
      </c>
      <c r="S719" s="11">
        <f t="shared" si="35"/>
        <v>1</v>
      </c>
    </row>
    <row r="720" spans="1:19">
      <c r="A720" s="11" t="s">
        <v>3195</v>
      </c>
      <c r="B720" s="11" t="s">
        <v>99</v>
      </c>
      <c r="C720" s="11" t="s">
        <v>1114</v>
      </c>
      <c r="D720" s="11" t="s">
        <v>968</v>
      </c>
      <c r="E720" s="11">
        <v>13</v>
      </c>
      <c r="F720" s="11">
        <v>0</v>
      </c>
      <c r="G720" s="11">
        <v>0</v>
      </c>
      <c r="H720" s="11">
        <v>11</v>
      </c>
      <c r="I720" s="11">
        <v>16</v>
      </c>
      <c r="J720" s="11">
        <v>0</v>
      </c>
      <c r="K720" s="11">
        <v>17.3</v>
      </c>
      <c r="L720" s="11">
        <v>14</v>
      </c>
      <c r="M720" s="11">
        <v>1</v>
      </c>
      <c r="N720" s="11">
        <v>0</v>
      </c>
      <c r="O720" s="11">
        <v>0</v>
      </c>
      <c r="P720" s="11">
        <v>1.83</v>
      </c>
      <c r="Q720" s="11">
        <f t="shared" si="33"/>
        <v>0.10844444444444445</v>
      </c>
      <c r="R720" s="11">
        <f t="shared" si="34"/>
        <v>5.4222222222222227E-2</v>
      </c>
      <c r="S720" s="11">
        <f t="shared" si="35"/>
        <v>1</v>
      </c>
    </row>
    <row r="721" spans="1:19">
      <c r="A721" s="11" t="s">
        <v>1765</v>
      </c>
      <c r="B721" s="11" t="s">
        <v>3096</v>
      </c>
      <c r="C721" s="11" t="s">
        <v>1114</v>
      </c>
      <c r="D721" s="11" t="s">
        <v>977</v>
      </c>
      <c r="E721" s="11">
        <v>2</v>
      </c>
      <c r="F721" s="11">
        <v>0</v>
      </c>
      <c r="G721" s="11">
        <v>0</v>
      </c>
      <c r="H721" s="11">
        <v>3</v>
      </c>
      <c r="I721" s="11">
        <v>3</v>
      </c>
      <c r="J721" s="11">
        <v>0</v>
      </c>
      <c r="K721" s="11">
        <v>4.7</v>
      </c>
      <c r="L721" s="11">
        <v>5</v>
      </c>
      <c r="M721" s="11">
        <v>1</v>
      </c>
      <c r="N721" s="11">
        <v>0</v>
      </c>
      <c r="O721" s="11">
        <v>0</v>
      </c>
      <c r="P721" s="11">
        <v>1.67</v>
      </c>
      <c r="Q721" s="11">
        <f t="shared" si="33"/>
        <v>9.8962962962962961E-2</v>
      </c>
      <c r="R721" s="11">
        <f t="shared" si="34"/>
        <v>4.948148148148148E-2</v>
      </c>
      <c r="S721" s="11">
        <f t="shared" si="35"/>
        <v>1</v>
      </c>
    </row>
    <row r="722" spans="1:19">
      <c r="A722" s="11" t="s">
        <v>1308</v>
      </c>
      <c r="B722" s="11" t="s">
        <v>67</v>
      </c>
      <c r="C722" s="11" t="s">
        <v>1114</v>
      </c>
      <c r="D722" s="11" t="s">
        <v>951</v>
      </c>
      <c r="E722" s="11">
        <v>1</v>
      </c>
      <c r="F722" s="11">
        <v>0</v>
      </c>
      <c r="G722" s="11">
        <v>0</v>
      </c>
      <c r="H722" s="11">
        <v>4</v>
      </c>
      <c r="I722" s="11">
        <v>6</v>
      </c>
      <c r="J722" s="11">
        <v>0</v>
      </c>
      <c r="K722" s="11">
        <v>4.7</v>
      </c>
      <c r="L722" s="11">
        <v>3</v>
      </c>
      <c r="M722" s="11">
        <v>0</v>
      </c>
      <c r="N722" s="11">
        <v>0</v>
      </c>
      <c r="O722" s="11">
        <v>0</v>
      </c>
      <c r="P722" s="11">
        <v>1.67</v>
      </c>
      <c r="Q722" s="11">
        <f t="shared" si="33"/>
        <v>9.8962962962962961E-2</v>
      </c>
      <c r="R722" s="11">
        <f t="shared" si="34"/>
        <v>4.948148148148148E-2</v>
      </c>
      <c r="S722" s="11">
        <f t="shared" si="35"/>
        <v>1</v>
      </c>
    </row>
    <row r="723" spans="1:19">
      <c r="A723" s="11" t="s">
        <v>1135</v>
      </c>
      <c r="B723" s="11" t="s">
        <v>142</v>
      </c>
      <c r="C723" s="11" t="s">
        <v>1114</v>
      </c>
      <c r="D723" s="11" t="s">
        <v>977</v>
      </c>
      <c r="E723" s="11">
        <v>7</v>
      </c>
      <c r="F723" s="11">
        <v>0</v>
      </c>
      <c r="G723" s="11">
        <v>0</v>
      </c>
      <c r="H723" s="11">
        <v>11</v>
      </c>
      <c r="I723" s="11">
        <v>23</v>
      </c>
      <c r="J723" s="11">
        <v>0</v>
      </c>
      <c r="K723" s="11">
        <v>17.7</v>
      </c>
      <c r="L723" s="11">
        <v>11</v>
      </c>
      <c r="M723" s="11">
        <v>1</v>
      </c>
      <c r="N723" s="11">
        <v>0</v>
      </c>
      <c r="O723" s="11">
        <v>0</v>
      </c>
      <c r="P723" s="11">
        <v>1.67</v>
      </c>
      <c r="Q723" s="11">
        <f t="shared" si="33"/>
        <v>9.8962962962962961E-2</v>
      </c>
      <c r="R723" s="11">
        <f t="shared" si="34"/>
        <v>4.948148148148148E-2</v>
      </c>
      <c r="S723" s="11">
        <f t="shared" si="35"/>
        <v>1</v>
      </c>
    </row>
    <row r="724" spans="1:19">
      <c r="A724" s="11" t="s">
        <v>3198</v>
      </c>
      <c r="B724" s="11" t="s">
        <v>3197</v>
      </c>
      <c r="C724" s="11" t="s">
        <v>1114</v>
      </c>
      <c r="D724" s="11" t="s">
        <v>977</v>
      </c>
      <c r="E724" s="11">
        <v>1</v>
      </c>
      <c r="F724" s="11">
        <v>0</v>
      </c>
      <c r="G724" s="11">
        <v>0</v>
      </c>
      <c r="H724" s="11">
        <v>0</v>
      </c>
      <c r="I724" s="11">
        <v>2</v>
      </c>
      <c r="J724" s="11">
        <v>0</v>
      </c>
      <c r="K724" s="11">
        <v>1.7</v>
      </c>
      <c r="L724" s="11">
        <v>2</v>
      </c>
      <c r="M724" s="11">
        <v>0</v>
      </c>
      <c r="N724" s="11">
        <v>0</v>
      </c>
      <c r="O724" s="11">
        <v>0</v>
      </c>
      <c r="P724" s="11">
        <v>1.67</v>
      </c>
      <c r="Q724" s="11">
        <f t="shared" si="33"/>
        <v>9.8962962962962961E-2</v>
      </c>
      <c r="R724" s="11">
        <f t="shared" si="34"/>
        <v>4.948148148148148E-2</v>
      </c>
      <c r="S724" s="11">
        <f t="shared" si="35"/>
        <v>1</v>
      </c>
    </row>
    <row r="725" spans="1:19">
      <c r="A725" s="11" t="s">
        <v>840</v>
      </c>
      <c r="B725" s="11" t="s">
        <v>191</v>
      </c>
      <c r="C725" s="11" t="s">
        <v>1114</v>
      </c>
      <c r="D725" s="11" t="s">
        <v>948</v>
      </c>
      <c r="E725" s="11">
        <v>2</v>
      </c>
      <c r="F725" s="11">
        <v>0</v>
      </c>
      <c r="G725" s="11">
        <v>0</v>
      </c>
      <c r="H725" s="11">
        <v>4</v>
      </c>
      <c r="I725" s="11">
        <v>7</v>
      </c>
      <c r="J725" s="11">
        <v>0</v>
      </c>
      <c r="K725" s="11">
        <v>6</v>
      </c>
      <c r="L725" s="11">
        <v>3</v>
      </c>
      <c r="M725" s="11">
        <v>0</v>
      </c>
      <c r="N725" s="11">
        <v>0</v>
      </c>
      <c r="O725" s="11">
        <v>0</v>
      </c>
      <c r="P725" s="11">
        <v>1.5</v>
      </c>
      <c r="Q725" s="11">
        <f t="shared" si="33"/>
        <v>8.8888888888888892E-2</v>
      </c>
      <c r="R725" s="11">
        <f t="shared" si="34"/>
        <v>4.4444444444444446E-2</v>
      </c>
      <c r="S725" s="11">
        <f t="shared" si="35"/>
        <v>1</v>
      </c>
    </row>
    <row r="726" spans="1:19">
      <c r="A726" s="11" t="s">
        <v>1302</v>
      </c>
      <c r="B726" s="11" t="s">
        <v>605</v>
      </c>
      <c r="C726" s="11" t="s">
        <v>1114</v>
      </c>
      <c r="D726" s="11" t="s">
        <v>963</v>
      </c>
      <c r="E726" s="11">
        <v>3</v>
      </c>
      <c r="F726" s="11">
        <v>0</v>
      </c>
      <c r="G726" s="11">
        <v>0</v>
      </c>
      <c r="H726" s="11">
        <v>2</v>
      </c>
      <c r="I726" s="11">
        <v>3</v>
      </c>
      <c r="J726" s="11">
        <v>0</v>
      </c>
      <c r="K726" s="11">
        <v>4</v>
      </c>
      <c r="L726" s="11">
        <v>3</v>
      </c>
      <c r="M726" s="11">
        <v>0</v>
      </c>
      <c r="N726" s="11">
        <v>0</v>
      </c>
      <c r="O726" s="11">
        <v>0</v>
      </c>
      <c r="P726" s="11">
        <v>1.5</v>
      </c>
      <c r="Q726" s="11">
        <f t="shared" si="33"/>
        <v>8.8888888888888892E-2</v>
      </c>
      <c r="R726" s="11">
        <f t="shared" si="34"/>
        <v>4.4444444444444446E-2</v>
      </c>
      <c r="S726" s="11">
        <f t="shared" si="35"/>
        <v>1</v>
      </c>
    </row>
    <row r="727" spans="1:19">
      <c r="A727" s="11" t="s">
        <v>3232</v>
      </c>
      <c r="B727" s="11" t="s">
        <v>219</v>
      </c>
      <c r="C727" s="11" t="s">
        <v>1114</v>
      </c>
      <c r="D727" s="11" t="s">
        <v>951</v>
      </c>
      <c r="E727" s="11">
        <v>2</v>
      </c>
      <c r="F727" s="11">
        <v>0</v>
      </c>
      <c r="G727" s="11">
        <v>0</v>
      </c>
      <c r="H727" s="11">
        <v>1</v>
      </c>
      <c r="I727" s="11">
        <v>2</v>
      </c>
      <c r="J727" s="11">
        <v>0</v>
      </c>
      <c r="K727" s="11">
        <v>4</v>
      </c>
      <c r="L727" s="11">
        <v>1</v>
      </c>
      <c r="M727" s="11">
        <v>0</v>
      </c>
      <c r="N727" s="11">
        <v>0</v>
      </c>
      <c r="O727" s="11">
        <v>0</v>
      </c>
      <c r="P727" s="11">
        <v>1.5</v>
      </c>
      <c r="Q727" s="11">
        <f t="shared" si="33"/>
        <v>8.8888888888888892E-2</v>
      </c>
      <c r="R727" s="11">
        <f t="shared" si="34"/>
        <v>4.4444444444444446E-2</v>
      </c>
      <c r="S727" s="11">
        <f t="shared" si="35"/>
        <v>1</v>
      </c>
    </row>
    <row r="728" spans="1:19">
      <c r="A728" s="11" t="s">
        <v>1278</v>
      </c>
      <c r="B728" s="11" t="s">
        <v>379</v>
      </c>
      <c r="C728" s="11" t="s">
        <v>1114</v>
      </c>
      <c r="D728" s="11" t="s">
        <v>964</v>
      </c>
      <c r="E728" s="11">
        <v>4</v>
      </c>
      <c r="F728" s="11">
        <v>0</v>
      </c>
      <c r="G728" s="11">
        <v>0</v>
      </c>
      <c r="H728" s="11">
        <v>3</v>
      </c>
      <c r="I728" s="11">
        <v>5</v>
      </c>
      <c r="J728" s="11">
        <v>0</v>
      </c>
      <c r="K728" s="11">
        <v>5.3</v>
      </c>
      <c r="L728" s="11">
        <v>4</v>
      </c>
      <c r="M728" s="11">
        <v>0</v>
      </c>
      <c r="N728" s="11">
        <v>0</v>
      </c>
      <c r="O728" s="11">
        <v>0</v>
      </c>
      <c r="P728" s="11">
        <v>1.33</v>
      </c>
      <c r="Q728" s="11">
        <f t="shared" si="33"/>
        <v>7.8814814814814824E-2</v>
      </c>
      <c r="R728" s="11">
        <f t="shared" si="34"/>
        <v>3.9407407407407412E-2</v>
      </c>
      <c r="S728" s="11">
        <f t="shared" si="35"/>
        <v>1</v>
      </c>
    </row>
    <row r="729" spans="1:19">
      <c r="A729" s="11" t="s">
        <v>1500</v>
      </c>
      <c r="B729" s="11" t="s">
        <v>140</v>
      </c>
      <c r="C729" s="11" t="s">
        <v>1114</v>
      </c>
      <c r="D729" s="11" t="s">
        <v>971</v>
      </c>
      <c r="E729" s="11">
        <v>6</v>
      </c>
      <c r="F729" s="11">
        <v>0</v>
      </c>
      <c r="G729" s="11">
        <v>0</v>
      </c>
      <c r="H729" s="11">
        <v>3</v>
      </c>
      <c r="I729" s="11">
        <v>8</v>
      </c>
      <c r="J729" s="11">
        <v>0</v>
      </c>
      <c r="K729" s="11">
        <v>8.6999999999999993</v>
      </c>
      <c r="L729" s="11">
        <v>4</v>
      </c>
      <c r="M729" s="11">
        <v>0</v>
      </c>
      <c r="N729" s="11">
        <v>0</v>
      </c>
      <c r="O729" s="11">
        <v>0</v>
      </c>
      <c r="P729" s="11">
        <v>1.17</v>
      </c>
      <c r="Q729" s="11">
        <f t="shared" si="33"/>
        <v>6.933333333333333E-2</v>
      </c>
      <c r="R729" s="11">
        <f t="shared" si="34"/>
        <v>3.4666666666666665E-2</v>
      </c>
      <c r="S729" s="11">
        <f t="shared" si="35"/>
        <v>1</v>
      </c>
    </row>
    <row r="730" spans="1:19">
      <c r="A730" s="11" t="s">
        <v>1503</v>
      </c>
      <c r="B730" s="11" t="s">
        <v>549</v>
      </c>
      <c r="C730" s="11" t="s">
        <v>1114</v>
      </c>
      <c r="D730" s="11" t="s">
        <v>945</v>
      </c>
      <c r="E730" s="11">
        <v>4</v>
      </c>
      <c r="F730" s="11">
        <v>0</v>
      </c>
      <c r="G730" s="11">
        <v>0</v>
      </c>
      <c r="H730" s="11">
        <v>7</v>
      </c>
      <c r="I730" s="11">
        <v>16</v>
      </c>
      <c r="J730" s="11">
        <v>0</v>
      </c>
      <c r="K730" s="11">
        <v>12.7</v>
      </c>
      <c r="L730" s="11">
        <v>4</v>
      </c>
      <c r="M730" s="11">
        <v>0</v>
      </c>
      <c r="N730" s="11">
        <v>0</v>
      </c>
      <c r="O730" s="11">
        <v>0</v>
      </c>
      <c r="P730" s="11">
        <v>1.17</v>
      </c>
      <c r="Q730" s="11">
        <f t="shared" si="33"/>
        <v>6.933333333333333E-2</v>
      </c>
      <c r="R730" s="11">
        <f t="shared" si="34"/>
        <v>3.4666666666666665E-2</v>
      </c>
      <c r="S730" s="11">
        <f t="shared" si="35"/>
        <v>1</v>
      </c>
    </row>
    <row r="731" spans="1:19">
      <c r="A731" s="11" t="s">
        <v>3512</v>
      </c>
      <c r="B731" s="11" t="s">
        <v>1122</v>
      </c>
      <c r="C731" s="11" t="s">
        <v>1114</v>
      </c>
      <c r="D731" s="11" t="s">
        <v>962</v>
      </c>
      <c r="E731" s="11">
        <v>13</v>
      </c>
      <c r="F731" s="11">
        <v>1</v>
      </c>
      <c r="G731" s="11">
        <v>0</v>
      </c>
      <c r="H731" s="11">
        <v>15</v>
      </c>
      <c r="I731" s="11">
        <v>31</v>
      </c>
      <c r="J731" s="11">
        <v>1</v>
      </c>
      <c r="K731" s="11">
        <v>24</v>
      </c>
      <c r="L731" s="11">
        <v>14</v>
      </c>
      <c r="M731" s="11">
        <v>1</v>
      </c>
      <c r="N731" s="11">
        <v>0</v>
      </c>
      <c r="O731" s="11">
        <v>0</v>
      </c>
      <c r="P731" s="11">
        <v>1</v>
      </c>
      <c r="Q731" s="11">
        <f t="shared" si="33"/>
        <v>5.9259259259259262E-2</v>
      </c>
      <c r="R731" s="11">
        <f t="shared" si="34"/>
        <v>2.9629629629629631E-2</v>
      </c>
      <c r="S731" s="11">
        <f t="shared" si="35"/>
        <v>1</v>
      </c>
    </row>
    <row r="732" spans="1:19">
      <c r="A732" s="11" t="s">
        <v>667</v>
      </c>
      <c r="B732" s="11" t="s">
        <v>374</v>
      </c>
      <c r="C732" s="11" t="s">
        <v>1114</v>
      </c>
      <c r="D732" s="11" t="s">
        <v>946</v>
      </c>
      <c r="E732" s="11">
        <v>2</v>
      </c>
      <c r="F732" s="11">
        <v>0</v>
      </c>
      <c r="G732" s="11">
        <v>0</v>
      </c>
      <c r="H732" s="11">
        <v>4</v>
      </c>
      <c r="I732" s="11">
        <v>6</v>
      </c>
      <c r="J732" s="11">
        <v>0</v>
      </c>
      <c r="K732" s="11">
        <v>4</v>
      </c>
      <c r="L732" s="11">
        <v>4</v>
      </c>
      <c r="M732" s="11">
        <v>0</v>
      </c>
      <c r="N732" s="11">
        <v>0</v>
      </c>
      <c r="O732" s="11">
        <v>0</v>
      </c>
      <c r="P732" s="11">
        <v>1</v>
      </c>
      <c r="Q732" s="11">
        <f t="shared" si="33"/>
        <v>5.9259259259259262E-2</v>
      </c>
      <c r="R732" s="11">
        <f t="shared" si="34"/>
        <v>2.9629629629629631E-2</v>
      </c>
      <c r="S732" s="11">
        <f t="shared" si="35"/>
        <v>1</v>
      </c>
    </row>
    <row r="733" spans="1:19">
      <c r="A733" s="11" t="s">
        <v>1153</v>
      </c>
      <c r="B733" s="11" t="s">
        <v>70</v>
      </c>
      <c r="C733" s="11" t="s">
        <v>1114</v>
      </c>
      <c r="D733" s="11" t="s">
        <v>964</v>
      </c>
      <c r="E733" s="11">
        <v>4</v>
      </c>
      <c r="F733" s="11">
        <v>0</v>
      </c>
      <c r="G733" s="11">
        <v>0</v>
      </c>
      <c r="H733" s="11">
        <v>4</v>
      </c>
      <c r="I733" s="11">
        <v>8</v>
      </c>
      <c r="J733" s="11">
        <v>0</v>
      </c>
      <c r="K733" s="11">
        <v>8</v>
      </c>
      <c r="L733" s="11">
        <v>6</v>
      </c>
      <c r="M733" s="11">
        <v>1</v>
      </c>
      <c r="N733" s="11">
        <v>0</v>
      </c>
      <c r="O733" s="11">
        <v>0</v>
      </c>
      <c r="P733" s="11">
        <v>1</v>
      </c>
      <c r="Q733" s="11">
        <f t="shared" si="33"/>
        <v>5.9259259259259262E-2</v>
      </c>
      <c r="R733" s="11">
        <f t="shared" si="34"/>
        <v>2.9629629629629631E-2</v>
      </c>
      <c r="S733" s="11">
        <f t="shared" si="35"/>
        <v>1</v>
      </c>
    </row>
    <row r="734" spans="1:19">
      <c r="A734" s="11" t="s">
        <v>453</v>
      </c>
      <c r="B734" s="11" t="s">
        <v>3095</v>
      </c>
      <c r="C734" s="11" t="s">
        <v>1114</v>
      </c>
      <c r="D734" s="11" t="s">
        <v>952</v>
      </c>
      <c r="E734" s="11">
        <v>7</v>
      </c>
      <c r="F734" s="11">
        <v>0</v>
      </c>
      <c r="G734" s="11">
        <v>0</v>
      </c>
      <c r="H734" s="11">
        <v>4</v>
      </c>
      <c r="I734" s="11">
        <v>8</v>
      </c>
      <c r="J734" s="11">
        <v>0</v>
      </c>
      <c r="K734" s="11">
        <v>7</v>
      </c>
      <c r="L734" s="11">
        <v>7</v>
      </c>
      <c r="M734" s="11">
        <v>0</v>
      </c>
      <c r="N734" s="11">
        <v>0</v>
      </c>
      <c r="O734" s="11">
        <v>0</v>
      </c>
      <c r="P734" s="11">
        <v>1</v>
      </c>
      <c r="Q734" s="11">
        <f t="shared" si="33"/>
        <v>5.9259259259259262E-2</v>
      </c>
      <c r="R734" s="11">
        <f t="shared" si="34"/>
        <v>2.9629629629629631E-2</v>
      </c>
      <c r="S734" s="11">
        <f t="shared" si="35"/>
        <v>1</v>
      </c>
    </row>
    <row r="735" spans="1:19">
      <c r="A735" s="11" t="s">
        <v>1163</v>
      </c>
      <c r="B735" s="11" t="s">
        <v>160</v>
      </c>
      <c r="C735" s="11" t="s">
        <v>1114</v>
      </c>
      <c r="D735" s="11" t="s">
        <v>968</v>
      </c>
      <c r="E735" s="11">
        <v>0</v>
      </c>
      <c r="F735" s="11">
        <v>0</v>
      </c>
      <c r="G735" s="11">
        <v>0</v>
      </c>
      <c r="H735" s="11">
        <v>1</v>
      </c>
      <c r="I735" s="11">
        <v>2</v>
      </c>
      <c r="J735" s="11">
        <v>0</v>
      </c>
      <c r="K735" s="11">
        <v>1.3</v>
      </c>
      <c r="L735" s="11">
        <v>1</v>
      </c>
      <c r="M735" s="11">
        <v>0</v>
      </c>
      <c r="N735" s="11">
        <v>0</v>
      </c>
      <c r="O735" s="11">
        <v>0</v>
      </c>
      <c r="P735" s="11">
        <v>0.83</v>
      </c>
      <c r="Q735" s="11">
        <f t="shared" si="33"/>
        <v>4.9185185185185186E-2</v>
      </c>
      <c r="R735" s="11">
        <f t="shared" si="34"/>
        <v>2.4592592592592593E-2</v>
      </c>
      <c r="S735" s="11">
        <f t="shared" si="35"/>
        <v>1</v>
      </c>
    </row>
    <row r="736" spans="1:19">
      <c r="A736" s="11" t="s">
        <v>3097</v>
      </c>
      <c r="B736" s="11" t="s">
        <v>1004</v>
      </c>
      <c r="C736" s="11" t="s">
        <v>1114</v>
      </c>
      <c r="D736" s="11" t="s">
        <v>957</v>
      </c>
      <c r="E736" s="11">
        <v>0</v>
      </c>
      <c r="F736" s="11">
        <v>0</v>
      </c>
      <c r="G736" s="11">
        <v>0</v>
      </c>
      <c r="H736" s="11">
        <v>0</v>
      </c>
      <c r="I736" s="11">
        <v>1</v>
      </c>
      <c r="J736" s="11">
        <v>0</v>
      </c>
      <c r="K736" s="11">
        <v>0.3</v>
      </c>
      <c r="L736" s="11">
        <v>1</v>
      </c>
      <c r="M736" s="11">
        <v>0</v>
      </c>
      <c r="N736" s="11">
        <v>0</v>
      </c>
      <c r="O736" s="11">
        <v>0</v>
      </c>
      <c r="P736" s="11">
        <v>0.83</v>
      </c>
      <c r="Q736" s="11">
        <f t="shared" si="33"/>
        <v>4.9185185185185186E-2</v>
      </c>
      <c r="R736" s="11">
        <f t="shared" si="34"/>
        <v>2.4592592592592593E-2</v>
      </c>
      <c r="S736" s="11">
        <f t="shared" si="35"/>
        <v>1</v>
      </c>
    </row>
    <row r="737" spans="1:19">
      <c r="A737" s="11" t="s">
        <v>3123</v>
      </c>
      <c r="B737" s="11" t="s">
        <v>398</v>
      </c>
      <c r="C737" s="11" t="s">
        <v>1114</v>
      </c>
      <c r="D737" s="11" t="s">
        <v>948</v>
      </c>
      <c r="E737" s="11">
        <v>1</v>
      </c>
      <c r="F737" s="11">
        <v>0</v>
      </c>
      <c r="G737" s="11">
        <v>0</v>
      </c>
      <c r="H737" s="11">
        <v>0</v>
      </c>
      <c r="I737" s="11">
        <v>0</v>
      </c>
      <c r="J737" s="11">
        <v>0</v>
      </c>
      <c r="K737" s="11">
        <v>0.7</v>
      </c>
      <c r="L737" s="11">
        <v>1</v>
      </c>
      <c r="M737" s="11">
        <v>0</v>
      </c>
      <c r="N737" s="11">
        <v>0</v>
      </c>
      <c r="O737" s="11">
        <v>0</v>
      </c>
      <c r="P737" s="11">
        <v>0.67</v>
      </c>
      <c r="Q737" s="11">
        <f t="shared" si="33"/>
        <v>3.9703703703703706E-2</v>
      </c>
      <c r="R737" s="11">
        <f t="shared" si="34"/>
        <v>1.9851851851851853E-2</v>
      </c>
      <c r="S737" s="11">
        <f t="shared" si="35"/>
        <v>1</v>
      </c>
    </row>
    <row r="738" spans="1:19">
      <c r="A738" s="11" t="s">
        <v>1274</v>
      </c>
      <c r="B738" s="11" t="s">
        <v>1564</v>
      </c>
      <c r="C738" s="11" t="s">
        <v>1114</v>
      </c>
      <c r="D738" s="11" t="s">
        <v>967</v>
      </c>
      <c r="E738" s="11">
        <v>3</v>
      </c>
      <c r="F738" s="11">
        <v>0</v>
      </c>
      <c r="G738" s="11">
        <v>0</v>
      </c>
      <c r="H738" s="11">
        <v>3</v>
      </c>
      <c r="I738" s="11">
        <v>3</v>
      </c>
      <c r="J738" s="11">
        <v>0</v>
      </c>
      <c r="K738" s="11">
        <v>2.7</v>
      </c>
      <c r="L738" s="11">
        <v>4</v>
      </c>
      <c r="M738" s="11">
        <v>0</v>
      </c>
      <c r="N738" s="11">
        <v>0</v>
      </c>
      <c r="O738" s="11">
        <v>0</v>
      </c>
      <c r="P738" s="11">
        <v>0.67</v>
      </c>
      <c r="Q738" s="11">
        <f t="shared" si="33"/>
        <v>3.9703703703703706E-2</v>
      </c>
      <c r="R738" s="11">
        <f t="shared" si="34"/>
        <v>1.9851851851851853E-2</v>
      </c>
      <c r="S738" s="11">
        <f t="shared" si="35"/>
        <v>1</v>
      </c>
    </row>
    <row r="739" spans="1:19">
      <c r="A739" s="11" t="s">
        <v>3168</v>
      </c>
      <c r="B739" s="11" t="s">
        <v>675</v>
      </c>
      <c r="C739" s="11" t="s">
        <v>1114</v>
      </c>
      <c r="D739" s="11" t="s">
        <v>952</v>
      </c>
      <c r="E739" s="11">
        <v>0</v>
      </c>
      <c r="F739" s="11">
        <v>0</v>
      </c>
      <c r="G739" s="11">
        <v>0</v>
      </c>
      <c r="H739" s="11">
        <v>0</v>
      </c>
      <c r="I739" s="11">
        <v>0</v>
      </c>
      <c r="J739" s="11">
        <v>0</v>
      </c>
      <c r="K739" s="11">
        <v>0.7</v>
      </c>
      <c r="L739" s="11">
        <v>0</v>
      </c>
      <c r="M739" s="11">
        <v>0</v>
      </c>
      <c r="N739" s="11">
        <v>0</v>
      </c>
      <c r="O739" s="11">
        <v>0</v>
      </c>
      <c r="P739" s="11">
        <v>0.67</v>
      </c>
      <c r="Q739" s="11">
        <f t="shared" si="33"/>
        <v>3.9703703703703706E-2</v>
      </c>
      <c r="R739" s="11">
        <f t="shared" si="34"/>
        <v>1.9851851851851853E-2</v>
      </c>
      <c r="S739" s="11">
        <f t="shared" si="35"/>
        <v>1</v>
      </c>
    </row>
    <row r="740" spans="1:19">
      <c r="A740" s="11" t="s">
        <v>888</v>
      </c>
      <c r="B740" s="11" t="s">
        <v>889</v>
      </c>
      <c r="C740" s="11" t="s">
        <v>1114</v>
      </c>
      <c r="D740" s="11" t="s">
        <v>971</v>
      </c>
      <c r="E740" s="11">
        <v>1</v>
      </c>
      <c r="F740" s="11">
        <v>0</v>
      </c>
      <c r="G740" s="11">
        <v>0</v>
      </c>
      <c r="H740" s="11">
        <v>0</v>
      </c>
      <c r="I740" s="11">
        <v>0</v>
      </c>
      <c r="J740" s="11">
        <v>0</v>
      </c>
      <c r="K740" s="11">
        <v>0.7</v>
      </c>
      <c r="L740" s="11">
        <v>1</v>
      </c>
      <c r="M740" s="11">
        <v>0</v>
      </c>
      <c r="N740" s="11">
        <v>0</v>
      </c>
      <c r="O740" s="11">
        <v>0</v>
      </c>
      <c r="P740" s="11">
        <v>0.67</v>
      </c>
      <c r="Q740" s="11">
        <f t="shared" si="33"/>
        <v>3.9703703703703706E-2</v>
      </c>
      <c r="R740" s="11">
        <f t="shared" si="34"/>
        <v>1.9851851851851853E-2</v>
      </c>
      <c r="S740" s="11">
        <f t="shared" si="35"/>
        <v>1</v>
      </c>
    </row>
    <row r="741" spans="1:19">
      <c r="A741" s="11" t="s">
        <v>3051</v>
      </c>
      <c r="B741" s="11" t="s">
        <v>1384</v>
      </c>
      <c r="C741" s="11" t="s">
        <v>1114</v>
      </c>
      <c r="D741" s="11" t="s">
        <v>955</v>
      </c>
      <c r="E741" s="11">
        <v>0</v>
      </c>
      <c r="F741" s="11">
        <v>0</v>
      </c>
      <c r="G741" s="11">
        <v>0</v>
      </c>
      <c r="H741" s="11">
        <v>0</v>
      </c>
      <c r="I741" s="11">
        <v>0</v>
      </c>
      <c r="J741" s="11">
        <v>0</v>
      </c>
      <c r="K741" s="11">
        <v>0.7</v>
      </c>
      <c r="L741" s="11">
        <v>0</v>
      </c>
      <c r="M741" s="11">
        <v>0</v>
      </c>
      <c r="N741" s="11">
        <v>0</v>
      </c>
      <c r="O741" s="11">
        <v>0</v>
      </c>
      <c r="P741" s="11">
        <v>0.67</v>
      </c>
      <c r="Q741" s="11">
        <f t="shared" si="33"/>
        <v>3.9703703703703706E-2</v>
      </c>
      <c r="R741" s="11">
        <f t="shared" si="34"/>
        <v>1.9851851851851853E-2</v>
      </c>
      <c r="S741" s="11">
        <f t="shared" si="35"/>
        <v>1</v>
      </c>
    </row>
    <row r="742" spans="1:19">
      <c r="A742" s="11" t="s">
        <v>1185</v>
      </c>
      <c r="B742" s="11" t="s">
        <v>159</v>
      </c>
      <c r="C742" s="11" t="s">
        <v>1114</v>
      </c>
      <c r="D742" s="11" t="s">
        <v>956</v>
      </c>
      <c r="E742" s="11">
        <v>0</v>
      </c>
      <c r="F742" s="11">
        <v>0</v>
      </c>
      <c r="G742" s="11">
        <v>0</v>
      </c>
      <c r="H742" s="11">
        <v>1</v>
      </c>
      <c r="I742" s="11">
        <v>2</v>
      </c>
      <c r="J742" s="11">
        <v>0</v>
      </c>
      <c r="K742" s="11">
        <v>1</v>
      </c>
      <c r="L742" s="11">
        <v>1</v>
      </c>
      <c r="M742" s="11">
        <v>0</v>
      </c>
      <c r="N742" s="11">
        <v>0</v>
      </c>
      <c r="O742" s="11">
        <v>0</v>
      </c>
      <c r="P742" s="11">
        <v>0.5</v>
      </c>
      <c r="Q742" s="11">
        <f t="shared" si="33"/>
        <v>2.9629629629629631E-2</v>
      </c>
      <c r="R742" s="11">
        <f t="shared" si="34"/>
        <v>1.4814814814814815E-2</v>
      </c>
      <c r="S742" s="11">
        <f t="shared" si="35"/>
        <v>1</v>
      </c>
    </row>
    <row r="743" spans="1:19">
      <c r="A743" s="11" t="s">
        <v>836</v>
      </c>
      <c r="B743" s="11" t="s">
        <v>371</v>
      </c>
      <c r="C743" s="11" t="s">
        <v>1114</v>
      </c>
      <c r="D743" s="11" t="s">
        <v>964</v>
      </c>
      <c r="E743" s="11">
        <v>2</v>
      </c>
      <c r="F743" s="11">
        <v>0</v>
      </c>
      <c r="G743" s="11">
        <v>0</v>
      </c>
      <c r="H743" s="11">
        <v>2</v>
      </c>
      <c r="I743" s="11">
        <v>5</v>
      </c>
      <c r="J743" s="11">
        <v>0</v>
      </c>
      <c r="K743" s="11">
        <v>4</v>
      </c>
      <c r="L743" s="11">
        <v>2</v>
      </c>
      <c r="M743" s="11">
        <v>0</v>
      </c>
      <c r="N743" s="11">
        <v>0</v>
      </c>
      <c r="O743" s="11">
        <v>0</v>
      </c>
      <c r="P743" s="11">
        <v>0.5</v>
      </c>
      <c r="Q743" s="11">
        <f t="shared" si="33"/>
        <v>2.9629629629629631E-2</v>
      </c>
      <c r="R743" s="11">
        <f t="shared" si="34"/>
        <v>1.4814814814814815E-2</v>
      </c>
      <c r="S743" s="11">
        <f t="shared" si="35"/>
        <v>1</v>
      </c>
    </row>
    <row r="744" spans="1:19">
      <c r="A744" s="11" t="s">
        <v>3238</v>
      </c>
      <c r="B744" s="11" t="s">
        <v>819</v>
      </c>
      <c r="C744" s="11" t="s">
        <v>1113</v>
      </c>
      <c r="D744" s="11" t="s">
        <v>943</v>
      </c>
      <c r="E744" s="11">
        <v>6</v>
      </c>
      <c r="F744" s="11">
        <v>0</v>
      </c>
      <c r="G744" s="11">
        <v>0</v>
      </c>
      <c r="H744" s="11">
        <v>10</v>
      </c>
      <c r="I744" s="11">
        <v>17</v>
      </c>
      <c r="J744" s="11">
        <v>0</v>
      </c>
      <c r="K744" s="11">
        <v>12</v>
      </c>
      <c r="L744" s="11">
        <v>11</v>
      </c>
      <c r="M744" s="11">
        <v>1</v>
      </c>
      <c r="N744" s="11">
        <v>0</v>
      </c>
      <c r="O744" s="11">
        <v>0</v>
      </c>
      <c r="P744" s="11">
        <v>0.5</v>
      </c>
      <c r="Q744" s="11">
        <f t="shared" si="33"/>
        <v>2.9629629629629631E-2</v>
      </c>
      <c r="R744" s="11">
        <f t="shared" si="34"/>
        <v>1.4814814814814815E-2</v>
      </c>
      <c r="S744" s="11">
        <f t="shared" si="35"/>
        <v>1</v>
      </c>
    </row>
    <row r="745" spans="1:19">
      <c r="A745" s="11" t="s">
        <v>65</v>
      </c>
      <c r="B745" s="11" t="s">
        <v>377</v>
      </c>
      <c r="C745" s="11" t="s">
        <v>1114</v>
      </c>
      <c r="D745" s="11" t="s">
        <v>967</v>
      </c>
      <c r="E745" s="11">
        <v>1</v>
      </c>
      <c r="F745" s="11">
        <v>0</v>
      </c>
      <c r="G745" s="11">
        <v>0</v>
      </c>
      <c r="H745" s="11">
        <v>2</v>
      </c>
      <c r="I745" s="11">
        <v>4</v>
      </c>
      <c r="J745" s="11">
        <v>0</v>
      </c>
      <c r="K745" s="11">
        <v>3.3</v>
      </c>
      <c r="L745" s="11">
        <v>1</v>
      </c>
      <c r="M745" s="11">
        <v>0</v>
      </c>
      <c r="N745" s="11">
        <v>0</v>
      </c>
      <c r="O745" s="11">
        <v>0</v>
      </c>
      <c r="P745" s="11">
        <v>0.33</v>
      </c>
      <c r="Q745" s="11">
        <f t="shared" si="33"/>
        <v>1.9555555555555555E-2</v>
      </c>
      <c r="R745" s="11">
        <f t="shared" si="34"/>
        <v>9.7777777777777776E-3</v>
      </c>
      <c r="S745" s="11">
        <f t="shared" si="35"/>
        <v>1</v>
      </c>
    </row>
    <row r="746" spans="1:19">
      <c r="A746" s="11" t="s">
        <v>1296</v>
      </c>
      <c r="B746" s="11" t="s">
        <v>992</v>
      </c>
      <c r="C746" s="11" t="s">
        <v>1114</v>
      </c>
      <c r="D746" s="11" t="s">
        <v>947</v>
      </c>
      <c r="E746" s="11">
        <v>0</v>
      </c>
      <c r="F746" s="11">
        <v>0</v>
      </c>
      <c r="G746" s="11">
        <v>0</v>
      </c>
      <c r="H746" s="11">
        <v>0</v>
      </c>
      <c r="I746" s="11">
        <v>0</v>
      </c>
      <c r="J746" s="11">
        <v>0</v>
      </c>
      <c r="K746" s="11">
        <v>0.3</v>
      </c>
      <c r="L746" s="11">
        <v>0</v>
      </c>
      <c r="M746" s="11">
        <v>0</v>
      </c>
      <c r="N746" s="11">
        <v>0</v>
      </c>
      <c r="O746" s="11">
        <v>0</v>
      </c>
      <c r="P746" s="11">
        <v>0.33</v>
      </c>
      <c r="Q746" s="11">
        <f t="shared" si="33"/>
        <v>1.9555555555555555E-2</v>
      </c>
      <c r="R746" s="11">
        <f t="shared" si="34"/>
        <v>9.7777777777777776E-3</v>
      </c>
      <c r="S746" s="11">
        <f t="shared" si="35"/>
        <v>1</v>
      </c>
    </row>
    <row r="747" spans="1:19">
      <c r="A747" s="11" t="s">
        <v>1162</v>
      </c>
      <c r="B747" s="11" t="s">
        <v>50</v>
      </c>
      <c r="C747" s="11" t="s">
        <v>1114</v>
      </c>
      <c r="D747" s="11" t="s">
        <v>951</v>
      </c>
      <c r="E747" s="11">
        <v>2</v>
      </c>
      <c r="F747" s="11">
        <v>0</v>
      </c>
      <c r="G747" s="11">
        <v>0</v>
      </c>
      <c r="H747" s="11">
        <v>1</v>
      </c>
      <c r="I747" s="11">
        <v>1</v>
      </c>
      <c r="J747" s="11">
        <v>0</v>
      </c>
      <c r="K747" s="11">
        <v>2.2999999999999998</v>
      </c>
      <c r="L747" s="11">
        <v>1</v>
      </c>
      <c r="M747" s="11">
        <v>0</v>
      </c>
      <c r="N747" s="11">
        <v>0</v>
      </c>
      <c r="O747" s="11">
        <v>0</v>
      </c>
      <c r="P747" s="11">
        <v>0.33</v>
      </c>
      <c r="Q747" s="11">
        <f t="shared" si="33"/>
        <v>1.9555555555555555E-2</v>
      </c>
      <c r="R747" s="11">
        <f t="shared" si="34"/>
        <v>9.7777777777777776E-3</v>
      </c>
      <c r="S747" s="11">
        <f t="shared" si="35"/>
        <v>1</v>
      </c>
    </row>
    <row r="748" spans="1:19">
      <c r="A748" s="11" t="s">
        <v>1481</v>
      </c>
      <c r="B748" s="11" t="s">
        <v>356</v>
      </c>
      <c r="C748" s="11" t="s">
        <v>1114</v>
      </c>
      <c r="D748" s="11" t="s">
        <v>1200</v>
      </c>
      <c r="E748" s="11">
        <v>0</v>
      </c>
      <c r="F748" s="11">
        <v>0</v>
      </c>
      <c r="G748" s="11">
        <v>0</v>
      </c>
      <c r="H748" s="11">
        <v>2</v>
      </c>
      <c r="I748" s="11">
        <v>2</v>
      </c>
      <c r="J748" s="11">
        <v>0</v>
      </c>
      <c r="K748" s="11">
        <v>1.3</v>
      </c>
      <c r="L748" s="11">
        <v>1</v>
      </c>
      <c r="M748" s="11">
        <v>0</v>
      </c>
      <c r="N748" s="11">
        <v>0</v>
      </c>
      <c r="O748" s="11">
        <v>0</v>
      </c>
      <c r="P748" s="11">
        <v>0.33</v>
      </c>
      <c r="Q748" s="11">
        <f t="shared" si="33"/>
        <v>1.9555555555555555E-2</v>
      </c>
      <c r="R748" s="11">
        <f t="shared" si="34"/>
        <v>9.7777777777777776E-3</v>
      </c>
      <c r="S748" s="11">
        <f t="shared" si="35"/>
        <v>1</v>
      </c>
    </row>
    <row r="749" spans="1:19">
      <c r="A749" s="11" t="s">
        <v>3326</v>
      </c>
      <c r="B749" s="11" t="s">
        <v>131</v>
      </c>
      <c r="C749" s="11" t="s">
        <v>1114</v>
      </c>
      <c r="D749" s="11" t="s">
        <v>962</v>
      </c>
      <c r="E749" s="11">
        <v>2</v>
      </c>
      <c r="F749" s="11">
        <v>0</v>
      </c>
      <c r="G749" s="11">
        <v>0</v>
      </c>
      <c r="H749" s="11">
        <v>2</v>
      </c>
      <c r="I749" s="11">
        <v>4</v>
      </c>
      <c r="J749" s="11">
        <v>0</v>
      </c>
      <c r="K749" s="11">
        <v>3.3</v>
      </c>
      <c r="L749" s="11">
        <v>2</v>
      </c>
      <c r="M749" s="11">
        <v>0</v>
      </c>
      <c r="N749" s="11">
        <v>0</v>
      </c>
      <c r="O749" s="11">
        <v>0</v>
      </c>
      <c r="P749" s="11">
        <v>0.33</v>
      </c>
      <c r="Q749" s="11">
        <f t="shared" si="33"/>
        <v>1.9555555555555555E-2</v>
      </c>
      <c r="R749" s="11">
        <f t="shared" si="34"/>
        <v>9.7777777777777776E-3</v>
      </c>
      <c r="S749" s="11">
        <f t="shared" si="35"/>
        <v>1</v>
      </c>
    </row>
    <row r="750" spans="1:19">
      <c r="A750" s="11" t="s">
        <v>283</v>
      </c>
      <c r="B750" s="11" t="s">
        <v>629</v>
      </c>
      <c r="C750" s="11" t="s">
        <v>1114</v>
      </c>
      <c r="D750" s="11" t="s">
        <v>959</v>
      </c>
      <c r="E750" s="11">
        <v>1</v>
      </c>
      <c r="F750" s="11">
        <v>0</v>
      </c>
      <c r="G750" s="11">
        <v>0</v>
      </c>
      <c r="H750" s="11">
        <v>0</v>
      </c>
      <c r="I750" s="11">
        <v>0</v>
      </c>
      <c r="J750" s="11">
        <v>0</v>
      </c>
      <c r="K750" s="11">
        <v>1.3</v>
      </c>
      <c r="L750" s="11">
        <v>0</v>
      </c>
      <c r="M750" s="11">
        <v>0</v>
      </c>
      <c r="N750" s="11">
        <v>0</v>
      </c>
      <c r="O750" s="11">
        <v>0</v>
      </c>
      <c r="P750" s="11">
        <v>0.33</v>
      </c>
      <c r="Q750" s="11">
        <f t="shared" si="33"/>
        <v>1.9555555555555555E-2</v>
      </c>
      <c r="R750" s="11">
        <f t="shared" si="34"/>
        <v>9.7777777777777776E-3</v>
      </c>
      <c r="S750" s="11">
        <f t="shared" si="35"/>
        <v>1</v>
      </c>
    </row>
    <row r="751" spans="1:19">
      <c r="A751" s="11" t="s">
        <v>3254</v>
      </c>
      <c r="B751" s="11" t="s">
        <v>29</v>
      </c>
      <c r="C751" s="11" t="s">
        <v>1114</v>
      </c>
      <c r="D751" s="11" t="s">
        <v>957</v>
      </c>
      <c r="E751" s="11">
        <v>0</v>
      </c>
      <c r="F751" s="11">
        <v>0</v>
      </c>
      <c r="G751" s="11">
        <v>0</v>
      </c>
      <c r="H751" s="11">
        <v>1</v>
      </c>
      <c r="I751" s="11">
        <v>0</v>
      </c>
      <c r="J751" s="11">
        <v>0</v>
      </c>
      <c r="K751" s="11">
        <v>0.7</v>
      </c>
      <c r="L751" s="11">
        <v>0</v>
      </c>
      <c r="M751" s="11">
        <v>0</v>
      </c>
      <c r="N751" s="11">
        <v>0</v>
      </c>
      <c r="O751" s="11">
        <v>0</v>
      </c>
      <c r="P751" s="11">
        <v>0.17</v>
      </c>
      <c r="Q751" s="11">
        <f t="shared" si="33"/>
        <v>1.0074074074074076E-2</v>
      </c>
      <c r="R751" s="11">
        <f t="shared" si="34"/>
        <v>5.0370370370370378E-3</v>
      </c>
      <c r="S751" s="11">
        <f t="shared" si="35"/>
        <v>1</v>
      </c>
    </row>
    <row r="752" spans="1:19">
      <c r="A752" s="11" t="s">
        <v>1472</v>
      </c>
      <c r="B752" s="11" t="s">
        <v>160</v>
      </c>
      <c r="C752" s="11" t="s">
        <v>1114</v>
      </c>
      <c r="D752" s="11" t="s">
        <v>948</v>
      </c>
      <c r="E752" s="11">
        <v>17</v>
      </c>
      <c r="F752" s="11">
        <v>1</v>
      </c>
      <c r="G752" s="11">
        <v>0</v>
      </c>
      <c r="H752" s="11">
        <v>14</v>
      </c>
      <c r="I752" s="11">
        <v>33</v>
      </c>
      <c r="J752" s="11">
        <v>0</v>
      </c>
      <c r="K752" s="11">
        <v>28.7</v>
      </c>
      <c r="L752" s="11">
        <v>20</v>
      </c>
      <c r="M752" s="11">
        <v>2</v>
      </c>
      <c r="N752" s="11">
        <v>0</v>
      </c>
      <c r="O752" s="11">
        <v>0</v>
      </c>
      <c r="P752" s="11">
        <v>0.17</v>
      </c>
      <c r="Q752" s="11">
        <f t="shared" si="33"/>
        <v>1.0074074074074076E-2</v>
      </c>
      <c r="R752" s="11">
        <f t="shared" si="34"/>
        <v>5.0370370370370378E-3</v>
      </c>
      <c r="S752" s="11">
        <f t="shared" si="35"/>
        <v>1</v>
      </c>
    </row>
    <row r="753" spans="1:19">
      <c r="A753" s="11" t="s">
        <v>864</v>
      </c>
      <c r="B753" s="11" t="s">
        <v>3242</v>
      </c>
      <c r="C753" s="11" t="s">
        <v>1113</v>
      </c>
      <c r="D753" s="11" t="s">
        <v>943</v>
      </c>
      <c r="E753" s="11">
        <v>4</v>
      </c>
      <c r="F753" s="11">
        <v>0</v>
      </c>
      <c r="G753" s="11">
        <v>0</v>
      </c>
      <c r="H753" s="11">
        <v>0</v>
      </c>
      <c r="I753" s="11">
        <v>1</v>
      </c>
      <c r="J753" s="11">
        <v>0</v>
      </c>
      <c r="K753" s="11">
        <v>4.7</v>
      </c>
      <c r="L753" s="11">
        <v>0</v>
      </c>
      <c r="M753" s="11">
        <v>0</v>
      </c>
      <c r="N753" s="11">
        <v>0</v>
      </c>
      <c r="O753" s="11">
        <v>0</v>
      </c>
      <c r="P753" s="11">
        <v>0.17</v>
      </c>
      <c r="Q753" s="11">
        <f t="shared" si="33"/>
        <v>1.0074074074074076E-2</v>
      </c>
      <c r="R753" s="11">
        <f t="shared" si="34"/>
        <v>5.0370370370370378E-3</v>
      </c>
      <c r="S753" s="11">
        <f t="shared" si="35"/>
        <v>1</v>
      </c>
    </row>
    <row r="754" spans="1:19">
      <c r="A754" s="11" t="s">
        <v>3099</v>
      </c>
      <c r="B754" s="11" t="s">
        <v>44</v>
      </c>
      <c r="C754" s="11" t="s">
        <v>1113</v>
      </c>
      <c r="D754" s="11" t="s">
        <v>947</v>
      </c>
      <c r="E754" s="11">
        <v>0</v>
      </c>
      <c r="F754" s="11">
        <v>0</v>
      </c>
      <c r="G754" s="11">
        <v>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1">
        <v>0</v>
      </c>
      <c r="P754" s="11">
        <v>0</v>
      </c>
      <c r="Q754" s="11">
        <f t="shared" si="33"/>
        <v>0</v>
      </c>
      <c r="R754" s="11">
        <f t="shared" si="34"/>
        <v>0</v>
      </c>
      <c r="S754" s="11">
        <f t="shared" si="35"/>
        <v>1</v>
      </c>
    </row>
    <row r="755" spans="1:19">
      <c r="A755" s="11" t="s">
        <v>1106</v>
      </c>
      <c r="B755" s="11" t="s">
        <v>246</v>
      </c>
      <c r="C755" s="11" t="s">
        <v>1114</v>
      </c>
      <c r="D755" s="11" t="s">
        <v>950</v>
      </c>
      <c r="E755" s="11">
        <v>0</v>
      </c>
      <c r="F755" s="11">
        <v>0</v>
      </c>
      <c r="G755" s="11">
        <v>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1">
        <v>0</v>
      </c>
      <c r="P755" s="11">
        <v>0</v>
      </c>
      <c r="Q755" s="11">
        <f t="shared" si="33"/>
        <v>0</v>
      </c>
      <c r="R755" s="11">
        <f t="shared" si="34"/>
        <v>0</v>
      </c>
      <c r="S755" s="11">
        <f t="shared" si="35"/>
        <v>1</v>
      </c>
    </row>
    <row r="756" spans="1:19">
      <c r="A756" s="11" t="s">
        <v>502</v>
      </c>
      <c r="B756" s="11" t="s">
        <v>3263</v>
      </c>
      <c r="C756" s="11" t="s">
        <v>1114</v>
      </c>
      <c r="D756" s="11" t="s">
        <v>977</v>
      </c>
      <c r="E756" s="11">
        <v>0</v>
      </c>
      <c r="F756" s="11">
        <v>0</v>
      </c>
      <c r="G756" s="11">
        <v>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1">
        <v>0</v>
      </c>
      <c r="P756" s="11">
        <v>0</v>
      </c>
      <c r="Q756" s="11">
        <f t="shared" si="33"/>
        <v>0</v>
      </c>
      <c r="R756" s="11">
        <f t="shared" si="34"/>
        <v>0</v>
      </c>
      <c r="S756" s="11">
        <f t="shared" si="35"/>
        <v>1</v>
      </c>
    </row>
    <row r="757" spans="1:19">
      <c r="A757" s="11" t="s">
        <v>3100</v>
      </c>
      <c r="B757" s="11" t="s">
        <v>991</v>
      </c>
      <c r="C757" s="11" t="s">
        <v>1113</v>
      </c>
      <c r="D757" s="11" t="s">
        <v>970</v>
      </c>
      <c r="E757" s="11">
        <v>0</v>
      </c>
      <c r="F757" s="11">
        <v>0</v>
      </c>
      <c r="G757" s="11">
        <v>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1">
        <v>0</v>
      </c>
      <c r="P757" s="11">
        <v>0</v>
      </c>
      <c r="Q757" s="11">
        <f t="shared" si="33"/>
        <v>0</v>
      </c>
      <c r="R757" s="11">
        <f t="shared" si="34"/>
        <v>0</v>
      </c>
      <c r="S757" s="11">
        <f t="shared" si="35"/>
        <v>1</v>
      </c>
    </row>
    <row r="758" spans="1:19">
      <c r="A758" s="11" t="s">
        <v>3101</v>
      </c>
      <c r="B758" s="11" t="s">
        <v>231</v>
      </c>
      <c r="C758" s="11" t="s">
        <v>1113</v>
      </c>
      <c r="D758" s="11" t="s">
        <v>952</v>
      </c>
      <c r="E758" s="11">
        <v>0</v>
      </c>
      <c r="F758" s="11">
        <v>0</v>
      </c>
      <c r="G758" s="11">
        <v>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1">
        <v>0</v>
      </c>
      <c r="P758" s="11">
        <v>0</v>
      </c>
      <c r="Q758" s="11">
        <f t="shared" si="33"/>
        <v>0</v>
      </c>
      <c r="R758" s="11">
        <f t="shared" si="34"/>
        <v>0</v>
      </c>
      <c r="S758" s="11">
        <f t="shared" si="35"/>
        <v>1</v>
      </c>
    </row>
    <row r="759" spans="1:19">
      <c r="A759" s="11" t="s">
        <v>1635</v>
      </c>
      <c r="B759" s="11" t="s">
        <v>1881</v>
      </c>
      <c r="C759" s="11" t="s">
        <v>1114</v>
      </c>
      <c r="D759" s="11" t="s">
        <v>964</v>
      </c>
      <c r="E759" s="11">
        <v>0</v>
      </c>
      <c r="F759" s="11">
        <v>0</v>
      </c>
      <c r="G759" s="11">
        <v>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1">
        <v>0</v>
      </c>
      <c r="P759" s="11">
        <v>0</v>
      </c>
      <c r="Q759" s="11">
        <f t="shared" si="33"/>
        <v>0</v>
      </c>
      <c r="R759" s="11">
        <f t="shared" si="34"/>
        <v>0</v>
      </c>
      <c r="S759" s="11">
        <f t="shared" si="35"/>
        <v>1</v>
      </c>
    </row>
    <row r="760" spans="1:19">
      <c r="A760" s="11" t="s">
        <v>1136</v>
      </c>
      <c r="B760" s="11" t="s">
        <v>3503</v>
      </c>
      <c r="C760" s="11" t="s">
        <v>1113</v>
      </c>
      <c r="D760" s="11" t="s">
        <v>972</v>
      </c>
      <c r="E760" s="11">
        <v>0</v>
      </c>
      <c r="F760" s="11">
        <v>0</v>
      </c>
      <c r="G760" s="11">
        <v>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1">
        <v>0</v>
      </c>
      <c r="P760" s="11">
        <v>0</v>
      </c>
      <c r="Q760" s="11">
        <f t="shared" si="33"/>
        <v>0</v>
      </c>
      <c r="R760" s="11">
        <f t="shared" si="34"/>
        <v>0</v>
      </c>
      <c r="S760" s="11">
        <f t="shared" si="35"/>
        <v>1</v>
      </c>
    </row>
    <row r="761" spans="1:19">
      <c r="A761" s="11" t="s">
        <v>1095</v>
      </c>
      <c r="B761" s="11" t="s">
        <v>1459</v>
      </c>
      <c r="C761" s="11" t="s">
        <v>1113</v>
      </c>
      <c r="D761" s="11" t="s">
        <v>955</v>
      </c>
      <c r="E761" s="11">
        <v>0</v>
      </c>
      <c r="F761" s="11">
        <v>0</v>
      </c>
      <c r="G761" s="11">
        <v>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1">
        <v>0</v>
      </c>
      <c r="P761" s="11">
        <v>0</v>
      </c>
      <c r="Q761" s="11">
        <f t="shared" si="33"/>
        <v>0</v>
      </c>
      <c r="R761" s="11">
        <f t="shared" si="34"/>
        <v>0</v>
      </c>
      <c r="S761" s="11">
        <f t="shared" si="35"/>
        <v>1</v>
      </c>
    </row>
    <row r="762" spans="1:19">
      <c r="A762" s="11" t="s">
        <v>850</v>
      </c>
      <c r="B762" s="11" t="s">
        <v>432</v>
      </c>
      <c r="C762" s="11" t="s">
        <v>1114</v>
      </c>
      <c r="D762" s="11" t="s">
        <v>970</v>
      </c>
      <c r="E762" s="11">
        <v>0</v>
      </c>
      <c r="F762" s="11">
        <v>0</v>
      </c>
      <c r="G762" s="11">
        <v>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1">
        <v>0</v>
      </c>
      <c r="P762" s="11">
        <v>0</v>
      </c>
      <c r="Q762" s="11">
        <f t="shared" si="33"/>
        <v>0</v>
      </c>
      <c r="R762" s="11">
        <f t="shared" si="34"/>
        <v>0</v>
      </c>
      <c r="S762" s="11">
        <f t="shared" si="35"/>
        <v>1</v>
      </c>
    </row>
    <row r="763" spans="1:19">
      <c r="A763" s="11" t="s">
        <v>33</v>
      </c>
      <c r="B763" s="11" t="s">
        <v>335</v>
      </c>
      <c r="C763" s="11" t="s">
        <v>1575</v>
      </c>
      <c r="D763" s="11" t="s">
        <v>958</v>
      </c>
      <c r="E763" s="11">
        <v>0</v>
      </c>
      <c r="F763" s="11">
        <v>0</v>
      </c>
      <c r="G763" s="11">
        <v>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1">
        <v>0</v>
      </c>
      <c r="P763" s="11">
        <v>0</v>
      </c>
      <c r="Q763" s="11">
        <f t="shared" si="33"/>
        <v>0</v>
      </c>
      <c r="R763" s="11">
        <f t="shared" si="34"/>
        <v>0</v>
      </c>
      <c r="S763" s="11">
        <f t="shared" si="35"/>
        <v>1</v>
      </c>
    </row>
    <row r="764" spans="1:19">
      <c r="A764" s="11" t="s">
        <v>3103</v>
      </c>
      <c r="B764" s="11" t="s">
        <v>197</v>
      </c>
      <c r="C764" s="11" t="s">
        <v>1113</v>
      </c>
      <c r="D764" s="11" t="s">
        <v>964</v>
      </c>
      <c r="E764" s="11">
        <v>0</v>
      </c>
      <c r="F764" s="11">
        <v>0</v>
      </c>
      <c r="G764" s="11">
        <v>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1">
        <v>0</v>
      </c>
      <c r="P764" s="11">
        <v>0</v>
      </c>
      <c r="Q764" s="11">
        <f t="shared" si="33"/>
        <v>0</v>
      </c>
      <c r="R764" s="11">
        <f t="shared" si="34"/>
        <v>0</v>
      </c>
      <c r="S764" s="11">
        <f t="shared" si="35"/>
        <v>1</v>
      </c>
    </row>
    <row r="765" spans="1:19">
      <c r="A765" s="11" t="s">
        <v>667</v>
      </c>
      <c r="B765" s="11" t="s">
        <v>374</v>
      </c>
      <c r="C765" s="11" t="s">
        <v>1114</v>
      </c>
      <c r="D765" s="11" t="s">
        <v>980</v>
      </c>
      <c r="E765" s="11">
        <v>0</v>
      </c>
      <c r="F765" s="11">
        <v>0</v>
      </c>
      <c r="G765" s="11">
        <v>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1">
        <v>0</v>
      </c>
      <c r="P765" s="11">
        <v>0</v>
      </c>
      <c r="Q765" s="11">
        <f t="shared" si="33"/>
        <v>0</v>
      </c>
      <c r="R765" s="11">
        <f t="shared" si="34"/>
        <v>0</v>
      </c>
      <c r="S765" s="11">
        <f t="shared" si="35"/>
        <v>1</v>
      </c>
    </row>
    <row r="766" spans="1:19">
      <c r="A766" s="11" t="s">
        <v>3105</v>
      </c>
      <c r="B766" s="11" t="s">
        <v>136</v>
      </c>
      <c r="C766" s="11" t="s">
        <v>1114</v>
      </c>
      <c r="D766" s="11" t="s">
        <v>955</v>
      </c>
      <c r="E766" s="11">
        <v>0</v>
      </c>
      <c r="F766" s="11">
        <v>0</v>
      </c>
      <c r="G766" s="11">
        <v>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1">
        <v>0</v>
      </c>
      <c r="P766" s="11">
        <v>0</v>
      </c>
      <c r="Q766" s="11">
        <f t="shared" si="33"/>
        <v>0</v>
      </c>
      <c r="R766" s="11">
        <f t="shared" si="34"/>
        <v>0</v>
      </c>
      <c r="S766" s="11">
        <f t="shared" si="35"/>
        <v>1</v>
      </c>
    </row>
    <row r="767" spans="1:19">
      <c r="A767" s="11" t="s">
        <v>3106</v>
      </c>
      <c r="B767" s="11" t="s">
        <v>379</v>
      </c>
      <c r="C767" s="11" t="s">
        <v>1114</v>
      </c>
      <c r="D767" s="11" t="s">
        <v>964</v>
      </c>
      <c r="E767" s="11">
        <v>0</v>
      </c>
      <c r="F767" s="11">
        <v>0</v>
      </c>
      <c r="G767" s="11">
        <v>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1">
        <v>0</v>
      </c>
      <c r="P767" s="11">
        <v>0</v>
      </c>
      <c r="Q767" s="11">
        <f t="shared" si="33"/>
        <v>0</v>
      </c>
      <c r="R767" s="11">
        <f t="shared" si="34"/>
        <v>0</v>
      </c>
      <c r="S767" s="11">
        <f t="shared" si="35"/>
        <v>1</v>
      </c>
    </row>
    <row r="768" spans="1:19">
      <c r="A768" s="11" t="s">
        <v>1719</v>
      </c>
      <c r="B768" s="11" t="s">
        <v>191</v>
      </c>
      <c r="C768" s="11" t="s">
        <v>1114</v>
      </c>
      <c r="D768" s="11" t="s">
        <v>977</v>
      </c>
      <c r="E768" s="11">
        <v>0</v>
      </c>
      <c r="F768" s="11">
        <v>0</v>
      </c>
      <c r="G768" s="11">
        <v>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1">
        <v>0</v>
      </c>
      <c r="P768" s="11">
        <v>0</v>
      </c>
      <c r="Q768" s="11">
        <f t="shared" si="33"/>
        <v>0</v>
      </c>
      <c r="R768" s="11">
        <f t="shared" si="34"/>
        <v>0</v>
      </c>
      <c r="S768" s="11">
        <f t="shared" si="35"/>
        <v>1</v>
      </c>
    </row>
    <row r="769" spans="1:19">
      <c r="A769" s="11" t="s">
        <v>2907</v>
      </c>
      <c r="B769" s="11" t="s">
        <v>785</v>
      </c>
      <c r="C769" s="11" t="s">
        <v>1114</v>
      </c>
      <c r="D769" s="11" t="s">
        <v>943</v>
      </c>
      <c r="E769" s="11">
        <v>0</v>
      </c>
      <c r="F769" s="11">
        <v>0</v>
      </c>
      <c r="G769" s="11">
        <v>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1">
        <v>0</v>
      </c>
      <c r="P769" s="11">
        <v>0</v>
      </c>
      <c r="Q769" s="11">
        <f t="shared" si="33"/>
        <v>0</v>
      </c>
      <c r="R769" s="11">
        <f t="shared" si="34"/>
        <v>0</v>
      </c>
      <c r="S769" s="11">
        <f t="shared" si="35"/>
        <v>1</v>
      </c>
    </row>
    <row r="770" spans="1:19">
      <c r="A770" s="11" t="s">
        <v>3108</v>
      </c>
      <c r="B770" s="11" t="s">
        <v>100</v>
      </c>
      <c r="C770" s="11" t="s">
        <v>1114</v>
      </c>
      <c r="D770" s="11" t="s">
        <v>963</v>
      </c>
      <c r="E770" s="11">
        <v>0</v>
      </c>
      <c r="F770" s="11">
        <v>0</v>
      </c>
      <c r="G770" s="11">
        <v>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1">
        <v>0</v>
      </c>
      <c r="P770" s="11">
        <v>0</v>
      </c>
      <c r="Q770" s="11">
        <f t="shared" si="33"/>
        <v>0</v>
      </c>
      <c r="R770" s="11">
        <f t="shared" si="34"/>
        <v>0</v>
      </c>
      <c r="S770" s="11">
        <f t="shared" si="35"/>
        <v>1</v>
      </c>
    </row>
    <row r="771" spans="1:19">
      <c r="A771" s="11" t="s">
        <v>3504</v>
      </c>
      <c r="B771" s="11" t="s">
        <v>70</v>
      </c>
      <c r="C771" s="11" t="s">
        <v>1113</v>
      </c>
      <c r="D771" s="11" t="s">
        <v>961</v>
      </c>
      <c r="E771" s="11">
        <v>0</v>
      </c>
      <c r="F771" s="11">
        <v>0</v>
      </c>
      <c r="G771" s="11">
        <v>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1">
        <v>0</v>
      </c>
      <c r="P771" s="11">
        <v>0</v>
      </c>
      <c r="Q771" s="11">
        <f t="shared" ref="Q771:Q834" si="36">P771/16.875</f>
        <v>0</v>
      </c>
      <c r="R771" s="11">
        <f t="shared" ref="R771:R834" si="37">IF(P771 &gt;= 400,Q771*1.2,IF(P771 &gt; 300,Q771,IF(P771&gt;200,Q771*0.8,IF(P771&gt;100,Q771*0.6,Q771*0.5))))</f>
        <v>0</v>
      </c>
      <c r="S771" s="11">
        <f t="shared" ref="S771:S834" si="38">IF(R771 &lt; 1.5,1,R771)</f>
        <v>1</v>
      </c>
    </row>
    <row r="772" spans="1:19">
      <c r="A772" s="11" t="s">
        <v>1006</v>
      </c>
      <c r="B772" s="11" t="s">
        <v>58</v>
      </c>
      <c r="C772" s="11" t="s">
        <v>1114</v>
      </c>
      <c r="D772" s="11" t="s">
        <v>963</v>
      </c>
      <c r="E772" s="11">
        <v>0</v>
      </c>
      <c r="F772" s="11">
        <v>0</v>
      </c>
      <c r="G772" s="11">
        <v>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1">
        <v>0</v>
      </c>
      <c r="P772" s="11">
        <v>0</v>
      </c>
      <c r="Q772" s="11">
        <f t="shared" si="36"/>
        <v>0</v>
      </c>
      <c r="R772" s="11">
        <f t="shared" si="37"/>
        <v>0</v>
      </c>
      <c r="S772" s="11">
        <f t="shared" si="38"/>
        <v>1</v>
      </c>
    </row>
    <row r="773" spans="1:19">
      <c r="A773" s="11" t="s">
        <v>3109</v>
      </c>
      <c r="B773" s="11" t="s">
        <v>111</v>
      </c>
      <c r="C773" s="11" t="s">
        <v>1114</v>
      </c>
      <c r="D773" s="11" t="s">
        <v>971</v>
      </c>
      <c r="E773" s="11">
        <v>0</v>
      </c>
      <c r="F773" s="11">
        <v>0</v>
      </c>
      <c r="G773" s="11">
        <v>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1">
        <v>0</v>
      </c>
      <c r="P773" s="11">
        <v>0</v>
      </c>
      <c r="Q773" s="11">
        <f t="shared" si="36"/>
        <v>0</v>
      </c>
      <c r="R773" s="11">
        <f t="shared" si="37"/>
        <v>0</v>
      </c>
      <c r="S773" s="11">
        <f t="shared" si="38"/>
        <v>1</v>
      </c>
    </row>
    <row r="774" spans="1:19">
      <c r="A774" s="11" t="s">
        <v>3236</v>
      </c>
      <c r="B774" s="11" t="s">
        <v>171</v>
      </c>
      <c r="C774" s="11" t="s">
        <v>1113</v>
      </c>
      <c r="D774" s="11" t="s">
        <v>947</v>
      </c>
      <c r="E774" s="11">
        <v>0</v>
      </c>
      <c r="F774" s="11">
        <v>0</v>
      </c>
      <c r="G774" s="11">
        <v>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1">
        <v>0</v>
      </c>
      <c r="P774" s="11">
        <v>0</v>
      </c>
      <c r="Q774" s="11">
        <f t="shared" si="36"/>
        <v>0</v>
      </c>
      <c r="R774" s="11">
        <f t="shared" si="37"/>
        <v>0</v>
      </c>
      <c r="S774" s="11">
        <f t="shared" si="38"/>
        <v>1</v>
      </c>
    </row>
    <row r="775" spans="1:19">
      <c r="A775" s="11" t="s">
        <v>3110</v>
      </c>
      <c r="B775" s="11" t="s">
        <v>778</v>
      </c>
      <c r="C775" s="11" t="s">
        <v>1114</v>
      </c>
      <c r="D775" s="11" t="s">
        <v>953</v>
      </c>
      <c r="E775" s="11">
        <v>0</v>
      </c>
      <c r="F775" s="11">
        <v>0</v>
      </c>
      <c r="G775" s="11">
        <v>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1">
        <v>0</v>
      </c>
      <c r="P775" s="11">
        <v>0</v>
      </c>
      <c r="Q775" s="11">
        <f t="shared" si="36"/>
        <v>0</v>
      </c>
      <c r="R775" s="11">
        <f t="shared" si="37"/>
        <v>0</v>
      </c>
      <c r="S775" s="11">
        <f t="shared" si="38"/>
        <v>1</v>
      </c>
    </row>
    <row r="776" spans="1:19">
      <c r="A776" s="11" t="s">
        <v>1443</v>
      </c>
      <c r="B776" s="11" t="s">
        <v>166</v>
      </c>
      <c r="C776" s="11" t="s">
        <v>1113</v>
      </c>
      <c r="D776" s="11" t="s">
        <v>971</v>
      </c>
      <c r="E776" s="11">
        <v>0</v>
      </c>
      <c r="F776" s="11">
        <v>0</v>
      </c>
      <c r="G776" s="11">
        <v>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1">
        <v>0</v>
      </c>
      <c r="P776" s="11">
        <v>0</v>
      </c>
      <c r="Q776" s="11">
        <f t="shared" si="36"/>
        <v>0</v>
      </c>
      <c r="R776" s="11">
        <f t="shared" si="37"/>
        <v>0</v>
      </c>
      <c r="S776" s="11">
        <f t="shared" si="38"/>
        <v>1</v>
      </c>
    </row>
    <row r="777" spans="1:19">
      <c r="A777" s="11" t="s">
        <v>419</v>
      </c>
      <c r="B777" s="11" t="s">
        <v>3505</v>
      </c>
      <c r="C777" s="11" t="s">
        <v>1114</v>
      </c>
      <c r="D777" s="11" t="s">
        <v>961</v>
      </c>
      <c r="E777" s="11">
        <v>0</v>
      </c>
      <c r="F777" s="11">
        <v>0</v>
      </c>
      <c r="G777" s="11">
        <v>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1">
        <v>0</v>
      </c>
      <c r="P777" s="11">
        <v>0</v>
      </c>
      <c r="Q777" s="11">
        <f t="shared" si="36"/>
        <v>0</v>
      </c>
      <c r="R777" s="11">
        <f t="shared" si="37"/>
        <v>0</v>
      </c>
      <c r="S777" s="11">
        <f t="shared" si="38"/>
        <v>1</v>
      </c>
    </row>
    <row r="778" spans="1:19">
      <c r="A778" s="11" t="s">
        <v>3111</v>
      </c>
      <c r="B778" s="11" t="s">
        <v>105</v>
      </c>
      <c r="C778" s="11" t="s">
        <v>1114</v>
      </c>
      <c r="D778" s="11" t="s">
        <v>960</v>
      </c>
      <c r="E778" s="11">
        <v>0</v>
      </c>
      <c r="F778" s="11">
        <v>0</v>
      </c>
      <c r="G778" s="11">
        <v>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1">
        <v>0</v>
      </c>
      <c r="P778" s="11">
        <v>0</v>
      </c>
      <c r="Q778" s="11">
        <f t="shared" si="36"/>
        <v>0</v>
      </c>
      <c r="R778" s="11">
        <f t="shared" si="37"/>
        <v>0</v>
      </c>
      <c r="S778" s="11">
        <f t="shared" si="38"/>
        <v>1</v>
      </c>
    </row>
    <row r="779" spans="1:19">
      <c r="A779" s="11" t="s">
        <v>318</v>
      </c>
      <c r="B779" s="11" t="s">
        <v>3264</v>
      </c>
      <c r="C779" s="11" t="s">
        <v>1114</v>
      </c>
      <c r="D779" s="11" t="s">
        <v>980</v>
      </c>
      <c r="E779" s="11">
        <v>0</v>
      </c>
      <c r="F779" s="11">
        <v>0</v>
      </c>
      <c r="G779" s="11">
        <v>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1">
        <v>0</v>
      </c>
      <c r="P779" s="11">
        <v>0</v>
      </c>
      <c r="Q779" s="11">
        <f t="shared" si="36"/>
        <v>0</v>
      </c>
      <c r="R779" s="11">
        <f t="shared" si="37"/>
        <v>0</v>
      </c>
      <c r="S779" s="11">
        <f t="shared" si="38"/>
        <v>1</v>
      </c>
    </row>
    <row r="780" spans="1:19">
      <c r="A780" s="11" t="s">
        <v>3112</v>
      </c>
      <c r="B780" s="11" t="s">
        <v>186</v>
      </c>
      <c r="C780" s="11" t="s">
        <v>1114</v>
      </c>
      <c r="D780" s="11" t="s">
        <v>971</v>
      </c>
      <c r="E780" s="11">
        <v>0</v>
      </c>
      <c r="F780" s="11">
        <v>0</v>
      </c>
      <c r="G780" s="11">
        <v>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1">
        <v>0</v>
      </c>
      <c r="P780" s="11">
        <v>0</v>
      </c>
      <c r="Q780" s="11">
        <f t="shared" si="36"/>
        <v>0</v>
      </c>
      <c r="R780" s="11">
        <f t="shared" si="37"/>
        <v>0</v>
      </c>
      <c r="S780" s="11">
        <f t="shared" si="38"/>
        <v>1</v>
      </c>
    </row>
    <row r="781" spans="1:19">
      <c r="A781" s="11" t="s">
        <v>3113</v>
      </c>
      <c r="B781" s="11" t="s">
        <v>181</v>
      </c>
      <c r="C781" s="11" t="s">
        <v>1114</v>
      </c>
      <c r="D781" s="11" t="s">
        <v>957</v>
      </c>
      <c r="E781" s="11">
        <v>0</v>
      </c>
      <c r="F781" s="11">
        <v>0</v>
      </c>
      <c r="G781" s="11">
        <v>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1">
        <v>0</v>
      </c>
      <c r="P781" s="11">
        <v>0</v>
      </c>
      <c r="Q781" s="11">
        <f t="shared" si="36"/>
        <v>0</v>
      </c>
      <c r="R781" s="11">
        <f t="shared" si="37"/>
        <v>0</v>
      </c>
      <c r="S781" s="11">
        <f t="shared" si="38"/>
        <v>1</v>
      </c>
    </row>
    <row r="782" spans="1:19">
      <c r="A782" s="11" t="s">
        <v>141</v>
      </c>
      <c r="B782" s="11" t="s">
        <v>416</v>
      </c>
      <c r="C782" s="11" t="s">
        <v>1113</v>
      </c>
      <c r="D782" s="11" t="s">
        <v>953</v>
      </c>
      <c r="E782" s="11">
        <v>0</v>
      </c>
      <c r="F782" s="11">
        <v>0</v>
      </c>
      <c r="G782" s="11">
        <v>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1">
        <v>0</v>
      </c>
      <c r="P782" s="11">
        <v>0</v>
      </c>
      <c r="Q782" s="11">
        <f t="shared" si="36"/>
        <v>0</v>
      </c>
      <c r="R782" s="11">
        <f t="shared" si="37"/>
        <v>0</v>
      </c>
      <c r="S782" s="11">
        <f t="shared" si="38"/>
        <v>1</v>
      </c>
    </row>
    <row r="783" spans="1:19">
      <c r="A783" s="11" t="s">
        <v>3114</v>
      </c>
      <c r="B783" s="11" t="s">
        <v>80</v>
      </c>
      <c r="C783" s="11" t="s">
        <v>1113</v>
      </c>
      <c r="D783" s="11" t="s">
        <v>980</v>
      </c>
      <c r="E783" s="11">
        <v>0</v>
      </c>
      <c r="F783" s="11">
        <v>0</v>
      </c>
      <c r="G783" s="11">
        <v>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1">
        <v>0</v>
      </c>
      <c r="P783" s="11">
        <v>0</v>
      </c>
      <c r="Q783" s="11">
        <f t="shared" si="36"/>
        <v>0</v>
      </c>
      <c r="R783" s="11">
        <f t="shared" si="37"/>
        <v>0</v>
      </c>
      <c r="S783" s="11">
        <f t="shared" si="38"/>
        <v>1</v>
      </c>
    </row>
    <row r="784" spans="1:19">
      <c r="A784" s="11" t="s">
        <v>3115</v>
      </c>
      <c r="B784" s="11" t="s">
        <v>153</v>
      </c>
      <c r="C784" s="11" t="s">
        <v>1114</v>
      </c>
      <c r="D784" s="11" t="s">
        <v>959</v>
      </c>
      <c r="E784" s="11">
        <v>0</v>
      </c>
      <c r="F784" s="11">
        <v>0</v>
      </c>
      <c r="G784" s="11">
        <v>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1">
        <v>0</v>
      </c>
      <c r="P784" s="11">
        <v>0</v>
      </c>
      <c r="Q784" s="11">
        <f t="shared" si="36"/>
        <v>0</v>
      </c>
      <c r="R784" s="11">
        <f t="shared" si="37"/>
        <v>0</v>
      </c>
      <c r="S784" s="11">
        <f t="shared" si="38"/>
        <v>1</v>
      </c>
    </row>
    <row r="785" spans="1:19">
      <c r="A785" s="11" t="s">
        <v>3116</v>
      </c>
      <c r="B785" s="11" t="s">
        <v>1724</v>
      </c>
      <c r="C785" s="11" t="s">
        <v>1114</v>
      </c>
      <c r="D785" s="11" t="s">
        <v>977</v>
      </c>
      <c r="E785" s="11">
        <v>0</v>
      </c>
      <c r="F785" s="11">
        <v>0</v>
      </c>
      <c r="G785" s="11">
        <v>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1">
        <v>0</v>
      </c>
      <c r="P785" s="11">
        <v>0</v>
      </c>
      <c r="Q785" s="11">
        <f t="shared" si="36"/>
        <v>0</v>
      </c>
      <c r="R785" s="11">
        <f t="shared" si="37"/>
        <v>0</v>
      </c>
      <c r="S785" s="11">
        <f t="shared" si="38"/>
        <v>1</v>
      </c>
    </row>
    <row r="786" spans="1:19">
      <c r="A786" s="11" t="s">
        <v>3117</v>
      </c>
      <c r="B786" s="11" t="s">
        <v>304</v>
      </c>
      <c r="C786" s="11" t="s">
        <v>1114</v>
      </c>
      <c r="D786" s="11" t="s">
        <v>951</v>
      </c>
      <c r="E786" s="11">
        <v>0</v>
      </c>
      <c r="F786" s="11">
        <v>0</v>
      </c>
      <c r="G786" s="11">
        <v>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1">
        <v>0</v>
      </c>
      <c r="P786" s="11">
        <v>0</v>
      </c>
      <c r="Q786" s="11">
        <f t="shared" si="36"/>
        <v>0</v>
      </c>
      <c r="R786" s="11">
        <f t="shared" si="37"/>
        <v>0</v>
      </c>
      <c r="S786" s="11">
        <f t="shared" si="38"/>
        <v>1</v>
      </c>
    </row>
    <row r="787" spans="1:19">
      <c r="A787" s="11" t="s">
        <v>2467</v>
      </c>
      <c r="B787" s="11" t="s">
        <v>432</v>
      </c>
      <c r="C787" s="11" t="s">
        <v>1114</v>
      </c>
      <c r="D787" s="11" t="s">
        <v>965</v>
      </c>
      <c r="E787" s="11">
        <v>0</v>
      </c>
      <c r="F787" s="11">
        <v>0</v>
      </c>
      <c r="G787" s="11">
        <v>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1">
        <v>0</v>
      </c>
      <c r="P787" s="11">
        <v>0</v>
      </c>
      <c r="Q787" s="11">
        <f t="shared" si="36"/>
        <v>0</v>
      </c>
      <c r="R787" s="11">
        <f t="shared" si="37"/>
        <v>0</v>
      </c>
      <c r="S787" s="11">
        <f t="shared" si="38"/>
        <v>1</v>
      </c>
    </row>
    <row r="788" spans="1:19">
      <c r="A788" s="11" t="s">
        <v>1710</v>
      </c>
      <c r="B788" s="11" t="s">
        <v>186</v>
      </c>
      <c r="C788" s="11" t="s">
        <v>1113</v>
      </c>
      <c r="D788" s="11" t="s">
        <v>951</v>
      </c>
      <c r="E788" s="11">
        <v>0</v>
      </c>
      <c r="F788" s="11">
        <v>0</v>
      </c>
      <c r="G788" s="11">
        <v>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1">
        <v>0</v>
      </c>
      <c r="P788" s="11">
        <v>0</v>
      </c>
      <c r="Q788" s="11">
        <f t="shared" si="36"/>
        <v>0</v>
      </c>
      <c r="R788" s="11">
        <f t="shared" si="37"/>
        <v>0</v>
      </c>
      <c r="S788" s="11">
        <f t="shared" si="38"/>
        <v>1</v>
      </c>
    </row>
    <row r="789" spans="1:19">
      <c r="A789" s="11" t="s">
        <v>3118</v>
      </c>
      <c r="B789" s="11" t="s">
        <v>398</v>
      </c>
      <c r="C789" s="11" t="s">
        <v>1114</v>
      </c>
      <c r="D789" s="11" t="s">
        <v>948</v>
      </c>
      <c r="E789" s="11">
        <v>0</v>
      </c>
      <c r="F789" s="11">
        <v>0</v>
      </c>
      <c r="G789" s="11">
        <v>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1">
        <v>0</v>
      </c>
      <c r="P789" s="11">
        <v>0</v>
      </c>
      <c r="Q789" s="11">
        <f t="shared" si="36"/>
        <v>0</v>
      </c>
      <c r="R789" s="11">
        <f t="shared" si="37"/>
        <v>0</v>
      </c>
      <c r="S789" s="11">
        <f t="shared" si="38"/>
        <v>1</v>
      </c>
    </row>
    <row r="790" spans="1:19">
      <c r="A790" s="11" t="s">
        <v>318</v>
      </c>
      <c r="B790" s="11" t="s">
        <v>136</v>
      </c>
      <c r="C790" s="11" t="s">
        <v>1114</v>
      </c>
      <c r="D790" s="11" t="s">
        <v>955</v>
      </c>
      <c r="E790" s="11">
        <v>0</v>
      </c>
      <c r="F790" s="11">
        <v>0</v>
      </c>
      <c r="G790" s="11">
        <v>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1">
        <v>0</v>
      </c>
      <c r="P790" s="11">
        <v>0</v>
      </c>
      <c r="Q790" s="11">
        <f t="shared" si="36"/>
        <v>0</v>
      </c>
      <c r="R790" s="11">
        <f t="shared" si="37"/>
        <v>0</v>
      </c>
      <c r="S790" s="11">
        <f t="shared" si="38"/>
        <v>1</v>
      </c>
    </row>
    <row r="791" spans="1:19">
      <c r="A791" s="11" t="s">
        <v>1920</v>
      </c>
      <c r="B791" s="11" t="s">
        <v>99</v>
      </c>
      <c r="C791" s="11" t="s">
        <v>1114</v>
      </c>
      <c r="D791" s="11" t="s">
        <v>1200</v>
      </c>
      <c r="E791" s="11">
        <v>0</v>
      </c>
      <c r="F791" s="11">
        <v>0</v>
      </c>
      <c r="G791" s="11">
        <v>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1">
        <v>0</v>
      </c>
      <c r="P791" s="11">
        <v>0</v>
      </c>
      <c r="Q791" s="11">
        <f t="shared" si="36"/>
        <v>0</v>
      </c>
      <c r="R791" s="11">
        <f t="shared" si="37"/>
        <v>0</v>
      </c>
      <c r="S791" s="11">
        <f t="shared" si="38"/>
        <v>1</v>
      </c>
    </row>
    <row r="792" spans="1:19">
      <c r="A792" s="11" t="s">
        <v>3119</v>
      </c>
      <c r="B792" s="11" t="s">
        <v>3120</v>
      </c>
      <c r="C792" s="11" t="s">
        <v>1114</v>
      </c>
      <c r="D792" s="11" t="s">
        <v>956</v>
      </c>
      <c r="E792" s="11">
        <v>0</v>
      </c>
      <c r="F792" s="11">
        <v>0</v>
      </c>
      <c r="G792" s="11">
        <v>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1">
        <v>0</v>
      </c>
      <c r="P792" s="11">
        <v>0</v>
      </c>
      <c r="Q792" s="11">
        <f t="shared" si="36"/>
        <v>0</v>
      </c>
      <c r="R792" s="11">
        <f t="shared" si="37"/>
        <v>0</v>
      </c>
      <c r="S792" s="11">
        <f t="shared" si="38"/>
        <v>1</v>
      </c>
    </row>
    <row r="793" spans="1:19">
      <c r="A793" s="11" t="s">
        <v>3121</v>
      </c>
      <c r="B793" s="11" t="s">
        <v>100</v>
      </c>
      <c r="C793" s="11" t="s">
        <v>1114</v>
      </c>
      <c r="D793" s="11" t="s">
        <v>968</v>
      </c>
      <c r="E793" s="11">
        <v>0</v>
      </c>
      <c r="F793" s="11">
        <v>0</v>
      </c>
      <c r="G793" s="11">
        <v>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1">
        <v>0</v>
      </c>
      <c r="P793" s="11">
        <v>0</v>
      </c>
      <c r="Q793" s="11">
        <f t="shared" si="36"/>
        <v>0</v>
      </c>
      <c r="R793" s="11">
        <f t="shared" si="37"/>
        <v>0</v>
      </c>
      <c r="S793" s="11">
        <f t="shared" si="38"/>
        <v>1</v>
      </c>
    </row>
    <row r="794" spans="1:19">
      <c r="A794" s="11" t="s">
        <v>1366</v>
      </c>
      <c r="B794" s="11" t="s">
        <v>119</v>
      </c>
      <c r="C794" s="11" t="s">
        <v>1114</v>
      </c>
      <c r="D794" s="11" t="s">
        <v>958</v>
      </c>
      <c r="E794" s="11">
        <v>0</v>
      </c>
      <c r="F794" s="11">
        <v>0</v>
      </c>
      <c r="G794" s="11">
        <v>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1">
        <v>0</v>
      </c>
      <c r="P794" s="11">
        <v>0</v>
      </c>
      <c r="Q794" s="11">
        <f t="shared" si="36"/>
        <v>0</v>
      </c>
      <c r="R794" s="11">
        <f t="shared" si="37"/>
        <v>0</v>
      </c>
      <c r="S794" s="11">
        <f t="shared" si="38"/>
        <v>1</v>
      </c>
    </row>
    <row r="795" spans="1:19">
      <c r="A795" s="11" t="s">
        <v>3122</v>
      </c>
      <c r="B795" s="11" t="s">
        <v>468</v>
      </c>
      <c r="C795" s="11" t="s">
        <v>1113</v>
      </c>
      <c r="D795" s="11" t="s">
        <v>943</v>
      </c>
      <c r="E795" s="11">
        <v>0</v>
      </c>
      <c r="F795" s="11">
        <v>0</v>
      </c>
      <c r="G795" s="11">
        <v>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1">
        <v>0</v>
      </c>
      <c r="P795" s="11">
        <v>0</v>
      </c>
      <c r="Q795" s="11">
        <f t="shared" si="36"/>
        <v>0</v>
      </c>
      <c r="R795" s="11">
        <f t="shared" si="37"/>
        <v>0</v>
      </c>
      <c r="S795" s="11">
        <f t="shared" si="38"/>
        <v>1</v>
      </c>
    </row>
    <row r="796" spans="1:19">
      <c r="A796" s="11" t="s">
        <v>3124</v>
      </c>
      <c r="B796" s="11" t="s">
        <v>687</v>
      </c>
      <c r="C796" s="11" t="s">
        <v>1114</v>
      </c>
      <c r="D796" s="11" t="s">
        <v>964</v>
      </c>
      <c r="E796" s="11">
        <v>0</v>
      </c>
      <c r="F796" s="11">
        <v>0</v>
      </c>
      <c r="G796" s="11">
        <v>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1">
        <v>0</v>
      </c>
      <c r="P796" s="11">
        <v>0</v>
      </c>
      <c r="Q796" s="11">
        <f t="shared" si="36"/>
        <v>0</v>
      </c>
      <c r="R796" s="11">
        <f t="shared" si="37"/>
        <v>0</v>
      </c>
      <c r="S796" s="11">
        <f t="shared" si="38"/>
        <v>1</v>
      </c>
    </row>
    <row r="797" spans="1:19">
      <c r="A797" s="11" t="s">
        <v>3125</v>
      </c>
      <c r="B797" s="11" t="s">
        <v>184</v>
      </c>
      <c r="C797" s="11" t="s">
        <v>1113</v>
      </c>
      <c r="D797" s="11" t="s">
        <v>946</v>
      </c>
      <c r="E797" s="11">
        <v>0</v>
      </c>
      <c r="F797" s="11">
        <v>0</v>
      </c>
      <c r="G797" s="11">
        <v>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1">
        <v>0</v>
      </c>
      <c r="P797" s="11">
        <v>0</v>
      </c>
      <c r="Q797" s="11">
        <f t="shared" si="36"/>
        <v>0</v>
      </c>
      <c r="R797" s="11">
        <f t="shared" si="37"/>
        <v>0</v>
      </c>
      <c r="S797" s="11">
        <f t="shared" si="38"/>
        <v>1</v>
      </c>
    </row>
    <row r="798" spans="1:19">
      <c r="A798" s="11" t="s">
        <v>3126</v>
      </c>
      <c r="B798" s="11" t="s">
        <v>128</v>
      </c>
      <c r="C798" s="11" t="s">
        <v>1113</v>
      </c>
      <c r="D798" s="11" t="s">
        <v>980</v>
      </c>
      <c r="E798" s="11">
        <v>0</v>
      </c>
      <c r="F798" s="11">
        <v>0</v>
      </c>
      <c r="G798" s="11">
        <v>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1">
        <v>0</v>
      </c>
      <c r="P798" s="11">
        <v>0</v>
      </c>
      <c r="Q798" s="11">
        <f t="shared" si="36"/>
        <v>0</v>
      </c>
      <c r="R798" s="11">
        <f t="shared" si="37"/>
        <v>0</v>
      </c>
      <c r="S798" s="11">
        <f t="shared" si="38"/>
        <v>1</v>
      </c>
    </row>
    <row r="799" spans="1:19">
      <c r="A799" s="11" t="s">
        <v>3127</v>
      </c>
      <c r="B799" s="11" t="s">
        <v>335</v>
      </c>
      <c r="C799" s="11" t="s">
        <v>1114</v>
      </c>
      <c r="D799" s="11" t="s">
        <v>946</v>
      </c>
      <c r="E799" s="11">
        <v>0</v>
      </c>
      <c r="F799" s="11">
        <v>0</v>
      </c>
      <c r="G799" s="11">
        <v>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1">
        <v>0</v>
      </c>
      <c r="P799" s="11">
        <v>0</v>
      </c>
      <c r="Q799" s="11">
        <f t="shared" si="36"/>
        <v>0</v>
      </c>
      <c r="R799" s="11">
        <f t="shared" si="37"/>
        <v>0</v>
      </c>
      <c r="S799" s="11">
        <f t="shared" si="38"/>
        <v>1</v>
      </c>
    </row>
    <row r="800" spans="1:19">
      <c r="A800" s="11" t="s">
        <v>774</v>
      </c>
      <c r="B800" s="11" t="s">
        <v>3506</v>
      </c>
      <c r="C800" s="11" t="s">
        <v>1114</v>
      </c>
      <c r="D800" s="11" t="s">
        <v>968</v>
      </c>
      <c r="E800" s="11">
        <v>0</v>
      </c>
      <c r="F800" s="11">
        <v>0</v>
      </c>
      <c r="G800" s="11">
        <v>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1">
        <v>0</v>
      </c>
      <c r="P800" s="11">
        <v>0</v>
      </c>
      <c r="Q800" s="11">
        <f t="shared" si="36"/>
        <v>0</v>
      </c>
      <c r="R800" s="11">
        <f t="shared" si="37"/>
        <v>0</v>
      </c>
      <c r="S800" s="11">
        <f t="shared" si="38"/>
        <v>1</v>
      </c>
    </row>
    <row r="801" spans="1:19">
      <c r="A801" s="11" t="s">
        <v>3128</v>
      </c>
      <c r="B801" s="11" t="s">
        <v>142</v>
      </c>
      <c r="C801" s="11" t="s">
        <v>1114</v>
      </c>
      <c r="D801" s="11" t="s">
        <v>951</v>
      </c>
      <c r="E801" s="11">
        <v>0</v>
      </c>
      <c r="F801" s="11">
        <v>0</v>
      </c>
      <c r="G801" s="11">
        <v>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1">
        <v>0</v>
      </c>
      <c r="P801" s="11">
        <v>0</v>
      </c>
      <c r="Q801" s="11">
        <f t="shared" si="36"/>
        <v>0</v>
      </c>
      <c r="R801" s="11">
        <f t="shared" si="37"/>
        <v>0</v>
      </c>
      <c r="S801" s="11">
        <f t="shared" si="38"/>
        <v>1</v>
      </c>
    </row>
    <row r="802" spans="1:19">
      <c r="A802" s="11" t="s">
        <v>797</v>
      </c>
      <c r="B802" s="11" t="s">
        <v>99</v>
      </c>
      <c r="C802" s="11" t="s">
        <v>1575</v>
      </c>
      <c r="D802" s="11" t="s">
        <v>954</v>
      </c>
      <c r="E802" s="11">
        <v>0</v>
      </c>
      <c r="F802" s="11">
        <v>0</v>
      </c>
      <c r="G802" s="11">
        <v>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1">
        <v>0</v>
      </c>
      <c r="P802" s="11">
        <v>0</v>
      </c>
      <c r="Q802" s="11">
        <f t="shared" si="36"/>
        <v>0</v>
      </c>
      <c r="R802" s="11">
        <f t="shared" si="37"/>
        <v>0</v>
      </c>
      <c r="S802" s="11">
        <f t="shared" si="38"/>
        <v>1</v>
      </c>
    </row>
    <row r="803" spans="1:19">
      <c r="A803" s="11" t="s">
        <v>1586</v>
      </c>
      <c r="B803" s="11" t="s">
        <v>348</v>
      </c>
      <c r="C803" s="11" t="s">
        <v>1114</v>
      </c>
      <c r="D803" s="11" t="s">
        <v>964</v>
      </c>
      <c r="E803" s="11">
        <v>0</v>
      </c>
      <c r="F803" s="11">
        <v>0</v>
      </c>
      <c r="G803" s="11">
        <v>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1">
        <v>0</v>
      </c>
      <c r="P803" s="11">
        <v>0</v>
      </c>
      <c r="Q803" s="11">
        <f t="shared" si="36"/>
        <v>0</v>
      </c>
      <c r="R803" s="11">
        <f t="shared" si="37"/>
        <v>0</v>
      </c>
      <c r="S803" s="11">
        <f t="shared" si="38"/>
        <v>1</v>
      </c>
    </row>
    <row r="804" spans="1:19">
      <c r="A804" s="11" t="s">
        <v>3207</v>
      </c>
      <c r="B804" s="11" t="s">
        <v>3208</v>
      </c>
      <c r="C804" s="11" t="s">
        <v>1113</v>
      </c>
      <c r="D804" s="11" t="s">
        <v>952</v>
      </c>
      <c r="E804" s="11">
        <v>0</v>
      </c>
      <c r="F804" s="11">
        <v>0</v>
      </c>
      <c r="G804" s="11">
        <v>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1">
        <v>0</v>
      </c>
      <c r="P804" s="11">
        <v>0</v>
      </c>
      <c r="Q804" s="11">
        <f t="shared" si="36"/>
        <v>0</v>
      </c>
      <c r="R804" s="11">
        <f t="shared" si="37"/>
        <v>0</v>
      </c>
      <c r="S804" s="11">
        <f t="shared" si="38"/>
        <v>1</v>
      </c>
    </row>
    <row r="805" spans="1:19">
      <c r="A805" s="11" t="s">
        <v>3209</v>
      </c>
      <c r="B805" s="11" t="s">
        <v>67</v>
      </c>
      <c r="C805" s="11" t="s">
        <v>1114</v>
      </c>
      <c r="D805" s="11" t="s">
        <v>945</v>
      </c>
      <c r="E805" s="11">
        <v>0</v>
      </c>
      <c r="F805" s="11">
        <v>0</v>
      </c>
      <c r="G805" s="11">
        <v>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1">
        <v>0</v>
      </c>
      <c r="P805" s="11">
        <v>0</v>
      </c>
      <c r="Q805" s="11">
        <f t="shared" si="36"/>
        <v>0</v>
      </c>
      <c r="R805" s="11">
        <f t="shared" si="37"/>
        <v>0</v>
      </c>
      <c r="S805" s="11">
        <f t="shared" si="38"/>
        <v>1</v>
      </c>
    </row>
    <row r="806" spans="1:19">
      <c r="A806" s="11" t="s">
        <v>3210</v>
      </c>
      <c r="B806" s="11" t="s">
        <v>275</v>
      </c>
      <c r="C806" s="11" t="s">
        <v>1114</v>
      </c>
      <c r="D806" s="11" t="s">
        <v>957</v>
      </c>
      <c r="E806" s="11">
        <v>0</v>
      </c>
      <c r="F806" s="11">
        <v>0</v>
      </c>
      <c r="G806" s="11">
        <v>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1">
        <v>0</v>
      </c>
      <c r="P806" s="11">
        <v>0</v>
      </c>
      <c r="Q806" s="11">
        <f t="shared" si="36"/>
        <v>0</v>
      </c>
      <c r="R806" s="11">
        <f t="shared" si="37"/>
        <v>0</v>
      </c>
      <c r="S806" s="11">
        <f t="shared" si="38"/>
        <v>1</v>
      </c>
    </row>
    <row r="807" spans="1:19">
      <c r="A807" s="11" t="s">
        <v>1769</v>
      </c>
      <c r="B807" s="11" t="s">
        <v>2764</v>
      </c>
      <c r="C807" s="11" t="s">
        <v>1113</v>
      </c>
      <c r="D807" s="11" t="s">
        <v>970</v>
      </c>
      <c r="E807" s="11">
        <v>0</v>
      </c>
      <c r="F807" s="11">
        <v>0</v>
      </c>
      <c r="G807" s="11">
        <v>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1">
        <v>0</v>
      </c>
      <c r="P807" s="11">
        <v>0</v>
      </c>
      <c r="Q807" s="11">
        <f t="shared" si="36"/>
        <v>0</v>
      </c>
      <c r="R807" s="11">
        <f t="shared" si="37"/>
        <v>0</v>
      </c>
      <c r="S807" s="11">
        <f t="shared" si="38"/>
        <v>1</v>
      </c>
    </row>
    <row r="808" spans="1:19">
      <c r="A808" s="11" t="s">
        <v>3211</v>
      </c>
      <c r="B808" s="11" t="s">
        <v>219</v>
      </c>
      <c r="C808" s="11" t="s">
        <v>1113</v>
      </c>
      <c r="D808" s="11" t="s">
        <v>968</v>
      </c>
      <c r="E808" s="11">
        <v>0</v>
      </c>
      <c r="F808" s="11">
        <v>0</v>
      </c>
      <c r="G808" s="11">
        <v>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1">
        <v>0</v>
      </c>
      <c r="P808" s="11">
        <v>0</v>
      </c>
      <c r="Q808" s="11">
        <f t="shared" si="36"/>
        <v>0</v>
      </c>
      <c r="R808" s="11">
        <f t="shared" si="37"/>
        <v>0</v>
      </c>
      <c r="S808" s="11">
        <f t="shared" si="38"/>
        <v>1</v>
      </c>
    </row>
    <row r="809" spans="1:19">
      <c r="A809" s="11" t="s">
        <v>3212</v>
      </c>
      <c r="B809" s="11" t="s">
        <v>379</v>
      </c>
      <c r="C809" s="11" t="s">
        <v>1113</v>
      </c>
      <c r="D809" s="11" t="s">
        <v>947</v>
      </c>
      <c r="E809" s="11">
        <v>0</v>
      </c>
      <c r="F809" s="11">
        <v>0</v>
      </c>
      <c r="G809" s="11">
        <v>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1">
        <v>0</v>
      </c>
      <c r="P809" s="11">
        <v>0</v>
      </c>
      <c r="Q809" s="11">
        <f t="shared" si="36"/>
        <v>0</v>
      </c>
      <c r="R809" s="11">
        <f t="shared" si="37"/>
        <v>0</v>
      </c>
      <c r="S809" s="11">
        <f t="shared" si="38"/>
        <v>1</v>
      </c>
    </row>
    <row r="810" spans="1:19">
      <c r="A810" s="11" t="s">
        <v>3213</v>
      </c>
      <c r="B810" s="11" t="s">
        <v>342</v>
      </c>
      <c r="C810" s="11" t="s">
        <v>1114</v>
      </c>
      <c r="D810" s="11" t="s">
        <v>951</v>
      </c>
      <c r="E810" s="11">
        <v>0</v>
      </c>
      <c r="F810" s="11">
        <v>0</v>
      </c>
      <c r="G810" s="11">
        <v>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1">
        <v>0</v>
      </c>
      <c r="P810" s="11">
        <v>0</v>
      </c>
      <c r="Q810" s="11">
        <f t="shared" si="36"/>
        <v>0</v>
      </c>
      <c r="R810" s="11">
        <f t="shared" si="37"/>
        <v>0</v>
      </c>
      <c r="S810" s="11">
        <f t="shared" si="38"/>
        <v>1</v>
      </c>
    </row>
    <row r="811" spans="1:19">
      <c r="A811" s="11" t="s">
        <v>168</v>
      </c>
      <c r="B811" s="11" t="s">
        <v>208</v>
      </c>
      <c r="C811" s="11" t="s">
        <v>1114</v>
      </c>
      <c r="D811" s="11" t="s">
        <v>972</v>
      </c>
      <c r="E811" s="11">
        <v>0</v>
      </c>
      <c r="F811" s="11">
        <v>0</v>
      </c>
      <c r="G811" s="11">
        <v>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1">
        <v>0</v>
      </c>
      <c r="P811" s="11">
        <v>0</v>
      </c>
      <c r="Q811" s="11">
        <f t="shared" si="36"/>
        <v>0</v>
      </c>
      <c r="R811" s="11">
        <f t="shared" si="37"/>
        <v>0</v>
      </c>
      <c r="S811" s="11">
        <f t="shared" si="38"/>
        <v>1</v>
      </c>
    </row>
    <row r="812" spans="1:19">
      <c r="A812" s="11" t="s">
        <v>192</v>
      </c>
      <c r="B812" s="11" t="s">
        <v>1511</v>
      </c>
      <c r="C812" s="11" t="s">
        <v>1114</v>
      </c>
      <c r="D812" s="11" t="s">
        <v>970</v>
      </c>
      <c r="E812" s="11">
        <v>0</v>
      </c>
      <c r="F812" s="11">
        <v>0</v>
      </c>
      <c r="G812" s="11">
        <v>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1">
        <v>0</v>
      </c>
      <c r="P812" s="11">
        <v>0</v>
      </c>
      <c r="Q812" s="11">
        <f t="shared" si="36"/>
        <v>0</v>
      </c>
      <c r="R812" s="11">
        <f t="shared" si="37"/>
        <v>0</v>
      </c>
      <c r="S812" s="11">
        <f t="shared" si="38"/>
        <v>1</v>
      </c>
    </row>
    <row r="813" spans="1:19">
      <c r="A813" s="11" t="s">
        <v>1027</v>
      </c>
      <c r="B813" s="11" t="s">
        <v>62</v>
      </c>
      <c r="C813" s="11" t="s">
        <v>1114</v>
      </c>
      <c r="D813" s="11" t="s">
        <v>972</v>
      </c>
      <c r="E813" s="11">
        <v>0</v>
      </c>
      <c r="F813" s="11">
        <v>0</v>
      </c>
      <c r="G813" s="11">
        <v>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1">
        <v>0</v>
      </c>
      <c r="P813" s="11">
        <v>0</v>
      </c>
      <c r="Q813" s="11">
        <f t="shared" si="36"/>
        <v>0</v>
      </c>
      <c r="R813" s="11">
        <f t="shared" si="37"/>
        <v>0</v>
      </c>
      <c r="S813" s="11">
        <f t="shared" si="38"/>
        <v>1</v>
      </c>
    </row>
    <row r="814" spans="1:19">
      <c r="A814" s="11" t="s">
        <v>3214</v>
      </c>
      <c r="B814" s="11" t="s">
        <v>46</v>
      </c>
      <c r="C814" s="11" t="s">
        <v>1114</v>
      </c>
      <c r="D814" s="11" t="s">
        <v>957</v>
      </c>
      <c r="E814" s="11">
        <v>0</v>
      </c>
      <c r="F814" s="11">
        <v>0</v>
      </c>
      <c r="G814" s="11">
        <v>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1">
        <v>0</v>
      </c>
      <c r="P814" s="11">
        <v>0</v>
      </c>
      <c r="Q814" s="11">
        <f t="shared" si="36"/>
        <v>0</v>
      </c>
      <c r="R814" s="11">
        <f t="shared" si="37"/>
        <v>0</v>
      </c>
      <c r="S814" s="11">
        <f t="shared" si="38"/>
        <v>1</v>
      </c>
    </row>
    <row r="815" spans="1:19">
      <c r="A815" s="11" t="s">
        <v>314</v>
      </c>
      <c r="B815" s="11" t="s">
        <v>80</v>
      </c>
      <c r="C815" s="11" t="s">
        <v>1113</v>
      </c>
      <c r="D815" s="11" t="s">
        <v>961</v>
      </c>
      <c r="E815" s="11">
        <v>0</v>
      </c>
      <c r="F815" s="11">
        <v>0</v>
      </c>
      <c r="G815" s="11">
        <v>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1">
        <v>0</v>
      </c>
      <c r="P815" s="11">
        <v>0</v>
      </c>
      <c r="Q815" s="11">
        <f t="shared" si="36"/>
        <v>0</v>
      </c>
      <c r="R815" s="11">
        <f t="shared" si="37"/>
        <v>0</v>
      </c>
      <c r="S815" s="11">
        <f t="shared" si="38"/>
        <v>1</v>
      </c>
    </row>
    <row r="816" spans="1:19">
      <c r="A816" s="11" t="s">
        <v>3507</v>
      </c>
      <c r="B816" s="11" t="s">
        <v>992</v>
      </c>
      <c r="C816" s="11" t="s">
        <v>1575</v>
      </c>
      <c r="D816" s="11" t="s">
        <v>977</v>
      </c>
      <c r="E816" s="11">
        <v>0</v>
      </c>
      <c r="F816" s="11">
        <v>0</v>
      </c>
      <c r="G816" s="11">
        <v>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1">
        <v>0</v>
      </c>
      <c r="P816" s="11">
        <v>0</v>
      </c>
      <c r="Q816" s="11">
        <f t="shared" si="36"/>
        <v>0</v>
      </c>
      <c r="R816" s="11">
        <f t="shared" si="37"/>
        <v>0</v>
      </c>
      <c r="S816" s="11">
        <f t="shared" si="38"/>
        <v>1</v>
      </c>
    </row>
    <row r="817" spans="1:19">
      <c r="A817" s="11" t="s">
        <v>2464</v>
      </c>
      <c r="B817" s="11" t="s">
        <v>281</v>
      </c>
      <c r="C817" s="11" t="s">
        <v>1113</v>
      </c>
      <c r="D817" s="11" t="s">
        <v>947</v>
      </c>
      <c r="E817" s="11">
        <v>0</v>
      </c>
      <c r="F817" s="11">
        <v>0</v>
      </c>
      <c r="G817" s="11">
        <v>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1">
        <v>0</v>
      </c>
      <c r="P817" s="11">
        <v>0</v>
      </c>
      <c r="Q817" s="11">
        <f t="shared" si="36"/>
        <v>0</v>
      </c>
      <c r="R817" s="11">
        <f t="shared" si="37"/>
        <v>0</v>
      </c>
      <c r="S817" s="11">
        <f t="shared" si="38"/>
        <v>1</v>
      </c>
    </row>
    <row r="818" spans="1:19">
      <c r="A818" s="11" t="s">
        <v>1586</v>
      </c>
      <c r="B818" s="11" t="s">
        <v>3508</v>
      </c>
      <c r="C818" s="11" t="s">
        <v>1114</v>
      </c>
      <c r="D818" s="11" t="s">
        <v>972</v>
      </c>
      <c r="E818" s="11">
        <v>0</v>
      </c>
      <c r="F818" s="11">
        <v>0</v>
      </c>
      <c r="G818" s="11">
        <v>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1">
        <v>0</v>
      </c>
      <c r="P818" s="11">
        <v>0</v>
      </c>
      <c r="Q818" s="11">
        <f t="shared" si="36"/>
        <v>0</v>
      </c>
      <c r="R818" s="11">
        <f t="shared" si="37"/>
        <v>0</v>
      </c>
      <c r="S818" s="11">
        <f t="shared" si="38"/>
        <v>1</v>
      </c>
    </row>
    <row r="819" spans="1:19">
      <c r="A819" s="11" t="s">
        <v>3215</v>
      </c>
      <c r="B819" s="11" t="s">
        <v>1495</v>
      </c>
      <c r="C819" s="11" t="s">
        <v>1114</v>
      </c>
      <c r="D819" s="11" t="s">
        <v>964</v>
      </c>
      <c r="E819" s="11">
        <v>0</v>
      </c>
      <c r="F819" s="11">
        <v>0</v>
      </c>
      <c r="G819" s="11">
        <v>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1">
        <v>0</v>
      </c>
      <c r="P819" s="11">
        <v>0</v>
      </c>
      <c r="Q819" s="11">
        <f t="shared" si="36"/>
        <v>0</v>
      </c>
      <c r="R819" s="11">
        <f t="shared" si="37"/>
        <v>0</v>
      </c>
      <c r="S819" s="11">
        <f t="shared" si="38"/>
        <v>1</v>
      </c>
    </row>
    <row r="820" spans="1:19">
      <c r="A820" s="11" t="s">
        <v>3216</v>
      </c>
      <c r="B820" s="11" t="s">
        <v>889</v>
      </c>
      <c r="C820" s="11" t="s">
        <v>1113</v>
      </c>
      <c r="D820" s="11" t="s">
        <v>954</v>
      </c>
      <c r="E820" s="11">
        <v>0</v>
      </c>
      <c r="F820" s="11">
        <v>0</v>
      </c>
      <c r="G820" s="11">
        <v>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1">
        <v>0</v>
      </c>
      <c r="P820" s="11">
        <v>0</v>
      </c>
      <c r="Q820" s="11">
        <f t="shared" si="36"/>
        <v>0</v>
      </c>
      <c r="R820" s="11">
        <f t="shared" si="37"/>
        <v>0</v>
      </c>
      <c r="S820" s="11">
        <f t="shared" si="38"/>
        <v>1</v>
      </c>
    </row>
    <row r="821" spans="1:19">
      <c r="A821" s="11" t="s">
        <v>568</v>
      </c>
      <c r="B821" s="11" t="s">
        <v>46</v>
      </c>
      <c r="C821" s="11" t="s">
        <v>1113</v>
      </c>
      <c r="D821" s="11" t="s">
        <v>955</v>
      </c>
      <c r="E821" s="11">
        <v>0</v>
      </c>
      <c r="F821" s="11">
        <v>0</v>
      </c>
      <c r="G821" s="11">
        <v>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1">
        <v>0</v>
      </c>
      <c r="P821" s="11">
        <v>0</v>
      </c>
      <c r="Q821" s="11">
        <f t="shared" si="36"/>
        <v>0</v>
      </c>
      <c r="R821" s="11">
        <f t="shared" si="37"/>
        <v>0</v>
      </c>
      <c r="S821" s="11">
        <f t="shared" si="38"/>
        <v>1</v>
      </c>
    </row>
    <row r="822" spans="1:19">
      <c r="A822" s="11" t="s">
        <v>472</v>
      </c>
      <c r="B822" s="11" t="s">
        <v>2039</v>
      </c>
      <c r="C822" s="11" t="s">
        <v>1113</v>
      </c>
      <c r="D822" s="11" t="s">
        <v>980</v>
      </c>
      <c r="E822" s="11">
        <v>0</v>
      </c>
      <c r="F822" s="11">
        <v>0</v>
      </c>
      <c r="G822" s="11">
        <v>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1">
        <v>0</v>
      </c>
      <c r="P822" s="11">
        <v>0</v>
      </c>
      <c r="Q822" s="11">
        <f t="shared" si="36"/>
        <v>0</v>
      </c>
      <c r="R822" s="11">
        <f t="shared" si="37"/>
        <v>0</v>
      </c>
      <c r="S822" s="11">
        <f t="shared" si="38"/>
        <v>1</v>
      </c>
    </row>
    <row r="823" spans="1:19">
      <c r="A823" s="11" t="s">
        <v>1335</v>
      </c>
      <c r="B823" s="11" t="s">
        <v>140</v>
      </c>
      <c r="C823" s="11" t="s">
        <v>1113</v>
      </c>
      <c r="D823" s="11" t="s">
        <v>967</v>
      </c>
      <c r="E823" s="11">
        <v>0</v>
      </c>
      <c r="F823" s="11">
        <v>0</v>
      </c>
      <c r="G823" s="11">
        <v>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1">
        <v>0</v>
      </c>
      <c r="P823" s="11">
        <v>0</v>
      </c>
      <c r="Q823" s="11">
        <f t="shared" si="36"/>
        <v>0</v>
      </c>
      <c r="R823" s="11">
        <f t="shared" si="37"/>
        <v>0</v>
      </c>
      <c r="S823" s="11">
        <f t="shared" si="38"/>
        <v>1</v>
      </c>
    </row>
    <row r="824" spans="1:19">
      <c r="A824" s="11" t="s">
        <v>1012</v>
      </c>
      <c r="B824" s="11" t="s">
        <v>994</v>
      </c>
      <c r="C824" s="11" t="s">
        <v>1113</v>
      </c>
      <c r="D824" s="11" t="s">
        <v>972</v>
      </c>
      <c r="E824" s="11">
        <v>0</v>
      </c>
      <c r="F824" s="11">
        <v>0</v>
      </c>
      <c r="G824" s="11">
        <v>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1">
        <v>0</v>
      </c>
      <c r="P824" s="11">
        <v>0</v>
      </c>
      <c r="Q824" s="11">
        <f t="shared" si="36"/>
        <v>0</v>
      </c>
      <c r="R824" s="11">
        <f t="shared" si="37"/>
        <v>0</v>
      </c>
      <c r="S824" s="11">
        <f t="shared" si="38"/>
        <v>1</v>
      </c>
    </row>
    <row r="825" spans="1:19">
      <c r="A825" s="11" t="s">
        <v>3217</v>
      </c>
      <c r="B825" s="11" t="s">
        <v>3218</v>
      </c>
      <c r="C825" s="11" t="s">
        <v>1114</v>
      </c>
      <c r="D825" s="11" t="s">
        <v>961</v>
      </c>
      <c r="E825" s="11">
        <v>0</v>
      </c>
      <c r="F825" s="11">
        <v>0</v>
      </c>
      <c r="G825" s="11">
        <v>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1">
        <v>0</v>
      </c>
      <c r="P825" s="11">
        <v>0</v>
      </c>
      <c r="Q825" s="11">
        <f t="shared" si="36"/>
        <v>0</v>
      </c>
      <c r="R825" s="11">
        <f t="shared" si="37"/>
        <v>0</v>
      </c>
      <c r="S825" s="11">
        <f t="shared" si="38"/>
        <v>1</v>
      </c>
    </row>
    <row r="826" spans="1:19">
      <c r="A826" s="11" t="s">
        <v>864</v>
      </c>
      <c r="B826" s="11" t="s">
        <v>435</v>
      </c>
      <c r="C826" s="11" t="s">
        <v>1114</v>
      </c>
      <c r="D826" s="11" t="s">
        <v>945</v>
      </c>
      <c r="E826" s="11">
        <v>0</v>
      </c>
      <c r="F826" s="11">
        <v>0</v>
      </c>
      <c r="G826" s="11">
        <v>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1">
        <v>0</v>
      </c>
      <c r="P826" s="11">
        <v>0</v>
      </c>
      <c r="Q826" s="11">
        <f t="shared" si="36"/>
        <v>0</v>
      </c>
      <c r="R826" s="11">
        <f t="shared" si="37"/>
        <v>0</v>
      </c>
      <c r="S826" s="11">
        <f t="shared" si="38"/>
        <v>1</v>
      </c>
    </row>
    <row r="827" spans="1:19">
      <c r="A827" s="11" t="s">
        <v>408</v>
      </c>
      <c r="B827" s="11" t="s">
        <v>99</v>
      </c>
      <c r="C827" s="11" t="s">
        <v>1114</v>
      </c>
      <c r="D827" s="11" t="s">
        <v>972</v>
      </c>
      <c r="E827" s="11">
        <v>0</v>
      </c>
      <c r="F827" s="11">
        <v>0</v>
      </c>
      <c r="G827" s="11">
        <v>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1">
        <v>0</v>
      </c>
      <c r="P827" s="11">
        <v>0</v>
      </c>
      <c r="Q827" s="11">
        <f t="shared" si="36"/>
        <v>0</v>
      </c>
      <c r="R827" s="11">
        <f t="shared" si="37"/>
        <v>0</v>
      </c>
      <c r="S827" s="11">
        <f t="shared" si="38"/>
        <v>1</v>
      </c>
    </row>
    <row r="828" spans="1:19">
      <c r="A828" s="11" t="s">
        <v>49</v>
      </c>
      <c r="B828" s="11" t="s">
        <v>377</v>
      </c>
      <c r="C828" s="11" t="s">
        <v>1114</v>
      </c>
      <c r="D828" s="11" t="s">
        <v>943</v>
      </c>
      <c r="E828" s="11">
        <v>0</v>
      </c>
      <c r="F828" s="11">
        <v>0</v>
      </c>
      <c r="G828" s="11">
        <v>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1">
        <v>0</v>
      </c>
      <c r="P828" s="11">
        <v>0</v>
      </c>
      <c r="Q828" s="11">
        <f t="shared" si="36"/>
        <v>0</v>
      </c>
      <c r="R828" s="11">
        <f t="shared" si="37"/>
        <v>0</v>
      </c>
      <c r="S828" s="11">
        <f t="shared" si="38"/>
        <v>1</v>
      </c>
    </row>
    <row r="829" spans="1:19">
      <c r="A829" s="11" t="s">
        <v>3219</v>
      </c>
      <c r="B829" s="11" t="s">
        <v>2627</v>
      </c>
      <c r="C829" s="11" t="s">
        <v>1114</v>
      </c>
      <c r="D829" s="11" t="s">
        <v>958</v>
      </c>
      <c r="E829" s="11">
        <v>0</v>
      </c>
      <c r="F829" s="11">
        <v>0</v>
      </c>
      <c r="G829" s="11">
        <v>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1">
        <v>0</v>
      </c>
      <c r="P829" s="11">
        <v>0</v>
      </c>
      <c r="Q829" s="11">
        <f t="shared" si="36"/>
        <v>0</v>
      </c>
      <c r="R829" s="11">
        <f t="shared" si="37"/>
        <v>0</v>
      </c>
      <c r="S829" s="11">
        <f t="shared" si="38"/>
        <v>1</v>
      </c>
    </row>
    <row r="830" spans="1:19">
      <c r="A830" s="11" t="s">
        <v>3220</v>
      </c>
      <c r="B830" s="11" t="s">
        <v>1771</v>
      </c>
      <c r="C830" s="11" t="s">
        <v>1113</v>
      </c>
      <c r="D830" s="11" t="s">
        <v>972</v>
      </c>
      <c r="E830" s="11">
        <v>0</v>
      </c>
      <c r="F830" s="11">
        <v>0</v>
      </c>
      <c r="G830" s="11">
        <v>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1">
        <v>0</v>
      </c>
      <c r="P830" s="11">
        <v>0</v>
      </c>
      <c r="Q830" s="11">
        <f t="shared" si="36"/>
        <v>0</v>
      </c>
      <c r="R830" s="11">
        <f t="shared" si="37"/>
        <v>0</v>
      </c>
      <c r="S830" s="11">
        <f t="shared" si="38"/>
        <v>1</v>
      </c>
    </row>
    <row r="831" spans="1:19">
      <c r="A831" s="11" t="s">
        <v>314</v>
      </c>
      <c r="B831" s="11" t="s">
        <v>582</v>
      </c>
      <c r="C831" s="11" t="s">
        <v>1114</v>
      </c>
      <c r="D831" s="11" t="s">
        <v>959</v>
      </c>
      <c r="E831" s="11">
        <v>0</v>
      </c>
      <c r="F831" s="11">
        <v>0</v>
      </c>
      <c r="G831" s="11">
        <v>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1">
        <v>0</v>
      </c>
      <c r="P831" s="11">
        <v>0</v>
      </c>
      <c r="Q831" s="11">
        <f t="shared" si="36"/>
        <v>0</v>
      </c>
      <c r="R831" s="11">
        <f t="shared" si="37"/>
        <v>0</v>
      </c>
      <c r="S831" s="11">
        <f t="shared" si="38"/>
        <v>1</v>
      </c>
    </row>
    <row r="832" spans="1:19">
      <c r="A832" s="11" t="s">
        <v>710</v>
      </c>
      <c r="B832" s="11" t="s">
        <v>711</v>
      </c>
      <c r="C832" s="11" t="s">
        <v>1113</v>
      </c>
      <c r="D832" s="11" t="s">
        <v>969</v>
      </c>
      <c r="E832" s="11">
        <v>0</v>
      </c>
      <c r="F832" s="11">
        <v>0</v>
      </c>
      <c r="G832" s="11">
        <v>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1">
        <v>0</v>
      </c>
      <c r="P832" s="11">
        <v>0</v>
      </c>
      <c r="Q832" s="11">
        <f t="shared" si="36"/>
        <v>0</v>
      </c>
      <c r="R832" s="11">
        <f t="shared" si="37"/>
        <v>0</v>
      </c>
      <c r="S832" s="11">
        <f t="shared" si="38"/>
        <v>1</v>
      </c>
    </row>
    <row r="833" spans="1:19">
      <c r="A833" s="11" t="s">
        <v>3222</v>
      </c>
      <c r="B833" s="11" t="s">
        <v>1568</v>
      </c>
      <c r="C833" s="11" t="s">
        <v>1114</v>
      </c>
      <c r="D833" s="11" t="s">
        <v>947</v>
      </c>
      <c r="E833" s="11">
        <v>0</v>
      </c>
      <c r="F833" s="11">
        <v>0</v>
      </c>
      <c r="G833" s="11">
        <v>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1">
        <v>0</v>
      </c>
      <c r="P833" s="11">
        <v>0</v>
      </c>
      <c r="Q833" s="11">
        <f t="shared" si="36"/>
        <v>0</v>
      </c>
      <c r="R833" s="11">
        <f t="shared" si="37"/>
        <v>0</v>
      </c>
      <c r="S833" s="11">
        <f t="shared" si="38"/>
        <v>1</v>
      </c>
    </row>
    <row r="834" spans="1:19">
      <c r="A834" s="11" t="s">
        <v>3223</v>
      </c>
      <c r="B834" s="11" t="s">
        <v>356</v>
      </c>
      <c r="C834" s="11" t="s">
        <v>1114</v>
      </c>
      <c r="D834" s="11" t="s">
        <v>954</v>
      </c>
      <c r="E834" s="11">
        <v>0</v>
      </c>
      <c r="F834" s="11">
        <v>0</v>
      </c>
      <c r="G834" s="11">
        <v>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1">
        <v>0</v>
      </c>
      <c r="P834" s="11">
        <v>0</v>
      </c>
      <c r="Q834" s="11">
        <f t="shared" si="36"/>
        <v>0</v>
      </c>
      <c r="R834" s="11">
        <f t="shared" si="37"/>
        <v>0</v>
      </c>
      <c r="S834" s="11">
        <f t="shared" si="38"/>
        <v>1</v>
      </c>
    </row>
    <row r="835" spans="1:19">
      <c r="A835" s="11" t="s">
        <v>1433</v>
      </c>
      <c r="B835" s="11" t="s">
        <v>473</v>
      </c>
      <c r="C835" s="11" t="s">
        <v>1113</v>
      </c>
      <c r="D835" s="11" t="s">
        <v>950</v>
      </c>
      <c r="E835" s="11">
        <v>0</v>
      </c>
      <c r="F835" s="11">
        <v>0</v>
      </c>
      <c r="G835" s="11">
        <v>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1">
        <v>0</v>
      </c>
      <c r="P835" s="11">
        <v>0</v>
      </c>
      <c r="Q835" s="11">
        <f t="shared" ref="Q835:Q898" si="39">P835/16.875</f>
        <v>0</v>
      </c>
      <c r="R835" s="11">
        <f t="shared" ref="R835:R898" si="40">IF(P835 &gt;= 400,Q835*1.2,IF(P835 &gt; 300,Q835,IF(P835&gt;200,Q835*0.8,IF(P835&gt;100,Q835*0.6,Q835*0.5))))</f>
        <v>0</v>
      </c>
      <c r="S835" s="11">
        <f t="shared" ref="S835:S898" si="41">IF(R835 &lt; 1.5,1,R835)</f>
        <v>1</v>
      </c>
    </row>
    <row r="836" spans="1:19">
      <c r="A836" s="11" t="s">
        <v>3509</v>
      </c>
      <c r="B836" s="11" t="s">
        <v>105</v>
      </c>
      <c r="C836" s="11" t="s">
        <v>1575</v>
      </c>
      <c r="D836" s="11" t="s">
        <v>950</v>
      </c>
      <c r="E836" s="11">
        <v>0</v>
      </c>
      <c r="F836" s="11">
        <v>0</v>
      </c>
      <c r="G836" s="11">
        <v>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1">
        <v>0</v>
      </c>
      <c r="P836" s="11">
        <v>0</v>
      </c>
      <c r="Q836" s="11">
        <f t="shared" si="39"/>
        <v>0</v>
      </c>
      <c r="R836" s="11">
        <f t="shared" si="40"/>
        <v>0</v>
      </c>
      <c r="S836" s="11">
        <f t="shared" si="41"/>
        <v>1</v>
      </c>
    </row>
    <row r="837" spans="1:19">
      <c r="A837" s="11" t="s">
        <v>190</v>
      </c>
      <c r="B837" s="11" t="s">
        <v>210</v>
      </c>
      <c r="C837" s="11" t="s">
        <v>1113</v>
      </c>
      <c r="D837" s="11" t="s">
        <v>948</v>
      </c>
      <c r="E837" s="11">
        <v>0</v>
      </c>
      <c r="F837" s="11">
        <v>0</v>
      </c>
      <c r="G837" s="11">
        <v>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1">
        <v>0</v>
      </c>
      <c r="P837" s="11">
        <v>0</v>
      </c>
      <c r="Q837" s="11">
        <f t="shared" si="39"/>
        <v>0</v>
      </c>
      <c r="R837" s="11">
        <f t="shared" si="40"/>
        <v>0</v>
      </c>
      <c r="S837" s="11">
        <f t="shared" si="41"/>
        <v>1</v>
      </c>
    </row>
    <row r="838" spans="1:19">
      <c r="A838" s="11" t="s">
        <v>388</v>
      </c>
      <c r="B838" s="11" t="s">
        <v>1401</v>
      </c>
      <c r="C838" s="11" t="s">
        <v>1114</v>
      </c>
      <c r="D838" s="11" t="s">
        <v>945</v>
      </c>
      <c r="E838" s="11">
        <v>0</v>
      </c>
      <c r="F838" s="11">
        <v>0</v>
      </c>
      <c r="G838" s="11">
        <v>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1">
        <v>0</v>
      </c>
      <c r="P838" s="11">
        <v>0</v>
      </c>
      <c r="Q838" s="11">
        <f t="shared" si="39"/>
        <v>0</v>
      </c>
      <c r="R838" s="11">
        <f t="shared" si="40"/>
        <v>0</v>
      </c>
      <c r="S838" s="11">
        <f t="shared" si="41"/>
        <v>1</v>
      </c>
    </row>
    <row r="839" spans="1:19">
      <c r="A839" s="11" t="s">
        <v>3224</v>
      </c>
      <c r="B839" s="11" t="s">
        <v>277</v>
      </c>
      <c r="C839" s="11" t="s">
        <v>1113</v>
      </c>
      <c r="D839" s="11" t="s">
        <v>947</v>
      </c>
      <c r="E839" s="11">
        <v>0</v>
      </c>
      <c r="F839" s="11">
        <v>0</v>
      </c>
      <c r="G839" s="11">
        <v>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1">
        <v>0</v>
      </c>
      <c r="P839" s="11">
        <v>0</v>
      </c>
      <c r="Q839" s="11">
        <f t="shared" si="39"/>
        <v>0</v>
      </c>
      <c r="R839" s="11">
        <f t="shared" si="40"/>
        <v>0</v>
      </c>
      <c r="S839" s="11">
        <f t="shared" si="41"/>
        <v>1</v>
      </c>
    </row>
    <row r="840" spans="1:19">
      <c r="A840" s="11" t="s">
        <v>292</v>
      </c>
      <c r="B840" s="11" t="s">
        <v>243</v>
      </c>
      <c r="C840" s="11" t="s">
        <v>1114</v>
      </c>
      <c r="D840" s="11" t="s">
        <v>964</v>
      </c>
      <c r="E840" s="11">
        <v>0</v>
      </c>
      <c r="F840" s="11">
        <v>0</v>
      </c>
      <c r="G840" s="11">
        <v>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1">
        <v>0</v>
      </c>
      <c r="P840" s="11">
        <v>0</v>
      </c>
      <c r="Q840" s="11">
        <f t="shared" si="39"/>
        <v>0</v>
      </c>
      <c r="R840" s="11">
        <f t="shared" si="40"/>
        <v>0</v>
      </c>
      <c r="S840" s="11">
        <f t="shared" si="41"/>
        <v>1</v>
      </c>
    </row>
    <row r="841" spans="1:19">
      <c r="A841" s="11" t="s">
        <v>3226</v>
      </c>
      <c r="B841" s="11" t="s">
        <v>2602</v>
      </c>
      <c r="C841" s="11" t="s">
        <v>1114</v>
      </c>
      <c r="D841" s="11" t="s">
        <v>947</v>
      </c>
      <c r="E841" s="11">
        <v>0</v>
      </c>
      <c r="F841" s="11">
        <v>0</v>
      </c>
      <c r="G841" s="11">
        <v>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1">
        <v>0</v>
      </c>
      <c r="P841" s="11">
        <v>0</v>
      </c>
      <c r="Q841" s="11">
        <f t="shared" si="39"/>
        <v>0</v>
      </c>
      <c r="R841" s="11">
        <f t="shared" si="40"/>
        <v>0</v>
      </c>
      <c r="S841" s="11">
        <f t="shared" si="41"/>
        <v>1</v>
      </c>
    </row>
    <row r="842" spans="1:19">
      <c r="A842" s="11" t="s">
        <v>696</v>
      </c>
      <c r="B842" s="11" t="s">
        <v>416</v>
      </c>
      <c r="C842" s="11" t="s">
        <v>1114</v>
      </c>
      <c r="D842" s="11" t="s">
        <v>964</v>
      </c>
      <c r="E842" s="11">
        <v>0</v>
      </c>
      <c r="F842" s="11">
        <v>0</v>
      </c>
      <c r="G842" s="11">
        <v>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1">
        <v>0</v>
      </c>
      <c r="P842" s="11">
        <v>0</v>
      </c>
      <c r="Q842" s="11">
        <f t="shared" si="39"/>
        <v>0</v>
      </c>
      <c r="R842" s="11">
        <f t="shared" si="40"/>
        <v>0</v>
      </c>
      <c r="S842" s="11">
        <f t="shared" si="41"/>
        <v>1</v>
      </c>
    </row>
    <row r="843" spans="1:19">
      <c r="A843" s="11" t="s">
        <v>3227</v>
      </c>
      <c r="B843" s="11" t="s">
        <v>1801</v>
      </c>
      <c r="C843" s="11" t="s">
        <v>1114</v>
      </c>
      <c r="D843" s="11" t="s">
        <v>947</v>
      </c>
      <c r="E843" s="11">
        <v>0</v>
      </c>
      <c r="F843" s="11">
        <v>0</v>
      </c>
      <c r="G843" s="11">
        <v>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1">
        <v>0</v>
      </c>
      <c r="P843" s="11">
        <v>0</v>
      </c>
      <c r="Q843" s="11">
        <f t="shared" si="39"/>
        <v>0</v>
      </c>
      <c r="R843" s="11">
        <f t="shared" si="40"/>
        <v>0</v>
      </c>
      <c r="S843" s="11">
        <f t="shared" si="41"/>
        <v>1</v>
      </c>
    </row>
    <row r="844" spans="1:19">
      <c r="A844" s="11" t="s">
        <v>837</v>
      </c>
      <c r="B844" s="11" t="s">
        <v>831</v>
      </c>
      <c r="C844" s="11" t="s">
        <v>1114</v>
      </c>
      <c r="D844" s="11" t="s">
        <v>957</v>
      </c>
      <c r="E844" s="11">
        <v>0</v>
      </c>
      <c r="F844" s="11">
        <v>0</v>
      </c>
      <c r="G844" s="11">
        <v>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1">
        <v>0</v>
      </c>
      <c r="P844" s="11">
        <v>0</v>
      </c>
      <c r="Q844" s="11">
        <f t="shared" si="39"/>
        <v>0</v>
      </c>
      <c r="R844" s="11">
        <f t="shared" si="40"/>
        <v>0</v>
      </c>
      <c r="S844" s="11">
        <f t="shared" si="41"/>
        <v>1</v>
      </c>
    </row>
    <row r="845" spans="1:19">
      <c r="A845" s="11" t="s">
        <v>3510</v>
      </c>
      <c r="B845" s="11" t="s">
        <v>1459</v>
      </c>
      <c r="C845" s="11" t="s">
        <v>1575</v>
      </c>
      <c r="D845" s="11" t="s">
        <v>954</v>
      </c>
      <c r="E845" s="11">
        <v>0</v>
      </c>
      <c r="F845" s="11">
        <v>0</v>
      </c>
      <c r="G845" s="11">
        <v>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1">
        <v>0</v>
      </c>
      <c r="P845" s="11">
        <v>0</v>
      </c>
      <c r="Q845" s="11">
        <f t="shared" si="39"/>
        <v>0</v>
      </c>
      <c r="R845" s="11">
        <f t="shared" si="40"/>
        <v>0</v>
      </c>
      <c r="S845" s="11">
        <f t="shared" si="41"/>
        <v>1</v>
      </c>
    </row>
    <row r="846" spans="1:19">
      <c r="A846" s="11" t="s">
        <v>3245</v>
      </c>
      <c r="B846" s="11" t="s">
        <v>374</v>
      </c>
      <c r="C846" s="11" t="s">
        <v>1114</v>
      </c>
      <c r="D846" s="11" t="s">
        <v>945</v>
      </c>
      <c r="E846" s="11">
        <v>0</v>
      </c>
      <c r="F846" s="11">
        <v>0</v>
      </c>
      <c r="G846" s="11">
        <v>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1">
        <v>0</v>
      </c>
      <c r="P846" s="11">
        <v>0</v>
      </c>
      <c r="Q846" s="11">
        <f t="shared" si="39"/>
        <v>0</v>
      </c>
      <c r="R846" s="11">
        <f t="shared" si="40"/>
        <v>0</v>
      </c>
      <c r="S846" s="11">
        <f t="shared" si="41"/>
        <v>1</v>
      </c>
    </row>
    <row r="847" spans="1:19">
      <c r="A847" s="11" t="s">
        <v>3246</v>
      </c>
      <c r="B847" s="11" t="s">
        <v>379</v>
      </c>
      <c r="C847" s="11" t="s">
        <v>1113</v>
      </c>
      <c r="D847" s="11" t="s">
        <v>947</v>
      </c>
      <c r="E847" s="11">
        <v>0</v>
      </c>
      <c r="F847" s="11">
        <v>0</v>
      </c>
      <c r="G847" s="11">
        <v>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1">
        <v>0</v>
      </c>
      <c r="P847" s="11">
        <v>0</v>
      </c>
      <c r="Q847" s="11">
        <f t="shared" si="39"/>
        <v>0</v>
      </c>
      <c r="R847" s="11">
        <f t="shared" si="40"/>
        <v>0</v>
      </c>
      <c r="S847" s="11">
        <f t="shared" si="41"/>
        <v>1</v>
      </c>
    </row>
    <row r="848" spans="1:19">
      <c r="A848" s="11" t="s">
        <v>2876</v>
      </c>
      <c r="B848" s="11" t="s">
        <v>770</v>
      </c>
      <c r="C848" s="11" t="s">
        <v>1575</v>
      </c>
      <c r="D848" s="11" t="s">
        <v>953</v>
      </c>
      <c r="E848" s="11">
        <v>0</v>
      </c>
      <c r="F848" s="11">
        <v>0</v>
      </c>
      <c r="G848" s="11">
        <v>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1">
        <v>0</v>
      </c>
      <c r="P848" s="11">
        <v>0</v>
      </c>
      <c r="Q848" s="11">
        <f t="shared" si="39"/>
        <v>0</v>
      </c>
      <c r="R848" s="11">
        <f t="shared" si="40"/>
        <v>0</v>
      </c>
      <c r="S848" s="11">
        <f t="shared" si="41"/>
        <v>1</v>
      </c>
    </row>
    <row r="849" spans="1:19">
      <c r="A849" s="11" t="s">
        <v>696</v>
      </c>
      <c r="B849" s="11" t="s">
        <v>3511</v>
      </c>
      <c r="C849" s="11" t="s">
        <v>1114</v>
      </c>
      <c r="D849" s="11" t="s">
        <v>961</v>
      </c>
      <c r="E849" s="11">
        <v>0</v>
      </c>
      <c r="F849" s="11">
        <v>0</v>
      </c>
      <c r="G849" s="11">
        <v>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1">
        <v>0</v>
      </c>
      <c r="P849" s="11">
        <v>0</v>
      </c>
      <c r="Q849" s="11">
        <f t="shared" si="39"/>
        <v>0</v>
      </c>
      <c r="R849" s="11">
        <f t="shared" si="40"/>
        <v>0</v>
      </c>
      <c r="S849" s="11">
        <f t="shared" si="41"/>
        <v>1</v>
      </c>
    </row>
    <row r="850" spans="1:19">
      <c r="A850" s="11" t="s">
        <v>3247</v>
      </c>
      <c r="B850" s="11" t="s">
        <v>3248</v>
      </c>
      <c r="C850" s="11" t="s">
        <v>1113</v>
      </c>
      <c r="D850" s="11" t="s">
        <v>946</v>
      </c>
      <c r="E850" s="11">
        <v>0</v>
      </c>
      <c r="F850" s="11">
        <v>0</v>
      </c>
      <c r="G850" s="11">
        <v>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1">
        <v>0</v>
      </c>
      <c r="P850" s="11">
        <v>0</v>
      </c>
      <c r="Q850" s="11">
        <f t="shared" si="39"/>
        <v>0</v>
      </c>
      <c r="R850" s="11">
        <f t="shared" si="40"/>
        <v>0</v>
      </c>
      <c r="S850" s="11">
        <f t="shared" si="41"/>
        <v>1</v>
      </c>
    </row>
    <row r="851" spans="1:19">
      <c r="A851" s="11" t="s">
        <v>3182</v>
      </c>
      <c r="B851" s="11" t="s">
        <v>1450</v>
      </c>
      <c r="C851" s="11" t="s">
        <v>1113</v>
      </c>
      <c r="D851" s="11" t="s">
        <v>954</v>
      </c>
      <c r="E851" s="11">
        <v>0</v>
      </c>
      <c r="F851" s="11">
        <v>0</v>
      </c>
      <c r="G851" s="11">
        <v>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1">
        <v>0</v>
      </c>
      <c r="P851" s="11">
        <v>0</v>
      </c>
      <c r="Q851" s="11">
        <f t="shared" si="39"/>
        <v>0</v>
      </c>
      <c r="R851" s="11">
        <f t="shared" si="40"/>
        <v>0</v>
      </c>
      <c r="S851" s="11">
        <f t="shared" si="41"/>
        <v>1</v>
      </c>
    </row>
    <row r="852" spans="1:19">
      <c r="A852" s="11" t="s">
        <v>2136</v>
      </c>
      <c r="B852" s="11" t="s">
        <v>1489</v>
      </c>
      <c r="C852" s="11" t="s">
        <v>1113</v>
      </c>
      <c r="D852" s="11" t="s">
        <v>956</v>
      </c>
      <c r="E852" s="11">
        <v>0</v>
      </c>
      <c r="F852" s="11">
        <v>0</v>
      </c>
      <c r="G852" s="11">
        <v>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1">
        <v>0</v>
      </c>
      <c r="P852" s="11">
        <v>0</v>
      </c>
      <c r="Q852" s="11">
        <f t="shared" si="39"/>
        <v>0</v>
      </c>
      <c r="R852" s="11">
        <f t="shared" si="40"/>
        <v>0</v>
      </c>
      <c r="S852" s="11">
        <f t="shared" si="41"/>
        <v>1</v>
      </c>
    </row>
    <row r="853" spans="1:19">
      <c r="A853" s="11" t="s">
        <v>3249</v>
      </c>
      <c r="B853" s="11" t="s">
        <v>105</v>
      </c>
      <c r="C853" s="11" t="s">
        <v>1114</v>
      </c>
      <c r="D853" s="11" t="s">
        <v>972</v>
      </c>
      <c r="E853" s="11">
        <v>0</v>
      </c>
      <c r="F853" s="11">
        <v>0</v>
      </c>
      <c r="G853" s="11">
        <v>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1">
        <v>0</v>
      </c>
      <c r="P853" s="11">
        <v>0</v>
      </c>
      <c r="Q853" s="11">
        <f t="shared" si="39"/>
        <v>0</v>
      </c>
      <c r="R853" s="11">
        <f t="shared" si="40"/>
        <v>0</v>
      </c>
      <c r="S853" s="11">
        <f t="shared" si="41"/>
        <v>1</v>
      </c>
    </row>
    <row r="854" spans="1:19">
      <c r="A854" s="11" t="s">
        <v>3250</v>
      </c>
      <c r="B854" s="11" t="s">
        <v>34</v>
      </c>
      <c r="C854" s="11" t="s">
        <v>1113</v>
      </c>
      <c r="D854" s="11" t="s">
        <v>946</v>
      </c>
      <c r="E854" s="11">
        <v>0</v>
      </c>
      <c r="F854" s="11">
        <v>0</v>
      </c>
      <c r="G854" s="11">
        <v>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1">
        <v>0</v>
      </c>
      <c r="P854" s="11">
        <v>0</v>
      </c>
      <c r="Q854" s="11">
        <f t="shared" si="39"/>
        <v>0</v>
      </c>
      <c r="R854" s="11">
        <f t="shared" si="40"/>
        <v>0</v>
      </c>
      <c r="S854" s="11">
        <f t="shared" si="41"/>
        <v>1</v>
      </c>
    </row>
    <row r="855" spans="1:19">
      <c r="A855" s="11" t="s">
        <v>732</v>
      </c>
      <c r="B855" s="11" t="s">
        <v>998</v>
      </c>
      <c r="C855" s="11" t="s">
        <v>1114</v>
      </c>
      <c r="D855" s="11" t="s">
        <v>972</v>
      </c>
      <c r="E855" s="11">
        <v>3</v>
      </c>
      <c r="F855" s="11">
        <v>0</v>
      </c>
      <c r="G855" s="11">
        <v>0</v>
      </c>
      <c r="H855" s="11">
        <v>5</v>
      </c>
      <c r="I855" s="11">
        <v>6</v>
      </c>
      <c r="J855" s="11">
        <v>0</v>
      </c>
      <c r="K855" s="11">
        <v>4.3</v>
      </c>
      <c r="L855" s="11">
        <v>4</v>
      </c>
      <c r="M855" s="11">
        <v>0</v>
      </c>
      <c r="N855" s="11">
        <v>0</v>
      </c>
      <c r="O855" s="11">
        <v>0</v>
      </c>
      <c r="P855" s="11">
        <v>-0.17</v>
      </c>
      <c r="Q855" s="11">
        <f t="shared" si="39"/>
        <v>-1.0074074074074076E-2</v>
      </c>
      <c r="R855" s="11">
        <f t="shared" si="40"/>
        <v>-5.0370370370370378E-3</v>
      </c>
      <c r="S855" s="11">
        <f t="shared" si="41"/>
        <v>1</v>
      </c>
    </row>
    <row r="856" spans="1:19">
      <c r="A856" s="11" t="s">
        <v>314</v>
      </c>
      <c r="B856" s="11" t="s">
        <v>1015</v>
      </c>
      <c r="C856" s="11" t="s">
        <v>1114</v>
      </c>
      <c r="D856" s="11" t="s">
        <v>971</v>
      </c>
      <c r="E856" s="11">
        <v>4</v>
      </c>
      <c r="F856" s="11">
        <v>0</v>
      </c>
      <c r="G856" s="11">
        <v>0</v>
      </c>
      <c r="H856" s="11">
        <v>7</v>
      </c>
      <c r="I856" s="11">
        <v>12</v>
      </c>
      <c r="J856" s="11">
        <v>0</v>
      </c>
      <c r="K856" s="11">
        <v>10.3</v>
      </c>
      <c r="L856" s="11">
        <v>9</v>
      </c>
      <c r="M856" s="11">
        <v>2</v>
      </c>
      <c r="N856" s="11">
        <v>0</v>
      </c>
      <c r="O856" s="11">
        <v>0</v>
      </c>
      <c r="P856" s="11">
        <v>-0.17</v>
      </c>
      <c r="Q856" s="11">
        <f t="shared" si="39"/>
        <v>-1.0074074074074076E-2</v>
      </c>
      <c r="R856" s="11">
        <f t="shared" si="40"/>
        <v>-5.0370370370370378E-3</v>
      </c>
      <c r="S856" s="11">
        <f t="shared" si="41"/>
        <v>1</v>
      </c>
    </row>
    <row r="857" spans="1:19">
      <c r="A857" s="11" t="s">
        <v>2353</v>
      </c>
      <c r="B857" s="11" t="s">
        <v>3260</v>
      </c>
      <c r="C857" s="11" t="s">
        <v>1114</v>
      </c>
      <c r="D857" s="11" t="s">
        <v>957</v>
      </c>
      <c r="E857" s="11">
        <v>5</v>
      </c>
      <c r="F857" s="11">
        <v>0</v>
      </c>
      <c r="G857" s="11">
        <v>0</v>
      </c>
      <c r="H857" s="11">
        <v>4</v>
      </c>
      <c r="I857" s="11">
        <v>11</v>
      </c>
      <c r="J857" s="11">
        <v>0</v>
      </c>
      <c r="K857" s="11">
        <v>9.3000000000000007</v>
      </c>
      <c r="L857" s="11">
        <v>6</v>
      </c>
      <c r="M857" s="11">
        <v>1</v>
      </c>
      <c r="N857" s="11">
        <v>0</v>
      </c>
      <c r="O857" s="11">
        <v>0</v>
      </c>
      <c r="P857" s="11">
        <v>-0.17</v>
      </c>
      <c r="Q857" s="11">
        <f t="shared" si="39"/>
        <v>-1.0074074074074076E-2</v>
      </c>
      <c r="R857" s="11">
        <f t="shared" si="40"/>
        <v>-5.0370370370370378E-3</v>
      </c>
      <c r="S857" s="11">
        <f t="shared" si="41"/>
        <v>1</v>
      </c>
    </row>
    <row r="858" spans="1:19">
      <c r="A858" s="11" t="s">
        <v>1139</v>
      </c>
      <c r="B858" s="11" t="s">
        <v>1488</v>
      </c>
      <c r="C858" s="11" t="s">
        <v>1114</v>
      </c>
      <c r="D858" s="11" t="s">
        <v>959</v>
      </c>
      <c r="E858" s="11">
        <v>0</v>
      </c>
      <c r="F858" s="11">
        <v>0</v>
      </c>
      <c r="G858" s="11">
        <v>0</v>
      </c>
      <c r="H858" s="11">
        <v>1</v>
      </c>
      <c r="I858" s="11">
        <v>1</v>
      </c>
      <c r="J858" s="11">
        <v>0</v>
      </c>
      <c r="K858" s="11">
        <v>0.7</v>
      </c>
      <c r="L858" s="11">
        <v>0</v>
      </c>
      <c r="M858" s="11">
        <v>0</v>
      </c>
      <c r="N858" s="11">
        <v>0</v>
      </c>
      <c r="O858" s="11">
        <v>0</v>
      </c>
      <c r="P858" s="11">
        <v>-0.33</v>
      </c>
      <c r="Q858" s="11">
        <f t="shared" si="39"/>
        <v>-1.9555555555555555E-2</v>
      </c>
      <c r="R858" s="11">
        <f t="shared" si="40"/>
        <v>-9.7777777777777776E-3</v>
      </c>
      <c r="S858" s="11">
        <f t="shared" si="41"/>
        <v>1</v>
      </c>
    </row>
    <row r="859" spans="1:19">
      <c r="A859" s="11" t="s">
        <v>3141</v>
      </c>
      <c r="B859" s="11" t="s">
        <v>648</v>
      </c>
      <c r="C859" s="11" t="s">
        <v>1113</v>
      </c>
      <c r="D859" s="11" t="s">
        <v>952</v>
      </c>
      <c r="E859" s="11">
        <v>4</v>
      </c>
      <c r="F859" s="11">
        <v>0</v>
      </c>
      <c r="G859" s="11">
        <v>0</v>
      </c>
      <c r="H859" s="11">
        <v>4</v>
      </c>
      <c r="I859" s="11">
        <v>6</v>
      </c>
      <c r="J859" s="11">
        <v>0</v>
      </c>
      <c r="K859" s="11">
        <v>4.7</v>
      </c>
      <c r="L859" s="11">
        <v>4</v>
      </c>
      <c r="M859" s="11">
        <v>0</v>
      </c>
      <c r="N859" s="11">
        <v>0</v>
      </c>
      <c r="O859" s="11">
        <v>0</v>
      </c>
      <c r="P859" s="11">
        <v>-0.33</v>
      </c>
      <c r="Q859" s="11">
        <f t="shared" si="39"/>
        <v>-1.9555555555555555E-2</v>
      </c>
      <c r="R859" s="11">
        <f t="shared" si="40"/>
        <v>-9.7777777777777776E-3</v>
      </c>
      <c r="S859" s="11">
        <f t="shared" si="41"/>
        <v>1</v>
      </c>
    </row>
    <row r="860" spans="1:19">
      <c r="A860" s="11" t="s">
        <v>1149</v>
      </c>
      <c r="B860" s="11" t="s">
        <v>319</v>
      </c>
      <c r="C860" s="11" t="s">
        <v>1114</v>
      </c>
      <c r="D860" s="11" t="s">
        <v>964</v>
      </c>
      <c r="E860" s="11">
        <v>1</v>
      </c>
      <c r="F860" s="11">
        <v>0</v>
      </c>
      <c r="G860" s="11">
        <v>0</v>
      </c>
      <c r="H860" s="11">
        <v>2</v>
      </c>
      <c r="I860" s="11">
        <v>2</v>
      </c>
      <c r="J860" s="11">
        <v>0</v>
      </c>
      <c r="K860" s="11">
        <v>1.7</v>
      </c>
      <c r="L860" s="11">
        <v>1</v>
      </c>
      <c r="M860" s="11">
        <v>0</v>
      </c>
      <c r="N860" s="11">
        <v>0</v>
      </c>
      <c r="O860" s="11">
        <v>0</v>
      </c>
      <c r="P860" s="11">
        <v>-0.33</v>
      </c>
      <c r="Q860" s="11">
        <f t="shared" si="39"/>
        <v>-1.9555555555555555E-2</v>
      </c>
      <c r="R860" s="11">
        <f t="shared" si="40"/>
        <v>-9.7777777777777776E-3</v>
      </c>
      <c r="S860" s="11">
        <f t="shared" si="41"/>
        <v>1</v>
      </c>
    </row>
    <row r="861" spans="1:19">
      <c r="A861" s="11" t="s">
        <v>343</v>
      </c>
      <c r="B861" s="11" t="s">
        <v>1506</v>
      </c>
      <c r="C861" s="11" t="s">
        <v>1114</v>
      </c>
      <c r="D861" s="11" t="s">
        <v>947</v>
      </c>
      <c r="E861" s="11">
        <v>1</v>
      </c>
      <c r="F861" s="11">
        <v>0</v>
      </c>
      <c r="G861" s="11">
        <v>0</v>
      </c>
      <c r="H861" s="11">
        <v>2</v>
      </c>
      <c r="I861" s="11">
        <v>4</v>
      </c>
      <c r="J861" s="11">
        <v>0</v>
      </c>
      <c r="K861" s="11">
        <v>1.7</v>
      </c>
      <c r="L861" s="11">
        <v>2</v>
      </c>
      <c r="M861" s="11">
        <v>0</v>
      </c>
      <c r="N861" s="11">
        <v>0</v>
      </c>
      <c r="O861" s="11">
        <v>0</v>
      </c>
      <c r="P861" s="11">
        <v>-0.33</v>
      </c>
      <c r="Q861" s="11">
        <f t="shared" si="39"/>
        <v>-1.9555555555555555E-2</v>
      </c>
      <c r="R861" s="11">
        <f t="shared" si="40"/>
        <v>-9.7777777777777776E-3</v>
      </c>
      <c r="S861" s="11">
        <f t="shared" si="41"/>
        <v>1</v>
      </c>
    </row>
    <row r="862" spans="1:19">
      <c r="A862" s="11" t="s">
        <v>794</v>
      </c>
      <c r="B862" s="11" t="s">
        <v>795</v>
      </c>
      <c r="C862" s="11" t="s">
        <v>1114</v>
      </c>
      <c r="D862" s="11" t="s">
        <v>972</v>
      </c>
      <c r="E862" s="11">
        <v>3</v>
      </c>
      <c r="F862" s="11">
        <v>0</v>
      </c>
      <c r="G862" s="11">
        <v>0</v>
      </c>
      <c r="H862" s="11">
        <v>7</v>
      </c>
      <c r="I862" s="11">
        <v>14</v>
      </c>
      <c r="J862" s="11">
        <v>0</v>
      </c>
      <c r="K862" s="11">
        <v>11</v>
      </c>
      <c r="L862" s="11">
        <v>5</v>
      </c>
      <c r="M862" s="11">
        <v>1</v>
      </c>
      <c r="N862" s="11">
        <v>0</v>
      </c>
      <c r="O862" s="11">
        <v>0</v>
      </c>
      <c r="P862" s="11">
        <v>-0.5</v>
      </c>
      <c r="Q862" s="11">
        <f t="shared" si="39"/>
        <v>-2.9629629629629631E-2</v>
      </c>
      <c r="R862" s="11">
        <f t="shared" si="40"/>
        <v>-1.4814814814814815E-2</v>
      </c>
      <c r="S862" s="11">
        <f t="shared" si="41"/>
        <v>1</v>
      </c>
    </row>
    <row r="863" spans="1:19">
      <c r="A863" s="11" t="s">
        <v>1169</v>
      </c>
      <c r="B863" s="11" t="s">
        <v>1577</v>
      </c>
      <c r="C863" s="11" t="s">
        <v>1114</v>
      </c>
      <c r="D863" s="11" t="s">
        <v>959</v>
      </c>
      <c r="E863" s="11">
        <v>1</v>
      </c>
      <c r="F863" s="11">
        <v>0</v>
      </c>
      <c r="G863" s="11">
        <v>0</v>
      </c>
      <c r="H863" s="11">
        <v>0</v>
      </c>
      <c r="I863" s="11">
        <v>1</v>
      </c>
      <c r="J863" s="11">
        <v>0</v>
      </c>
      <c r="K863" s="11">
        <v>1</v>
      </c>
      <c r="L863" s="11">
        <v>0</v>
      </c>
      <c r="M863" s="11">
        <v>0</v>
      </c>
      <c r="N863" s="11">
        <v>0</v>
      </c>
      <c r="O863" s="11">
        <v>0</v>
      </c>
      <c r="P863" s="11">
        <v>-0.5</v>
      </c>
      <c r="Q863" s="11">
        <f t="shared" si="39"/>
        <v>-2.9629629629629631E-2</v>
      </c>
      <c r="R863" s="11">
        <f t="shared" si="40"/>
        <v>-1.4814814814814815E-2</v>
      </c>
      <c r="S863" s="11">
        <f t="shared" si="41"/>
        <v>1</v>
      </c>
    </row>
    <row r="864" spans="1:19">
      <c r="A864" s="11" t="s">
        <v>1291</v>
      </c>
      <c r="B864" s="11" t="s">
        <v>992</v>
      </c>
      <c r="C864" s="11" t="s">
        <v>1114</v>
      </c>
      <c r="D864" s="11" t="s">
        <v>945</v>
      </c>
      <c r="E864" s="11">
        <v>5</v>
      </c>
      <c r="F864" s="11">
        <v>0</v>
      </c>
      <c r="G864" s="11">
        <v>0</v>
      </c>
      <c r="H864" s="11">
        <v>7</v>
      </c>
      <c r="I864" s="11">
        <v>12</v>
      </c>
      <c r="J864" s="11">
        <v>0</v>
      </c>
      <c r="K864" s="11">
        <v>9</v>
      </c>
      <c r="L864" s="11">
        <v>5</v>
      </c>
      <c r="M864" s="11">
        <v>0</v>
      </c>
      <c r="N864" s="11">
        <v>0</v>
      </c>
      <c r="O864" s="11">
        <v>0</v>
      </c>
      <c r="P864" s="11">
        <v>-0.5</v>
      </c>
      <c r="Q864" s="11">
        <f t="shared" si="39"/>
        <v>-2.9629629629629631E-2</v>
      </c>
      <c r="R864" s="11">
        <f t="shared" si="40"/>
        <v>-1.4814814814814815E-2</v>
      </c>
      <c r="S864" s="11">
        <f t="shared" si="41"/>
        <v>1</v>
      </c>
    </row>
    <row r="865" spans="1:19">
      <c r="A865" s="11" t="s">
        <v>1333</v>
      </c>
      <c r="B865" s="11" t="s">
        <v>136</v>
      </c>
      <c r="C865" s="11" t="s">
        <v>1113</v>
      </c>
      <c r="D865" s="11" t="s">
        <v>965</v>
      </c>
      <c r="E865" s="11">
        <v>3</v>
      </c>
      <c r="F865" s="11">
        <v>0</v>
      </c>
      <c r="G865" s="11">
        <v>0</v>
      </c>
      <c r="H865" s="11">
        <v>8</v>
      </c>
      <c r="I865" s="11">
        <v>13</v>
      </c>
      <c r="J865" s="11">
        <v>0</v>
      </c>
      <c r="K865" s="11">
        <v>10</v>
      </c>
      <c r="L865" s="11">
        <v>6</v>
      </c>
      <c r="M865" s="11">
        <v>1</v>
      </c>
      <c r="N865" s="11">
        <v>0</v>
      </c>
      <c r="O865" s="11">
        <v>0</v>
      </c>
      <c r="P865" s="11">
        <v>-0.5</v>
      </c>
      <c r="Q865" s="11">
        <f t="shared" si="39"/>
        <v>-2.9629629629629631E-2</v>
      </c>
      <c r="R865" s="11">
        <f t="shared" si="40"/>
        <v>-1.4814814814814815E-2</v>
      </c>
      <c r="S865" s="11">
        <f t="shared" si="41"/>
        <v>1</v>
      </c>
    </row>
    <row r="866" spans="1:19">
      <c r="A866" s="11" t="s">
        <v>1077</v>
      </c>
      <c r="B866" s="11" t="s">
        <v>1489</v>
      </c>
      <c r="C866" s="11" t="s">
        <v>1114</v>
      </c>
      <c r="D866" s="11" t="s">
        <v>972</v>
      </c>
      <c r="E866" s="11">
        <v>2</v>
      </c>
      <c r="F866" s="11">
        <v>0</v>
      </c>
      <c r="G866" s="11">
        <v>0</v>
      </c>
      <c r="H866" s="11">
        <v>3</v>
      </c>
      <c r="I866" s="11">
        <v>6</v>
      </c>
      <c r="J866" s="11">
        <v>0</v>
      </c>
      <c r="K866" s="11">
        <v>4</v>
      </c>
      <c r="L866" s="11">
        <v>2</v>
      </c>
      <c r="M866" s="11">
        <v>0</v>
      </c>
      <c r="N866" s="11">
        <v>0</v>
      </c>
      <c r="O866" s="11">
        <v>0</v>
      </c>
      <c r="P866" s="11">
        <v>-0.5</v>
      </c>
      <c r="Q866" s="11">
        <f t="shared" si="39"/>
        <v>-2.9629629629629631E-2</v>
      </c>
      <c r="R866" s="11">
        <f t="shared" si="40"/>
        <v>-1.4814814814814815E-2</v>
      </c>
      <c r="S866" s="11">
        <f t="shared" si="41"/>
        <v>1</v>
      </c>
    </row>
    <row r="867" spans="1:19">
      <c r="A867" s="11" t="s">
        <v>3078</v>
      </c>
      <c r="B867" s="11" t="s">
        <v>67</v>
      </c>
      <c r="C867" s="11" t="s">
        <v>1114</v>
      </c>
      <c r="D867" s="11" t="s">
        <v>946</v>
      </c>
      <c r="E867" s="11">
        <v>4</v>
      </c>
      <c r="F867" s="11">
        <v>0</v>
      </c>
      <c r="G867" s="11">
        <v>0</v>
      </c>
      <c r="H867" s="11">
        <v>8</v>
      </c>
      <c r="I867" s="11">
        <v>10</v>
      </c>
      <c r="J867" s="11">
        <v>0</v>
      </c>
      <c r="K867" s="11">
        <v>6.3</v>
      </c>
      <c r="L867" s="11">
        <v>6</v>
      </c>
      <c r="M867" s="11">
        <v>0</v>
      </c>
      <c r="N867" s="11">
        <v>0</v>
      </c>
      <c r="O867" s="11">
        <v>0</v>
      </c>
      <c r="P867" s="11">
        <v>-0.67</v>
      </c>
      <c r="Q867" s="11">
        <f t="shared" si="39"/>
        <v>-3.9703703703703706E-2</v>
      </c>
      <c r="R867" s="11">
        <f t="shared" si="40"/>
        <v>-1.9851851851851853E-2</v>
      </c>
      <c r="S867" s="11">
        <f t="shared" si="41"/>
        <v>1</v>
      </c>
    </row>
    <row r="868" spans="1:19">
      <c r="A868" s="11" t="s">
        <v>837</v>
      </c>
      <c r="B868" s="11" t="s">
        <v>341</v>
      </c>
      <c r="C868" s="11" t="s">
        <v>1113</v>
      </c>
      <c r="D868" s="11" t="s">
        <v>952</v>
      </c>
      <c r="E868" s="11">
        <v>3</v>
      </c>
      <c r="F868" s="11">
        <v>0</v>
      </c>
      <c r="G868" s="11">
        <v>0</v>
      </c>
      <c r="H868" s="11">
        <v>2</v>
      </c>
      <c r="I868" s="11">
        <v>4</v>
      </c>
      <c r="J868" s="11">
        <v>0</v>
      </c>
      <c r="K868" s="11">
        <v>3.3</v>
      </c>
      <c r="L868" s="11">
        <v>2</v>
      </c>
      <c r="M868" s="11">
        <v>0</v>
      </c>
      <c r="N868" s="11">
        <v>0</v>
      </c>
      <c r="O868" s="11">
        <v>0</v>
      </c>
      <c r="P868" s="11">
        <v>-0.67</v>
      </c>
      <c r="Q868" s="11">
        <f t="shared" si="39"/>
        <v>-3.9703703703703706E-2</v>
      </c>
      <c r="R868" s="11">
        <f t="shared" si="40"/>
        <v>-1.9851851851851853E-2</v>
      </c>
      <c r="S868" s="11">
        <f t="shared" si="41"/>
        <v>1</v>
      </c>
    </row>
    <row r="869" spans="1:19">
      <c r="A869" s="11" t="s">
        <v>1184</v>
      </c>
      <c r="B869" s="11" t="s">
        <v>611</v>
      </c>
      <c r="C869" s="11" t="s">
        <v>1113</v>
      </c>
      <c r="D869" s="11" t="s">
        <v>951</v>
      </c>
      <c r="E869" s="11">
        <v>2</v>
      </c>
      <c r="F869" s="11">
        <v>0</v>
      </c>
      <c r="G869" s="11">
        <v>0</v>
      </c>
      <c r="H869" s="11">
        <v>2</v>
      </c>
      <c r="I869" s="11">
        <v>2</v>
      </c>
      <c r="J869" s="11">
        <v>0</v>
      </c>
      <c r="K869" s="11">
        <v>2.2999999999999998</v>
      </c>
      <c r="L869" s="11">
        <v>1</v>
      </c>
      <c r="M869" s="11">
        <v>0</v>
      </c>
      <c r="N869" s="11">
        <v>0</v>
      </c>
      <c r="O869" s="11">
        <v>0</v>
      </c>
      <c r="P869" s="11">
        <v>-0.67</v>
      </c>
      <c r="Q869" s="11">
        <f t="shared" si="39"/>
        <v>-3.9703703703703706E-2</v>
      </c>
      <c r="R869" s="11">
        <f t="shared" si="40"/>
        <v>-1.9851851851851853E-2</v>
      </c>
      <c r="S869" s="11">
        <f t="shared" si="41"/>
        <v>1</v>
      </c>
    </row>
    <row r="870" spans="1:19">
      <c r="A870" s="11" t="s">
        <v>3241</v>
      </c>
      <c r="B870" s="11" t="s">
        <v>99</v>
      </c>
      <c r="C870" s="11" t="s">
        <v>1114</v>
      </c>
      <c r="D870" s="11" t="s">
        <v>945</v>
      </c>
      <c r="E870" s="11">
        <v>10</v>
      </c>
      <c r="F870" s="11">
        <v>0</v>
      </c>
      <c r="G870" s="11">
        <v>0</v>
      </c>
      <c r="H870" s="11">
        <v>32</v>
      </c>
      <c r="I870" s="11">
        <v>46</v>
      </c>
      <c r="J870" s="11">
        <v>0</v>
      </c>
      <c r="K870" s="11">
        <v>28.3</v>
      </c>
      <c r="L870" s="11">
        <v>29</v>
      </c>
      <c r="M870" s="11">
        <v>3</v>
      </c>
      <c r="N870" s="11">
        <v>0</v>
      </c>
      <c r="O870" s="11">
        <v>0</v>
      </c>
      <c r="P870" s="11">
        <v>-0.67</v>
      </c>
      <c r="Q870" s="11">
        <f t="shared" si="39"/>
        <v>-3.9703703703703706E-2</v>
      </c>
      <c r="R870" s="11">
        <f t="shared" si="40"/>
        <v>-1.9851851851851853E-2</v>
      </c>
      <c r="S870" s="11">
        <f t="shared" si="41"/>
        <v>1</v>
      </c>
    </row>
    <row r="871" spans="1:19">
      <c r="A871" s="11" t="s">
        <v>567</v>
      </c>
      <c r="B871" s="11" t="s">
        <v>731</v>
      </c>
      <c r="C871" s="11" t="s">
        <v>1114</v>
      </c>
      <c r="D871" s="11" t="s">
        <v>971</v>
      </c>
      <c r="E871" s="11">
        <v>3</v>
      </c>
      <c r="F871" s="11">
        <v>0</v>
      </c>
      <c r="G871" s="11">
        <v>0</v>
      </c>
      <c r="H871" s="11">
        <v>2</v>
      </c>
      <c r="I871" s="11">
        <v>3</v>
      </c>
      <c r="J871" s="11">
        <v>1</v>
      </c>
      <c r="K871" s="11">
        <v>2.7</v>
      </c>
      <c r="L871" s="11">
        <v>1</v>
      </c>
      <c r="M871" s="11">
        <v>1</v>
      </c>
      <c r="N871" s="11">
        <v>0</v>
      </c>
      <c r="O871" s="11">
        <v>0</v>
      </c>
      <c r="P871" s="11">
        <v>-0.83</v>
      </c>
      <c r="Q871" s="11">
        <f t="shared" si="39"/>
        <v>-4.9185185185185186E-2</v>
      </c>
      <c r="R871" s="11">
        <f t="shared" si="40"/>
        <v>-2.4592592592592593E-2</v>
      </c>
      <c r="S871" s="11">
        <f t="shared" si="41"/>
        <v>1</v>
      </c>
    </row>
    <row r="872" spans="1:19">
      <c r="A872" s="11" t="s">
        <v>1078</v>
      </c>
      <c r="B872" s="11" t="s">
        <v>985</v>
      </c>
      <c r="C872" s="11" t="s">
        <v>1114</v>
      </c>
      <c r="D872" s="11" t="s">
        <v>955</v>
      </c>
      <c r="E872" s="11">
        <v>2</v>
      </c>
      <c r="F872" s="11">
        <v>0</v>
      </c>
      <c r="G872" s="11">
        <v>0</v>
      </c>
      <c r="H872" s="11">
        <v>2</v>
      </c>
      <c r="I872" s="11">
        <v>1</v>
      </c>
      <c r="J872" s="11">
        <v>0</v>
      </c>
      <c r="K872" s="11">
        <v>1.7</v>
      </c>
      <c r="L872" s="11">
        <v>1</v>
      </c>
      <c r="M872" s="11">
        <v>0</v>
      </c>
      <c r="N872" s="11">
        <v>0</v>
      </c>
      <c r="O872" s="11">
        <v>0</v>
      </c>
      <c r="P872" s="11">
        <v>-0.83</v>
      </c>
      <c r="Q872" s="11">
        <f t="shared" si="39"/>
        <v>-4.9185185185185186E-2</v>
      </c>
      <c r="R872" s="11">
        <f t="shared" si="40"/>
        <v>-2.4592592592592593E-2</v>
      </c>
      <c r="S872" s="11">
        <f t="shared" si="41"/>
        <v>1</v>
      </c>
    </row>
    <row r="873" spans="1:19">
      <c r="A873" s="11" t="s">
        <v>3104</v>
      </c>
      <c r="B873" s="11" t="s">
        <v>1495</v>
      </c>
      <c r="C873" s="11" t="s">
        <v>1114</v>
      </c>
      <c r="D873" s="11" t="s">
        <v>1200</v>
      </c>
      <c r="E873" s="11">
        <v>2</v>
      </c>
      <c r="F873" s="11">
        <v>0</v>
      </c>
      <c r="G873" s="11">
        <v>0</v>
      </c>
      <c r="H873" s="11">
        <v>2</v>
      </c>
      <c r="I873" s="11">
        <v>6</v>
      </c>
      <c r="J873" s="11">
        <v>0</v>
      </c>
      <c r="K873" s="11">
        <v>4</v>
      </c>
      <c r="L873" s="11">
        <v>4</v>
      </c>
      <c r="M873" s="11">
        <v>1</v>
      </c>
      <c r="N873" s="11">
        <v>0</v>
      </c>
      <c r="O873" s="11">
        <v>0</v>
      </c>
      <c r="P873" s="11">
        <v>-1</v>
      </c>
      <c r="Q873" s="11">
        <f t="shared" si="39"/>
        <v>-5.9259259259259262E-2</v>
      </c>
      <c r="R873" s="11">
        <f t="shared" si="40"/>
        <v>-2.9629629629629631E-2</v>
      </c>
      <c r="S873" s="11">
        <f t="shared" si="41"/>
        <v>1</v>
      </c>
    </row>
    <row r="874" spans="1:19">
      <c r="A874" s="11" t="s">
        <v>235</v>
      </c>
      <c r="B874" s="11" t="s">
        <v>374</v>
      </c>
      <c r="C874" s="11" t="s">
        <v>1114</v>
      </c>
      <c r="D874" s="11" t="s">
        <v>951</v>
      </c>
      <c r="E874" s="11">
        <v>0</v>
      </c>
      <c r="F874" s="11">
        <v>0</v>
      </c>
      <c r="G874" s="11">
        <v>0</v>
      </c>
      <c r="H874" s="11">
        <v>2</v>
      </c>
      <c r="I874" s="11">
        <v>2</v>
      </c>
      <c r="J874" s="11">
        <v>0</v>
      </c>
      <c r="K874" s="11">
        <v>1</v>
      </c>
      <c r="L874" s="11">
        <v>0</v>
      </c>
      <c r="M874" s="11">
        <v>0</v>
      </c>
      <c r="N874" s="11">
        <v>0</v>
      </c>
      <c r="O874" s="11">
        <v>0</v>
      </c>
      <c r="P874" s="11">
        <v>-1</v>
      </c>
      <c r="Q874" s="11">
        <f t="shared" si="39"/>
        <v>-5.9259259259259262E-2</v>
      </c>
      <c r="R874" s="11">
        <f t="shared" si="40"/>
        <v>-2.9629629629629631E-2</v>
      </c>
      <c r="S874" s="11">
        <f t="shared" si="41"/>
        <v>1</v>
      </c>
    </row>
    <row r="875" spans="1:19">
      <c r="A875" s="11" t="s">
        <v>359</v>
      </c>
      <c r="B875" s="11" t="s">
        <v>634</v>
      </c>
      <c r="C875" s="11" t="s">
        <v>1114</v>
      </c>
      <c r="D875" s="11" t="s">
        <v>948</v>
      </c>
      <c r="E875" s="11">
        <v>2</v>
      </c>
      <c r="F875" s="11">
        <v>0</v>
      </c>
      <c r="G875" s="11">
        <v>0</v>
      </c>
      <c r="H875" s="11">
        <v>1</v>
      </c>
      <c r="I875" s="11">
        <v>4</v>
      </c>
      <c r="J875" s="11">
        <v>0</v>
      </c>
      <c r="K875" s="11">
        <v>2.2999999999999998</v>
      </c>
      <c r="L875" s="11">
        <v>1</v>
      </c>
      <c r="M875" s="11">
        <v>0</v>
      </c>
      <c r="N875" s="11">
        <v>0</v>
      </c>
      <c r="O875" s="11">
        <v>0</v>
      </c>
      <c r="P875" s="11">
        <v>-1.17</v>
      </c>
      <c r="Q875" s="11">
        <f t="shared" si="39"/>
        <v>-6.933333333333333E-2</v>
      </c>
      <c r="R875" s="11">
        <f t="shared" si="40"/>
        <v>-3.4666666666666665E-2</v>
      </c>
      <c r="S875" s="11">
        <f t="shared" si="41"/>
        <v>1</v>
      </c>
    </row>
    <row r="876" spans="1:19">
      <c r="A876" s="11" t="s">
        <v>3256</v>
      </c>
      <c r="B876" s="11" t="s">
        <v>3257</v>
      </c>
      <c r="C876" s="11" t="s">
        <v>1114</v>
      </c>
      <c r="D876" s="11" t="s">
        <v>967</v>
      </c>
      <c r="E876" s="11">
        <v>1</v>
      </c>
      <c r="F876" s="11">
        <v>0</v>
      </c>
      <c r="G876" s="11">
        <v>0</v>
      </c>
      <c r="H876" s="11">
        <v>3</v>
      </c>
      <c r="I876" s="11">
        <v>4</v>
      </c>
      <c r="J876" s="11">
        <v>0</v>
      </c>
      <c r="K876" s="11">
        <v>2.2999999999999998</v>
      </c>
      <c r="L876" s="11">
        <v>1</v>
      </c>
      <c r="M876" s="11">
        <v>0</v>
      </c>
      <c r="N876" s="11">
        <v>0</v>
      </c>
      <c r="O876" s="11">
        <v>0</v>
      </c>
      <c r="P876" s="11">
        <v>-1.17</v>
      </c>
      <c r="Q876" s="11">
        <f t="shared" si="39"/>
        <v>-6.933333333333333E-2</v>
      </c>
      <c r="R876" s="11">
        <f t="shared" si="40"/>
        <v>-3.4666666666666665E-2</v>
      </c>
      <c r="S876" s="11">
        <f t="shared" si="41"/>
        <v>1</v>
      </c>
    </row>
    <row r="877" spans="1:19">
      <c r="A877" s="11" t="s">
        <v>1275</v>
      </c>
      <c r="B877" s="11" t="s">
        <v>110</v>
      </c>
      <c r="C877" s="11" t="s">
        <v>1114</v>
      </c>
      <c r="D877" s="11" t="s">
        <v>967</v>
      </c>
      <c r="E877" s="11">
        <v>2</v>
      </c>
      <c r="F877" s="11">
        <v>0</v>
      </c>
      <c r="G877" s="11">
        <v>0</v>
      </c>
      <c r="H877" s="11">
        <v>3</v>
      </c>
      <c r="I877" s="11">
        <v>4</v>
      </c>
      <c r="J877" s="11">
        <v>0</v>
      </c>
      <c r="K877" s="11">
        <v>2.2999999999999998</v>
      </c>
      <c r="L877" s="11">
        <v>2</v>
      </c>
      <c r="M877" s="11">
        <v>0</v>
      </c>
      <c r="N877" s="11">
        <v>0</v>
      </c>
      <c r="O877" s="11">
        <v>0</v>
      </c>
      <c r="P877" s="11">
        <v>-1.17</v>
      </c>
      <c r="Q877" s="11">
        <f t="shared" si="39"/>
        <v>-6.933333333333333E-2</v>
      </c>
      <c r="R877" s="11">
        <f t="shared" si="40"/>
        <v>-3.4666666666666665E-2</v>
      </c>
      <c r="S877" s="11">
        <f t="shared" si="41"/>
        <v>1</v>
      </c>
    </row>
    <row r="878" spans="1:19">
      <c r="A878" s="11" t="s">
        <v>1347</v>
      </c>
      <c r="B878" s="11" t="s">
        <v>335</v>
      </c>
      <c r="C878" s="11" t="s">
        <v>1114</v>
      </c>
      <c r="D878" s="11" t="s">
        <v>951</v>
      </c>
      <c r="E878" s="11">
        <v>2</v>
      </c>
      <c r="F878" s="11">
        <v>0</v>
      </c>
      <c r="G878" s="11">
        <v>0</v>
      </c>
      <c r="H878" s="11">
        <v>0</v>
      </c>
      <c r="I878" s="11">
        <v>0</v>
      </c>
      <c r="J878" s="11">
        <v>0</v>
      </c>
      <c r="K878" s="11">
        <v>0.7</v>
      </c>
      <c r="L878" s="11">
        <v>0</v>
      </c>
      <c r="M878" s="11">
        <v>0</v>
      </c>
      <c r="N878" s="11">
        <v>0</v>
      </c>
      <c r="O878" s="11">
        <v>0</v>
      </c>
      <c r="P878" s="11">
        <v>-1.33</v>
      </c>
      <c r="Q878" s="11">
        <f t="shared" si="39"/>
        <v>-7.8814814814814824E-2</v>
      </c>
      <c r="R878" s="11">
        <f t="shared" si="40"/>
        <v>-3.9407407407407412E-2</v>
      </c>
      <c r="S878" s="11">
        <f t="shared" si="41"/>
        <v>1</v>
      </c>
    </row>
    <row r="879" spans="1:19">
      <c r="A879" s="11" t="s">
        <v>3139</v>
      </c>
      <c r="B879" s="11" t="s">
        <v>812</v>
      </c>
      <c r="C879" s="11" t="s">
        <v>1114</v>
      </c>
      <c r="D879" s="11" t="s">
        <v>977</v>
      </c>
      <c r="E879" s="11">
        <v>8</v>
      </c>
      <c r="F879" s="11">
        <v>0</v>
      </c>
      <c r="G879" s="11">
        <v>0</v>
      </c>
      <c r="H879" s="11">
        <v>6</v>
      </c>
      <c r="I879" s="11">
        <v>8</v>
      </c>
      <c r="J879" s="11">
        <v>0</v>
      </c>
      <c r="K879" s="11">
        <v>7.7</v>
      </c>
      <c r="L879" s="11">
        <v>6</v>
      </c>
      <c r="M879" s="11">
        <v>0</v>
      </c>
      <c r="N879" s="11">
        <v>0</v>
      </c>
      <c r="O879" s="11">
        <v>0</v>
      </c>
      <c r="P879" s="11">
        <v>-1.33</v>
      </c>
      <c r="Q879" s="11">
        <f t="shared" si="39"/>
        <v>-7.8814814814814824E-2</v>
      </c>
      <c r="R879" s="11">
        <f t="shared" si="40"/>
        <v>-3.9407407407407412E-2</v>
      </c>
      <c r="S879" s="11">
        <f t="shared" si="41"/>
        <v>1</v>
      </c>
    </row>
    <row r="880" spans="1:19">
      <c r="A880" s="11" t="s">
        <v>3253</v>
      </c>
      <c r="B880" s="11" t="s">
        <v>1850</v>
      </c>
      <c r="C880" s="11" t="s">
        <v>1114</v>
      </c>
      <c r="D880" s="11" t="s">
        <v>956</v>
      </c>
      <c r="E880" s="11">
        <v>2</v>
      </c>
      <c r="F880" s="11">
        <v>0</v>
      </c>
      <c r="G880" s="11">
        <v>0</v>
      </c>
      <c r="H880" s="11">
        <v>1</v>
      </c>
      <c r="I880" s="11">
        <v>0</v>
      </c>
      <c r="J880" s="11">
        <v>0</v>
      </c>
      <c r="K880" s="11">
        <v>1</v>
      </c>
      <c r="L880" s="11">
        <v>0</v>
      </c>
      <c r="M880" s="11">
        <v>0</v>
      </c>
      <c r="N880" s="11">
        <v>0</v>
      </c>
      <c r="O880" s="11">
        <v>0</v>
      </c>
      <c r="P880" s="11">
        <v>-1.5</v>
      </c>
      <c r="Q880" s="11">
        <f t="shared" si="39"/>
        <v>-8.8888888888888892E-2</v>
      </c>
      <c r="R880" s="11">
        <f t="shared" si="40"/>
        <v>-4.4444444444444446E-2</v>
      </c>
      <c r="S880" s="11">
        <f t="shared" si="41"/>
        <v>1</v>
      </c>
    </row>
    <row r="881" spans="1:19">
      <c r="A881" s="11" t="s">
        <v>1521</v>
      </c>
      <c r="B881" s="11" t="s">
        <v>136</v>
      </c>
      <c r="C881" s="11" t="s">
        <v>1114</v>
      </c>
      <c r="D881" s="11" t="s">
        <v>967</v>
      </c>
      <c r="E881" s="11">
        <v>2</v>
      </c>
      <c r="F881" s="11">
        <v>0</v>
      </c>
      <c r="G881" s="11">
        <v>0</v>
      </c>
      <c r="H881" s="11">
        <v>1</v>
      </c>
      <c r="I881" s="11">
        <v>2</v>
      </c>
      <c r="J881" s="11">
        <v>0</v>
      </c>
      <c r="K881" s="11">
        <v>1</v>
      </c>
      <c r="L881" s="11">
        <v>1</v>
      </c>
      <c r="M881" s="11">
        <v>0</v>
      </c>
      <c r="N881" s="11">
        <v>0</v>
      </c>
      <c r="O881" s="11">
        <v>0</v>
      </c>
      <c r="P881" s="11">
        <v>-1.5</v>
      </c>
      <c r="Q881" s="11">
        <f t="shared" si="39"/>
        <v>-8.8888888888888892E-2</v>
      </c>
      <c r="R881" s="11">
        <f t="shared" si="40"/>
        <v>-4.4444444444444446E-2</v>
      </c>
      <c r="S881" s="11">
        <f t="shared" si="41"/>
        <v>1</v>
      </c>
    </row>
    <row r="882" spans="1:19">
      <c r="A882" s="11" t="s">
        <v>3322</v>
      </c>
      <c r="B882" s="11" t="s">
        <v>3323</v>
      </c>
      <c r="C882" s="11" t="s">
        <v>1114</v>
      </c>
      <c r="D882" s="11" t="s">
        <v>960</v>
      </c>
      <c r="E882" s="11">
        <v>7</v>
      </c>
      <c r="F882" s="11">
        <v>0</v>
      </c>
      <c r="G882" s="11">
        <v>0</v>
      </c>
      <c r="H882" s="11">
        <v>3</v>
      </c>
      <c r="I882" s="11">
        <v>6</v>
      </c>
      <c r="J882" s="11">
        <v>0</v>
      </c>
      <c r="K882" s="11">
        <v>5</v>
      </c>
      <c r="L882" s="11">
        <v>5</v>
      </c>
      <c r="M882" s="11">
        <v>0</v>
      </c>
      <c r="N882" s="11">
        <v>0</v>
      </c>
      <c r="O882" s="11">
        <v>0</v>
      </c>
      <c r="P882" s="11">
        <v>-1.5</v>
      </c>
      <c r="Q882" s="11">
        <f t="shared" si="39"/>
        <v>-8.8888888888888892E-2</v>
      </c>
      <c r="R882" s="11">
        <f t="shared" si="40"/>
        <v>-4.4444444444444446E-2</v>
      </c>
      <c r="S882" s="11">
        <f t="shared" si="41"/>
        <v>1</v>
      </c>
    </row>
    <row r="883" spans="1:19">
      <c r="A883" s="11" t="s">
        <v>1147</v>
      </c>
      <c r="B883" s="11" t="s">
        <v>1496</v>
      </c>
      <c r="C883" s="11" t="s">
        <v>1114</v>
      </c>
      <c r="D883" s="11" t="s">
        <v>951</v>
      </c>
      <c r="E883" s="11">
        <v>1</v>
      </c>
      <c r="F883" s="11">
        <v>0</v>
      </c>
      <c r="G883" s="11">
        <v>0</v>
      </c>
      <c r="H883" s="11">
        <v>1</v>
      </c>
      <c r="I883" s="11">
        <v>4</v>
      </c>
      <c r="J883" s="11">
        <v>0</v>
      </c>
      <c r="K883" s="11">
        <v>2</v>
      </c>
      <c r="L883" s="11">
        <v>0</v>
      </c>
      <c r="M883" s="11">
        <v>0</v>
      </c>
      <c r="N883" s="11">
        <v>0</v>
      </c>
      <c r="O883" s="11">
        <v>0</v>
      </c>
      <c r="P883" s="11">
        <v>-1.5</v>
      </c>
      <c r="Q883" s="11">
        <f t="shared" si="39"/>
        <v>-8.8888888888888892E-2</v>
      </c>
      <c r="R883" s="11">
        <f t="shared" si="40"/>
        <v>-4.4444444444444446E-2</v>
      </c>
      <c r="S883" s="11">
        <f t="shared" si="41"/>
        <v>1</v>
      </c>
    </row>
    <row r="884" spans="1:19">
      <c r="A884" s="11" t="s">
        <v>3255</v>
      </c>
      <c r="B884" s="11" t="s">
        <v>1495</v>
      </c>
      <c r="C884" s="11" t="s">
        <v>1114</v>
      </c>
      <c r="D884" s="11" t="s">
        <v>943</v>
      </c>
      <c r="E884" s="11">
        <v>2</v>
      </c>
      <c r="F884" s="11">
        <v>0</v>
      </c>
      <c r="G884" s="11">
        <v>0</v>
      </c>
      <c r="H884" s="11">
        <v>0</v>
      </c>
      <c r="I884" s="11">
        <v>1</v>
      </c>
      <c r="J884" s="11">
        <v>0</v>
      </c>
      <c r="K884" s="11">
        <v>1</v>
      </c>
      <c r="L884" s="11">
        <v>0</v>
      </c>
      <c r="M884" s="11">
        <v>0</v>
      </c>
      <c r="N884" s="11">
        <v>0</v>
      </c>
      <c r="O884" s="11">
        <v>0</v>
      </c>
      <c r="P884" s="11">
        <v>-1.5</v>
      </c>
      <c r="Q884" s="11">
        <f t="shared" si="39"/>
        <v>-8.8888888888888892E-2</v>
      </c>
      <c r="R884" s="11">
        <f t="shared" si="40"/>
        <v>-4.4444444444444446E-2</v>
      </c>
      <c r="S884" s="11">
        <f t="shared" si="41"/>
        <v>1</v>
      </c>
    </row>
    <row r="885" spans="1:19">
      <c r="A885" s="11" t="s">
        <v>139</v>
      </c>
      <c r="B885" s="11" t="s">
        <v>3259</v>
      </c>
      <c r="C885" s="11" t="s">
        <v>1114</v>
      </c>
      <c r="D885" s="11" t="s">
        <v>960</v>
      </c>
      <c r="E885" s="11">
        <v>6</v>
      </c>
      <c r="F885" s="11">
        <v>0</v>
      </c>
      <c r="G885" s="11">
        <v>0</v>
      </c>
      <c r="H885" s="11">
        <v>7</v>
      </c>
      <c r="I885" s="11">
        <v>12</v>
      </c>
      <c r="J885" s="11">
        <v>0</v>
      </c>
      <c r="K885" s="11">
        <v>8</v>
      </c>
      <c r="L885" s="11">
        <v>6</v>
      </c>
      <c r="M885" s="11">
        <v>0</v>
      </c>
      <c r="N885" s="11">
        <v>0</v>
      </c>
      <c r="O885" s="11">
        <v>0</v>
      </c>
      <c r="P885" s="11">
        <v>-1.5</v>
      </c>
      <c r="Q885" s="11">
        <f t="shared" si="39"/>
        <v>-8.8888888888888892E-2</v>
      </c>
      <c r="R885" s="11">
        <f t="shared" si="40"/>
        <v>-4.4444444444444446E-2</v>
      </c>
      <c r="S885" s="11">
        <f t="shared" si="41"/>
        <v>1</v>
      </c>
    </row>
    <row r="886" spans="1:19">
      <c r="A886" s="11" t="s">
        <v>1298</v>
      </c>
      <c r="B886" s="11" t="s">
        <v>1012</v>
      </c>
      <c r="C886" s="11" t="s">
        <v>1113</v>
      </c>
      <c r="D886" s="11" t="s">
        <v>954</v>
      </c>
      <c r="E886" s="11">
        <v>5</v>
      </c>
      <c r="F886" s="11">
        <v>0</v>
      </c>
      <c r="G886" s="11">
        <v>0</v>
      </c>
      <c r="H886" s="11">
        <v>9</v>
      </c>
      <c r="I886" s="11">
        <v>19</v>
      </c>
      <c r="J886" s="11">
        <v>0</v>
      </c>
      <c r="K886" s="11">
        <v>15.3</v>
      </c>
      <c r="L886" s="11">
        <v>8</v>
      </c>
      <c r="M886" s="11">
        <v>2</v>
      </c>
      <c r="N886" s="11">
        <v>0</v>
      </c>
      <c r="O886" s="11">
        <v>0</v>
      </c>
      <c r="P886" s="11">
        <v>-1.67</v>
      </c>
      <c r="Q886" s="11">
        <f t="shared" si="39"/>
        <v>-9.8962962962962961E-2</v>
      </c>
      <c r="R886" s="11">
        <f t="shared" si="40"/>
        <v>-4.948148148148148E-2</v>
      </c>
      <c r="S886" s="11">
        <f t="shared" si="41"/>
        <v>1</v>
      </c>
    </row>
    <row r="887" spans="1:19">
      <c r="A887" s="11" t="s">
        <v>1189</v>
      </c>
      <c r="B887" s="11" t="s">
        <v>36</v>
      </c>
      <c r="C887" s="11" t="s">
        <v>1114</v>
      </c>
      <c r="D887" s="11" t="s">
        <v>951</v>
      </c>
      <c r="E887" s="11">
        <v>2</v>
      </c>
      <c r="F887" s="11">
        <v>0</v>
      </c>
      <c r="G887" s="11">
        <v>0</v>
      </c>
      <c r="H887" s="11">
        <v>4</v>
      </c>
      <c r="I887" s="11">
        <v>6</v>
      </c>
      <c r="J887" s="11">
        <v>0</v>
      </c>
      <c r="K887" s="11">
        <v>3.3</v>
      </c>
      <c r="L887" s="11">
        <v>2</v>
      </c>
      <c r="M887" s="11">
        <v>0</v>
      </c>
      <c r="N887" s="11">
        <v>0</v>
      </c>
      <c r="O887" s="11">
        <v>0</v>
      </c>
      <c r="P887" s="11">
        <v>-1.67</v>
      </c>
      <c r="Q887" s="11">
        <f t="shared" si="39"/>
        <v>-9.8962962962962961E-2</v>
      </c>
      <c r="R887" s="11">
        <f t="shared" si="40"/>
        <v>-4.948148148148148E-2</v>
      </c>
      <c r="S887" s="11">
        <f t="shared" si="41"/>
        <v>1</v>
      </c>
    </row>
    <row r="888" spans="1:19">
      <c r="A888" s="11" t="s">
        <v>833</v>
      </c>
      <c r="B888" s="11" t="s">
        <v>473</v>
      </c>
      <c r="C888" s="11" t="s">
        <v>1114</v>
      </c>
      <c r="D888" s="11" t="s">
        <v>969</v>
      </c>
      <c r="E888" s="11">
        <v>13</v>
      </c>
      <c r="F888" s="11">
        <v>0</v>
      </c>
      <c r="G888" s="11">
        <v>0</v>
      </c>
      <c r="H888" s="11">
        <v>19</v>
      </c>
      <c r="I888" s="11">
        <v>36</v>
      </c>
      <c r="J888" s="11">
        <v>0</v>
      </c>
      <c r="K888" s="11">
        <v>27.7</v>
      </c>
      <c r="L888" s="11">
        <v>10</v>
      </c>
      <c r="M888" s="11">
        <v>3</v>
      </c>
      <c r="N888" s="11">
        <v>0</v>
      </c>
      <c r="O888" s="11">
        <v>1</v>
      </c>
      <c r="P888" s="11">
        <v>-1.83</v>
      </c>
      <c r="Q888" s="11">
        <f t="shared" si="39"/>
        <v>-0.10844444444444445</v>
      </c>
      <c r="R888" s="11">
        <f t="shared" si="40"/>
        <v>-5.4222222222222227E-2</v>
      </c>
      <c r="S888" s="11">
        <f t="shared" si="41"/>
        <v>1</v>
      </c>
    </row>
    <row r="889" spans="1:19">
      <c r="A889" s="11" t="s">
        <v>3252</v>
      </c>
      <c r="B889" s="11" t="s">
        <v>2012</v>
      </c>
      <c r="C889" s="11" t="s">
        <v>1114</v>
      </c>
      <c r="D889" s="11" t="s">
        <v>945</v>
      </c>
      <c r="E889" s="11">
        <v>2</v>
      </c>
      <c r="F889" s="11">
        <v>0</v>
      </c>
      <c r="G889" s="11">
        <v>0</v>
      </c>
      <c r="H889" s="11">
        <v>1</v>
      </c>
      <c r="I889" s="11">
        <v>2</v>
      </c>
      <c r="J889" s="11">
        <v>0</v>
      </c>
      <c r="K889" s="11">
        <v>1.7</v>
      </c>
      <c r="L889" s="11">
        <v>0</v>
      </c>
      <c r="M889" s="11">
        <v>0</v>
      </c>
      <c r="N889" s="11">
        <v>0</v>
      </c>
      <c r="O889" s="11">
        <v>0</v>
      </c>
      <c r="P889" s="11">
        <v>-1.83</v>
      </c>
      <c r="Q889" s="11">
        <f t="shared" si="39"/>
        <v>-0.10844444444444445</v>
      </c>
      <c r="R889" s="11">
        <f t="shared" si="40"/>
        <v>-5.4222222222222227E-2</v>
      </c>
      <c r="S889" s="11">
        <f t="shared" si="41"/>
        <v>1</v>
      </c>
    </row>
    <row r="890" spans="1:19">
      <c r="A890" s="11" t="s">
        <v>1137</v>
      </c>
      <c r="B890" s="11" t="s">
        <v>100</v>
      </c>
      <c r="C890" s="11" t="s">
        <v>1114</v>
      </c>
      <c r="D890" s="11" t="s">
        <v>954</v>
      </c>
      <c r="E890" s="11">
        <v>4</v>
      </c>
      <c r="F890" s="11">
        <v>0</v>
      </c>
      <c r="G890" s="11">
        <v>0</v>
      </c>
      <c r="H890" s="11">
        <v>4</v>
      </c>
      <c r="I890" s="11">
        <v>6</v>
      </c>
      <c r="J890" s="11">
        <v>0</v>
      </c>
      <c r="K890" s="11">
        <v>5</v>
      </c>
      <c r="L890" s="11">
        <v>5</v>
      </c>
      <c r="M890" s="11">
        <v>1</v>
      </c>
      <c r="N890" s="11">
        <v>0</v>
      </c>
      <c r="O890" s="11">
        <v>0</v>
      </c>
      <c r="P890" s="11">
        <v>-2</v>
      </c>
      <c r="Q890" s="11">
        <f t="shared" si="39"/>
        <v>-0.11851851851851852</v>
      </c>
      <c r="R890" s="11">
        <f t="shared" si="40"/>
        <v>-5.9259259259259262E-2</v>
      </c>
      <c r="S890" s="11">
        <f t="shared" si="41"/>
        <v>1</v>
      </c>
    </row>
    <row r="891" spans="1:19">
      <c r="A891" s="11" t="s">
        <v>3166</v>
      </c>
      <c r="B891" s="11" t="s">
        <v>46</v>
      </c>
      <c r="C891" s="11" t="s">
        <v>1114</v>
      </c>
      <c r="D891" s="11" t="s">
        <v>955</v>
      </c>
      <c r="E891" s="11">
        <v>1</v>
      </c>
      <c r="F891" s="11">
        <v>0</v>
      </c>
      <c r="G891" s="11">
        <v>0</v>
      </c>
      <c r="H891" s="11">
        <v>2</v>
      </c>
      <c r="I891" s="11">
        <v>3</v>
      </c>
      <c r="J891" s="11">
        <v>0</v>
      </c>
      <c r="K891" s="11">
        <v>1.3</v>
      </c>
      <c r="L891" s="11">
        <v>0</v>
      </c>
      <c r="M891" s="11">
        <v>0</v>
      </c>
      <c r="N891" s="11">
        <v>0</v>
      </c>
      <c r="O891" s="11">
        <v>0</v>
      </c>
      <c r="P891" s="11">
        <v>-2.17</v>
      </c>
      <c r="Q891" s="11">
        <f t="shared" si="39"/>
        <v>-0.12859259259259259</v>
      </c>
      <c r="R891" s="11">
        <f t="shared" si="40"/>
        <v>-6.4296296296296296E-2</v>
      </c>
      <c r="S891" s="11">
        <f t="shared" si="41"/>
        <v>1</v>
      </c>
    </row>
    <row r="892" spans="1:19">
      <c r="A892" s="11" t="s">
        <v>1905</v>
      </c>
      <c r="B892" s="11" t="s">
        <v>160</v>
      </c>
      <c r="C892" s="11" t="s">
        <v>1114</v>
      </c>
      <c r="D892" s="11" t="s">
        <v>955</v>
      </c>
      <c r="E892" s="11">
        <v>2</v>
      </c>
      <c r="F892" s="11">
        <v>0</v>
      </c>
      <c r="G892" s="11">
        <v>0</v>
      </c>
      <c r="H892" s="11">
        <v>3</v>
      </c>
      <c r="I892" s="11">
        <v>3</v>
      </c>
      <c r="J892" s="11">
        <v>0</v>
      </c>
      <c r="K892" s="11">
        <v>1.7</v>
      </c>
      <c r="L892" s="11">
        <v>1</v>
      </c>
      <c r="M892" s="11">
        <v>0</v>
      </c>
      <c r="N892" s="11">
        <v>0</v>
      </c>
      <c r="O892" s="11">
        <v>0</v>
      </c>
      <c r="P892" s="11">
        <v>-2.33</v>
      </c>
      <c r="Q892" s="11">
        <f t="shared" si="39"/>
        <v>-0.13807407407407407</v>
      </c>
      <c r="R892" s="11">
        <f t="shared" si="40"/>
        <v>-6.9037037037037036E-2</v>
      </c>
      <c r="S892" s="11">
        <f t="shared" si="41"/>
        <v>1</v>
      </c>
    </row>
    <row r="893" spans="1:19">
      <c r="A893" s="11" t="s">
        <v>1128</v>
      </c>
      <c r="B893" s="11" t="s">
        <v>1578</v>
      </c>
      <c r="C893" s="11" t="s">
        <v>1113</v>
      </c>
      <c r="D893" s="11" t="s">
        <v>1200</v>
      </c>
      <c r="E893" s="11">
        <v>2</v>
      </c>
      <c r="F893" s="11">
        <v>0</v>
      </c>
      <c r="G893" s="11">
        <v>0</v>
      </c>
      <c r="H893" s="11">
        <v>3</v>
      </c>
      <c r="I893" s="11">
        <v>2</v>
      </c>
      <c r="J893" s="11">
        <v>0</v>
      </c>
      <c r="K893" s="11">
        <v>1</v>
      </c>
      <c r="L893" s="11">
        <v>1</v>
      </c>
      <c r="M893" s="11">
        <v>0</v>
      </c>
      <c r="N893" s="11">
        <v>0</v>
      </c>
      <c r="O893" s="11">
        <v>0</v>
      </c>
      <c r="P893" s="11">
        <v>-2.5</v>
      </c>
      <c r="Q893" s="11">
        <f t="shared" si="39"/>
        <v>-0.14814814814814814</v>
      </c>
      <c r="R893" s="11">
        <f t="shared" si="40"/>
        <v>-7.407407407407407E-2</v>
      </c>
      <c r="S893" s="11">
        <f t="shared" si="41"/>
        <v>1</v>
      </c>
    </row>
    <row r="894" spans="1:19">
      <c r="A894" s="11" t="s">
        <v>3173</v>
      </c>
      <c r="B894" s="11" t="s">
        <v>2053</v>
      </c>
      <c r="C894" s="11" t="s">
        <v>1114</v>
      </c>
      <c r="D894" s="11" t="s">
        <v>947</v>
      </c>
      <c r="E894" s="11">
        <v>5</v>
      </c>
      <c r="F894" s="11">
        <v>0</v>
      </c>
      <c r="G894" s="11">
        <v>0</v>
      </c>
      <c r="H894" s="11">
        <v>7</v>
      </c>
      <c r="I894" s="11">
        <v>17</v>
      </c>
      <c r="J894" s="11">
        <v>0</v>
      </c>
      <c r="K894" s="11">
        <v>11.3</v>
      </c>
      <c r="L894" s="11">
        <v>9</v>
      </c>
      <c r="M894" s="11">
        <v>2</v>
      </c>
      <c r="N894" s="11">
        <v>0</v>
      </c>
      <c r="O894" s="11">
        <v>0</v>
      </c>
      <c r="P894" s="11">
        <v>-2.67</v>
      </c>
      <c r="Q894" s="11">
        <f t="shared" si="39"/>
        <v>-0.15822222222222221</v>
      </c>
      <c r="R894" s="11">
        <f t="shared" si="40"/>
        <v>-7.9111111111111104E-2</v>
      </c>
      <c r="S894" s="11">
        <f t="shared" si="41"/>
        <v>1</v>
      </c>
    </row>
    <row r="895" spans="1:19">
      <c r="A895" s="11" t="s">
        <v>621</v>
      </c>
      <c r="B895" s="11" t="s">
        <v>379</v>
      </c>
      <c r="C895" s="11" t="s">
        <v>1114</v>
      </c>
      <c r="D895" s="11" t="s">
        <v>946</v>
      </c>
      <c r="E895" s="11">
        <v>2</v>
      </c>
      <c r="F895" s="11">
        <v>0</v>
      </c>
      <c r="G895" s="11">
        <v>0</v>
      </c>
      <c r="H895" s="11">
        <v>2</v>
      </c>
      <c r="I895" s="11">
        <v>2</v>
      </c>
      <c r="J895" s="11">
        <v>0</v>
      </c>
      <c r="K895" s="11">
        <v>1.3</v>
      </c>
      <c r="L895" s="11">
        <v>0</v>
      </c>
      <c r="M895" s="11">
        <v>0</v>
      </c>
      <c r="N895" s="11">
        <v>0</v>
      </c>
      <c r="O895" s="11">
        <v>0</v>
      </c>
      <c r="P895" s="11">
        <v>-2.67</v>
      </c>
      <c r="Q895" s="11">
        <f t="shared" si="39"/>
        <v>-0.15822222222222221</v>
      </c>
      <c r="R895" s="11">
        <f t="shared" si="40"/>
        <v>-7.9111111111111104E-2</v>
      </c>
      <c r="S895" s="11">
        <f t="shared" si="41"/>
        <v>1</v>
      </c>
    </row>
    <row r="896" spans="1:19">
      <c r="A896" s="11" t="s">
        <v>3262</v>
      </c>
      <c r="B896" s="11" t="s">
        <v>105</v>
      </c>
      <c r="C896" s="11" t="s">
        <v>1113</v>
      </c>
      <c r="D896" s="11" t="s">
        <v>958</v>
      </c>
      <c r="E896" s="11">
        <v>1</v>
      </c>
      <c r="F896" s="11">
        <v>0</v>
      </c>
      <c r="G896" s="11">
        <v>0</v>
      </c>
      <c r="H896" s="11">
        <v>3</v>
      </c>
      <c r="I896" s="11">
        <v>4</v>
      </c>
      <c r="J896" s="11">
        <v>0</v>
      </c>
      <c r="K896" s="11">
        <v>0.7</v>
      </c>
      <c r="L896" s="11">
        <v>1</v>
      </c>
      <c r="M896" s="11">
        <v>0</v>
      </c>
      <c r="N896" s="11">
        <v>0</v>
      </c>
      <c r="O896" s="11">
        <v>0</v>
      </c>
      <c r="P896" s="11">
        <v>-2.83</v>
      </c>
      <c r="Q896" s="11">
        <f t="shared" si="39"/>
        <v>-0.16770370370370372</v>
      </c>
      <c r="R896" s="11">
        <f t="shared" si="40"/>
        <v>-8.3851851851851858E-2</v>
      </c>
      <c r="S896" s="11">
        <f t="shared" si="41"/>
        <v>1</v>
      </c>
    </row>
    <row r="897" spans="1:19">
      <c r="A897" s="11" t="s">
        <v>1799</v>
      </c>
      <c r="B897" s="11" t="s">
        <v>81</v>
      </c>
      <c r="C897" s="11" t="s">
        <v>1113</v>
      </c>
      <c r="D897" s="11" t="s">
        <v>959</v>
      </c>
      <c r="E897" s="11">
        <v>6</v>
      </c>
      <c r="F897" s="11">
        <v>0</v>
      </c>
      <c r="G897" s="11">
        <v>0</v>
      </c>
      <c r="H897" s="11">
        <v>6</v>
      </c>
      <c r="I897" s="11">
        <v>8</v>
      </c>
      <c r="J897" s="11">
        <v>0</v>
      </c>
      <c r="K897" s="11">
        <v>6</v>
      </c>
      <c r="L897" s="11">
        <v>4</v>
      </c>
      <c r="M897" s="11">
        <v>0</v>
      </c>
      <c r="N897" s="11">
        <v>0</v>
      </c>
      <c r="O897" s="11">
        <v>0</v>
      </c>
      <c r="P897" s="11">
        <v>-3</v>
      </c>
      <c r="Q897" s="11">
        <f t="shared" si="39"/>
        <v>-0.17777777777777778</v>
      </c>
      <c r="R897" s="11">
        <f t="shared" si="40"/>
        <v>-8.8888888888888892E-2</v>
      </c>
      <c r="S897" s="11">
        <f t="shared" si="41"/>
        <v>1</v>
      </c>
    </row>
    <row r="898" spans="1:19">
      <c r="A898" s="11" t="s">
        <v>1152</v>
      </c>
      <c r="B898" s="11" t="s">
        <v>100</v>
      </c>
      <c r="C898" s="11" t="s">
        <v>1114</v>
      </c>
      <c r="D898" s="11" t="s">
        <v>1200</v>
      </c>
      <c r="E898" s="11">
        <v>5</v>
      </c>
      <c r="F898" s="11">
        <v>0</v>
      </c>
      <c r="G898" s="11">
        <v>0</v>
      </c>
      <c r="H898" s="11">
        <v>10</v>
      </c>
      <c r="I898" s="11">
        <v>15</v>
      </c>
      <c r="J898" s="11">
        <v>0</v>
      </c>
      <c r="K898" s="11">
        <v>7.3</v>
      </c>
      <c r="L898" s="11">
        <v>7</v>
      </c>
      <c r="M898" s="11">
        <v>0</v>
      </c>
      <c r="N898" s="11">
        <v>0</v>
      </c>
      <c r="O898" s="11">
        <v>0</v>
      </c>
      <c r="P898" s="11">
        <v>-3.17</v>
      </c>
      <c r="Q898" s="11">
        <f t="shared" si="39"/>
        <v>-0.18785185185185185</v>
      </c>
      <c r="R898" s="11">
        <f t="shared" si="40"/>
        <v>-9.3925925925925927E-2</v>
      </c>
      <c r="S898" s="11">
        <f t="shared" si="41"/>
        <v>1</v>
      </c>
    </row>
    <row r="899" spans="1:19">
      <c r="A899" s="11" t="s">
        <v>696</v>
      </c>
      <c r="B899" s="11" t="s">
        <v>3162</v>
      </c>
      <c r="C899" s="11" t="s">
        <v>1114</v>
      </c>
      <c r="D899" s="11" t="s">
        <v>961</v>
      </c>
      <c r="E899" s="11">
        <v>4</v>
      </c>
      <c r="F899" s="11">
        <v>0</v>
      </c>
      <c r="G899" s="11">
        <v>0</v>
      </c>
      <c r="H899" s="11">
        <v>2</v>
      </c>
      <c r="I899" s="11">
        <v>1</v>
      </c>
      <c r="J899" s="11">
        <v>0</v>
      </c>
      <c r="K899" s="11">
        <v>1.3</v>
      </c>
      <c r="L899" s="11">
        <v>1</v>
      </c>
      <c r="M899" s="11">
        <v>0</v>
      </c>
      <c r="N899" s="11">
        <v>0</v>
      </c>
      <c r="O899" s="11">
        <v>0</v>
      </c>
      <c r="P899" s="11">
        <v>-3.17</v>
      </c>
      <c r="Q899" s="11">
        <f t="shared" ref="Q899:Q914" si="42">P899/16.875</f>
        <v>-0.18785185185185185</v>
      </c>
      <c r="R899" s="11">
        <f t="shared" ref="R899:R914" si="43">IF(P899 &gt;= 400,Q899*1.2,IF(P899 &gt; 300,Q899,IF(P899&gt;200,Q899*0.8,IF(P899&gt;100,Q899*0.6,Q899*0.5))))</f>
        <v>-9.3925925925925927E-2</v>
      </c>
      <c r="S899" s="11">
        <f t="shared" ref="S899:S914" si="44">IF(R899 &lt; 1.5,1,R899)</f>
        <v>1</v>
      </c>
    </row>
    <row r="900" spans="1:19">
      <c r="A900" s="11" t="s">
        <v>3192</v>
      </c>
      <c r="B900" s="11" t="s">
        <v>2249</v>
      </c>
      <c r="C900" s="11" t="s">
        <v>1114</v>
      </c>
      <c r="D900" s="11" t="s">
        <v>970</v>
      </c>
      <c r="E900" s="11">
        <v>3</v>
      </c>
      <c r="F900" s="11">
        <v>0</v>
      </c>
      <c r="G900" s="11">
        <v>0</v>
      </c>
      <c r="H900" s="11">
        <v>6</v>
      </c>
      <c r="I900" s="11">
        <v>8</v>
      </c>
      <c r="J900" s="11">
        <v>0</v>
      </c>
      <c r="K900" s="11">
        <v>5.3</v>
      </c>
      <c r="L900" s="11">
        <v>1</v>
      </c>
      <c r="M900" s="11">
        <v>0</v>
      </c>
      <c r="N900" s="11">
        <v>0</v>
      </c>
      <c r="O900" s="11">
        <v>0</v>
      </c>
      <c r="P900" s="11">
        <v>-3.67</v>
      </c>
      <c r="Q900" s="11">
        <f t="shared" si="42"/>
        <v>-0.21748148148148147</v>
      </c>
      <c r="R900" s="11">
        <f t="shared" si="43"/>
        <v>-0.10874074074074074</v>
      </c>
      <c r="S900" s="11">
        <f t="shared" si="44"/>
        <v>1</v>
      </c>
    </row>
    <row r="901" spans="1:19">
      <c r="A901" s="11" t="s">
        <v>3107</v>
      </c>
      <c r="B901" s="11" t="s">
        <v>191</v>
      </c>
      <c r="C901" s="11" t="s">
        <v>1113</v>
      </c>
      <c r="D901" s="11" t="s">
        <v>961</v>
      </c>
      <c r="E901" s="11">
        <v>28</v>
      </c>
      <c r="F901" s="11">
        <v>0</v>
      </c>
      <c r="G901" s="11">
        <v>0</v>
      </c>
      <c r="H901" s="11">
        <v>20</v>
      </c>
      <c r="I901" s="11">
        <v>27</v>
      </c>
      <c r="J901" s="11">
        <v>0</v>
      </c>
      <c r="K901" s="11">
        <v>27.7</v>
      </c>
      <c r="L901" s="11">
        <v>26</v>
      </c>
      <c r="M901" s="11">
        <v>2</v>
      </c>
      <c r="N901" s="11">
        <v>0</v>
      </c>
      <c r="O901" s="11">
        <v>0</v>
      </c>
      <c r="P901" s="11">
        <v>-3.83</v>
      </c>
      <c r="Q901" s="11">
        <f t="shared" si="42"/>
        <v>-0.22696296296296298</v>
      </c>
      <c r="R901" s="11">
        <f t="shared" si="43"/>
        <v>-0.11348148148148149</v>
      </c>
      <c r="S901" s="11">
        <f t="shared" si="44"/>
        <v>1</v>
      </c>
    </row>
    <row r="902" spans="1:19">
      <c r="A902" s="11" t="s">
        <v>1144</v>
      </c>
      <c r="B902" s="11" t="s">
        <v>50</v>
      </c>
      <c r="C902" s="11" t="s">
        <v>1114</v>
      </c>
      <c r="D902" s="11" t="s">
        <v>969</v>
      </c>
      <c r="E902" s="11">
        <v>8</v>
      </c>
      <c r="F902" s="11">
        <v>0</v>
      </c>
      <c r="G902" s="11">
        <v>0</v>
      </c>
      <c r="H902" s="11">
        <v>15</v>
      </c>
      <c r="I902" s="11">
        <v>24</v>
      </c>
      <c r="J902" s="11">
        <v>0</v>
      </c>
      <c r="K902" s="11">
        <v>18.7</v>
      </c>
      <c r="L902" s="11">
        <v>11</v>
      </c>
      <c r="M902" s="11">
        <v>2</v>
      </c>
      <c r="N902" s="11">
        <v>0</v>
      </c>
      <c r="O902" s="11">
        <v>0</v>
      </c>
      <c r="P902" s="11">
        <v>-3.83</v>
      </c>
      <c r="Q902" s="11">
        <f t="shared" si="42"/>
        <v>-0.22696296296296298</v>
      </c>
      <c r="R902" s="11">
        <f t="shared" si="43"/>
        <v>-0.11348148148148149</v>
      </c>
      <c r="S902" s="11">
        <f t="shared" si="44"/>
        <v>1</v>
      </c>
    </row>
    <row r="903" spans="1:19">
      <c r="A903" s="11" t="s">
        <v>1981</v>
      </c>
      <c r="B903" s="11" t="s">
        <v>181</v>
      </c>
      <c r="C903" s="11" t="s">
        <v>1113</v>
      </c>
      <c r="D903" s="11" t="s">
        <v>951</v>
      </c>
      <c r="E903" s="11">
        <v>3</v>
      </c>
      <c r="F903" s="11">
        <v>0</v>
      </c>
      <c r="G903" s="11">
        <v>0</v>
      </c>
      <c r="H903" s="11">
        <v>3</v>
      </c>
      <c r="I903" s="11">
        <v>6</v>
      </c>
      <c r="J903" s="11">
        <v>0</v>
      </c>
      <c r="K903" s="11">
        <v>3.7</v>
      </c>
      <c r="L903" s="11">
        <v>0</v>
      </c>
      <c r="M903" s="11">
        <v>0</v>
      </c>
      <c r="N903" s="11">
        <v>0</v>
      </c>
      <c r="O903" s="11">
        <v>0</v>
      </c>
      <c r="P903" s="11">
        <v>-3.83</v>
      </c>
      <c r="Q903" s="11">
        <f t="shared" si="42"/>
        <v>-0.22696296296296298</v>
      </c>
      <c r="R903" s="11">
        <f t="shared" si="43"/>
        <v>-0.11348148148148149</v>
      </c>
      <c r="S903" s="11">
        <f t="shared" si="44"/>
        <v>1</v>
      </c>
    </row>
    <row r="904" spans="1:19">
      <c r="A904" s="11" t="s">
        <v>1478</v>
      </c>
      <c r="B904" s="11" t="s">
        <v>1479</v>
      </c>
      <c r="C904" s="11" t="s">
        <v>1114</v>
      </c>
      <c r="D904" s="11" t="s">
        <v>963</v>
      </c>
      <c r="E904" s="11">
        <v>0</v>
      </c>
      <c r="F904" s="11">
        <v>0</v>
      </c>
      <c r="G904" s="11">
        <v>0</v>
      </c>
      <c r="H904" s="11">
        <v>3</v>
      </c>
      <c r="I904" s="11">
        <v>4</v>
      </c>
      <c r="J904" s="11">
        <v>0</v>
      </c>
      <c r="K904" s="11">
        <v>2.2999999999999998</v>
      </c>
      <c r="L904" s="11">
        <v>0</v>
      </c>
      <c r="M904" s="11">
        <v>1</v>
      </c>
      <c r="N904" s="11">
        <v>0</v>
      </c>
      <c r="O904" s="11">
        <v>0</v>
      </c>
      <c r="P904" s="11">
        <v>-4.17</v>
      </c>
      <c r="Q904" s="11">
        <f t="shared" si="42"/>
        <v>-0.24711111111111111</v>
      </c>
      <c r="R904" s="11">
        <f t="shared" si="43"/>
        <v>-0.12355555555555556</v>
      </c>
      <c r="S904" s="11">
        <f t="shared" si="44"/>
        <v>1</v>
      </c>
    </row>
    <row r="905" spans="1:19">
      <c r="A905" s="11" t="s">
        <v>607</v>
      </c>
      <c r="B905" s="11" t="s">
        <v>3098</v>
      </c>
      <c r="C905" s="11" t="s">
        <v>1114</v>
      </c>
      <c r="D905" s="11" t="s">
        <v>977</v>
      </c>
      <c r="E905" s="11">
        <v>6</v>
      </c>
      <c r="F905" s="11">
        <v>0</v>
      </c>
      <c r="G905" s="11">
        <v>0</v>
      </c>
      <c r="H905" s="11">
        <v>6</v>
      </c>
      <c r="I905" s="11">
        <v>4</v>
      </c>
      <c r="J905" s="11">
        <v>0</v>
      </c>
      <c r="K905" s="11">
        <v>4.7</v>
      </c>
      <c r="L905" s="11">
        <v>2</v>
      </c>
      <c r="M905" s="11">
        <v>0</v>
      </c>
      <c r="N905" s="11">
        <v>0</v>
      </c>
      <c r="O905" s="11">
        <v>0</v>
      </c>
      <c r="P905" s="11">
        <v>-4.33</v>
      </c>
      <c r="Q905" s="11">
        <f t="shared" si="42"/>
        <v>-0.25659259259259259</v>
      </c>
      <c r="R905" s="11">
        <f t="shared" si="43"/>
        <v>-0.1282962962962963</v>
      </c>
      <c r="S905" s="11">
        <f t="shared" si="44"/>
        <v>1</v>
      </c>
    </row>
    <row r="906" spans="1:19">
      <c r="A906" s="11" t="s">
        <v>1507</v>
      </c>
      <c r="B906" s="11" t="s">
        <v>473</v>
      </c>
      <c r="C906" s="11" t="s">
        <v>1114</v>
      </c>
      <c r="D906" s="11" t="s">
        <v>965</v>
      </c>
      <c r="E906" s="11">
        <v>3</v>
      </c>
      <c r="F906" s="11">
        <v>0</v>
      </c>
      <c r="G906" s="11">
        <v>0</v>
      </c>
      <c r="H906" s="11">
        <v>1</v>
      </c>
      <c r="I906" s="11">
        <v>3</v>
      </c>
      <c r="J906" s="11">
        <v>0</v>
      </c>
      <c r="K906" s="11">
        <v>2.7</v>
      </c>
      <c r="L906" s="11">
        <v>1</v>
      </c>
      <c r="M906" s="11">
        <v>1</v>
      </c>
      <c r="N906" s="11">
        <v>0</v>
      </c>
      <c r="O906" s="11">
        <v>0</v>
      </c>
      <c r="P906" s="11">
        <v>-4.33</v>
      </c>
      <c r="Q906" s="11">
        <f t="shared" si="42"/>
        <v>-0.25659259259259259</v>
      </c>
      <c r="R906" s="11">
        <f t="shared" si="43"/>
        <v>-0.1282962962962963</v>
      </c>
      <c r="S906" s="11">
        <f t="shared" si="44"/>
        <v>1</v>
      </c>
    </row>
    <row r="907" spans="1:19">
      <c r="A907" s="11" t="s">
        <v>3181</v>
      </c>
      <c r="B907" s="11" t="s">
        <v>463</v>
      </c>
      <c r="C907" s="11" t="s">
        <v>1114</v>
      </c>
      <c r="D907" s="11" t="s">
        <v>1200</v>
      </c>
      <c r="E907" s="11">
        <v>3</v>
      </c>
      <c r="F907" s="11">
        <v>0</v>
      </c>
      <c r="G907" s="11">
        <v>0</v>
      </c>
      <c r="H907" s="11">
        <v>4</v>
      </c>
      <c r="I907" s="11">
        <v>7</v>
      </c>
      <c r="J907" s="11">
        <v>0</v>
      </c>
      <c r="K907" s="11">
        <v>5</v>
      </c>
      <c r="L907" s="11">
        <v>2</v>
      </c>
      <c r="M907" s="11">
        <v>1</v>
      </c>
      <c r="N907" s="11">
        <v>0</v>
      </c>
      <c r="O907" s="11">
        <v>0</v>
      </c>
      <c r="P907" s="11">
        <v>-4.5</v>
      </c>
      <c r="Q907" s="11">
        <f t="shared" si="42"/>
        <v>-0.26666666666666666</v>
      </c>
      <c r="R907" s="11">
        <f t="shared" si="43"/>
        <v>-0.13333333333333333</v>
      </c>
      <c r="S907" s="11">
        <f t="shared" si="44"/>
        <v>1</v>
      </c>
    </row>
    <row r="908" spans="1:19">
      <c r="A908" s="11" t="s">
        <v>3251</v>
      </c>
      <c r="B908" s="11" t="s">
        <v>186</v>
      </c>
      <c r="C908" s="11" t="s">
        <v>1114</v>
      </c>
      <c r="D908" s="11" t="s">
        <v>980</v>
      </c>
      <c r="E908" s="11">
        <v>2</v>
      </c>
      <c r="F908" s="11">
        <v>0</v>
      </c>
      <c r="G908" s="11">
        <v>0</v>
      </c>
      <c r="H908" s="11">
        <v>3</v>
      </c>
      <c r="I908" s="11">
        <v>2</v>
      </c>
      <c r="J908" s="11">
        <v>0</v>
      </c>
      <c r="K908" s="11">
        <v>1.7</v>
      </c>
      <c r="L908" s="11">
        <v>1</v>
      </c>
      <c r="M908" s="11">
        <v>1</v>
      </c>
      <c r="N908" s="11">
        <v>0</v>
      </c>
      <c r="O908" s="11">
        <v>0</v>
      </c>
      <c r="P908" s="11">
        <v>-4.83</v>
      </c>
      <c r="Q908" s="11">
        <f t="shared" si="42"/>
        <v>-0.28622222222222221</v>
      </c>
      <c r="R908" s="11">
        <f t="shared" si="43"/>
        <v>-0.14311111111111111</v>
      </c>
      <c r="S908" s="11">
        <f t="shared" si="44"/>
        <v>1</v>
      </c>
    </row>
    <row r="909" spans="1:19">
      <c r="A909" s="11" t="s">
        <v>118</v>
      </c>
      <c r="B909" s="11" t="s">
        <v>1505</v>
      </c>
      <c r="C909" s="11" t="s">
        <v>1113</v>
      </c>
      <c r="D909" s="11" t="s">
        <v>956</v>
      </c>
      <c r="E909" s="11">
        <v>4</v>
      </c>
      <c r="F909" s="11">
        <v>0</v>
      </c>
      <c r="G909" s="11">
        <v>0</v>
      </c>
      <c r="H909" s="11">
        <v>4</v>
      </c>
      <c r="I909" s="11">
        <v>4</v>
      </c>
      <c r="J909" s="11">
        <v>0</v>
      </c>
      <c r="K909" s="11">
        <v>2.7</v>
      </c>
      <c r="L909" s="11">
        <v>2</v>
      </c>
      <c r="M909" s="11">
        <v>1</v>
      </c>
      <c r="N909" s="11">
        <v>0</v>
      </c>
      <c r="O909" s="11">
        <v>0</v>
      </c>
      <c r="P909" s="11">
        <v>-6.33</v>
      </c>
      <c r="Q909" s="11">
        <f t="shared" si="42"/>
        <v>-0.37511111111111112</v>
      </c>
      <c r="R909" s="11">
        <f t="shared" si="43"/>
        <v>-0.18755555555555556</v>
      </c>
      <c r="S909" s="11">
        <f t="shared" si="44"/>
        <v>1</v>
      </c>
    </row>
    <row r="910" spans="1:19">
      <c r="A910" s="11" t="s">
        <v>1035</v>
      </c>
      <c r="B910" s="11" t="s">
        <v>663</v>
      </c>
      <c r="C910" s="11" t="s">
        <v>1114</v>
      </c>
      <c r="D910" s="11" t="s">
        <v>1200</v>
      </c>
      <c r="E910" s="11">
        <v>4</v>
      </c>
      <c r="F910" s="11">
        <v>0</v>
      </c>
      <c r="G910" s="11">
        <v>0</v>
      </c>
      <c r="H910" s="11">
        <v>7</v>
      </c>
      <c r="I910" s="11">
        <v>10</v>
      </c>
      <c r="J910" s="11">
        <v>0</v>
      </c>
      <c r="K910" s="11">
        <v>6</v>
      </c>
      <c r="L910" s="11">
        <v>3</v>
      </c>
      <c r="M910" s="11">
        <v>1</v>
      </c>
      <c r="N910" s="11">
        <v>0</v>
      </c>
      <c r="O910" s="11">
        <v>0</v>
      </c>
      <c r="P910" s="11">
        <v>-6.5</v>
      </c>
      <c r="Q910" s="11">
        <f t="shared" si="42"/>
        <v>-0.38518518518518519</v>
      </c>
      <c r="R910" s="11">
        <f t="shared" si="43"/>
        <v>-0.19259259259259259</v>
      </c>
      <c r="S910" s="11">
        <f t="shared" si="44"/>
        <v>1</v>
      </c>
    </row>
    <row r="911" spans="1:19">
      <c r="A911" s="11" t="s">
        <v>676</v>
      </c>
      <c r="B911" s="11" t="s">
        <v>677</v>
      </c>
      <c r="C911" s="11" t="s">
        <v>1114</v>
      </c>
      <c r="D911" s="11" t="s">
        <v>946</v>
      </c>
      <c r="E911" s="11">
        <v>8</v>
      </c>
      <c r="F911" s="11">
        <v>0</v>
      </c>
      <c r="G911" s="11">
        <v>0</v>
      </c>
      <c r="H911" s="11">
        <v>16</v>
      </c>
      <c r="I911" s="11">
        <v>23</v>
      </c>
      <c r="J911" s="11">
        <v>0</v>
      </c>
      <c r="K911" s="11">
        <v>16.7</v>
      </c>
      <c r="L911" s="11">
        <v>9</v>
      </c>
      <c r="M911" s="11">
        <v>2</v>
      </c>
      <c r="N911" s="11">
        <v>0</v>
      </c>
      <c r="O911" s="11">
        <v>0</v>
      </c>
      <c r="P911" s="11">
        <v>-7.83</v>
      </c>
      <c r="Q911" s="11">
        <f t="shared" si="42"/>
        <v>-0.46400000000000002</v>
      </c>
      <c r="R911" s="11">
        <f t="shared" si="43"/>
        <v>-0.23200000000000001</v>
      </c>
      <c r="S911" s="11">
        <f t="shared" si="44"/>
        <v>1</v>
      </c>
    </row>
    <row r="912" spans="1:19">
      <c r="A912" s="11" t="s">
        <v>912</v>
      </c>
      <c r="B912" s="11" t="s">
        <v>889</v>
      </c>
      <c r="C912" s="11" t="s">
        <v>1113</v>
      </c>
      <c r="D912" s="11" t="s">
        <v>948</v>
      </c>
      <c r="E912" s="11">
        <v>3</v>
      </c>
      <c r="F912" s="11">
        <v>0</v>
      </c>
      <c r="G912" s="11">
        <v>0</v>
      </c>
      <c r="H912" s="11">
        <v>10</v>
      </c>
      <c r="I912" s="11">
        <v>15</v>
      </c>
      <c r="J912" s="11">
        <v>0</v>
      </c>
      <c r="K912" s="11">
        <v>9.6999999999999993</v>
      </c>
      <c r="L912" s="11">
        <v>4</v>
      </c>
      <c r="M912" s="11">
        <v>2</v>
      </c>
      <c r="N912" s="11">
        <v>0</v>
      </c>
      <c r="O912" s="11">
        <v>0</v>
      </c>
      <c r="P912" s="11">
        <v>-7.83</v>
      </c>
      <c r="Q912" s="11">
        <f t="shared" si="42"/>
        <v>-0.46400000000000002</v>
      </c>
      <c r="R912" s="11">
        <f t="shared" si="43"/>
        <v>-0.23200000000000001</v>
      </c>
      <c r="S912" s="11">
        <f t="shared" si="44"/>
        <v>1</v>
      </c>
    </row>
    <row r="913" spans="1:19">
      <c r="A913" s="11" t="s">
        <v>3205</v>
      </c>
      <c r="B913" s="11" t="s">
        <v>473</v>
      </c>
      <c r="C913" s="11" t="s">
        <v>1113</v>
      </c>
      <c r="D913" s="11" t="s">
        <v>957</v>
      </c>
      <c r="E913" s="11">
        <v>1</v>
      </c>
      <c r="F913" s="11">
        <v>0</v>
      </c>
      <c r="G913" s="11">
        <v>0</v>
      </c>
      <c r="H913" s="11">
        <v>6</v>
      </c>
      <c r="I913" s="11">
        <v>7</v>
      </c>
      <c r="J913" s="11">
        <v>0</v>
      </c>
      <c r="K913" s="11">
        <v>1.3</v>
      </c>
      <c r="L913" s="11">
        <v>0</v>
      </c>
      <c r="M913" s="11">
        <v>1</v>
      </c>
      <c r="N913" s="11">
        <v>0</v>
      </c>
      <c r="O913" s="11">
        <v>0</v>
      </c>
      <c r="P913" s="11">
        <v>-9.17</v>
      </c>
      <c r="Q913" s="11">
        <f t="shared" si="42"/>
        <v>-0.54340740740740745</v>
      </c>
      <c r="R913" s="11">
        <f t="shared" si="43"/>
        <v>-0.27170370370370373</v>
      </c>
      <c r="S913" s="11">
        <f t="shared" si="44"/>
        <v>1</v>
      </c>
    </row>
    <row r="914" spans="1:19">
      <c r="A914" s="11" t="s">
        <v>3258</v>
      </c>
      <c r="B914" s="11" t="s">
        <v>1007</v>
      </c>
      <c r="C914" s="11" t="s">
        <v>1113</v>
      </c>
      <c r="D914" s="11" t="s">
        <v>962</v>
      </c>
      <c r="E914" s="11">
        <v>6</v>
      </c>
      <c r="F914" s="11">
        <v>0</v>
      </c>
      <c r="G914" s="11">
        <v>0</v>
      </c>
      <c r="H914" s="11">
        <v>24</v>
      </c>
      <c r="I914" s="11">
        <v>36</v>
      </c>
      <c r="J914" s="11">
        <v>0</v>
      </c>
      <c r="K914" s="11">
        <v>23.7</v>
      </c>
      <c r="L914" s="11">
        <v>14</v>
      </c>
      <c r="M914" s="11">
        <v>4</v>
      </c>
      <c r="N914" s="11">
        <v>0</v>
      </c>
      <c r="O914" s="11">
        <v>0</v>
      </c>
      <c r="P914" s="11">
        <v>-10.33</v>
      </c>
      <c r="Q914" s="11">
        <f t="shared" si="42"/>
        <v>-0.61214814814814811</v>
      </c>
      <c r="R914" s="11">
        <f t="shared" si="43"/>
        <v>-0.30607407407407405</v>
      </c>
      <c r="S914" s="11">
        <f t="shared" si="44"/>
        <v>1</v>
      </c>
    </row>
  </sheetData>
  <sortState ref="A2:AI870">
    <sortCondition descending="1" ref="W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U396"/>
  <sheetViews>
    <sheetView topLeftCell="A169" workbookViewId="0">
      <selection activeCell="A185" sqref="A185"/>
    </sheetView>
  </sheetViews>
  <sheetFormatPr defaultRowHeight="15"/>
  <cols>
    <col min="1" max="1" width="14.5703125" customWidth="1"/>
    <col min="2" max="2" width="12.7109375" customWidth="1"/>
    <col min="4" max="4" width="6.42578125" customWidth="1"/>
    <col min="5" max="5" width="5.28515625" customWidth="1"/>
    <col min="6" max="6" width="6.85546875" customWidth="1"/>
    <col min="7" max="7" width="6.140625" customWidth="1"/>
    <col min="8" max="9" width="6.5703125" customWidth="1"/>
    <col min="10" max="10" width="6.42578125" customWidth="1"/>
    <col min="11" max="11" width="5" customWidth="1"/>
    <col min="12" max="12" width="6.28515625" customWidth="1"/>
    <col min="13" max="13" width="5.85546875" customWidth="1"/>
    <col min="14" max="14" width="5" customWidth="1"/>
    <col min="15" max="15" width="5.28515625" customWidth="1"/>
    <col min="16" max="16" width="5.5703125" customWidth="1"/>
    <col min="17" max="17" width="6.140625" customWidth="1"/>
    <col min="20" max="20" width="11.5703125" customWidth="1"/>
  </cols>
  <sheetData>
    <row r="1" spans="1:21">
      <c r="A1" t="s">
        <v>23</v>
      </c>
      <c r="B1" t="s">
        <v>24</v>
      </c>
      <c r="C1" t="s">
        <v>0</v>
      </c>
      <c r="D1" t="s">
        <v>25</v>
      </c>
      <c r="E1" t="s">
        <v>26</v>
      </c>
      <c r="F1" t="s">
        <v>27</v>
      </c>
      <c r="G1" t="s">
        <v>8</v>
      </c>
      <c r="H1" t="s">
        <v>1</v>
      </c>
      <c r="I1" t="s">
        <v>2</v>
      </c>
      <c r="J1" t="s">
        <v>3</v>
      </c>
      <c r="K1" t="s">
        <v>6</v>
      </c>
      <c r="L1" t="s">
        <v>9</v>
      </c>
      <c r="M1" t="s">
        <v>4</v>
      </c>
      <c r="N1" t="s">
        <v>19</v>
      </c>
      <c r="O1" t="s">
        <v>10</v>
      </c>
      <c r="P1" t="s">
        <v>5</v>
      </c>
      <c r="Q1" t="s">
        <v>1198</v>
      </c>
      <c r="R1" t="s">
        <v>11</v>
      </c>
      <c r="S1" t="s">
        <v>1110</v>
      </c>
      <c r="T1" t="s">
        <v>1111</v>
      </c>
      <c r="U1" t="s">
        <v>1112</v>
      </c>
    </row>
    <row r="2" spans="1:21">
      <c r="A2" s="11" t="s">
        <v>118</v>
      </c>
      <c r="B2" s="11" t="s">
        <v>119</v>
      </c>
      <c r="C2" s="11" t="s">
        <v>1538</v>
      </c>
      <c r="D2" s="11" t="s">
        <v>1531</v>
      </c>
      <c r="E2" s="11">
        <v>155</v>
      </c>
      <c r="F2" s="11">
        <v>580</v>
      </c>
      <c r="G2" s="11">
        <v>106</v>
      </c>
      <c r="H2" s="11">
        <v>122</v>
      </c>
      <c r="I2" s="11">
        <v>34</v>
      </c>
      <c r="J2" s="11">
        <v>0</v>
      </c>
      <c r="K2" s="11">
        <v>42</v>
      </c>
      <c r="L2" s="11">
        <v>132</v>
      </c>
      <c r="M2" s="11">
        <v>85</v>
      </c>
      <c r="N2" s="11">
        <v>95</v>
      </c>
      <c r="O2" s="11">
        <v>2</v>
      </c>
      <c r="P2" s="11">
        <v>1</v>
      </c>
      <c r="Q2" s="11">
        <v>0.34100000000000003</v>
      </c>
      <c r="R2" s="11">
        <f t="shared" ref="R2:R65" si="0">G2+H2+(2*I2)+(3*J2)+(4*K2)+L2+M2-N2+O2-P2</f>
        <v>587</v>
      </c>
      <c r="S2" s="11">
        <f t="shared" ref="S2:S65" si="1">R2/16.875</f>
        <v>34.785185185185185</v>
      </c>
      <c r="T2" s="11">
        <f t="shared" ref="T2:T65" si="2">IF(R2 &gt;= 500,S2*1.1,IF(R2 &gt; 400,S2,IF(R2&gt;300,S2*0.9,IF(R2&gt;200,S2*0.8,IF(R2&gt;100,S2*0.7,S2*0.6)))))</f>
        <v>38.263703703703705</v>
      </c>
      <c r="U2" s="11">
        <f t="shared" ref="U2:U65" si="3">IF(T2 &lt; 1.5,1,T2)</f>
        <v>38.263703703703705</v>
      </c>
    </row>
    <row r="3" spans="1:21">
      <c r="A3" s="11" t="s">
        <v>1266</v>
      </c>
      <c r="B3" s="11" t="s">
        <v>46</v>
      </c>
      <c r="C3" s="11" t="s">
        <v>3280</v>
      </c>
      <c r="D3" s="11" t="s">
        <v>1523</v>
      </c>
      <c r="E3" s="11">
        <v>150</v>
      </c>
      <c r="F3" s="11">
        <v>573</v>
      </c>
      <c r="G3" s="11">
        <v>118</v>
      </c>
      <c r="H3" s="11">
        <v>109</v>
      </c>
      <c r="I3" s="11">
        <v>34</v>
      </c>
      <c r="J3" s="11">
        <v>10</v>
      </c>
      <c r="K3" s="11">
        <v>32</v>
      </c>
      <c r="L3" s="11">
        <v>92</v>
      </c>
      <c r="M3" s="11">
        <v>106</v>
      </c>
      <c r="N3" s="11">
        <v>135</v>
      </c>
      <c r="O3" s="11">
        <v>40</v>
      </c>
      <c r="P3" s="11">
        <v>7</v>
      </c>
      <c r="Q3" s="11">
        <v>0.32300000000000001</v>
      </c>
      <c r="R3" s="11">
        <f t="shared" si="0"/>
        <v>549</v>
      </c>
      <c r="S3" s="11">
        <f t="shared" si="1"/>
        <v>32.533333333333331</v>
      </c>
      <c r="T3" s="11">
        <f t="shared" si="2"/>
        <v>35.786666666666669</v>
      </c>
      <c r="U3" s="11">
        <f t="shared" si="3"/>
        <v>35.786666666666669</v>
      </c>
    </row>
    <row r="4" spans="1:21">
      <c r="A4" s="11" t="s">
        <v>209</v>
      </c>
      <c r="B4" s="11" t="s">
        <v>210</v>
      </c>
      <c r="C4" s="11" t="s">
        <v>3278</v>
      </c>
      <c r="D4" s="11" t="s">
        <v>1527</v>
      </c>
      <c r="E4" s="11">
        <v>144</v>
      </c>
      <c r="F4" s="11">
        <v>526</v>
      </c>
      <c r="G4" s="11">
        <v>88</v>
      </c>
      <c r="H4" s="11">
        <v>77</v>
      </c>
      <c r="I4" s="11">
        <v>28</v>
      </c>
      <c r="J4" s="11">
        <v>2</v>
      </c>
      <c r="K4" s="11">
        <v>38</v>
      </c>
      <c r="L4" s="11">
        <v>100</v>
      </c>
      <c r="M4" s="11">
        <v>76</v>
      </c>
      <c r="N4" s="11">
        <v>75</v>
      </c>
      <c r="O4" s="11">
        <v>9</v>
      </c>
      <c r="P4" s="11">
        <v>2</v>
      </c>
      <c r="Q4" s="11">
        <v>0.27600000000000002</v>
      </c>
      <c r="R4" s="11">
        <f t="shared" si="0"/>
        <v>487</v>
      </c>
      <c r="S4" s="11">
        <f t="shared" si="1"/>
        <v>28.859259259259261</v>
      </c>
      <c r="T4" s="11">
        <f t="shared" si="2"/>
        <v>28.859259259259261</v>
      </c>
      <c r="U4" s="11">
        <f t="shared" si="3"/>
        <v>28.859259259259261</v>
      </c>
    </row>
    <row r="5" spans="1:21">
      <c r="A5" s="11" t="s">
        <v>221</v>
      </c>
      <c r="B5" s="11" t="s">
        <v>222</v>
      </c>
      <c r="C5" s="11" t="s">
        <v>1533</v>
      </c>
      <c r="D5" s="11" t="s">
        <v>1527</v>
      </c>
      <c r="E5" s="11">
        <v>162</v>
      </c>
      <c r="F5" s="11">
        <v>601</v>
      </c>
      <c r="G5" s="11">
        <v>85</v>
      </c>
      <c r="H5" s="11">
        <v>108</v>
      </c>
      <c r="I5" s="11">
        <v>35</v>
      </c>
      <c r="J5" s="11">
        <v>0</v>
      </c>
      <c r="K5" s="11">
        <v>33</v>
      </c>
      <c r="L5" s="11">
        <v>109</v>
      </c>
      <c r="M5" s="11">
        <v>84</v>
      </c>
      <c r="N5" s="11">
        <v>104</v>
      </c>
      <c r="O5" s="11">
        <v>0</v>
      </c>
      <c r="P5" s="11">
        <v>1</v>
      </c>
      <c r="Q5" s="11">
        <v>0.29299999999999998</v>
      </c>
      <c r="R5" s="11">
        <f t="shared" si="0"/>
        <v>483</v>
      </c>
      <c r="S5" s="11">
        <f t="shared" si="1"/>
        <v>28.622222222222224</v>
      </c>
      <c r="T5" s="11">
        <f t="shared" si="2"/>
        <v>28.622222222222224</v>
      </c>
      <c r="U5" s="11">
        <f t="shared" si="3"/>
        <v>28.622222222222224</v>
      </c>
    </row>
    <row r="6" spans="1:21">
      <c r="A6" s="11" t="s">
        <v>550</v>
      </c>
      <c r="B6" s="11" t="s">
        <v>551</v>
      </c>
      <c r="C6" s="11" t="s">
        <v>3286</v>
      </c>
      <c r="D6" s="11" t="s">
        <v>1527</v>
      </c>
      <c r="E6" s="11">
        <v>160</v>
      </c>
      <c r="F6" s="11">
        <v>581</v>
      </c>
      <c r="G6" s="11">
        <v>102</v>
      </c>
      <c r="H6" s="11">
        <v>117</v>
      </c>
      <c r="I6" s="11">
        <v>34</v>
      </c>
      <c r="J6" s="11">
        <v>2</v>
      </c>
      <c r="K6" s="11">
        <v>27</v>
      </c>
      <c r="L6" s="11">
        <v>89</v>
      </c>
      <c r="M6" s="11">
        <v>120</v>
      </c>
      <c r="N6" s="11">
        <v>133</v>
      </c>
      <c r="O6" s="11">
        <v>5</v>
      </c>
      <c r="P6" s="11">
        <v>4</v>
      </c>
      <c r="Q6" s="11">
        <v>0.31</v>
      </c>
      <c r="R6" s="11">
        <f t="shared" si="0"/>
        <v>478</v>
      </c>
      <c r="S6" s="11">
        <f t="shared" si="1"/>
        <v>28.325925925925926</v>
      </c>
      <c r="T6" s="11">
        <f t="shared" si="2"/>
        <v>28.325925925925926</v>
      </c>
      <c r="U6" s="11">
        <f t="shared" si="3"/>
        <v>28.325925925925926</v>
      </c>
    </row>
    <row r="7" spans="1:21">
      <c r="A7" s="11" t="s">
        <v>129</v>
      </c>
      <c r="B7" s="11" t="s">
        <v>130</v>
      </c>
      <c r="C7" s="11" t="s">
        <v>1524</v>
      </c>
      <c r="D7" s="11" t="s">
        <v>1525</v>
      </c>
      <c r="E7" s="11">
        <v>160</v>
      </c>
      <c r="F7" s="11">
        <v>615</v>
      </c>
      <c r="G7" s="11">
        <v>88</v>
      </c>
      <c r="H7" s="11">
        <v>122</v>
      </c>
      <c r="I7" s="11">
        <v>43</v>
      </c>
      <c r="J7" s="11">
        <v>2</v>
      </c>
      <c r="K7" s="11">
        <v>25</v>
      </c>
      <c r="L7" s="11">
        <v>96</v>
      </c>
      <c r="M7" s="11">
        <v>65</v>
      </c>
      <c r="N7" s="11">
        <v>91</v>
      </c>
      <c r="O7" s="11">
        <v>6</v>
      </c>
      <c r="P7" s="11">
        <v>2</v>
      </c>
      <c r="Q7" s="11">
        <v>0.312</v>
      </c>
      <c r="R7" s="11">
        <f t="shared" si="0"/>
        <v>476</v>
      </c>
      <c r="S7" s="11">
        <f t="shared" si="1"/>
        <v>28.207407407407409</v>
      </c>
      <c r="T7" s="11">
        <f t="shared" si="2"/>
        <v>28.207407407407409</v>
      </c>
      <c r="U7" s="11">
        <f t="shared" si="3"/>
        <v>28.207407407407409</v>
      </c>
    </row>
    <row r="8" spans="1:21">
      <c r="A8" s="11" t="s">
        <v>71</v>
      </c>
      <c r="B8" s="11" t="s">
        <v>72</v>
      </c>
      <c r="C8" s="11" t="s">
        <v>1533</v>
      </c>
      <c r="D8" s="11" t="s">
        <v>1531</v>
      </c>
      <c r="E8" s="11">
        <v>153</v>
      </c>
      <c r="F8" s="11">
        <v>598</v>
      </c>
      <c r="G8" s="11">
        <v>89</v>
      </c>
      <c r="H8" s="11">
        <v>122</v>
      </c>
      <c r="I8" s="11">
        <v>33</v>
      </c>
      <c r="J8" s="11">
        <v>1</v>
      </c>
      <c r="K8" s="11">
        <v>32</v>
      </c>
      <c r="L8" s="11">
        <v>98</v>
      </c>
      <c r="M8" s="11">
        <v>41</v>
      </c>
      <c r="N8" s="11">
        <v>75</v>
      </c>
      <c r="O8" s="11">
        <v>1</v>
      </c>
      <c r="P8" s="11">
        <v>1</v>
      </c>
      <c r="Q8" s="11">
        <v>0.314</v>
      </c>
      <c r="R8" s="11">
        <f t="shared" si="0"/>
        <v>472</v>
      </c>
      <c r="S8" s="11">
        <f t="shared" si="1"/>
        <v>27.970370370370372</v>
      </c>
      <c r="T8" s="11">
        <f t="shared" si="2"/>
        <v>27.970370370370372</v>
      </c>
      <c r="U8" s="11">
        <f t="shared" si="3"/>
        <v>27.970370370370372</v>
      </c>
    </row>
    <row r="9" spans="1:21">
      <c r="A9" s="11" t="s">
        <v>378</v>
      </c>
      <c r="B9" s="11" t="s">
        <v>379</v>
      </c>
      <c r="C9" s="11" t="s">
        <v>1530</v>
      </c>
      <c r="D9" s="11" t="s">
        <v>1523</v>
      </c>
      <c r="E9" s="11">
        <v>158</v>
      </c>
      <c r="F9" s="11">
        <v>585</v>
      </c>
      <c r="G9" s="11">
        <v>99</v>
      </c>
      <c r="H9" s="11">
        <v>117</v>
      </c>
      <c r="I9" s="11">
        <v>34</v>
      </c>
      <c r="J9" s="11">
        <v>6</v>
      </c>
      <c r="K9" s="11">
        <v>25</v>
      </c>
      <c r="L9" s="11">
        <v>89</v>
      </c>
      <c r="M9" s="11">
        <v>77</v>
      </c>
      <c r="N9" s="11">
        <v>116</v>
      </c>
      <c r="O9" s="11">
        <v>24</v>
      </c>
      <c r="P9" s="11">
        <v>11</v>
      </c>
      <c r="Q9" s="11">
        <v>0.311</v>
      </c>
      <c r="R9" s="11">
        <f t="shared" si="0"/>
        <v>465</v>
      </c>
      <c r="S9" s="11">
        <f t="shared" si="1"/>
        <v>27.555555555555557</v>
      </c>
      <c r="T9" s="11">
        <f t="shared" si="2"/>
        <v>27.555555555555557</v>
      </c>
      <c r="U9" s="11">
        <f t="shared" si="3"/>
        <v>27.555555555555557</v>
      </c>
    </row>
    <row r="10" spans="1:21">
      <c r="A10" s="11" t="s">
        <v>1231</v>
      </c>
      <c r="B10" s="11" t="s">
        <v>308</v>
      </c>
      <c r="C10" s="11" t="s">
        <v>1543</v>
      </c>
      <c r="D10" s="11" t="s">
        <v>1527</v>
      </c>
      <c r="E10" s="11">
        <v>154</v>
      </c>
      <c r="F10" s="11">
        <v>559</v>
      </c>
      <c r="G10" s="11">
        <v>98</v>
      </c>
      <c r="H10" s="11">
        <v>95</v>
      </c>
      <c r="I10" s="11">
        <v>37</v>
      </c>
      <c r="J10" s="11">
        <v>2</v>
      </c>
      <c r="K10" s="11">
        <v>31</v>
      </c>
      <c r="L10" s="11">
        <v>110</v>
      </c>
      <c r="M10" s="11">
        <v>87</v>
      </c>
      <c r="N10" s="11">
        <v>140</v>
      </c>
      <c r="O10" s="11">
        <v>15</v>
      </c>
      <c r="P10" s="11">
        <v>5</v>
      </c>
      <c r="Q10" s="11">
        <v>0.29499999999999998</v>
      </c>
      <c r="R10" s="11">
        <f t="shared" si="0"/>
        <v>464</v>
      </c>
      <c r="S10" s="11">
        <f t="shared" si="1"/>
        <v>27.496296296296297</v>
      </c>
      <c r="T10" s="11">
        <f t="shared" si="2"/>
        <v>27.496296296296297</v>
      </c>
      <c r="U10" s="11">
        <f t="shared" si="3"/>
        <v>27.496296296296297</v>
      </c>
    </row>
    <row r="11" spans="1:21">
      <c r="A11" s="11" t="s">
        <v>1234</v>
      </c>
      <c r="B11" s="11" t="s">
        <v>1393</v>
      </c>
      <c r="C11" s="11" t="s">
        <v>3282</v>
      </c>
      <c r="D11" s="11" t="s">
        <v>1523</v>
      </c>
      <c r="E11" s="11">
        <v>153</v>
      </c>
      <c r="F11" s="11">
        <v>565</v>
      </c>
      <c r="G11" s="11">
        <v>105</v>
      </c>
      <c r="H11" s="11">
        <v>94</v>
      </c>
      <c r="I11" s="11">
        <v>33</v>
      </c>
      <c r="J11" s="11">
        <v>5</v>
      </c>
      <c r="K11" s="11">
        <v>32</v>
      </c>
      <c r="L11" s="11">
        <v>89</v>
      </c>
      <c r="M11" s="11">
        <v>74</v>
      </c>
      <c r="N11" s="11">
        <v>125</v>
      </c>
      <c r="O11" s="11">
        <v>17</v>
      </c>
      <c r="P11" s="11">
        <v>6</v>
      </c>
      <c r="Q11" s="11">
        <v>0.28999999999999998</v>
      </c>
      <c r="R11" s="11">
        <f t="shared" si="0"/>
        <v>457</v>
      </c>
      <c r="S11" s="11">
        <f t="shared" si="1"/>
        <v>27.081481481481482</v>
      </c>
      <c r="T11" s="11">
        <f t="shared" si="2"/>
        <v>27.081481481481482</v>
      </c>
      <c r="U11" s="11">
        <f t="shared" si="3"/>
        <v>27.081481481481482</v>
      </c>
    </row>
    <row r="12" spans="1:21">
      <c r="A12" s="11" t="s">
        <v>61</v>
      </c>
      <c r="B12" s="11" t="s">
        <v>62</v>
      </c>
      <c r="C12" s="11" t="s">
        <v>3278</v>
      </c>
      <c r="D12" s="11" t="s">
        <v>1523</v>
      </c>
      <c r="E12" s="11">
        <v>137</v>
      </c>
      <c r="F12" s="11">
        <v>507</v>
      </c>
      <c r="G12" s="11">
        <v>96</v>
      </c>
      <c r="H12" s="11">
        <v>71</v>
      </c>
      <c r="I12" s="11">
        <v>25</v>
      </c>
      <c r="J12" s="11">
        <v>1</v>
      </c>
      <c r="K12" s="11">
        <v>36</v>
      </c>
      <c r="L12" s="11">
        <v>90</v>
      </c>
      <c r="M12" s="11">
        <v>91</v>
      </c>
      <c r="N12" s="11">
        <v>98</v>
      </c>
      <c r="O12" s="11">
        <v>8</v>
      </c>
      <c r="P12" s="11">
        <v>3</v>
      </c>
      <c r="Q12" s="11">
        <v>0.26200000000000001</v>
      </c>
      <c r="R12" s="11">
        <f t="shared" si="0"/>
        <v>452</v>
      </c>
      <c r="S12" s="11">
        <f t="shared" si="1"/>
        <v>26.785185185185185</v>
      </c>
      <c r="T12" s="11">
        <f t="shared" si="2"/>
        <v>26.785185185185185</v>
      </c>
      <c r="U12" s="11">
        <f t="shared" si="3"/>
        <v>26.785185185185185</v>
      </c>
    </row>
    <row r="13" spans="1:21">
      <c r="A13" s="11" t="s">
        <v>422</v>
      </c>
      <c r="B13" s="11" t="s">
        <v>32</v>
      </c>
      <c r="C13" s="11" t="s">
        <v>1532</v>
      </c>
      <c r="D13" s="11" t="s">
        <v>1525</v>
      </c>
      <c r="E13" s="11">
        <v>154</v>
      </c>
      <c r="F13" s="11">
        <v>614</v>
      </c>
      <c r="G13" s="11">
        <v>90</v>
      </c>
      <c r="H13" s="11">
        <v>128</v>
      </c>
      <c r="I13" s="11">
        <v>40</v>
      </c>
      <c r="J13" s="11">
        <v>3</v>
      </c>
      <c r="K13" s="11">
        <v>13</v>
      </c>
      <c r="L13" s="11">
        <v>79</v>
      </c>
      <c r="M13" s="11">
        <v>67</v>
      </c>
      <c r="N13" s="11">
        <v>72</v>
      </c>
      <c r="O13" s="11">
        <v>20</v>
      </c>
      <c r="P13" s="11">
        <v>6</v>
      </c>
      <c r="Q13" s="11">
        <v>0.3</v>
      </c>
      <c r="R13" s="11">
        <f t="shared" si="0"/>
        <v>447</v>
      </c>
      <c r="S13" s="11">
        <f t="shared" si="1"/>
        <v>26.488888888888887</v>
      </c>
      <c r="T13" s="11">
        <f t="shared" si="2"/>
        <v>26.488888888888887</v>
      </c>
      <c r="U13" s="11">
        <f t="shared" si="3"/>
        <v>26.488888888888887</v>
      </c>
    </row>
    <row r="14" spans="1:21">
      <c r="A14" s="11" t="s">
        <v>446</v>
      </c>
      <c r="B14" s="11" t="s">
        <v>447</v>
      </c>
      <c r="C14" s="11" t="s">
        <v>3280</v>
      </c>
      <c r="D14" s="11" t="s">
        <v>1527</v>
      </c>
      <c r="E14" s="11">
        <v>144</v>
      </c>
      <c r="F14" s="11">
        <v>568</v>
      </c>
      <c r="G14" s="11">
        <v>81</v>
      </c>
      <c r="H14" s="11">
        <v>93</v>
      </c>
      <c r="I14" s="11">
        <v>36</v>
      </c>
      <c r="J14" s="11">
        <v>0</v>
      </c>
      <c r="K14" s="11">
        <v>29</v>
      </c>
      <c r="L14" s="11">
        <v>96</v>
      </c>
      <c r="M14" s="11">
        <v>55</v>
      </c>
      <c r="N14" s="11">
        <v>72</v>
      </c>
      <c r="O14" s="11">
        <v>3</v>
      </c>
      <c r="P14" s="11">
        <v>2</v>
      </c>
      <c r="Q14" s="11">
        <v>0.27800000000000002</v>
      </c>
      <c r="R14" s="11">
        <f t="shared" si="0"/>
        <v>442</v>
      </c>
      <c r="S14" s="11">
        <f t="shared" si="1"/>
        <v>26.192592592592593</v>
      </c>
      <c r="T14" s="11">
        <f t="shared" si="2"/>
        <v>26.192592592592593</v>
      </c>
      <c r="U14" s="11">
        <f t="shared" si="3"/>
        <v>26.192592592592593</v>
      </c>
    </row>
    <row r="15" spans="1:21">
      <c r="A15" s="11" t="s">
        <v>632</v>
      </c>
      <c r="B15" s="11" t="s">
        <v>191</v>
      </c>
      <c r="C15" s="11" t="s">
        <v>1526</v>
      </c>
      <c r="D15" s="11" t="s">
        <v>1531</v>
      </c>
      <c r="E15" s="11">
        <v>151</v>
      </c>
      <c r="F15" s="11">
        <v>581</v>
      </c>
      <c r="G15" s="11">
        <v>105</v>
      </c>
      <c r="H15" s="11">
        <v>113</v>
      </c>
      <c r="I15" s="11">
        <v>48</v>
      </c>
      <c r="J15" s="11">
        <v>7</v>
      </c>
      <c r="K15" s="11">
        <v>12</v>
      </c>
      <c r="L15" s="11">
        <v>79</v>
      </c>
      <c r="M15" s="11">
        <v>74</v>
      </c>
      <c r="N15" s="11">
        <v>98</v>
      </c>
      <c r="O15" s="11">
        <v>4</v>
      </c>
      <c r="P15" s="11">
        <v>3</v>
      </c>
      <c r="Q15" s="11">
        <v>0.31</v>
      </c>
      <c r="R15" s="11">
        <f t="shared" si="0"/>
        <v>439</v>
      </c>
      <c r="S15" s="11">
        <f t="shared" si="1"/>
        <v>26.014814814814816</v>
      </c>
      <c r="T15" s="11">
        <f t="shared" si="2"/>
        <v>26.014814814814816</v>
      </c>
      <c r="U15" s="11">
        <f t="shared" si="3"/>
        <v>26.014814814814816</v>
      </c>
    </row>
    <row r="16" spans="1:21">
      <c r="A16" s="11" t="s">
        <v>412</v>
      </c>
      <c r="B16" s="11" t="s">
        <v>181</v>
      </c>
      <c r="C16" s="11" t="s">
        <v>1532</v>
      </c>
      <c r="D16" s="11" t="s">
        <v>3288</v>
      </c>
      <c r="E16" s="11">
        <v>134</v>
      </c>
      <c r="F16" s="11">
        <v>496</v>
      </c>
      <c r="G16" s="11">
        <v>80</v>
      </c>
      <c r="H16" s="11">
        <v>87</v>
      </c>
      <c r="I16" s="11">
        <v>35</v>
      </c>
      <c r="J16" s="11">
        <v>1</v>
      </c>
      <c r="K16" s="11">
        <v>27</v>
      </c>
      <c r="L16" s="11">
        <v>91</v>
      </c>
      <c r="M16" s="11">
        <v>75</v>
      </c>
      <c r="N16" s="11">
        <v>86</v>
      </c>
      <c r="O16" s="11">
        <v>1</v>
      </c>
      <c r="P16" s="11">
        <v>1</v>
      </c>
      <c r="Q16" s="11">
        <v>0.30199999999999999</v>
      </c>
      <c r="R16" s="11">
        <f t="shared" si="0"/>
        <v>428</v>
      </c>
      <c r="S16" s="11">
        <f t="shared" si="1"/>
        <v>25.362962962962964</v>
      </c>
      <c r="T16" s="11">
        <f t="shared" si="2"/>
        <v>25.362962962962964</v>
      </c>
      <c r="U16" s="11">
        <f t="shared" si="3"/>
        <v>25.362962962962964</v>
      </c>
    </row>
    <row r="17" spans="1:21">
      <c r="A17" s="11" t="s">
        <v>568</v>
      </c>
      <c r="B17" s="11" t="s">
        <v>181</v>
      </c>
      <c r="C17" s="11" t="s">
        <v>1540</v>
      </c>
      <c r="D17" s="11" t="s">
        <v>1531</v>
      </c>
      <c r="E17" s="11">
        <v>150</v>
      </c>
      <c r="F17" s="11">
        <v>568</v>
      </c>
      <c r="G17" s="11">
        <v>86</v>
      </c>
      <c r="H17" s="11">
        <v>108</v>
      </c>
      <c r="I17" s="11">
        <v>35</v>
      </c>
      <c r="J17" s="11">
        <v>5</v>
      </c>
      <c r="K17" s="11">
        <v>22</v>
      </c>
      <c r="L17" s="11">
        <v>84</v>
      </c>
      <c r="M17" s="11">
        <v>76</v>
      </c>
      <c r="N17" s="11">
        <v>112</v>
      </c>
      <c r="O17" s="11">
        <v>19</v>
      </c>
      <c r="P17" s="11">
        <v>6</v>
      </c>
      <c r="Q17" s="11">
        <v>0.29899999999999999</v>
      </c>
      <c r="R17" s="11">
        <f t="shared" si="0"/>
        <v>428</v>
      </c>
      <c r="S17" s="11">
        <f t="shared" si="1"/>
        <v>25.362962962962964</v>
      </c>
      <c r="T17" s="11">
        <f t="shared" si="2"/>
        <v>25.362962962962964</v>
      </c>
      <c r="U17" s="11">
        <f t="shared" si="3"/>
        <v>25.362962962962964</v>
      </c>
    </row>
    <row r="18" spans="1:21">
      <c r="A18" s="11" t="s">
        <v>465</v>
      </c>
      <c r="B18" s="11" t="s">
        <v>62</v>
      </c>
      <c r="C18" s="11" t="s">
        <v>3278</v>
      </c>
      <c r="D18" s="11" t="s">
        <v>1534</v>
      </c>
      <c r="E18" s="11">
        <v>145</v>
      </c>
      <c r="F18" s="11">
        <v>593</v>
      </c>
      <c r="G18" s="11">
        <v>89</v>
      </c>
      <c r="H18" s="11">
        <v>125</v>
      </c>
      <c r="I18" s="11">
        <v>33</v>
      </c>
      <c r="J18" s="11">
        <v>8</v>
      </c>
      <c r="K18" s="11">
        <v>12</v>
      </c>
      <c r="L18" s="11">
        <v>54</v>
      </c>
      <c r="M18" s="11">
        <v>54</v>
      </c>
      <c r="N18" s="11">
        <v>59</v>
      </c>
      <c r="O18" s="11">
        <v>33</v>
      </c>
      <c r="P18" s="11">
        <v>10</v>
      </c>
      <c r="Q18" s="11">
        <v>0.3</v>
      </c>
      <c r="R18" s="11">
        <f t="shared" si="0"/>
        <v>424</v>
      </c>
      <c r="S18" s="11">
        <f t="shared" si="1"/>
        <v>25.125925925925927</v>
      </c>
      <c r="T18" s="11">
        <f t="shared" si="2"/>
        <v>25.125925925925927</v>
      </c>
      <c r="U18" s="11">
        <f t="shared" si="3"/>
        <v>25.125925925925927</v>
      </c>
    </row>
    <row r="19" spans="1:21">
      <c r="A19" s="11" t="s">
        <v>206</v>
      </c>
      <c r="B19" s="11" t="s">
        <v>207</v>
      </c>
      <c r="C19" s="11" t="s">
        <v>1546</v>
      </c>
      <c r="D19" s="11" t="s">
        <v>1523</v>
      </c>
      <c r="E19" s="11">
        <v>142</v>
      </c>
      <c r="F19" s="11">
        <v>599</v>
      </c>
      <c r="G19" s="11">
        <v>96</v>
      </c>
      <c r="H19" s="11">
        <v>119</v>
      </c>
      <c r="I19" s="11">
        <v>35</v>
      </c>
      <c r="J19" s="11">
        <v>6</v>
      </c>
      <c r="K19" s="11">
        <v>16</v>
      </c>
      <c r="L19" s="11">
        <v>67</v>
      </c>
      <c r="M19" s="11">
        <v>46</v>
      </c>
      <c r="N19" s="11">
        <v>95</v>
      </c>
      <c r="O19" s="11">
        <v>45</v>
      </c>
      <c r="P19" s="11">
        <v>7</v>
      </c>
      <c r="Q19" s="11">
        <v>0.29399999999999998</v>
      </c>
      <c r="R19" s="11">
        <f t="shared" si="0"/>
        <v>423</v>
      </c>
      <c r="S19" s="11">
        <f t="shared" si="1"/>
        <v>25.066666666666666</v>
      </c>
      <c r="T19" s="11">
        <f t="shared" si="2"/>
        <v>25.066666666666666</v>
      </c>
      <c r="U19" s="11">
        <f t="shared" si="3"/>
        <v>25.066666666666666</v>
      </c>
    </row>
    <row r="20" spans="1:21">
      <c r="A20" s="11" t="s">
        <v>328</v>
      </c>
      <c r="B20" s="11" t="s">
        <v>188</v>
      </c>
      <c r="C20" s="11" t="s">
        <v>1538</v>
      </c>
      <c r="D20" s="11" t="s">
        <v>1525</v>
      </c>
      <c r="E20" s="11">
        <v>146</v>
      </c>
      <c r="F20" s="11">
        <v>594</v>
      </c>
      <c r="G20" s="11">
        <v>98</v>
      </c>
      <c r="H20" s="11">
        <v>103</v>
      </c>
      <c r="I20" s="11">
        <v>35</v>
      </c>
      <c r="J20" s="11">
        <v>3</v>
      </c>
      <c r="K20" s="11">
        <v>17</v>
      </c>
      <c r="L20" s="11">
        <v>73</v>
      </c>
      <c r="M20" s="11">
        <v>60</v>
      </c>
      <c r="N20" s="11">
        <v>71</v>
      </c>
      <c r="O20" s="11">
        <v>20</v>
      </c>
      <c r="P20" s="11">
        <v>10</v>
      </c>
      <c r="Q20" s="11">
        <v>0.26600000000000001</v>
      </c>
      <c r="R20" s="11">
        <f t="shared" si="0"/>
        <v>420</v>
      </c>
      <c r="S20" s="11">
        <f t="shared" si="1"/>
        <v>24.888888888888889</v>
      </c>
      <c r="T20" s="11">
        <f t="shared" si="2"/>
        <v>24.888888888888889</v>
      </c>
      <c r="U20" s="11">
        <f t="shared" si="3"/>
        <v>24.888888888888889</v>
      </c>
    </row>
    <row r="21" spans="1:21">
      <c r="A21" s="11" t="s">
        <v>349</v>
      </c>
      <c r="B21" s="11" t="s">
        <v>350</v>
      </c>
      <c r="C21" s="11" t="s">
        <v>1541</v>
      </c>
      <c r="D21" s="11" t="s">
        <v>1531</v>
      </c>
      <c r="E21" s="11">
        <v>152</v>
      </c>
      <c r="F21" s="11">
        <v>574</v>
      </c>
      <c r="G21" s="11">
        <v>90</v>
      </c>
      <c r="H21" s="11">
        <v>87</v>
      </c>
      <c r="I21" s="11">
        <v>38</v>
      </c>
      <c r="J21" s="11">
        <v>2</v>
      </c>
      <c r="K21" s="11">
        <v>35</v>
      </c>
      <c r="L21" s="11">
        <v>99</v>
      </c>
      <c r="M21" s="11">
        <v>75</v>
      </c>
      <c r="N21" s="11">
        <v>154</v>
      </c>
      <c r="O21" s="11">
        <v>2</v>
      </c>
      <c r="P21" s="11">
        <v>2</v>
      </c>
      <c r="Q21" s="11">
        <v>0.28199999999999997</v>
      </c>
      <c r="R21" s="11">
        <f t="shared" si="0"/>
        <v>419</v>
      </c>
      <c r="S21" s="11">
        <f t="shared" si="1"/>
        <v>24.829629629629629</v>
      </c>
      <c r="T21" s="11">
        <f t="shared" si="2"/>
        <v>24.829629629629629</v>
      </c>
      <c r="U21" s="11">
        <f t="shared" si="3"/>
        <v>24.829629629629629</v>
      </c>
    </row>
    <row r="22" spans="1:21">
      <c r="A22" s="11" t="s">
        <v>426</v>
      </c>
      <c r="B22" s="11" t="s">
        <v>292</v>
      </c>
      <c r="C22" s="11" t="s">
        <v>3279</v>
      </c>
      <c r="D22" s="11" t="s">
        <v>1523</v>
      </c>
      <c r="E22" s="11">
        <v>160</v>
      </c>
      <c r="F22" s="11">
        <v>621</v>
      </c>
      <c r="G22" s="11">
        <v>89</v>
      </c>
      <c r="H22" s="11">
        <v>111</v>
      </c>
      <c r="I22" s="11">
        <v>33</v>
      </c>
      <c r="J22" s="11">
        <v>4</v>
      </c>
      <c r="K22" s="11">
        <v>25</v>
      </c>
      <c r="L22" s="11">
        <v>100</v>
      </c>
      <c r="M22" s="11">
        <v>54</v>
      </c>
      <c r="N22" s="11">
        <v>127</v>
      </c>
      <c r="O22" s="11">
        <v>14</v>
      </c>
      <c r="P22" s="11">
        <v>3</v>
      </c>
      <c r="Q22" s="11">
        <v>0.27900000000000003</v>
      </c>
      <c r="R22" s="11">
        <f t="shared" si="0"/>
        <v>416</v>
      </c>
      <c r="S22" s="11">
        <f t="shared" si="1"/>
        <v>24.651851851851852</v>
      </c>
      <c r="T22" s="11">
        <f t="shared" si="2"/>
        <v>24.651851851851852</v>
      </c>
      <c r="U22" s="11">
        <f t="shared" si="3"/>
        <v>24.651851851851852</v>
      </c>
    </row>
    <row r="23" spans="1:21">
      <c r="A23" s="11" t="s">
        <v>318</v>
      </c>
      <c r="B23" s="11" t="s">
        <v>203</v>
      </c>
      <c r="C23" s="11" t="s">
        <v>3283</v>
      </c>
      <c r="D23" s="11" t="s">
        <v>1523</v>
      </c>
      <c r="E23" s="11">
        <v>159</v>
      </c>
      <c r="F23" s="11">
        <v>637</v>
      </c>
      <c r="G23" s="11">
        <v>96</v>
      </c>
      <c r="H23" s="11">
        <v>114</v>
      </c>
      <c r="I23" s="11">
        <v>35</v>
      </c>
      <c r="J23" s="11">
        <v>2</v>
      </c>
      <c r="K23" s="11">
        <v>31</v>
      </c>
      <c r="L23" s="11">
        <v>95</v>
      </c>
      <c r="M23" s="11">
        <v>29</v>
      </c>
      <c r="N23" s="11">
        <v>129</v>
      </c>
      <c r="O23" s="11">
        <v>14</v>
      </c>
      <c r="P23" s="11">
        <v>5</v>
      </c>
      <c r="Q23" s="11">
        <v>0.28599999999999998</v>
      </c>
      <c r="R23" s="11">
        <f t="shared" si="0"/>
        <v>414</v>
      </c>
      <c r="S23" s="11">
        <f t="shared" si="1"/>
        <v>24.533333333333335</v>
      </c>
      <c r="T23" s="11">
        <f t="shared" si="2"/>
        <v>24.533333333333335</v>
      </c>
      <c r="U23" s="11">
        <f t="shared" si="3"/>
        <v>24.533333333333335</v>
      </c>
    </row>
    <row r="24" spans="1:21">
      <c r="A24" s="11" t="s">
        <v>1237</v>
      </c>
      <c r="B24" s="11" t="s">
        <v>58</v>
      </c>
      <c r="C24" s="11" t="s">
        <v>1545</v>
      </c>
      <c r="D24" s="11" t="s">
        <v>1525</v>
      </c>
      <c r="E24" s="11">
        <v>147</v>
      </c>
      <c r="F24" s="11">
        <v>559</v>
      </c>
      <c r="G24" s="11">
        <v>91</v>
      </c>
      <c r="H24" s="11">
        <v>103</v>
      </c>
      <c r="I24" s="11">
        <v>32</v>
      </c>
      <c r="J24" s="11">
        <v>5</v>
      </c>
      <c r="K24" s="11">
        <v>20</v>
      </c>
      <c r="L24" s="11">
        <v>88</v>
      </c>
      <c r="M24" s="11">
        <v>77</v>
      </c>
      <c r="N24" s="11">
        <v>126</v>
      </c>
      <c r="O24" s="11">
        <v>28</v>
      </c>
      <c r="P24" s="11">
        <v>8</v>
      </c>
      <c r="Q24" s="11">
        <v>0.28599999999999998</v>
      </c>
      <c r="R24" s="11">
        <f t="shared" si="0"/>
        <v>412</v>
      </c>
      <c r="S24" s="11">
        <f t="shared" si="1"/>
        <v>24.414814814814815</v>
      </c>
      <c r="T24" s="11">
        <f t="shared" si="2"/>
        <v>24.414814814814815</v>
      </c>
      <c r="U24" s="11">
        <f t="shared" si="3"/>
        <v>24.414814814814815</v>
      </c>
    </row>
    <row r="25" spans="1:21">
      <c r="A25" s="11" t="s">
        <v>453</v>
      </c>
      <c r="B25" s="11" t="s">
        <v>454</v>
      </c>
      <c r="C25" s="11" t="s">
        <v>3287</v>
      </c>
      <c r="D25" s="11" t="s">
        <v>1534</v>
      </c>
      <c r="E25" s="11">
        <v>143</v>
      </c>
      <c r="F25" s="11">
        <v>533</v>
      </c>
      <c r="G25" s="11">
        <v>87</v>
      </c>
      <c r="H25" s="11">
        <v>96</v>
      </c>
      <c r="I25" s="11">
        <v>32</v>
      </c>
      <c r="J25" s="11">
        <v>4</v>
      </c>
      <c r="K25" s="11">
        <v>26</v>
      </c>
      <c r="L25" s="11">
        <v>86</v>
      </c>
      <c r="M25" s="11">
        <v>51</v>
      </c>
      <c r="N25" s="11">
        <v>103</v>
      </c>
      <c r="O25" s="11">
        <v>21</v>
      </c>
      <c r="P25" s="11">
        <v>6</v>
      </c>
      <c r="Q25" s="11">
        <v>0.29599999999999999</v>
      </c>
      <c r="R25" s="11">
        <f t="shared" si="0"/>
        <v>412</v>
      </c>
      <c r="S25" s="11">
        <f t="shared" si="1"/>
        <v>24.414814814814815</v>
      </c>
      <c r="T25" s="11">
        <f t="shared" si="2"/>
        <v>24.414814814814815</v>
      </c>
      <c r="U25" s="11">
        <f t="shared" si="3"/>
        <v>24.414814814814815</v>
      </c>
    </row>
    <row r="26" spans="1:21">
      <c r="A26" s="11" t="s">
        <v>1235</v>
      </c>
      <c r="B26" s="11" t="s">
        <v>286</v>
      </c>
      <c r="C26" s="11" t="s">
        <v>1542</v>
      </c>
      <c r="D26" s="11" t="s">
        <v>1527</v>
      </c>
      <c r="E26" s="11">
        <v>155</v>
      </c>
      <c r="F26" s="11">
        <v>588</v>
      </c>
      <c r="G26" s="11">
        <v>85</v>
      </c>
      <c r="H26" s="11">
        <v>116</v>
      </c>
      <c r="I26" s="11">
        <v>33</v>
      </c>
      <c r="J26" s="11">
        <v>3</v>
      </c>
      <c r="K26" s="11">
        <v>20</v>
      </c>
      <c r="L26" s="11">
        <v>85</v>
      </c>
      <c r="M26" s="11">
        <v>56</v>
      </c>
      <c r="N26" s="11">
        <v>97</v>
      </c>
      <c r="O26" s="11">
        <v>15</v>
      </c>
      <c r="P26" s="11">
        <v>4</v>
      </c>
      <c r="Q26" s="11">
        <v>0.29299999999999998</v>
      </c>
      <c r="R26" s="11">
        <f t="shared" si="0"/>
        <v>411</v>
      </c>
      <c r="S26" s="11">
        <f t="shared" si="1"/>
        <v>24.355555555555554</v>
      </c>
      <c r="T26" s="11">
        <f t="shared" si="2"/>
        <v>24.355555555555554</v>
      </c>
      <c r="U26" s="11">
        <f t="shared" si="3"/>
        <v>24.355555555555554</v>
      </c>
    </row>
    <row r="27" spans="1:21">
      <c r="A27" s="11" t="s">
        <v>536</v>
      </c>
      <c r="B27" s="11" t="s">
        <v>247</v>
      </c>
      <c r="C27" s="11" t="s">
        <v>1536</v>
      </c>
      <c r="D27" s="11" t="s">
        <v>1534</v>
      </c>
      <c r="E27" s="11">
        <v>131</v>
      </c>
      <c r="F27" s="11">
        <v>480</v>
      </c>
      <c r="G27" s="11">
        <v>78</v>
      </c>
      <c r="H27" s="11">
        <v>89</v>
      </c>
      <c r="I27" s="11">
        <v>31</v>
      </c>
      <c r="J27" s="11">
        <v>1</v>
      </c>
      <c r="K27" s="11">
        <v>27</v>
      </c>
      <c r="L27" s="11">
        <v>92</v>
      </c>
      <c r="M27" s="11">
        <v>56</v>
      </c>
      <c r="N27" s="11">
        <v>82</v>
      </c>
      <c r="O27" s="11">
        <v>2</v>
      </c>
      <c r="P27" s="11">
        <v>1</v>
      </c>
      <c r="Q27" s="11">
        <v>0.308</v>
      </c>
      <c r="R27" s="11">
        <f t="shared" si="0"/>
        <v>407</v>
      </c>
      <c r="S27" s="11">
        <f t="shared" si="1"/>
        <v>24.118518518518517</v>
      </c>
      <c r="T27" s="11">
        <f t="shared" si="2"/>
        <v>24.118518518518517</v>
      </c>
      <c r="U27" s="11">
        <f t="shared" si="3"/>
        <v>24.118518518518517</v>
      </c>
    </row>
    <row r="28" spans="1:21">
      <c r="A28" s="11" t="s">
        <v>1395</v>
      </c>
      <c r="B28" s="11" t="s">
        <v>67</v>
      </c>
      <c r="C28" s="11" t="s">
        <v>1528</v>
      </c>
      <c r="D28" s="11" t="s">
        <v>1531</v>
      </c>
      <c r="E28" s="11">
        <v>158</v>
      </c>
      <c r="F28" s="11">
        <v>588</v>
      </c>
      <c r="G28" s="11">
        <v>86</v>
      </c>
      <c r="H28" s="11">
        <v>108</v>
      </c>
      <c r="I28" s="11">
        <v>34</v>
      </c>
      <c r="J28" s="11">
        <v>2</v>
      </c>
      <c r="K28" s="11">
        <v>24</v>
      </c>
      <c r="L28" s="11">
        <v>87</v>
      </c>
      <c r="M28" s="11">
        <v>66</v>
      </c>
      <c r="N28" s="11">
        <v>117</v>
      </c>
      <c r="O28" s="11">
        <v>6</v>
      </c>
      <c r="P28" s="11">
        <v>1</v>
      </c>
      <c r="Q28" s="11">
        <v>0.28599999999999998</v>
      </c>
      <c r="R28" s="11">
        <f t="shared" si="0"/>
        <v>405</v>
      </c>
      <c r="S28" s="11">
        <f t="shared" si="1"/>
        <v>24</v>
      </c>
      <c r="T28" s="11">
        <f t="shared" si="2"/>
        <v>24</v>
      </c>
      <c r="U28" s="11">
        <f t="shared" si="3"/>
        <v>24</v>
      </c>
    </row>
    <row r="29" spans="1:21">
      <c r="A29" s="11" t="s">
        <v>366</v>
      </c>
      <c r="B29" s="11" t="s">
        <v>367</v>
      </c>
      <c r="C29" s="11" t="s">
        <v>1538</v>
      </c>
      <c r="D29" s="11" t="s">
        <v>3288</v>
      </c>
      <c r="E29" s="11">
        <v>149</v>
      </c>
      <c r="F29" s="11">
        <v>565</v>
      </c>
      <c r="G29" s="11">
        <v>70</v>
      </c>
      <c r="H29" s="11">
        <v>124</v>
      </c>
      <c r="I29" s="11">
        <v>37</v>
      </c>
      <c r="J29" s="11">
        <v>0</v>
      </c>
      <c r="K29" s="11">
        <v>14</v>
      </c>
      <c r="L29" s="11">
        <v>89</v>
      </c>
      <c r="M29" s="11">
        <v>49</v>
      </c>
      <c r="N29" s="11">
        <v>57</v>
      </c>
      <c r="O29" s="11">
        <v>0</v>
      </c>
      <c r="P29" s="11">
        <v>0</v>
      </c>
      <c r="Q29" s="11">
        <v>0.31</v>
      </c>
      <c r="R29" s="11">
        <f t="shared" si="0"/>
        <v>405</v>
      </c>
      <c r="S29" s="11">
        <f t="shared" si="1"/>
        <v>24</v>
      </c>
      <c r="T29" s="11">
        <f t="shared" si="2"/>
        <v>24</v>
      </c>
      <c r="U29" s="11">
        <f t="shared" si="3"/>
        <v>24</v>
      </c>
    </row>
    <row r="30" spans="1:21">
      <c r="A30" s="11" t="s">
        <v>235</v>
      </c>
      <c r="B30" s="11" t="s">
        <v>236</v>
      </c>
      <c r="C30" s="11" t="s">
        <v>1544</v>
      </c>
      <c r="D30" s="11" t="s">
        <v>1527</v>
      </c>
      <c r="E30" s="11">
        <v>149</v>
      </c>
      <c r="F30" s="11">
        <v>551</v>
      </c>
      <c r="G30" s="11">
        <v>86</v>
      </c>
      <c r="H30" s="11">
        <v>104</v>
      </c>
      <c r="I30" s="11">
        <v>30</v>
      </c>
      <c r="J30" s="11">
        <v>2</v>
      </c>
      <c r="K30" s="11">
        <v>26</v>
      </c>
      <c r="L30" s="11">
        <v>99</v>
      </c>
      <c r="M30" s="11">
        <v>71</v>
      </c>
      <c r="N30" s="11">
        <v>127</v>
      </c>
      <c r="O30" s="11">
        <v>2</v>
      </c>
      <c r="P30" s="11">
        <v>1</v>
      </c>
      <c r="Q30" s="11">
        <v>0.29399999999999998</v>
      </c>
      <c r="R30" s="11">
        <f t="shared" si="0"/>
        <v>404</v>
      </c>
      <c r="S30" s="11">
        <f t="shared" si="1"/>
        <v>23.94074074074074</v>
      </c>
      <c r="T30" s="11">
        <f t="shared" si="2"/>
        <v>23.94074074074074</v>
      </c>
      <c r="U30" s="11">
        <f t="shared" si="3"/>
        <v>23.94074074074074</v>
      </c>
    </row>
    <row r="31" spans="1:21">
      <c r="A31" s="11" t="s">
        <v>574</v>
      </c>
      <c r="B31" s="11" t="s">
        <v>233</v>
      </c>
      <c r="C31" s="11" t="s">
        <v>1541</v>
      </c>
      <c r="D31" s="11" t="s">
        <v>1525</v>
      </c>
      <c r="E31" s="11">
        <v>157</v>
      </c>
      <c r="F31" s="11">
        <v>591</v>
      </c>
      <c r="G31" s="11">
        <v>84</v>
      </c>
      <c r="H31" s="11">
        <v>101</v>
      </c>
      <c r="I31" s="11">
        <v>39</v>
      </c>
      <c r="J31" s="11">
        <v>5</v>
      </c>
      <c r="K31" s="11">
        <v>16</v>
      </c>
      <c r="L31" s="11">
        <v>75</v>
      </c>
      <c r="M31" s="11">
        <v>81</v>
      </c>
      <c r="N31" s="11">
        <v>101</v>
      </c>
      <c r="O31" s="11">
        <v>13</v>
      </c>
      <c r="P31" s="11">
        <v>6</v>
      </c>
      <c r="Q31" s="11">
        <v>0.27200000000000002</v>
      </c>
      <c r="R31" s="11">
        <f t="shared" si="0"/>
        <v>404</v>
      </c>
      <c r="S31" s="11">
        <f t="shared" si="1"/>
        <v>23.94074074074074</v>
      </c>
      <c r="T31" s="11">
        <f t="shared" si="2"/>
        <v>23.94074074074074</v>
      </c>
      <c r="U31" s="11">
        <f t="shared" si="3"/>
        <v>23.94074074074074</v>
      </c>
    </row>
    <row r="32" spans="1:21">
      <c r="A32" s="11" t="s">
        <v>252</v>
      </c>
      <c r="B32" s="11" t="s">
        <v>70</v>
      </c>
      <c r="C32" s="11" t="s">
        <v>1536</v>
      </c>
      <c r="D32" s="11" t="s">
        <v>1523</v>
      </c>
      <c r="E32" s="11">
        <v>139</v>
      </c>
      <c r="F32" s="11">
        <v>516</v>
      </c>
      <c r="G32" s="11">
        <v>93</v>
      </c>
      <c r="H32" s="11">
        <v>91</v>
      </c>
      <c r="I32" s="11">
        <v>30</v>
      </c>
      <c r="J32" s="11">
        <v>6</v>
      </c>
      <c r="K32" s="11">
        <v>28</v>
      </c>
      <c r="L32" s="11">
        <v>90</v>
      </c>
      <c r="M32" s="11">
        <v>54</v>
      </c>
      <c r="N32" s="11">
        <v>132</v>
      </c>
      <c r="O32" s="11">
        <v>22</v>
      </c>
      <c r="P32" s="11">
        <v>6</v>
      </c>
      <c r="Q32" s="11">
        <v>0.3</v>
      </c>
      <c r="R32" s="11">
        <f t="shared" si="0"/>
        <v>402</v>
      </c>
      <c r="S32" s="11">
        <f t="shared" si="1"/>
        <v>23.822222222222223</v>
      </c>
      <c r="T32" s="11">
        <f t="shared" si="2"/>
        <v>23.822222222222223</v>
      </c>
      <c r="U32" s="11">
        <f t="shared" si="3"/>
        <v>23.822222222222223</v>
      </c>
    </row>
    <row r="33" spans="1:21">
      <c r="A33" s="11" t="s">
        <v>28</v>
      </c>
      <c r="B33" s="11" t="s">
        <v>62</v>
      </c>
      <c r="C33" s="11" t="s">
        <v>3281</v>
      </c>
      <c r="D33" s="11" t="s">
        <v>1527</v>
      </c>
      <c r="E33" s="11">
        <v>145</v>
      </c>
      <c r="F33" s="11">
        <v>523</v>
      </c>
      <c r="G33" s="11">
        <v>72</v>
      </c>
      <c r="H33" s="11">
        <v>96</v>
      </c>
      <c r="I33" s="11">
        <v>24</v>
      </c>
      <c r="J33" s="11">
        <v>0</v>
      </c>
      <c r="K33" s="11">
        <v>31</v>
      </c>
      <c r="L33" s="11">
        <v>85</v>
      </c>
      <c r="M33" s="11">
        <v>55</v>
      </c>
      <c r="N33" s="11">
        <v>80</v>
      </c>
      <c r="O33" s="11">
        <v>1</v>
      </c>
      <c r="P33" s="11">
        <v>2</v>
      </c>
      <c r="Q33" s="11">
        <v>0.28899999999999998</v>
      </c>
      <c r="R33" s="11">
        <f t="shared" si="0"/>
        <v>399</v>
      </c>
      <c r="S33" s="11">
        <f t="shared" si="1"/>
        <v>23.644444444444446</v>
      </c>
      <c r="T33" s="11">
        <f t="shared" si="2"/>
        <v>21.28</v>
      </c>
      <c r="U33" s="11">
        <f t="shared" si="3"/>
        <v>21.28</v>
      </c>
    </row>
    <row r="34" spans="1:21">
      <c r="A34" s="11" t="s">
        <v>287</v>
      </c>
      <c r="B34" s="11" t="s">
        <v>191</v>
      </c>
      <c r="C34" s="11" t="s">
        <v>1526</v>
      </c>
      <c r="D34" s="11" t="s">
        <v>1523</v>
      </c>
      <c r="E34" s="11">
        <v>144</v>
      </c>
      <c r="F34" s="11">
        <v>534</v>
      </c>
      <c r="G34" s="11">
        <v>92</v>
      </c>
      <c r="H34" s="11">
        <v>106</v>
      </c>
      <c r="I34" s="11">
        <v>30</v>
      </c>
      <c r="J34" s="11">
        <v>0</v>
      </c>
      <c r="K34" s="11">
        <v>21</v>
      </c>
      <c r="L34" s="11">
        <v>89</v>
      </c>
      <c r="M34" s="11">
        <v>70</v>
      </c>
      <c r="N34" s="11">
        <v>103</v>
      </c>
      <c r="O34" s="11">
        <v>4</v>
      </c>
      <c r="P34" s="11">
        <v>3</v>
      </c>
      <c r="Q34" s="11">
        <v>0.29399999999999998</v>
      </c>
      <c r="R34" s="11">
        <f t="shared" si="0"/>
        <v>399</v>
      </c>
      <c r="S34" s="11">
        <f t="shared" si="1"/>
        <v>23.644444444444446</v>
      </c>
      <c r="T34" s="11">
        <f t="shared" si="2"/>
        <v>21.28</v>
      </c>
      <c r="U34" s="11">
        <f t="shared" si="3"/>
        <v>21.28</v>
      </c>
    </row>
    <row r="35" spans="1:21">
      <c r="A35" s="11" t="s">
        <v>110</v>
      </c>
      <c r="B35" s="11" t="s">
        <v>111</v>
      </c>
      <c r="C35" s="11" t="s">
        <v>3286</v>
      </c>
      <c r="D35" s="11" t="s">
        <v>1523</v>
      </c>
      <c r="E35" s="11">
        <v>158</v>
      </c>
      <c r="F35" s="11">
        <v>597</v>
      </c>
      <c r="G35" s="11">
        <v>88</v>
      </c>
      <c r="H35" s="11">
        <v>84</v>
      </c>
      <c r="I35" s="11">
        <v>38</v>
      </c>
      <c r="J35" s="11">
        <v>2</v>
      </c>
      <c r="K35" s="11">
        <v>35</v>
      </c>
      <c r="L35" s="11">
        <v>107</v>
      </c>
      <c r="M35" s="11">
        <v>64</v>
      </c>
      <c r="N35" s="11">
        <v>171</v>
      </c>
      <c r="O35" s="11">
        <v>8</v>
      </c>
      <c r="P35" s="11">
        <v>4</v>
      </c>
      <c r="Q35" s="11">
        <v>0.26600000000000001</v>
      </c>
      <c r="R35" s="11">
        <f t="shared" si="0"/>
        <v>398</v>
      </c>
      <c r="S35" s="11">
        <f t="shared" si="1"/>
        <v>23.585185185185185</v>
      </c>
      <c r="T35" s="11">
        <f t="shared" si="2"/>
        <v>21.226666666666667</v>
      </c>
      <c r="U35" s="11">
        <f t="shared" si="3"/>
        <v>21.226666666666667</v>
      </c>
    </row>
    <row r="36" spans="1:21">
      <c r="A36" s="11" t="s">
        <v>148</v>
      </c>
      <c r="B36" s="11" t="s">
        <v>149</v>
      </c>
      <c r="C36" s="11" t="s">
        <v>1533</v>
      </c>
      <c r="D36" s="11" t="s">
        <v>1523</v>
      </c>
      <c r="E36" s="11">
        <v>153</v>
      </c>
      <c r="F36" s="11">
        <v>576</v>
      </c>
      <c r="G36" s="11">
        <v>97</v>
      </c>
      <c r="H36" s="11">
        <v>107</v>
      </c>
      <c r="I36" s="11">
        <v>36</v>
      </c>
      <c r="J36" s="11">
        <v>2</v>
      </c>
      <c r="K36" s="11">
        <v>20</v>
      </c>
      <c r="L36" s="11">
        <v>64</v>
      </c>
      <c r="M36" s="11">
        <v>99</v>
      </c>
      <c r="N36" s="11">
        <v>137</v>
      </c>
      <c r="O36" s="11">
        <v>19</v>
      </c>
      <c r="P36" s="11">
        <v>10</v>
      </c>
      <c r="Q36" s="11">
        <v>0.28599999999999998</v>
      </c>
      <c r="R36" s="11">
        <f t="shared" si="0"/>
        <v>397</v>
      </c>
      <c r="S36" s="11">
        <f t="shared" si="1"/>
        <v>23.525925925925925</v>
      </c>
      <c r="T36" s="11">
        <f t="shared" si="2"/>
        <v>21.173333333333332</v>
      </c>
      <c r="U36" s="11">
        <f t="shared" si="3"/>
        <v>21.173333333333332</v>
      </c>
    </row>
    <row r="37" spans="1:21">
      <c r="A37" s="11" t="s">
        <v>114</v>
      </c>
      <c r="B37" s="11" t="s">
        <v>115</v>
      </c>
      <c r="C37" s="11" t="s">
        <v>1542</v>
      </c>
      <c r="D37" s="11" t="s">
        <v>3288</v>
      </c>
      <c r="E37" s="11">
        <v>161</v>
      </c>
      <c r="F37" s="11">
        <v>595</v>
      </c>
      <c r="G37" s="11">
        <v>67</v>
      </c>
      <c r="H37" s="11">
        <v>124</v>
      </c>
      <c r="I37" s="11">
        <v>32</v>
      </c>
      <c r="J37" s="11">
        <v>1</v>
      </c>
      <c r="K37" s="11">
        <v>20</v>
      </c>
      <c r="L37" s="11">
        <v>93</v>
      </c>
      <c r="M37" s="11">
        <v>69</v>
      </c>
      <c r="N37" s="11">
        <v>104</v>
      </c>
      <c r="O37" s="11">
        <v>0</v>
      </c>
      <c r="P37" s="11">
        <v>0</v>
      </c>
      <c r="Q37" s="11">
        <v>0.29699999999999999</v>
      </c>
      <c r="R37" s="11">
        <f t="shared" si="0"/>
        <v>396</v>
      </c>
      <c r="S37" s="11">
        <f t="shared" si="1"/>
        <v>23.466666666666665</v>
      </c>
      <c r="T37" s="11">
        <f t="shared" si="2"/>
        <v>21.119999999999997</v>
      </c>
      <c r="U37" s="11">
        <f t="shared" si="3"/>
        <v>21.119999999999997</v>
      </c>
    </row>
    <row r="38" spans="1:21">
      <c r="A38" s="11" t="s">
        <v>175</v>
      </c>
      <c r="B38" s="11" t="s">
        <v>136</v>
      </c>
      <c r="C38" s="11" t="s">
        <v>3283</v>
      </c>
      <c r="D38" s="11" t="s">
        <v>1527</v>
      </c>
      <c r="E38" s="11">
        <v>159</v>
      </c>
      <c r="F38" s="11">
        <v>582</v>
      </c>
      <c r="G38" s="11">
        <v>96</v>
      </c>
      <c r="H38" s="11">
        <v>85</v>
      </c>
      <c r="I38" s="11">
        <v>34</v>
      </c>
      <c r="J38" s="11">
        <v>1</v>
      </c>
      <c r="K38" s="11">
        <v>42</v>
      </c>
      <c r="L38" s="11">
        <v>112</v>
      </c>
      <c r="M38" s="11">
        <v>57</v>
      </c>
      <c r="N38" s="11">
        <v>194</v>
      </c>
      <c r="O38" s="11">
        <v>3</v>
      </c>
      <c r="P38" s="11">
        <v>2</v>
      </c>
      <c r="Q38" s="11">
        <v>0.27800000000000002</v>
      </c>
      <c r="R38" s="11">
        <f t="shared" si="0"/>
        <v>396</v>
      </c>
      <c r="S38" s="11">
        <f t="shared" si="1"/>
        <v>23.466666666666665</v>
      </c>
      <c r="T38" s="11">
        <f t="shared" si="2"/>
        <v>21.119999999999997</v>
      </c>
      <c r="U38" s="11">
        <f t="shared" si="3"/>
        <v>21.119999999999997</v>
      </c>
    </row>
    <row r="39" spans="1:21">
      <c r="A39" s="11" t="s">
        <v>65</v>
      </c>
      <c r="B39" s="11" t="s">
        <v>44</v>
      </c>
      <c r="C39" s="11" t="s">
        <v>1542</v>
      </c>
      <c r="D39" s="11" t="s">
        <v>1523</v>
      </c>
      <c r="E39" s="11">
        <v>157</v>
      </c>
      <c r="F39" s="11">
        <v>632</v>
      </c>
      <c r="G39" s="11">
        <v>93</v>
      </c>
      <c r="H39" s="11">
        <v>112</v>
      </c>
      <c r="I39" s="11">
        <v>38</v>
      </c>
      <c r="J39" s="11">
        <v>5</v>
      </c>
      <c r="K39" s="11">
        <v>23</v>
      </c>
      <c r="L39" s="11">
        <v>79</v>
      </c>
      <c r="M39" s="11">
        <v>62</v>
      </c>
      <c r="N39" s="11">
        <v>140</v>
      </c>
      <c r="O39" s="11">
        <v>12</v>
      </c>
      <c r="P39" s="11">
        <v>5</v>
      </c>
      <c r="Q39" s="11">
        <v>0.28199999999999997</v>
      </c>
      <c r="R39" s="11">
        <f t="shared" si="0"/>
        <v>396</v>
      </c>
      <c r="S39" s="11">
        <f t="shared" si="1"/>
        <v>23.466666666666665</v>
      </c>
      <c r="T39" s="11">
        <f t="shared" si="2"/>
        <v>21.119999999999997</v>
      </c>
      <c r="U39" s="11">
        <f t="shared" si="3"/>
        <v>21.119999999999997</v>
      </c>
    </row>
    <row r="40" spans="1:21">
      <c r="A40" s="11" t="s">
        <v>489</v>
      </c>
      <c r="B40" s="11" t="s">
        <v>70</v>
      </c>
      <c r="C40" s="11" t="s">
        <v>1545</v>
      </c>
      <c r="D40" s="11" t="s">
        <v>1537</v>
      </c>
      <c r="E40" s="11">
        <v>151</v>
      </c>
      <c r="F40" s="11">
        <v>532</v>
      </c>
      <c r="G40" s="11">
        <v>79</v>
      </c>
      <c r="H40" s="11">
        <v>82</v>
      </c>
      <c r="I40" s="11">
        <v>38</v>
      </c>
      <c r="J40" s="11">
        <v>1</v>
      </c>
      <c r="K40" s="11">
        <v>23</v>
      </c>
      <c r="L40" s="11">
        <v>79</v>
      </c>
      <c r="M40" s="11">
        <v>96</v>
      </c>
      <c r="N40" s="11">
        <v>111</v>
      </c>
      <c r="O40" s="11">
        <v>2</v>
      </c>
      <c r="P40" s="11">
        <v>2</v>
      </c>
      <c r="Q40" s="11">
        <v>0.27100000000000002</v>
      </c>
      <c r="R40" s="11">
        <f t="shared" si="0"/>
        <v>396</v>
      </c>
      <c r="S40" s="11">
        <f t="shared" si="1"/>
        <v>23.466666666666665</v>
      </c>
      <c r="T40" s="11">
        <f t="shared" si="2"/>
        <v>21.119999999999997</v>
      </c>
      <c r="U40" s="11">
        <f t="shared" si="3"/>
        <v>21.119999999999997</v>
      </c>
    </row>
    <row r="41" spans="1:21">
      <c r="A41" s="11" t="s">
        <v>445</v>
      </c>
      <c r="B41" s="11" t="s">
        <v>365</v>
      </c>
      <c r="C41" s="11" t="s">
        <v>1543</v>
      </c>
      <c r="D41" s="11" t="s">
        <v>1531</v>
      </c>
      <c r="E41" s="11">
        <v>151</v>
      </c>
      <c r="F41" s="11">
        <v>602</v>
      </c>
      <c r="G41" s="11">
        <v>73</v>
      </c>
      <c r="H41" s="11">
        <v>120</v>
      </c>
      <c r="I41" s="11">
        <v>36</v>
      </c>
      <c r="J41" s="11">
        <v>3</v>
      </c>
      <c r="K41" s="11">
        <v>13</v>
      </c>
      <c r="L41" s="11">
        <v>74</v>
      </c>
      <c r="M41" s="11">
        <v>49</v>
      </c>
      <c r="N41" s="11">
        <v>58</v>
      </c>
      <c r="O41" s="11">
        <v>8</v>
      </c>
      <c r="P41" s="11">
        <v>5</v>
      </c>
      <c r="Q41" s="11">
        <v>0.28599999999999998</v>
      </c>
      <c r="R41" s="11">
        <f t="shared" si="0"/>
        <v>394</v>
      </c>
      <c r="S41" s="11">
        <f t="shared" si="1"/>
        <v>23.348148148148148</v>
      </c>
      <c r="T41" s="11">
        <f t="shared" si="2"/>
        <v>21.013333333333335</v>
      </c>
      <c r="U41" s="11">
        <f t="shared" si="3"/>
        <v>21.013333333333335</v>
      </c>
    </row>
    <row r="42" spans="1:21">
      <c r="A42" s="11" t="s">
        <v>469</v>
      </c>
      <c r="B42" s="11" t="s">
        <v>44</v>
      </c>
      <c r="C42" s="11" t="s">
        <v>1533</v>
      </c>
      <c r="D42" s="11" t="s">
        <v>1523</v>
      </c>
      <c r="E42" s="11">
        <v>155</v>
      </c>
      <c r="F42" s="11">
        <v>599</v>
      </c>
      <c r="G42" s="11">
        <v>83</v>
      </c>
      <c r="H42" s="11">
        <v>110</v>
      </c>
      <c r="I42" s="11">
        <v>33</v>
      </c>
      <c r="J42" s="11">
        <v>5</v>
      </c>
      <c r="K42" s="11">
        <v>20</v>
      </c>
      <c r="L42" s="11">
        <v>78</v>
      </c>
      <c r="M42" s="11">
        <v>34</v>
      </c>
      <c r="N42" s="11">
        <v>96</v>
      </c>
      <c r="O42" s="11">
        <v>31</v>
      </c>
      <c r="P42" s="11">
        <v>7</v>
      </c>
      <c r="Q42" s="11">
        <v>0.28000000000000003</v>
      </c>
      <c r="R42" s="11">
        <f t="shared" si="0"/>
        <v>394</v>
      </c>
      <c r="S42" s="11">
        <f t="shared" si="1"/>
        <v>23.348148148148148</v>
      </c>
      <c r="T42" s="11">
        <f t="shared" si="2"/>
        <v>21.013333333333335</v>
      </c>
      <c r="U42" s="11">
        <f t="shared" si="3"/>
        <v>21.013333333333335</v>
      </c>
    </row>
    <row r="43" spans="1:21">
      <c r="A43" s="11" t="s">
        <v>252</v>
      </c>
      <c r="B43" s="11" t="s">
        <v>72</v>
      </c>
      <c r="C43" s="11" t="s">
        <v>3287</v>
      </c>
      <c r="D43" s="11" t="s">
        <v>1527</v>
      </c>
      <c r="E43" s="11">
        <v>158</v>
      </c>
      <c r="F43" s="11">
        <v>606</v>
      </c>
      <c r="G43" s="11">
        <v>70</v>
      </c>
      <c r="H43" s="11">
        <v>117</v>
      </c>
      <c r="I43" s="11">
        <v>35</v>
      </c>
      <c r="J43" s="11">
        <v>0</v>
      </c>
      <c r="K43" s="11">
        <v>22</v>
      </c>
      <c r="L43" s="11">
        <v>101</v>
      </c>
      <c r="M43" s="11">
        <v>50</v>
      </c>
      <c r="N43" s="11">
        <v>106</v>
      </c>
      <c r="O43" s="11">
        <v>1</v>
      </c>
      <c r="P43" s="11">
        <v>1</v>
      </c>
      <c r="Q43" s="11">
        <v>0.28699999999999998</v>
      </c>
      <c r="R43" s="11">
        <f t="shared" si="0"/>
        <v>390</v>
      </c>
      <c r="S43" s="11">
        <f t="shared" si="1"/>
        <v>23.111111111111111</v>
      </c>
      <c r="T43" s="11">
        <f t="shared" si="2"/>
        <v>20.8</v>
      </c>
      <c r="U43" s="11">
        <f t="shared" si="3"/>
        <v>20.8</v>
      </c>
    </row>
    <row r="44" spans="1:21">
      <c r="A44" s="11" t="s">
        <v>1260</v>
      </c>
      <c r="B44" s="11" t="s">
        <v>85</v>
      </c>
      <c r="C44" s="11" t="s">
        <v>1524</v>
      </c>
      <c r="D44" s="11" t="s">
        <v>1531</v>
      </c>
      <c r="E44" s="11">
        <v>156</v>
      </c>
      <c r="F44" s="11">
        <v>598</v>
      </c>
      <c r="G44" s="11">
        <v>79</v>
      </c>
      <c r="H44" s="11">
        <v>99</v>
      </c>
      <c r="I44" s="11">
        <v>35</v>
      </c>
      <c r="J44" s="11">
        <v>2</v>
      </c>
      <c r="K44" s="11">
        <v>24</v>
      </c>
      <c r="L44" s="11">
        <v>82</v>
      </c>
      <c r="M44" s="11">
        <v>63</v>
      </c>
      <c r="N44" s="11">
        <v>112</v>
      </c>
      <c r="O44" s="11">
        <v>11</v>
      </c>
      <c r="P44" s="11">
        <v>4</v>
      </c>
      <c r="Q44" s="11">
        <v>0.26800000000000002</v>
      </c>
      <c r="R44" s="11">
        <f t="shared" si="0"/>
        <v>390</v>
      </c>
      <c r="S44" s="11">
        <f t="shared" si="1"/>
        <v>23.111111111111111</v>
      </c>
      <c r="T44" s="11">
        <f t="shared" si="2"/>
        <v>20.8</v>
      </c>
      <c r="U44" s="11">
        <f t="shared" si="3"/>
        <v>20.8</v>
      </c>
    </row>
    <row r="45" spans="1:21">
      <c r="A45" s="11" t="s">
        <v>1586</v>
      </c>
      <c r="B45" s="11" t="s">
        <v>1587</v>
      </c>
      <c r="C45" s="11" t="s">
        <v>1544</v>
      </c>
      <c r="D45" s="11" t="s">
        <v>1534</v>
      </c>
      <c r="E45" s="11">
        <v>149</v>
      </c>
      <c r="F45" s="11">
        <v>568</v>
      </c>
      <c r="G45" s="11">
        <v>79</v>
      </c>
      <c r="H45" s="11">
        <v>105</v>
      </c>
      <c r="I45" s="11">
        <v>31</v>
      </c>
      <c r="J45" s="11">
        <v>7</v>
      </c>
      <c r="K45" s="11">
        <v>16</v>
      </c>
      <c r="L45" s="11">
        <v>69</v>
      </c>
      <c r="M45" s="11">
        <v>43</v>
      </c>
      <c r="N45" s="11">
        <v>59</v>
      </c>
      <c r="O45" s="11">
        <v>11</v>
      </c>
      <c r="P45" s="11">
        <v>7</v>
      </c>
      <c r="Q45" s="11">
        <v>0.28000000000000003</v>
      </c>
      <c r="R45" s="11">
        <f t="shared" si="0"/>
        <v>388</v>
      </c>
      <c r="S45" s="11">
        <f t="shared" si="1"/>
        <v>22.992592592592594</v>
      </c>
      <c r="T45" s="11">
        <f t="shared" si="2"/>
        <v>20.693333333333335</v>
      </c>
      <c r="U45" s="11">
        <f t="shared" si="3"/>
        <v>20.693333333333335</v>
      </c>
    </row>
    <row r="46" spans="1:21">
      <c r="A46" s="11" t="s">
        <v>1256</v>
      </c>
      <c r="B46" s="11" t="s">
        <v>889</v>
      </c>
      <c r="C46" s="11" t="s">
        <v>1539</v>
      </c>
      <c r="D46" s="11" t="s">
        <v>1527</v>
      </c>
      <c r="E46" s="11">
        <v>157</v>
      </c>
      <c r="F46" s="11">
        <v>588</v>
      </c>
      <c r="G46" s="11">
        <v>77</v>
      </c>
      <c r="H46" s="11">
        <v>86</v>
      </c>
      <c r="I46" s="11">
        <v>38</v>
      </c>
      <c r="J46" s="11">
        <v>2</v>
      </c>
      <c r="K46" s="11">
        <v>27</v>
      </c>
      <c r="L46" s="11">
        <v>92</v>
      </c>
      <c r="M46" s="11">
        <v>67</v>
      </c>
      <c r="N46" s="11">
        <v>126</v>
      </c>
      <c r="O46" s="11">
        <v>5</v>
      </c>
      <c r="P46" s="11">
        <v>4</v>
      </c>
      <c r="Q46" s="11">
        <v>0.26</v>
      </c>
      <c r="R46" s="11">
        <f t="shared" si="0"/>
        <v>387</v>
      </c>
      <c r="S46" s="11">
        <f t="shared" si="1"/>
        <v>22.933333333333334</v>
      </c>
      <c r="T46" s="11">
        <f t="shared" si="2"/>
        <v>20.64</v>
      </c>
      <c r="U46" s="11">
        <f t="shared" si="3"/>
        <v>20.64</v>
      </c>
    </row>
    <row r="47" spans="1:21">
      <c r="A47" s="11" t="s">
        <v>361</v>
      </c>
      <c r="B47" s="11" t="s">
        <v>219</v>
      </c>
      <c r="C47" s="11" t="s">
        <v>3283</v>
      </c>
      <c r="D47" s="11" t="s">
        <v>1523</v>
      </c>
      <c r="E47" s="11">
        <v>155</v>
      </c>
      <c r="F47" s="11">
        <v>620</v>
      </c>
      <c r="G47" s="11">
        <v>84</v>
      </c>
      <c r="H47" s="11">
        <v>128</v>
      </c>
      <c r="I47" s="11">
        <v>29</v>
      </c>
      <c r="J47" s="11">
        <v>2</v>
      </c>
      <c r="K47" s="11">
        <v>15</v>
      </c>
      <c r="L47" s="11">
        <v>66</v>
      </c>
      <c r="M47" s="11">
        <v>57</v>
      </c>
      <c r="N47" s="11">
        <v>74</v>
      </c>
      <c r="O47" s="11">
        <v>3</v>
      </c>
      <c r="P47" s="11">
        <v>2</v>
      </c>
      <c r="Q47" s="11">
        <v>0.28100000000000003</v>
      </c>
      <c r="R47" s="11">
        <f t="shared" si="0"/>
        <v>386</v>
      </c>
      <c r="S47" s="11">
        <f t="shared" si="1"/>
        <v>22.874074074074073</v>
      </c>
      <c r="T47" s="11">
        <f t="shared" si="2"/>
        <v>20.586666666666666</v>
      </c>
      <c r="U47" s="11">
        <f t="shared" si="3"/>
        <v>20.586666666666666</v>
      </c>
    </row>
    <row r="48" spans="1:21">
      <c r="A48" s="11" t="s">
        <v>157</v>
      </c>
      <c r="B48" s="11" t="s">
        <v>33</v>
      </c>
      <c r="C48" s="11" t="s">
        <v>1526</v>
      </c>
      <c r="D48" s="11" t="s">
        <v>1527</v>
      </c>
      <c r="E48" s="11">
        <v>143</v>
      </c>
      <c r="F48" s="11">
        <v>532</v>
      </c>
      <c r="G48" s="11">
        <v>80</v>
      </c>
      <c r="H48" s="11">
        <v>112</v>
      </c>
      <c r="I48" s="11">
        <v>34</v>
      </c>
      <c r="J48" s="11">
        <v>1</v>
      </c>
      <c r="K48" s="11">
        <v>19</v>
      </c>
      <c r="L48" s="11">
        <v>103</v>
      </c>
      <c r="M48" s="11">
        <v>42</v>
      </c>
      <c r="N48" s="11">
        <v>104</v>
      </c>
      <c r="O48" s="11">
        <v>1</v>
      </c>
      <c r="P48" s="11">
        <v>2</v>
      </c>
      <c r="Q48" s="11">
        <v>0.312</v>
      </c>
      <c r="R48" s="11">
        <f t="shared" si="0"/>
        <v>379</v>
      </c>
      <c r="S48" s="11">
        <f t="shared" si="1"/>
        <v>22.459259259259259</v>
      </c>
      <c r="T48" s="11">
        <f t="shared" si="2"/>
        <v>20.213333333333335</v>
      </c>
      <c r="U48" s="11">
        <f t="shared" si="3"/>
        <v>20.213333333333335</v>
      </c>
    </row>
    <row r="49" spans="1:21">
      <c r="A49" s="11" t="s">
        <v>104</v>
      </c>
      <c r="B49" s="11" t="s">
        <v>105</v>
      </c>
      <c r="C49" s="11" t="s">
        <v>1535</v>
      </c>
      <c r="D49" s="11" t="s">
        <v>1523</v>
      </c>
      <c r="E49" s="11">
        <v>143</v>
      </c>
      <c r="F49" s="11">
        <v>541</v>
      </c>
      <c r="G49" s="11">
        <v>83</v>
      </c>
      <c r="H49" s="11">
        <v>99</v>
      </c>
      <c r="I49" s="11">
        <v>31</v>
      </c>
      <c r="J49" s="11">
        <v>3</v>
      </c>
      <c r="K49" s="11">
        <v>25</v>
      </c>
      <c r="L49" s="11">
        <v>91</v>
      </c>
      <c r="M49" s="11">
        <v>55</v>
      </c>
      <c r="N49" s="11">
        <v>130</v>
      </c>
      <c r="O49" s="11">
        <v>16</v>
      </c>
      <c r="P49" s="11">
        <v>8</v>
      </c>
      <c r="Q49" s="11">
        <v>0.29199999999999998</v>
      </c>
      <c r="R49" s="11">
        <f t="shared" si="0"/>
        <v>377</v>
      </c>
      <c r="S49" s="11">
        <f t="shared" si="1"/>
        <v>22.340740740740742</v>
      </c>
      <c r="T49" s="11">
        <f t="shared" si="2"/>
        <v>20.106666666666669</v>
      </c>
      <c r="U49" s="11">
        <f t="shared" si="3"/>
        <v>20.106666666666669</v>
      </c>
    </row>
    <row r="50" spans="1:21">
      <c r="A50" s="11" t="s">
        <v>372</v>
      </c>
      <c r="B50" s="11" t="s">
        <v>369</v>
      </c>
      <c r="C50" s="11" t="s">
        <v>1547</v>
      </c>
      <c r="D50" s="11" t="s">
        <v>1537</v>
      </c>
      <c r="E50" s="11">
        <v>143</v>
      </c>
      <c r="F50" s="11">
        <v>544</v>
      </c>
      <c r="G50" s="11">
        <v>77</v>
      </c>
      <c r="H50" s="11">
        <v>124</v>
      </c>
      <c r="I50" s="11">
        <v>36</v>
      </c>
      <c r="J50" s="11">
        <v>1</v>
      </c>
      <c r="K50" s="11">
        <v>12</v>
      </c>
      <c r="L50" s="11">
        <v>68</v>
      </c>
      <c r="M50" s="11">
        <v>79</v>
      </c>
      <c r="N50" s="11">
        <v>96</v>
      </c>
      <c r="O50" s="11">
        <v>3</v>
      </c>
      <c r="P50" s="11">
        <v>2</v>
      </c>
      <c r="Q50" s="11">
        <v>0.318</v>
      </c>
      <c r="R50" s="11">
        <f t="shared" si="0"/>
        <v>376</v>
      </c>
      <c r="S50" s="11">
        <f t="shared" si="1"/>
        <v>22.281481481481482</v>
      </c>
      <c r="T50" s="11">
        <f t="shared" si="2"/>
        <v>20.053333333333335</v>
      </c>
      <c r="U50" s="11">
        <f t="shared" si="3"/>
        <v>20.053333333333335</v>
      </c>
    </row>
    <row r="51" spans="1:21">
      <c r="A51" s="11" t="s">
        <v>441</v>
      </c>
      <c r="B51" s="11" t="s">
        <v>442</v>
      </c>
      <c r="C51" s="11" t="s">
        <v>3279</v>
      </c>
      <c r="D51" s="11" t="s">
        <v>1537</v>
      </c>
      <c r="E51" s="11">
        <v>141</v>
      </c>
      <c r="F51" s="11">
        <v>505</v>
      </c>
      <c r="G51" s="11">
        <v>66</v>
      </c>
      <c r="H51" s="11">
        <v>104</v>
      </c>
      <c r="I51" s="11">
        <v>33</v>
      </c>
      <c r="J51" s="11">
        <v>1</v>
      </c>
      <c r="K51" s="11">
        <v>18</v>
      </c>
      <c r="L51" s="11">
        <v>81</v>
      </c>
      <c r="M51" s="11">
        <v>58</v>
      </c>
      <c r="N51" s="11">
        <v>77</v>
      </c>
      <c r="O51" s="11">
        <v>2</v>
      </c>
      <c r="P51" s="11">
        <v>2</v>
      </c>
      <c r="Q51" s="11">
        <v>0.309</v>
      </c>
      <c r="R51" s="11">
        <f t="shared" si="0"/>
        <v>373</v>
      </c>
      <c r="S51" s="11">
        <f t="shared" si="1"/>
        <v>22.103703703703705</v>
      </c>
      <c r="T51" s="11">
        <f t="shared" si="2"/>
        <v>19.893333333333334</v>
      </c>
      <c r="U51" s="11">
        <f t="shared" si="3"/>
        <v>19.893333333333334</v>
      </c>
    </row>
    <row r="52" spans="1:21">
      <c r="A52" s="11" t="s">
        <v>513</v>
      </c>
      <c r="B52" s="11" t="s">
        <v>1349</v>
      </c>
      <c r="C52" s="11" t="s">
        <v>3284</v>
      </c>
      <c r="D52" s="11" t="s">
        <v>1523</v>
      </c>
      <c r="E52" s="11">
        <v>142</v>
      </c>
      <c r="F52" s="11">
        <v>512</v>
      </c>
      <c r="G52" s="11">
        <v>83</v>
      </c>
      <c r="H52" s="11">
        <v>70</v>
      </c>
      <c r="I52" s="11">
        <v>32</v>
      </c>
      <c r="J52" s="11">
        <v>2</v>
      </c>
      <c r="K52" s="11">
        <v>36</v>
      </c>
      <c r="L52" s="11">
        <v>89</v>
      </c>
      <c r="M52" s="11">
        <v>81</v>
      </c>
      <c r="N52" s="11">
        <v>166</v>
      </c>
      <c r="O52" s="11">
        <v>4</v>
      </c>
      <c r="P52" s="11">
        <v>3</v>
      </c>
      <c r="Q52" s="11">
        <v>0.27300000000000002</v>
      </c>
      <c r="R52" s="11">
        <f t="shared" si="0"/>
        <v>372</v>
      </c>
      <c r="S52" s="11">
        <f t="shared" si="1"/>
        <v>22.044444444444444</v>
      </c>
      <c r="T52" s="11">
        <f t="shared" si="2"/>
        <v>19.84</v>
      </c>
      <c r="U52" s="11">
        <f t="shared" si="3"/>
        <v>19.84</v>
      </c>
    </row>
    <row r="53" spans="1:21">
      <c r="A53" s="11" t="s">
        <v>538</v>
      </c>
      <c r="B53" s="11" t="s">
        <v>374</v>
      </c>
      <c r="C53" s="11" t="s">
        <v>1544</v>
      </c>
      <c r="D53" s="11" t="s">
        <v>1523</v>
      </c>
      <c r="E53" s="11">
        <v>151</v>
      </c>
      <c r="F53" s="11">
        <v>562</v>
      </c>
      <c r="G53" s="11">
        <v>100</v>
      </c>
      <c r="H53" s="11">
        <v>98</v>
      </c>
      <c r="I53" s="11">
        <v>28</v>
      </c>
      <c r="J53" s="11">
        <v>3</v>
      </c>
      <c r="K53" s="11">
        <v>25</v>
      </c>
      <c r="L53" s="11">
        <v>72</v>
      </c>
      <c r="M53" s="11">
        <v>68</v>
      </c>
      <c r="N53" s="11">
        <v>142</v>
      </c>
      <c r="O53" s="11">
        <v>14</v>
      </c>
      <c r="P53" s="11">
        <v>5</v>
      </c>
      <c r="Q53" s="11">
        <v>0.27400000000000002</v>
      </c>
      <c r="R53" s="11">
        <f t="shared" si="0"/>
        <v>370</v>
      </c>
      <c r="S53" s="11">
        <f t="shared" si="1"/>
        <v>21.925925925925927</v>
      </c>
      <c r="T53" s="11">
        <f t="shared" si="2"/>
        <v>19.733333333333334</v>
      </c>
      <c r="U53" s="11">
        <f t="shared" si="3"/>
        <v>19.733333333333334</v>
      </c>
    </row>
    <row r="54" spans="1:21">
      <c r="A54" s="11" t="s">
        <v>487</v>
      </c>
      <c r="B54" s="11" t="s">
        <v>488</v>
      </c>
      <c r="C54" s="11" t="s">
        <v>3279</v>
      </c>
      <c r="D54" s="11" t="s">
        <v>1531</v>
      </c>
      <c r="E54" s="11">
        <v>151</v>
      </c>
      <c r="F54" s="11">
        <v>559</v>
      </c>
      <c r="G54" s="11">
        <v>66</v>
      </c>
      <c r="H54" s="11">
        <v>107</v>
      </c>
      <c r="I54" s="11">
        <v>31</v>
      </c>
      <c r="J54" s="11">
        <v>3</v>
      </c>
      <c r="K54" s="11">
        <v>18</v>
      </c>
      <c r="L54" s="11">
        <v>87</v>
      </c>
      <c r="M54" s="11">
        <v>50</v>
      </c>
      <c r="N54" s="11">
        <v>84</v>
      </c>
      <c r="O54" s="11">
        <v>1</v>
      </c>
      <c r="P54" s="11">
        <v>1</v>
      </c>
      <c r="Q54" s="11">
        <v>0.28399999999999997</v>
      </c>
      <c r="R54" s="11">
        <f t="shared" si="0"/>
        <v>369</v>
      </c>
      <c r="S54" s="11">
        <f t="shared" si="1"/>
        <v>21.866666666666667</v>
      </c>
      <c r="T54" s="11">
        <f t="shared" si="2"/>
        <v>19.68</v>
      </c>
      <c r="U54" s="11">
        <f t="shared" si="3"/>
        <v>19.68</v>
      </c>
    </row>
    <row r="55" spans="1:21">
      <c r="A55" s="11" t="s">
        <v>187</v>
      </c>
      <c r="B55" s="11" t="s">
        <v>188</v>
      </c>
      <c r="C55" s="11" t="s">
        <v>3282</v>
      </c>
      <c r="D55" s="11" t="s">
        <v>1534</v>
      </c>
      <c r="E55" s="11">
        <v>159</v>
      </c>
      <c r="F55" s="11">
        <v>609</v>
      </c>
      <c r="G55" s="11">
        <v>80</v>
      </c>
      <c r="H55" s="11">
        <v>110</v>
      </c>
      <c r="I55" s="11">
        <v>37</v>
      </c>
      <c r="J55" s="11">
        <v>4</v>
      </c>
      <c r="K55" s="11">
        <v>22</v>
      </c>
      <c r="L55" s="11">
        <v>79</v>
      </c>
      <c r="M55" s="11">
        <v>47</v>
      </c>
      <c r="N55" s="11">
        <v>138</v>
      </c>
      <c r="O55" s="11">
        <v>24</v>
      </c>
      <c r="P55" s="11">
        <v>8</v>
      </c>
      <c r="Q55" s="11">
        <v>0.28399999999999997</v>
      </c>
      <c r="R55" s="11">
        <f t="shared" si="0"/>
        <v>368</v>
      </c>
      <c r="S55" s="11">
        <f t="shared" si="1"/>
        <v>21.807407407407407</v>
      </c>
      <c r="T55" s="11">
        <f t="shared" si="2"/>
        <v>19.626666666666665</v>
      </c>
      <c r="U55" s="11">
        <f t="shared" si="3"/>
        <v>19.626666666666665</v>
      </c>
    </row>
    <row r="56" spans="1:21">
      <c r="A56" s="11" t="s">
        <v>282</v>
      </c>
      <c r="B56" s="11" t="s">
        <v>58</v>
      </c>
      <c r="C56" s="11" t="s">
        <v>1544</v>
      </c>
      <c r="D56" s="11" t="s">
        <v>1523</v>
      </c>
      <c r="E56" s="11">
        <v>151</v>
      </c>
      <c r="F56" s="11">
        <v>543</v>
      </c>
      <c r="G56" s="11">
        <v>95</v>
      </c>
      <c r="H56" s="11">
        <v>87</v>
      </c>
      <c r="I56" s="11">
        <v>31</v>
      </c>
      <c r="J56" s="11">
        <v>4</v>
      </c>
      <c r="K56" s="11">
        <v>24</v>
      </c>
      <c r="L56" s="11">
        <v>69</v>
      </c>
      <c r="M56" s="11">
        <v>62</v>
      </c>
      <c r="N56" s="11">
        <v>123</v>
      </c>
      <c r="O56" s="11">
        <v>11</v>
      </c>
      <c r="P56" s="11">
        <v>7</v>
      </c>
      <c r="Q56" s="11">
        <v>0.26900000000000002</v>
      </c>
      <c r="R56" s="11">
        <f t="shared" si="0"/>
        <v>364</v>
      </c>
      <c r="S56" s="11">
        <f t="shared" si="1"/>
        <v>21.57037037037037</v>
      </c>
      <c r="T56" s="11">
        <f t="shared" si="2"/>
        <v>19.413333333333334</v>
      </c>
      <c r="U56" s="11">
        <f t="shared" si="3"/>
        <v>19.413333333333334</v>
      </c>
    </row>
    <row r="57" spans="1:21">
      <c r="A57" s="11" t="s">
        <v>163</v>
      </c>
      <c r="B57" s="11" t="s">
        <v>164</v>
      </c>
      <c r="C57" s="11" t="s">
        <v>1528</v>
      </c>
      <c r="D57" s="11" t="s">
        <v>1523</v>
      </c>
      <c r="E57" s="11">
        <v>128</v>
      </c>
      <c r="F57" s="11">
        <v>497</v>
      </c>
      <c r="G57" s="11">
        <v>81</v>
      </c>
      <c r="H57" s="11">
        <v>85</v>
      </c>
      <c r="I57" s="11">
        <v>24</v>
      </c>
      <c r="J57" s="11">
        <v>5</v>
      </c>
      <c r="K57" s="11">
        <v>16</v>
      </c>
      <c r="L57" s="11">
        <v>57</v>
      </c>
      <c r="M57" s="11">
        <v>52</v>
      </c>
      <c r="N57" s="11">
        <v>65</v>
      </c>
      <c r="O57" s="11">
        <v>31</v>
      </c>
      <c r="P57" s="11">
        <v>5</v>
      </c>
      <c r="Q57" s="11">
        <v>0.26200000000000001</v>
      </c>
      <c r="R57" s="11">
        <f t="shared" si="0"/>
        <v>363</v>
      </c>
      <c r="S57" s="11">
        <f t="shared" si="1"/>
        <v>21.511111111111113</v>
      </c>
      <c r="T57" s="11">
        <f t="shared" si="2"/>
        <v>19.360000000000003</v>
      </c>
      <c r="U57" s="11">
        <f t="shared" si="3"/>
        <v>19.360000000000003</v>
      </c>
    </row>
    <row r="58" spans="1:21">
      <c r="A58" s="11" t="s">
        <v>396</v>
      </c>
      <c r="B58" s="11" t="s">
        <v>374</v>
      </c>
      <c r="C58" s="11" t="s">
        <v>1536</v>
      </c>
      <c r="D58" s="11" t="s">
        <v>1527</v>
      </c>
      <c r="E58" s="11">
        <v>144</v>
      </c>
      <c r="F58" s="11">
        <v>606</v>
      </c>
      <c r="G58" s="11">
        <v>66</v>
      </c>
      <c r="H58" s="11">
        <v>101</v>
      </c>
      <c r="I58" s="11">
        <v>35</v>
      </c>
      <c r="J58" s="11">
        <v>1</v>
      </c>
      <c r="K58" s="11">
        <v>21</v>
      </c>
      <c r="L58" s="11">
        <v>90</v>
      </c>
      <c r="M58" s="11">
        <v>54</v>
      </c>
      <c r="N58" s="11">
        <v>105</v>
      </c>
      <c r="O58" s="11">
        <v>0</v>
      </c>
      <c r="P58" s="11">
        <v>0</v>
      </c>
      <c r="Q58" s="11">
        <v>0.26100000000000001</v>
      </c>
      <c r="R58" s="11">
        <f t="shared" si="0"/>
        <v>363</v>
      </c>
      <c r="S58" s="11">
        <f t="shared" si="1"/>
        <v>21.511111111111113</v>
      </c>
      <c r="T58" s="11">
        <f t="shared" si="2"/>
        <v>19.360000000000003</v>
      </c>
      <c r="U58" s="11">
        <f t="shared" si="3"/>
        <v>19.360000000000003</v>
      </c>
    </row>
    <row r="59" spans="1:21">
      <c r="A59" s="11" t="s">
        <v>266</v>
      </c>
      <c r="B59" s="11" t="s">
        <v>67</v>
      </c>
      <c r="C59" s="11" t="s">
        <v>3280</v>
      </c>
      <c r="D59" s="11" t="s">
        <v>1523</v>
      </c>
      <c r="E59" s="11">
        <v>145</v>
      </c>
      <c r="F59" s="11">
        <v>557</v>
      </c>
      <c r="G59" s="11">
        <v>84</v>
      </c>
      <c r="H59" s="11">
        <v>86</v>
      </c>
      <c r="I59" s="11">
        <v>31</v>
      </c>
      <c r="J59" s="11">
        <v>4</v>
      </c>
      <c r="K59" s="11">
        <v>29</v>
      </c>
      <c r="L59" s="11">
        <v>98</v>
      </c>
      <c r="M59" s="11">
        <v>50</v>
      </c>
      <c r="N59" s="11">
        <v>149</v>
      </c>
      <c r="O59" s="11">
        <v>6</v>
      </c>
      <c r="P59" s="11">
        <v>3</v>
      </c>
      <c r="Q59" s="11">
        <v>0.26900000000000002</v>
      </c>
      <c r="R59" s="11">
        <f t="shared" si="0"/>
        <v>362</v>
      </c>
      <c r="S59" s="11">
        <f t="shared" si="1"/>
        <v>21.451851851851853</v>
      </c>
      <c r="T59" s="11">
        <f t="shared" si="2"/>
        <v>19.306666666666668</v>
      </c>
      <c r="U59" s="11">
        <f t="shared" si="3"/>
        <v>19.306666666666668</v>
      </c>
    </row>
    <row r="60" spans="1:21">
      <c r="A60" s="11" t="s">
        <v>311</v>
      </c>
      <c r="B60" s="11" t="s">
        <v>187</v>
      </c>
      <c r="C60" s="11" t="s">
        <v>1541</v>
      </c>
      <c r="D60" s="11" t="s">
        <v>1523</v>
      </c>
      <c r="E60" s="11">
        <v>149</v>
      </c>
      <c r="F60" s="11">
        <v>568</v>
      </c>
      <c r="G60" s="11">
        <v>92</v>
      </c>
      <c r="H60" s="11">
        <v>92</v>
      </c>
      <c r="I60" s="11">
        <v>31</v>
      </c>
      <c r="J60" s="11">
        <v>8</v>
      </c>
      <c r="K60" s="11">
        <v>18</v>
      </c>
      <c r="L60" s="11">
        <v>62</v>
      </c>
      <c r="M60" s="11">
        <v>66</v>
      </c>
      <c r="N60" s="11">
        <v>129</v>
      </c>
      <c r="O60" s="11">
        <v>28</v>
      </c>
      <c r="P60" s="11">
        <v>7</v>
      </c>
      <c r="Q60" s="11">
        <v>0.26200000000000001</v>
      </c>
      <c r="R60" s="11">
        <f t="shared" si="0"/>
        <v>362</v>
      </c>
      <c r="S60" s="11">
        <f t="shared" si="1"/>
        <v>21.451851851851853</v>
      </c>
      <c r="T60" s="11">
        <f t="shared" si="2"/>
        <v>19.306666666666668</v>
      </c>
      <c r="U60" s="11">
        <f t="shared" si="3"/>
        <v>19.306666666666668</v>
      </c>
    </row>
    <row r="61" spans="1:21">
      <c r="A61" s="11" t="s">
        <v>560</v>
      </c>
      <c r="B61" s="11" t="s">
        <v>410</v>
      </c>
      <c r="C61" s="11" t="s">
        <v>3282</v>
      </c>
      <c r="D61" s="11" t="s">
        <v>1523</v>
      </c>
      <c r="E61" s="11">
        <v>140</v>
      </c>
      <c r="F61" s="11">
        <v>509</v>
      </c>
      <c r="G61" s="11">
        <v>81</v>
      </c>
      <c r="H61" s="11">
        <v>99</v>
      </c>
      <c r="I61" s="11">
        <v>28</v>
      </c>
      <c r="J61" s="11">
        <v>2</v>
      </c>
      <c r="K61" s="11">
        <v>21</v>
      </c>
      <c r="L61" s="11">
        <v>73</v>
      </c>
      <c r="M61" s="11">
        <v>68</v>
      </c>
      <c r="N61" s="11">
        <v>115</v>
      </c>
      <c r="O61" s="11">
        <v>13</v>
      </c>
      <c r="P61" s="11">
        <v>3</v>
      </c>
      <c r="Q61" s="11">
        <v>0.29499999999999998</v>
      </c>
      <c r="R61" s="11">
        <f t="shared" si="0"/>
        <v>362</v>
      </c>
      <c r="S61" s="11">
        <f t="shared" si="1"/>
        <v>21.451851851851853</v>
      </c>
      <c r="T61" s="11">
        <f t="shared" si="2"/>
        <v>19.306666666666668</v>
      </c>
      <c r="U61" s="11">
        <f t="shared" si="3"/>
        <v>19.306666666666668</v>
      </c>
    </row>
    <row r="62" spans="1:21">
      <c r="A62" s="11" t="s">
        <v>1548</v>
      </c>
      <c r="B62" s="11" t="s">
        <v>1549</v>
      </c>
      <c r="C62" s="11" t="s">
        <v>1528</v>
      </c>
      <c r="D62" s="11" t="s">
        <v>1523</v>
      </c>
      <c r="E62" s="11">
        <v>146</v>
      </c>
      <c r="F62" s="11">
        <v>567</v>
      </c>
      <c r="G62" s="11">
        <v>84</v>
      </c>
      <c r="H62" s="11">
        <v>91</v>
      </c>
      <c r="I62" s="11">
        <v>27</v>
      </c>
      <c r="J62" s="11">
        <v>5</v>
      </c>
      <c r="K62" s="11">
        <v>29</v>
      </c>
      <c r="L62" s="11">
        <v>93</v>
      </c>
      <c r="M62" s="11">
        <v>45</v>
      </c>
      <c r="N62" s="11">
        <v>144</v>
      </c>
      <c r="O62" s="11">
        <v>12</v>
      </c>
      <c r="P62" s="11">
        <v>6</v>
      </c>
      <c r="Q62" s="11">
        <v>0.26800000000000002</v>
      </c>
      <c r="R62" s="11">
        <f t="shared" si="0"/>
        <v>360</v>
      </c>
      <c r="S62" s="11">
        <f t="shared" si="1"/>
        <v>21.333333333333332</v>
      </c>
      <c r="T62" s="11">
        <f t="shared" si="2"/>
        <v>19.2</v>
      </c>
      <c r="U62" s="11">
        <f t="shared" si="3"/>
        <v>19.2</v>
      </c>
    </row>
    <row r="63" spans="1:21">
      <c r="A63" s="11" t="s">
        <v>169</v>
      </c>
      <c r="B63" s="11" t="s">
        <v>99</v>
      </c>
      <c r="C63" s="11" t="s">
        <v>1536</v>
      </c>
      <c r="D63" s="11" t="s">
        <v>1523</v>
      </c>
      <c r="E63" s="11">
        <v>140</v>
      </c>
      <c r="F63" s="11">
        <v>520</v>
      </c>
      <c r="G63" s="11">
        <v>66</v>
      </c>
      <c r="H63" s="11">
        <v>99</v>
      </c>
      <c r="I63" s="11">
        <v>32</v>
      </c>
      <c r="J63" s="11">
        <v>2</v>
      </c>
      <c r="K63" s="11">
        <v>21</v>
      </c>
      <c r="L63" s="11">
        <v>84</v>
      </c>
      <c r="M63" s="11">
        <v>42</v>
      </c>
      <c r="N63" s="11">
        <v>92</v>
      </c>
      <c r="O63" s="11">
        <v>10</v>
      </c>
      <c r="P63" s="11">
        <v>3</v>
      </c>
      <c r="Q63" s="11">
        <v>0.29599999999999999</v>
      </c>
      <c r="R63" s="11">
        <f t="shared" si="0"/>
        <v>360</v>
      </c>
      <c r="S63" s="11">
        <f t="shared" si="1"/>
        <v>21.333333333333332</v>
      </c>
      <c r="T63" s="11">
        <f t="shared" si="2"/>
        <v>19.2</v>
      </c>
      <c r="U63" s="11">
        <f t="shared" si="3"/>
        <v>19.2</v>
      </c>
    </row>
    <row r="64" spans="1:21">
      <c r="A64" s="11" t="s">
        <v>283</v>
      </c>
      <c r="B64" s="11" t="s">
        <v>171</v>
      </c>
      <c r="C64" s="11" t="s">
        <v>1543</v>
      </c>
      <c r="D64" s="11" t="s">
        <v>1525</v>
      </c>
      <c r="E64" s="11">
        <v>136</v>
      </c>
      <c r="F64" s="11">
        <v>521</v>
      </c>
      <c r="G64" s="11">
        <v>73</v>
      </c>
      <c r="H64" s="11">
        <v>93</v>
      </c>
      <c r="I64" s="11">
        <v>34</v>
      </c>
      <c r="J64" s="11">
        <v>4</v>
      </c>
      <c r="K64" s="11">
        <v>18</v>
      </c>
      <c r="L64" s="11">
        <v>68</v>
      </c>
      <c r="M64" s="11">
        <v>43</v>
      </c>
      <c r="N64" s="11">
        <v>74</v>
      </c>
      <c r="O64" s="11">
        <v>10</v>
      </c>
      <c r="P64" s="11">
        <v>6</v>
      </c>
      <c r="Q64" s="11">
        <v>0.28599999999999998</v>
      </c>
      <c r="R64" s="11">
        <f t="shared" si="0"/>
        <v>359</v>
      </c>
      <c r="S64" s="11">
        <f t="shared" si="1"/>
        <v>21.274074074074075</v>
      </c>
      <c r="T64" s="11">
        <f t="shared" si="2"/>
        <v>19.146666666666668</v>
      </c>
      <c r="U64" s="11">
        <f t="shared" si="3"/>
        <v>19.146666666666668</v>
      </c>
    </row>
    <row r="65" spans="1:21">
      <c r="A65" s="11" t="s">
        <v>817</v>
      </c>
      <c r="B65" s="11" t="s">
        <v>988</v>
      </c>
      <c r="C65" s="11" t="s">
        <v>1541</v>
      </c>
      <c r="D65" s="11" t="s">
        <v>1523</v>
      </c>
      <c r="E65" s="11">
        <v>150</v>
      </c>
      <c r="F65" s="11">
        <v>569</v>
      </c>
      <c r="G65" s="11">
        <v>82</v>
      </c>
      <c r="H65" s="11">
        <v>102</v>
      </c>
      <c r="I65" s="11">
        <v>33</v>
      </c>
      <c r="J65" s="11">
        <v>3</v>
      </c>
      <c r="K65" s="11">
        <v>23</v>
      </c>
      <c r="L65" s="11">
        <v>90</v>
      </c>
      <c r="M65" s="11">
        <v>57</v>
      </c>
      <c r="N65" s="11">
        <v>145</v>
      </c>
      <c r="O65" s="11">
        <v>10</v>
      </c>
      <c r="P65" s="11">
        <v>4</v>
      </c>
      <c r="Q65" s="11">
        <v>0.28299999999999997</v>
      </c>
      <c r="R65" s="11">
        <f t="shared" si="0"/>
        <v>359</v>
      </c>
      <c r="S65" s="11">
        <f t="shared" si="1"/>
        <v>21.274074074074075</v>
      </c>
      <c r="T65" s="11">
        <f t="shared" si="2"/>
        <v>19.146666666666668</v>
      </c>
      <c r="U65" s="11">
        <f t="shared" si="3"/>
        <v>19.146666666666668</v>
      </c>
    </row>
    <row r="66" spans="1:21">
      <c r="A66" s="11" t="s">
        <v>1591</v>
      </c>
      <c r="B66" s="11" t="s">
        <v>1592</v>
      </c>
      <c r="C66" s="11" t="s">
        <v>1535</v>
      </c>
      <c r="D66" s="11" t="s">
        <v>1534</v>
      </c>
      <c r="E66" s="11">
        <v>148</v>
      </c>
      <c r="F66" s="11">
        <v>584</v>
      </c>
      <c r="G66" s="11">
        <v>75</v>
      </c>
      <c r="H66" s="11">
        <v>120</v>
      </c>
      <c r="I66" s="11">
        <v>25</v>
      </c>
      <c r="J66" s="11">
        <v>8</v>
      </c>
      <c r="K66" s="11">
        <v>15</v>
      </c>
      <c r="L66" s="11">
        <v>61</v>
      </c>
      <c r="M66" s="11">
        <v>31</v>
      </c>
      <c r="N66" s="11">
        <v>88</v>
      </c>
      <c r="O66" s="11">
        <v>37</v>
      </c>
      <c r="P66" s="11">
        <v>11</v>
      </c>
      <c r="Q66" s="11">
        <v>0.28799999999999998</v>
      </c>
      <c r="R66" s="11">
        <f t="shared" ref="R66:R129" si="4">G66+H66+(2*I66)+(3*J66)+(4*K66)+L66+M66-N66+O66-P66</f>
        <v>359</v>
      </c>
      <c r="S66" s="11">
        <f t="shared" ref="S66:S129" si="5">R66/16.875</f>
        <v>21.274074074074075</v>
      </c>
      <c r="T66" s="11">
        <f t="shared" ref="T66:T129" si="6">IF(R66 &gt;= 500,S66*1.1,IF(R66 &gt; 400,S66,IF(R66&gt;300,S66*0.9,IF(R66&gt;200,S66*0.8,IF(R66&gt;100,S66*0.7,S66*0.6)))))</f>
        <v>19.146666666666668</v>
      </c>
      <c r="U66" s="11">
        <f t="shared" ref="U66:U129" si="7">IF(T66 &lt; 1.5,1,T66)</f>
        <v>19.146666666666668</v>
      </c>
    </row>
    <row r="67" spans="1:21">
      <c r="A67" s="11" t="s">
        <v>37</v>
      </c>
      <c r="B67" s="11" t="s">
        <v>38</v>
      </c>
      <c r="C67" s="11" t="s">
        <v>1533</v>
      </c>
      <c r="D67" s="11" t="s">
        <v>1534</v>
      </c>
      <c r="E67" s="11">
        <v>156</v>
      </c>
      <c r="F67" s="11">
        <v>618</v>
      </c>
      <c r="G67" s="11">
        <v>90</v>
      </c>
      <c r="H67" s="11">
        <v>138</v>
      </c>
      <c r="I67" s="11">
        <v>23</v>
      </c>
      <c r="J67" s="11">
        <v>6</v>
      </c>
      <c r="K67" s="11">
        <v>4</v>
      </c>
      <c r="L67" s="11">
        <v>64</v>
      </c>
      <c r="M67" s="11">
        <v>54</v>
      </c>
      <c r="N67" s="11">
        <v>93</v>
      </c>
      <c r="O67" s="11">
        <v>34</v>
      </c>
      <c r="P67" s="11">
        <v>9</v>
      </c>
      <c r="Q67" s="11">
        <v>0.27700000000000002</v>
      </c>
      <c r="R67" s="11">
        <f t="shared" si="4"/>
        <v>358</v>
      </c>
      <c r="S67" s="11">
        <f t="shared" si="5"/>
        <v>21.214814814814815</v>
      </c>
      <c r="T67" s="11">
        <f t="shared" si="6"/>
        <v>19.093333333333334</v>
      </c>
      <c r="U67" s="11">
        <f t="shared" si="7"/>
        <v>19.093333333333334</v>
      </c>
    </row>
    <row r="68" spans="1:21">
      <c r="A68" s="11" t="s">
        <v>475</v>
      </c>
      <c r="B68" s="11" t="s">
        <v>476</v>
      </c>
      <c r="C68" s="11" t="s">
        <v>3285</v>
      </c>
      <c r="D68" s="11" t="s">
        <v>1534</v>
      </c>
      <c r="E68" s="11">
        <v>156</v>
      </c>
      <c r="F68" s="11">
        <v>605</v>
      </c>
      <c r="G68" s="11">
        <v>81</v>
      </c>
      <c r="H68" s="11">
        <v>105</v>
      </c>
      <c r="I68" s="11">
        <v>33</v>
      </c>
      <c r="J68" s="11">
        <v>3</v>
      </c>
      <c r="K68" s="11">
        <v>13</v>
      </c>
      <c r="L68" s="11">
        <v>53</v>
      </c>
      <c r="M68" s="11">
        <v>59</v>
      </c>
      <c r="N68" s="11">
        <v>88</v>
      </c>
      <c r="O68" s="11">
        <v>26</v>
      </c>
      <c r="P68" s="11">
        <v>6</v>
      </c>
      <c r="Q68" s="11">
        <v>0.255</v>
      </c>
      <c r="R68" s="11">
        <f t="shared" si="4"/>
        <v>357</v>
      </c>
      <c r="S68" s="11">
        <f t="shared" si="5"/>
        <v>21.155555555555555</v>
      </c>
      <c r="T68" s="11">
        <f t="shared" si="6"/>
        <v>19.04</v>
      </c>
      <c r="U68" s="11">
        <f t="shared" si="7"/>
        <v>19.04</v>
      </c>
    </row>
    <row r="69" spans="1:21">
      <c r="A69" s="11" t="s">
        <v>535</v>
      </c>
      <c r="B69" s="11" t="s">
        <v>184</v>
      </c>
      <c r="C69" s="11" t="s">
        <v>1543</v>
      </c>
      <c r="D69" s="11" t="s">
        <v>1523</v>
      </c>
      <c r="E69" s="11">
        <v>152</v>
      </c>
      <c r="F69" s="11">
        <v>581</v>
      </c>
      <c r="G69" s="11">
        <v>83</v>
      </c>
      <c r="H69" s="11">
        <v>82</v>
      </c>
      <c r="I69" s="11">
        <v>28</v>
      </c>
      <c r="J69" s="11">
        <v>2</v>
      </c>
      <c r="K69" s="11">
        <v>36</v>
      </c>
      <c r="L69" s="11">
        <v>101</v>
      </c>
      <c r="M69" s="11">
        <v>48</v>
      </c>
      <c r="N69" s="11">
        <v>165</v>
      </c>
      <c r="O69" s="11">
        <v>5</v>
      </c>
      <c r="P69" s="11">
        <v>3</v>
      </c>
      <c r="Q69" s="11">
        <v>0.255</v>
      </c>
      <c r="R69" s="11">
        <f t="shared" si="4"/>
        <v>357</v>
      </c>
      <c r="S69" s="11">
        <f t="shared" si="5"/>
        <v>21.155555555555555</v>
      </c>
      <c r="T69" s="11">
        <f t="shared" si="6"/>
        <v>19.04</v>
      </c>
      <c r="U69" s="11">
        <f t="shared" si="7"/>
        <v>19.04</v>
      </c>
    </row>
    <row r="70" spans="1:21">
      <c r="A70" s="11" t="s">
        <v>573</v>
      </c>
      <c r="B70" s="11" t="s">
        <v>105</v>
      </c>
      <c r="C70" s="11" t="s">
        <v>3282</v>
      </c>
      <c r="D70" s="11" t="s">
        <v>1531</v>
      </c>
      <c r="E70" s="11">
        <v>139</v>
      </c>
      <c r="F70" s="11">
        <v>543</v>
      </c>
      <c r="G70" s="11">
        <v>82</v>
      </c>
      <c r="H70" s="11">
        <v>97</v>
      </c>
      <c r="I70" s="11">
        <v>29</v>
      </c>
      <c r="J70" s="11">
        <v>2</v>
      </c>
      <c r="K70" s="11">
        <v>23</v>
      </c>
      <c r="L70" s="11">
        <v>79</v>
      </c>
      <c r="M70" s="11">
        <v>56</v>
      </c>
      <c r="N70" s="11">
        <v>117</v>
      </c>
      <c r="O70" s="11">
        <v>5</v>
      </c>
      <c r="P70" s="11">
        <v>2</v>
      </c>
      <c r="Q70" s="11">
        <v>0.27800000000000002</v>
      </c>
      <c r="R70" s="11">
        <f t="shared" si="4"/>
        <v>356</v>
      </c>
      <c r="S70" s="11">
        <f t="shared" si="5"/>
        <v>21.096296296296295</v>
      </c>
      <c r="T70" s="11">
        <f t="shared" si="6"/>
        <v>18.986666666666665</v>
      </c>
      <c r="U70" s="11">
        <f t="shared" si="7"/>
        <v>18.986666666666665</v>
      </c>
    </row>
    <row r="71" spans="1:21">
      <c r="A71" s="11" t="s">
        <v>69</v>
      </c>
      <c r="B71" s="11" t="s">
        <v>70</v>
      </c>
      <c r="C71" s="11" t="s">
        <v>1546</v>
      </c>
      <c r="D71" s="11" t="s">
        <v>1523</v>
      </c>
      <c r="E71" s="11">
        <v>139</v>
      </c>
      <c r="F71" s="11">
        <v>491</v>
      </c>
      <c r="G71" s="11">
        <v>72</v>
      </c>
      <c r="H71" s="11">
        <v>89</v>
      </c>
      <c r="I71" s="11">
        <v>27</v>
      </c>
      <c r="J71" s="11">
        <v>2</v>
      </c>
      <c r="K71" s="11">
        <v>23</v>
      </c>
      <c r="L71" s="11">
        <v>80</v>
      </c>
      <c r="M71" s="11">
        <v>47</v>
      </c>
      <c r="N71" s="11">
        <v>91</v>
      </c>
      <c r="O71" s="11">
        <v>5</v>
      </c>
      <c r="P71" s="11">
        <v>2</v>
      </c>
      <c r="Q71" s="11">
        <v>0.28699999999999998</v>
      </c>
      <c r="R71" s="11">
        <f t="shared" si="4"/>
        <v>352</v>
      </c>
      <c r="S71" s="11">
        <f t="shared" si="5"/>
        <v>20.859259259259261</v>
      </c>
      <c r="T71" s="11">
        <f t="shared" si="6"/>
        <v>18.773333333333337</v>
      </c>
      <c r="U71" s="11">
        <f t="shared" si="7"/>
        <v>18.773333333333337</v>
      </c>
    </row>
    <row r="72" spans="1:21">
      <c r="A72" s="11" t="s">
        <v>256</v>
      </c>
      <c r="B72" s="11" t="s">
        <v>44</v>
      </c>
      <c r="C72" s="11" t="s">
        <v>3287</v>
      </c>
      <c r="D72" s="11" t="s">
        <v>1525</v>
      </c>
      <c r="E72" s="11">
        <v>140</v>
      </c>
      <c r="F72" s="11">
        <v>494</v>
      </c>
      <c r="G72" s="11">
        <v>63</v>
      </c>
      <c r="H72" s="11">
        <v>89</v>
      </c>
      <c r="I72" s="11">
        <v>23</v>
      </c>
      <c r="J72" s="11">
        <v>1</v>
      </c>
      <c r="K72" s="11">
        <v>25</v>
      </c>
      <c r="L72" s="11">
        <v>77</v>
      </c>
      <c r="M72" s="11">
        <v>49</v>
      </c>
      <c r="N72" s="11">
        <v>75</v>
      </c>
      <c r="O72" s="11">
        <v>2</v>
      </c>
      <c r="P72" s="11">
        <v>2</v>
      </c>
      <c r="Q72" s="11">
        <v>0.27900000000000003</v>
      </c>
      <c r="R72" s="11">
        <f t="shared" si="4"/>
        <v>352</v>
      </c>
      <c r="S72" s="11">
        <f t="shared" si="5"/>
        <v>20.859259259259261</v>
      </c>
      <c r="T72" s="11">
        <f t="shared" si="6"/>
        <v>18.773333333333337</v>
      </c>
      <c r="U72" s="11">
        <f t="shared" si="7"/>
        <v>18.773333333333337</v>
      </c>
    </row>
    <row r="73" spans="1:21">
      <c r="A73" s="11" t="s">
        <v>1206</v>
      </c>
      <c r="B73" s="11" t="s">
        <v>462</v>
      </c>
      <c r="C73" s="11" t="s">
        <v>1536</v>
      </c>
      <c r="D73" s="11" t="s">
        <v>1531</v>
      </c>
      <c r="E73" s="11">
        <v>152</v>
      </c>
      <c r="F73" s="11">
        <v>568</v>
      </c>
      <c r="G73" s="11">
        <v>66</v>
      </c>
      <c r="H73" s="11">
        <v>105</v>
      </c>
      <c r="I73" s="11">
        <v>37</v>
      </c>
      <c r="J73" s="11">
        <v>3</v>
      </c>
      <c r="K73" s="11">
        <v>14</v>
      </c>
      <c r="L73" s="11">
        <v>79</v>
      </c>
      <c r="M73" s="11">
        <v>36</v>
      </c>
      <c r="N73" s="11">
        <v>75</v>
      </c>
      <c r="O73" s="11">
        <v>2</v>
      </c>
      <c r="P73" s="11">
        <v>2</v>
      </c>
      <c r="Q73" s="11">
        <v>0.28000000000000003</v>
      </c>
      <c r="R73" s="11">
        <f t="shared" si="4"/>
        <v>350</v>
      </c>
      <c r="S73" s="11">
        <f t="shared" si="5"/>
        <v>20.74074074074074</v>
      </c>
      <c r="T73" s="11">
        <f t="shared" si="6"/>
        <v>18.666666666666668</v>
      </c>
      <c r="U73" s="11">
        <f t="shared" si="7"/>
        <v>18.666666666666668</v>
      </c>
    </row>
    <row r="74" spans="1:21">
      <c r="A74" s="11" t="s">
        <v>541</v>
      </c>
      <c r="B74" s="11" t="s">
        <v>275</v>
      </c>
      <c r="C74" s="11" t="s">
        <v>3285</v>
      </c>
      <c r="D74" s="11" t="s">
        <v>1525</v>
      </c>
      <c r="E74" s="11">
        <v>132</v>
      </c>
      <c r="F74" s="11">
        <v>486</v>
      </c>
      <c r="G74" s="11">
        <v>74</v>
      </c>
      <c r="H74" s="11">
        <v>84</v>
      </c>
      <c r="I74" s="11">
        <v>25</v>
      </c>
      <c r="J74" s="11">
        <v>6</v>
      </c>
      <c r="K74" s="11">
        <v>17</v>
      </c>
      <c r="L74" s="11">
        <v>68</v>
      </c>
      <c r="M74" s="11">
        <v>52</v>
      </c>
      <c r="N74" s="11">
        <v>74</v>
      </c>
      <c r="O74" s="11">
        <v>12</v>
      </c>
      <c r="P74" s="11">
        <v>2</v>
      </c>
      <c r="Q74" s="11">
        <v>0.27200000000000002</v>
      </c>
      <c r="R74" s="11">
        <f t="shared" si="4"/>
        <v>350</v>
      </c>
      <c r="S74" s="11">
        <f t="shared" si="5"/>
        <v>20.74074074074074</v>
      </c>
      <c r="T74" s="11">
        <f t="shared" si="6"/>
        <v>18.666666666666668</v>
      </c>
      <c r="U74" s="11">
        <f t="shared" si="7"/>
        <v>18.666666666666668</v>
      </c>
    </row>
    <row r="75" spans="1:21">
      <c r="A75" s="11" t="s">
        <v>401</v>
      </c>
      <c r="B75" s="11" t="s">
        <v>186</v>
      </c>
      <c r="C75" s="11" t="s">
        <v>1540</v>
      </c>
      <c r="D75" s="11" t="s">
        <v>1525</v>
      </c>
      <c r="E75" s="11">
        <v>151</v>
      </c>
      <c r="F75" s="11">
        <v>585</v>
      </c>
      <c r="G75" s="11">
        <v>75</v>
      </c>
      <c r="H75" s="11">
        <v>120</v>
      </c>
      <c r="I75" s="11">
        <v>37</v>
      </c>
      <c r="J75" s="11">
        <v>3</v>
      </c>
      <c r="K75" s="11">
        <v>10</v>
      </c>
      <c r="L75" s="11">
        <v>69</v>
      </c>
      <c r="M75" s="11">
        <v>32</v>
      </c>
      <c r="N75" s="11">
        <v>82</v>
      </c>
      <c r="O75" s="11">
        <v>16</v>
      </c>
      <c r="P75" s="11">
        <v>4</v>
      </c>
      <c r="Q75" s="11">
        <v>0.29099999999999998</v>
      </c>
      <c r="R75" s="11">
        <f t="shared" si="4"/>
        <v>349</v>
      </c>
      <c r="S75" s="11">
        <f t="shared" si="5"/>
        <v>20.68148148148148</v>
      </c>
      <c r="T75" s="11">
        <f t="shared" si="6"/>
        <v>18.613333333333333</v>
      </c>
      <c r="U75" s="11">
        <f t="shared" si="7"/>
        <v>18.613333333333333</v>
      </c>
    </row>
    <row r="76" spans="1:21">
      <c r="A76" s="11" t="s">
        <v>386</v>
      </c>
      <c r="B76" s="11" t="s">
        <v>387</v>
      </c>
      <c r="C76" s="11" t="s">
        <v>1526</v>
      </c>
      <c r="D76" s="11" t="s">
        <v>1537</v>
      </c>
      <c r="E76" s="11">
        <v>137</v>
      </c>
      <c r="F76" s="11">
        <v>500</v>
      </c>
      <c r="G76" s="11">
        <v>63</v>
      </c>
      <c r="H76" s="11">
        <v>105</v>
      </c>
      <c r="I76" s="11">
        <v>34</v>
      </c>
      <c r="J76" s="11">
        <v>0</v>
      </c>
      <c r="K76" s="11">
        <v>14</v>
      </c>
      <c r="L76" s="11">
        <v>69</v>
      </c>
      <c r="M76" s="11">
        <v>36</v>
      </c>
      <c r="N76" s="11">
        <v>53</v>
      </c>
      <c r="O76" s="11">
        <v>6</v>
      </c>
      <c r="P76" s="11">
        <v>3</v>
      </c>
      <c r="Q76" s="11">
        <v>0.30599999999999999</v>
      </c>
      <c r="R76" s="11">
        <f t="shared" si="4"/>
        <v>347</v>
      </c>
      <c r="S76" s="11">
        <f t="shared" si="5"/>
        <v>20.562962962962963</v>
      </c>
      <c r="T76" s="11">
        <f t="shared" si="6"/>
        <v>18.506666666666668</v>
      </c>
      <c r="U76" s="11">
        <f t="shared" si="7"/>
        <v>18.506666666666668</v>
      </c>
    </row>
    <row r="77" spans="1:21">
      <c r="A77" s="11" t="s">
        <v>304</v>
      </c>
      <c r="B77" s="11" t="s">
        <v>306</v>
      </c>
      <c r="C77" s="11" t="s">
        <v>1538</v>
      </c>
      <c r="D77" s="11" t="s">
        <v>1523</v>
      </c>
      <c r="E77" s="11">
        <v>149</v>
      </c>
      <c r="F77" s="11">
        <v>611</v>
      </c>
      <c r="G77" s="11">
        <v>109</v>
      </c>
      <c r="H77" s="11">
        <v>114</v>
      </c>
      <c r="I77" s="11">
        <v>31</v>
      </c>
      <c r="J77" s="11">
        <v>10</v>
      </c>
      <c r="K77" s="11">
        <v>14</v>
      </c>
      <c r="L77" s="11">
        <v>59</v>
      </c>
      <c r="M77" s="11">
        <v>63</v>
      </c>
      <c r="N77" s="11">
        <v>153</v>
      </c>
      <c r="O77" s="11">
        <v>13</v>
      </c>
      <c r="P77" s="11">
        <v>7</v>
      </c>
      <c r="Q77" s="11">
        <v>0.27700000000000002</v>
      </c>
      <c r="R77" s="11">
        <f t="shared" si="4"/>
        <v>346</v>
      </c>
      <c r="S77" s="11">
        <f t="shared" si="5"/>
        <v>20.503703703703703</v>
      </c>
      <c r="T77" s="11">
        <f t="shared" si="6"/>
        <v>18.453333333333333</v>
      </c>
      <c r="U77" s="11">
        <f t="shared" si="7"/>
        <v>18.453333333333333</v>
      </c>
    </row>
    <row r="78" spans="1:21">
      <c r="A78" s="11" t="s">
        <v>274</v>
      </c>
      <c r="B78" s="11" t="s">
        <v>275</v>
      </c>
      <c r="C78" s="11" t="s">
        <v>1529</v>
      </c>
      <c r="D78" s="11" t="s">
        <v>1531</v>
      </c>
      <c r="E78" s="11">
        <v>143</v>
      </c>
      <c r="F78" s="11">
        <v>525</v>
      </c>
      <c r="G78" s="11">
        <v>75</v>
      </c>
      <c r="H78" s="11">
        <v>91</v>
      </c>
      <c r="I78" s="11">
        <v>34</v>
      </c>
      <c r="J78" s="11">
        <v>2</v>
      </c>
      <c r="K78" s="11">
        <v>21</v>
      </c>
      <c r="L78" s="11">
        <v>81</v>
      </c>
      <c r="M78" s="11">
        <v>71</v>
      </c>
      <c r="N78" s="11">
        <v>139</v>
      </c>
      <c r="O78" s="11">
        <v>12</v>
      </c>
      <c r="P78" s="11">
        <v>4</v>
      </c>
      <c r="Q78" s="11">
        <v>0.28199999999999997</v>
      </c>
      <c r="R78" s="11">
        <f t="shared" si="4"/>
        <v>345</v>
      </c>
      <c r="S78" s="11">
        <f t="shared" si="5"/>
        <v>20.444444444444443</v>
      </c>
      <c r="T78" s="11">
        <f t="shared" si="6"/>
        <v>18.399999999999999</v>
      </c>
      <c r="U78" s="11">
        <f t="shared" si="7"/>
        <v>18.399999999999999</v>
      </c>
    </row>
    <row r="79" spans="1:21">
      <c r="A79" s="11" t="s">
        <v>355</v>
      </c>
      <c r="B79" s="11" t="s">
        <v>356</v>
      </c>
      <c r="C79" s="11" t="s">
        <v>1535</v>
      </c>
      <c r="D79" s="11" t="s">
        <v>1537</v>
      </c>
      <c r="E79" s="11">
        <v>140</v>
      </c>
      <c r="F79" s="11">
        <v>477</v>
      </c>
      <c r="G79" s="11">
        <v>58</v>
      </c>
      <c r="H79" s="11">
        <v>89</v>
      </c>
      <c r="I79" s="11">
        <v>23</v>
      </c>
      <c r="J79" s="11">
        <v>5</v>
      </c>
      <c r="K79" s="11">
        <v>20</v>
      </c>
      <c r="L79" s="11">
        <v>81</v>
      </c>
      <c r="M79" s="11">
        <v>38</v>
      </c>
      <c r="N79" s="11">
        <v>72</v>
      </c>
      <c r="O79" s="11">
        <v>7</v>
      </c>
      <c r="P79" s="11">
        <v>1</v>
      </c>
      <c r="Q79" s="11">
        <v>0.28699999999999998</v>
      </c>
      <c r="R79" s="11">
        <f t="shared" si="4"/>
        <v>341</v>
      </c>
      <c r="S79" s="11">
        <f t="shared" si="5"/>
        <v>20.207407407407409</v>
      </c>
      <c r="T79" s="11">
        <f t="shared" si="6"/>
        <v>18.186666666666667</v>
      </c>
      <c r="U79" s="11">
        <f t="shared" si="7"/>
        <v>18.186666666666667</v>
      </c>
    </row>
    <row r="80" spans="1:21">
      <c r="A80" s="11" t="s">
        <v>141</v>
      </c>
      <c r="B80" s="11" t="s">
        <v>143</v>
      </c>
      <c r="C80" s="11" t="s">
        <v>1539</v>
      </c>
      <c r="D80" s="11" t="s">
        <v>1534</v>
      </c>
      <c r="E80" s="11">
        <v>161</v>
      </c>
      <c r="F80" s="11">
        <v>661</v>
      </c>
      <c r="G80" s="11">
        <v>74</v>
      </c>
      <c r="H80" s="11">
        <v>132</v>
      </c>
      <c r="I80" s="11">
        <v>34</v>
      </c>
      <c r="J80" s="11">
        <v>7</v>
      </c>
      <c r="K80" s="11">
        <v>13</v>
      </c>
      <c r="L80" s="11">
        <v>65</v>
      </c>
      <c r="M80" s="11">
        <v>35</v>
      </c>
      <c r="N80" s="11">
        <v>114</v>
      </c>
      <c r="O80" s="11">
        <v>14</v>
      </c>
      <c r="P80" s="11">
        <v>9</v>
      </c>
      <c r="Q80" s="11">
        <v>0.28100000000000003</v>
      </c>
      <c r="R80" s="11">
        <f t="shared" si="4"/>
        <v>338</v>
      </c>
      <c r="S80" s="11">
        <f t="shared" si="5"/>
        <v>20.029629629629628</v>
      </c>
      <c r="T80" s="11">
        <f t="shared" si="6"/>
        <v>18.026666666666667</v>
      </c>
      <c r="U80" s="11">
        <f t="shared" si="7"/>
        <v>18.026666666666667</v>
      </c>
    </row>
    <row r="81" spans="1:21">
      <c r="A81" s="11" t="s">
        <v>520</v>
      </c>
      <c r="B81" s="11" t="s">
        <v>219</v>
      </c>
      <c r="C81" s="11" t="s">
        <v>1545</v>
      </c>
      <c r="D81" s="11" t="s">
        <v>1527</v>
      </c>
      <c r="E81" s="11">
        <v>147</v>
      </c>
      <c r="F81" s="11">
        <v>541</v>
      </c>
      <c r="G81" s="11">
        <v>76</v>
      </c>
      <c r="H81" s="11">
        <v>84</v>
      </c>
      <c r="I81" s="11">
        <v>31</v>
      </c>
      <c r="J81" s="11">
        <v>1</v>
      </c>
      <c r="K81" s="11">
        <v>23</v>
      </c>
      <c r="L81" s="11">
        <v>77</v>
      </c>
      <c r="M81" s="11">
        <v>80</v>
      </c>
      <c r="N81" s="11">
        <v>137</v>
      </c>
      <c r="O81" s="11">
        <v>2</v>
      </c>
      <c r="P81" s="11">
        <v>1</v>
      </c>
      <c r="Q81" s="11">
        <v>0.25700000000000001</v>
      </c>
      <c r="R81" s="11">
        <f t="shared" si="4"/>
        <v>338</v>
      </c>
      <c r="S81" s="11">
        <f t="shared" si="5"/>
        <v>20.029629629629628</v>
      </c>
      <c r="T81" s="11">
        <f t="shared" si="6"/>
        <v>18.026666666666667</v>
      </c>
      <c r="U81" s="11">
        <f t="shared" si="7"/>
        <v>18.026666666666667</v>
      </c>
    </row>
    <row r="82" spans="1:21">
      <c r="A82" s="11" t="s">
        <v>1047</v>
      </c>
      <c r="B82" s="11" t="s">
        <v>67</v>
      </c>
      <c r="C82" s="11" t="s">
        <v>1528</v>
      </c>
      <c r="D82" s="11" t="s">
        <v>1523</v>
      </c>
      <c r="E82" s="11">
        <v>148</v>
      </c>
      <c r="F82" s="11">
        <v>526</v>
      </c>
      <c r="G82" s="11">
        <v>75</v>
      </c>
      <c r="H82" s="11">
        <v>73</v>
      </c>
      <c r="I82" s="11">
        <v>28</v>
      </c>
      <c r="J82" s="11">
        <v>3</v>
      </c>
      <c r="K82" s="11">
        <v>26</v>
      </c>
      <c r="L82" s="11">
        <v>81</v>
      </c>
      <c r="M82" s="11">
        <v>54</v>
      </c>
      <c r="N82" s="11">
        <v>122</v>
      </c>
      <c r="O82" s="11">
        <v>10</v>
      </c>
      <c r="P82" s="11">
        <v>3</v>
      </c>
      <c r="Q82" s="11">
        <v>0.247</v>
      </c>
      <c r="R82" s="11">
        <f t="shared" si="4"/>
        <v>337</v>
      </c>
      <c r="S82" s="11">
        <f t="shared" si="5"/>
        <v>19.970370370370372</v>
      </c>
      <c r="T82" s="11">
        <f t="shared" si="6"/>
        <v>17.973333333333336</v>
      </c>
      <c r="U82" s="11">
        <f t="shared" si="7"/>
        <v>17.973333333333336</v>
      </c>
    </row>
    <row r="83" spans="1:21">
      <c r="A83" s="11" t="s">
        <v>193</v>
      </c>
      <c r="B83" s="11" t="s">
        <v>191</v>
      </c>
      <c r="C83" s="11" t="s">
        <v>3277</v>
      </c>
      <c r="D83" s="11" t="s">
        <v>1531</v>
      </c>
      <c r="E83" s="11">
        <v>149</v>
      </c>
      <c r="F83" s="11">
        <v>533</v>
      </c>
      <c r="G83" s="11">
        <v>64</v>
      </c>
      <c r="H83" s="11">
        <v>89</v>
      </c>
      <c r="I83" s="11">
        <v>28</v>
      </c>
      <c r="J83" s="11">
        <v>1</v>
      </c>
      <c r="K83" s="11">
        <v>22</v>
      </c>
      <c r="L83" s="11">
        <v>86</v>
      </c>
      <c r="M83" s="11">
        <v>35</v>
      </c>
      <c r="N83" s="11">
        <v>87</v>
      </c>
      <c r="O83" s="11">
        <v>0</v>
      </c>
      <c r="P83" s="11">
        <v>0</v>
      </c>
      <c r="Q83" s="11">
        <v>0.26300000000000001</v>
      </c>
      <c r="R83" s="11">
        <f t="shared" si="4"/>
        <v>334</v>
      </c>
      <c r="S83" s="11">
        <f t="shared" si="5"/>
        <v>19.792592592592591</v>
      </c>
      <c r="T83" s="11">
        <f t="shared" si="6"/>
        <v>17.813333333333333</v>
      </c>
      <c r="U83" s="11">
        <f t="shared" si="7"/>
        <v>17.813333333333333</v>
      </c>
    </row>
    <row r="84" spans="1:21">
      <c r="A84" s="11" t="s">
        <v>2739</v>
      </c>
      <c r="B84" s="11" t="s">
        <v>2740</v>
      </c>
      <c r="C84" s="11" t="s">
        <v>1529</v>
      </c>
      <c r="D84" s="11" t="s">
        <v>1525</v>
      </c>
      <c r="E84" s="11">
        <v>142</v>
      </c>
      <c r="F84" s="11">
        <v>563</v>
      </c>
      <c r="G84" s="11">
        <v>81</v>
      </c>
      <c r="H84" s="11">
        <v>82</v>
      </c>
      <c r="I84" s="11">
        <v>34</v>
      </c>
      <c r="J84" s="11">
        <v>0</v>
      </c>
      <c r="K84" s="11">
        <v>27</v>
      </c>
      <c r="L84" s="11">
        <v>85</v>
      </c>
      <c r="M84" s="11">
        <v>45</v>
      </c>
      <c r="N84" s="11">
        <v>135</v>
      </c>
      <c r="O84" s="11">
        <v>2</v>
      </c>
      <c r="P84" s="11">
        <v>2</v>
      </c>
      <c r="Q84" s="11">
        <v>0.254</v>
      </c>
      <c r="R84" s="11">
        <f t="shared" si="4"/>
        <v>334</v>
      </c>
      <c r="S84" s="11">
        <f t="shared" si="5"/>
        <v>19.792592592592591</v>
      </c>
      <c r="T84" s="11">
        <f t="shared" si="6"/>
        <v>17.813333333333333</v>
      </c>
      <c r="U84" s="11">
        <f t="shared" si="7"/>
        <v>17.813333333333333</v>
      </c>
    </row>
    <row r="85" spans="1:21">
      <c r="A85" s="11" t="s">
        <v>453</v>
      </c>
      <c r="B85" s="11" t="s">
        <v>456</v>
      </c>
      <c r="C85" s="11" t="s">
        <v>1535</v>
      </c>
      <c r="D85" s="11" t="s">
        <v>1531</v>
      </c>
      <c r="E85" s="11">
        <v>121</v>
      </c>
      <c r="F85" s="11">
        <v>436</v>
      </c>
      <c r="G85" s="11">
        <v>66</v>
      </c>
      <c r="H85" s="11">
        <v>77</v>
      </c>
      <c r="I85" s="11">
        <v>32</v>
      </c>
      <c r="J85" s="11">
        <v>1</v>
      </c>
      <c r="K85" s="11">
        <v>19</v>
      </c>
      <c r="L85" s="11">
        <v>75</v>
      </c>
      <c r="M85" s="11">
        <v>40</v>
      </c>
      <c r="N85" s="11">
        <v>66</v>
      </c>
      <c r="O85" s="11">
        <v>2</v>
      </c>
      <c r="P85" s="11">
        <v>3</v>
      </c>
      <c r="Q85" s="11">
        <v>0.29599999999999999</v>
      </c>
      <c r="R85" s="11">
        <f t="shared" si="4"/>
        <v>334</v>
      </c>
      <c r="S85" s="11">
        <f t="shared" si="5"/>
        <v>19.792592592592591</v>
      </c>
      <c r="T85" s="11">
        <f t="shared" si="6"/>
        <v>17.813333333333333</v>
      </c>
      <c r="U85" s="11">
        <f t="shared" si="7"/>
        <v>17.813333333333333</v>
      </c>
    </row>
    <row r="86" spans="1:21">
      <c r="A86" s="11" t="s">
        <v>68</v>
      </c>
      <c r="B86" s="11" t="s">
        <v>34</v>
      </c>
      <c r="C86" s="11" t="s">
        <v>3279</v>
      </c>
      <c r="D86" s="11" t="s">
        <v>1527</v>
      </c>
      <c r="E86" s="11">
        <v>155</v>
      </c>
      <c r="F86" s="11">
        <v>491</v>
      </c>
      <c r="G86" s="11">
        <v>75</v>
      </c>
      <c r="H86" s="11">
        <v>86</v>
      </c>
      <c r="I86" s="11">
        <v>36</v>
      </c>
      <c r="J86" s="11">
        <v>5</v>
      </c>
      <c r="K86" s="11">
        <v>18</v>
      </c>
      <c r="L86" s="11">
        <v>76</v>
      </c>
      <c r="M86" s="11">
        <v>59</v>
      </c>
      <c r="N86" s="11">
        <v>127</v>
      </c>
      <c r="O86" s="11">
        <v>8</v>
      </c>
      <c r="P86" s="11">
        <v>3</v>
      </c>
      <c r="Q86" s="11">
        <v>0.29499999999999998</v>
      </c>
      <c r="R86" s="11">
        <f t="shared" si="4"/>
        <v>333</v>
      </c>
      <c r="S86" s="11">
        <f t="shared" si="5"/>
        <v>19.733333333333334</v>
      </c>
      <c r="T86" s="11">
        <f t="shared" si="6"/>
        <v>17.760000000000002</v>
      </c>
      <c r="U86" s="11">
        <f t="shared" si="7"/>
        <v>17.760000000000002</v>
      </c>
    </row>
    <row r="87" spans="1:21">
      <c r="A87" s="11" t="s">
        <v>511</v>
      </c>
      <c r="B87" s="11" t="s">
        <v>512</v>
      </c>
      <c r="C87" s="11" t="s">
        <v>3282</v>
      </c>
      <c r="D87" s="11" t="s">
        <v>1523</v>
      </c>
      <c r="E87" s="11">
        <v>145</v>
      </c>
      <c r="F87" s="11">
        <v>582</v>
      </c>
      <c r="G87" s="11">
        <v>75</v>
      </c>
      <c r="H87" s="11">
        <v>117</v>
      </c>
      <c r="I87" s="11">
        <v>31</v>
      </c>
      <c r="J87" s="11">
        <v>9</v>
      </c>
      <c r="K87" s="11">
        <v>4</v>
      </c>
      <c r="L87" s="11">
        <v>47</v>
      </c>
      <c r="M87" s="11">
        <v>47</v>
      </c>
      <c r="N87" s="11">
        <v>72</v>
      </c>
      <c r="O87" s="11">
        <v>20</v>
      </c>
      <c r="P87" s="11">
        <v>7</v>
      </c>
      <c r="Q87" s="11">
        <v>0.27700000000000002</v>
      </c>
      <c r="R87" s="11">
        <f t="shared" si="4"/>
        <v>332</v>
      </c>
      <c r="S87" s="11">
        <f t="shared" si="5"/>
        <v>19.674074074074074</v>
      </c>
      <c r="T87" s="11">
        <f t="shared" si="6"/>
        <v>17.706666666666667</v>
      </c>
      <c r="U87" s="11">
        <f t="shared" si="7"/>
        <v>17.706666666666667</v>
      </c>
    </row>
    <row r="88" spans="1:21">
      <c r="A88" s="11" t="s">
        <v>390</v>
      </c>
      <c r="B88" s="11" t="s">
        <v>1392</v>
      </c>
      <c r="C88" s="11" t="s">
        <v>3289</v>
      </c>
      <c r="D88" s="11" t="s">
        <v>1527</v>
      </c>
      <c r="E88" s="11">
        <v>150</v>
      </c>
      <c r="F88" s="11">
        <v>565</v>
      </c>
      <c r="G88" s="11">
        <v>65</v>
      </c>
      <c r="H88" s="11">
        <v>102</v>
      </c>
      <c r="I88" s="11">
        <v>30</v>
      </c>
      <c r="J88" s="11">
        <v>0</v>
      </c>
      <c r="K88" s="11">
        <v>24</v>
      </c>
      <c r="L88" s="11">
        <v>81</v>
      </c>
      <c r="M88" s="11">
        <v>42</v>
      </c>
      <c r="N88" s="11">
        <v>115</v>
      </c>
      <c r="O88" s="11">
        <v>0</v>
      </c>
      <c r="P88" s="11">
        <v>0</v>
      </c>
      <c r="Q88" s="11">
        <v>0.27600000000000002</v>
      </c>
      <c r="R88" s="11">
        <f t="shared" si="4"/>
        <v>331</v>
      </c>
      <c r="S88" s="11">
        <f t="shared" si="5"/>
        <v>19.614814814814814</v>
      </c>
      <c r="T88" s="11">
        <f t="shared" si="6"/>
        <v>17.653333333333332</v>
      </c>
      <c r="U88" s="11">
        <f t="shared" si="7"/>
        <v>17.653333333333332</v>
      </c>
    </row>
    <row r="89" spans="1:21">
      <c r="A89" s="11" t="s">
        <v>453</v>
      </c>
      <c r="B89" s="11" t="s">
        <v>457</v>
      </c>
      <c r="C89" s="11" t="s">
        <v>3281</v>
      </c>
      <c r="D89" s="11" t="s">
        <v>1534</v>
      </c>
      <c r="E89" s="11">
        <v>158</v>
      </c>
      <c r="F89" s="11">
        <v>619</v>
      </c>
      <c r="G89" s="11">
        <v>67</v>
      </c>
      <c r="H89" s="11">
        <v>125</v>
      </c>
      <c r="I89" s="11">
        <v>33</v>
      </c>
      <c r="J89" s="11">
        <v>3</v>
      </c>
      <c r="K89" s="11">
        <v>9</v>
      </c>
      <c r="L89" s="11">
        <v>60</v>
      </c>
      <c r="M89" s="11">
        <v>27</v>
      </c>
      <c r="N89" s="11">
        <v>74</v>
      </c>
      <c r="O89" s="11">
        <v>23</v>
      </c>
      <c r="P89" s="11">
        <v>8</v>
      </c>
      <c r="Q89" s="11">
        <v>0.27500000000000002</v>
      </c>
      <c r="R89" s="11">
        <f t="shared" si="4"/>
        <v>331</v>
      </c>
      <c r="S89" s="11">
        <f t="shared" si="5"/>
        <v>19.614814814814814</v>
      </c>
      <c r="T89" s="11">
        <f t="shared" si="6"/>
        <v>17.653333333333332</v>
      </c>
      <c r="U89" s="11">
        <f t="shared" si="7"/>
        <v>17.653333333333332</v>
      </c>
    </row>
    <row r="90" spans="1:21">
      <c r="A90" s="11" t="s">
        <v>1582</v>
      </c>
      <c r="B90" s="11" t="s">
        <v>377</v>
      </c>
      <c r="C90" s="11" t="s">
        <v>1547</v>
      </c>
      <c r="D90" s="11" t="s">
        <v>1525</v>
      </c>
      <c r="E90" s="11">
        <v>157</v>
      </c>
      <c r="F90" s="11">
        <v>596</v>
      </c>
      <c r="G90" s="11">
        <v>78</v>
      </c>
      <c r="H90" s="11">
        <v>99</v>
      </c>
      <c r="I90" s="11">
        <v>33</v>
      </c>
      <c r="J90" s="11">
        <v>5</v>
      </c>
      <c r="K90" s="11">
        <v>14</v>
      </c>
      <c r="L90" s="11">
        <v>67</v>
      </c>
      <c r="M90" s="11">
        <v>55</v>
      </c>
      <c r="N90" s="11">
        <v>115</v>
      </c>
      <c r="O90" s="11">
        <v>17</v>
      </c>
      <c r="P90" s="11">
        <v>8</v>
      </c>
      <c r="Q90" s="11">
        <v>0.253</v>
      </c>
      <c r="R90" s="11">
        <f t="shared" si="4"/>
        <v>330</v>
      </c>
      <c r="S90" s="11">
        <f t="shared" si="5"/>
        <v>19.555555555555557</v>
      </c>
      <c r="T90" s="11">
        <f t="shared" si="6"/>
        <v>17.600000000000001</v>
      </c>
      <c r="U90" s="11">
        <f t="shared" si="7"/>
        <v>17.600000000000001</v>
      </c>
    </row>
    <row r="91" spans="1:21">
      <c r="A91" s="11" t="s">
        <v>353</v>
      </c>
      <c r="B91" s="11" t="s">
        <v>354</v>
      </c>
      <c r="C91" s="11" t="s">
        <v>1528</v>
      </c>
      <c r="D91" s="11" t="s">
        <v>1534</v>
      </c>
      <c r="E91" s="11">
        <v>142</v>
      </c>
      <c r="F91" s="11">
        <v>535</v>
      </c>
      <c r="G91" s="11">
        <v>70</v>
      </c>
      <c r="H91" s="11">
        <v>93</v>
      </c>
      <c r="I91" s="11">
        <v>35</v>
      </c>
      <c r="J91" s="11">
        <v>2</v>
      </c>
      <c r="K91" s="11">
        <v>16</v>
      </c>
      <c r="L91" s="11">
        <v>66</v>
      </c>
      <c r="M91" s="11">
        <v>49</v>
      </c>
      <c r="N91" s="11">
        <v>88</v>
      </c>
      <c r="O91" s="11">
        <v>1</v>
      </c>
      <c r="P91" s="11">
        <v>1</v>
      </c>
      <c r="Q91" s="11">
        <v>0.27300000000000002</v>
      </c>
      <c r="R91" s="11">
        <f t="shared" si="4"/>
        <v>330</v>
      </c>
      <c r="S91" s="11">
        <f t="shared" si="5"/>
        <v>19.555555555555557</v>
      </c>
      <c r="T91" s="11">
        <f t="shared" si="6"/>
        <v>17.600000000000001</v>
      </c>
      <c r="U91" s="11">
        <f t="shared" si="7"/>
        <v>17.600000000000001</v>
      </c>
    </row>
    <row r="92" spans="1:21">
      <c r="A92" s="11" t="s">
        <v>1585</v>
      </c>
      <c r="B92" s="11" t="s">
        <v>455</v>
      </c>
      <c r="C92" s="11" t="s">
        <v>3283</v>
      </c>
      <c r="D92" s="11" t="s">
        <v>1531</v>
      </c>
      <c r="E92" s="11">
        <v>142</v>
      </c>
      <c r="F92" s="11">
        <v>576</v>
      </c>
      <c r="G92" s="11">
        <v>76</v>
      </c>
      <c r="H92" s="11">
        <v>102</v>
      </c>
      <c r="I92" s="11">
        <v>39</v>
      </c>
      <c r="J92" s="11">
        <v>3</v>
      </c>
      <c r="K92" s="11">
        <v>15</v>
      </c>
      <c r="L92" s="11">
        <v>68</v>
      </c>
      <c r="M92" s="11">
        <v>36</v>
      </c>
      <c r="N92" s="11">
        <v>101</v>
      </c>
      <c r="O92" s="11">
        <v>5</v>
      </c>
      <c r="P92" s="11">
        <v>3</v>
      </c>
      <c r="Q92" s="11">
        <v>0.27600000000000002</v>
      </c>
      <c r="R92" s="11">
        <f t="shared" si="4"/>
        <v>330</v>
      </c>
      <c r="S92" s="11">
        <f t="shared" si="5"/>
        <v>19.555555555555557</v>
      </c>
      <c r="T92" s="11">
        <f t="shared" si="6"/>
        <v>17.600000000000001</v>
      </c>
      <c r="U92" s="11">
        <f t="shared" si="7"/>
        <v>17.600000000000001</v>
      </c>
    </row>
    <row r="93" spans="1:21">
      <c r="A93" s="11" t="s">
        <v>415</v>
      </c>
      <c r="B93" s="11" t="s">
        <v>416</v>
      </c>
      <c r="C93" s="11" t="s">
        <v>3279</v>
      </c>
      <c r="D93" s="11" t="s">
        <v>1523</v>
      </c>
      <c r="E93" s="11">
        <v>129</v>
      </c>
      <c r="F93" s="11">
        <v>506</v>
      </c>
      <c r="G93" s="11">
        <v>78</v>
      </c>
      <c r="H93" s="11">
        <v>95</v>
      </c>
      <c r="I93" s="11">
        <v>30</v>
      </c>
      <c r="J93" s="11">
        <v>9</v>
      </c>
      <c r="K93" s="11">
        <v>8</v>
      </c>
      <c r="L93" s="11">
        <v>52</v>
      </c>
      <c r="M93" s="11">
        <v>42</v>
      </c>
      <c r="N93" s="11">
        <v>73</v>
      </c>
      <c r="O93" s="11">
        <v>23</v>
      </c>
      <c r="P93" s="11">
        <v>7</v>
      </c>
      <c r="Q93" s="11">
        <v>0.28100000000000003</v>
      </c>
      <c r="R93" s="11">
        <f t="shared" si="4"/>
        <v>329</v>
      </c>
      <c r="S93" s="11">
        <f t="shared" si="5"/>
        <v>19.496296296296297</v>
      </c>
      <c r="T93" s="11">
        <f t="shared" si="6"/>
        <v>17.546666666666667</v>
      </c>
      <c r="U93" s="11">
        <f t="shared" si="7"/>
        <v>17.546666666666667</v>
      </c>
    </row>
    <row r="94" spans="1:21">
      <c r="A94" s="11" t="s">
        <v>102</v>
      </c>
      <c r="B94" s="11" t="s">
        <v>99</v>
      </c>
      <c r="C94" s="11" t="s">
        <v>1545</v>
      </c>
      <c r="D94" s="11" t="s">
        <v>1523</v>
      </c>
      <c r="E94" s="11">
        <v>144</v>
      </c>
      <c r="F94" s="11">
        <v>537</v>
      </c>
      <c r="G94" s="11">
        <v>64</v>
      </c>
      <c r="H94" s="11">
        <v>111</v>
      </c>
      <c r="I94" s="11">
        <v>29</v>
      </c>
      <c r="J94" s="11">
        <v>4</v>
      </c>
      <c r="K94" s="11">
        <v>8</v>
      </c>
      <c r="L94" s="11">
        <v>64</v>
      </c>
      <c r="M94" s="11">
        <v>43</v>
      </c>
      <c r="N94" s="11">
        <v>65</v>
      </c>
      <c r="O94" s="11">
        <v>15</v>
      </c>
      <c r="P94" s="11">
        <v>6</v>
      </c>
      <c r="Q94" s="11">
        <v>0.28299999999999997</v>
      </c>
      <c r="R94" s="11">
        <f t="shared" si="4"/>
        <v>328</v>
      </c>
      <c r="S94" s="11">
        <f t="shared" si="5"/>
        <v>19.437037037037037</v>
      </c>
      <c r="T94" s="11">
        <f t="shared" si="6"/>
        <v>17.493333333333332</v>
      </c>
      <c r="U94" s="11">
        <f t="shared" si="7"/>
        <v>17.493333333333332</v>
      </c>
    </row>
    <row r="95" spans="1:21">
      <c r="A95" s="11" t="s">
        <v>563</v>
      </c>
      <c r="B95" s="11" t="s">
        <v>191</v>
      </c>
      <c r="C95" s="11" t="s">
        <v>3283</v>
      </c>
      <c r="D95" s="11" t="s">
        <v>1537</v>
      </c>
      <c r="E95" s="11">
        <v>145</v>
      </c>
      <c r="F95" s="11">
        <v>520</v>
      </c>
      <c r="G95" s="11">
        <v>64</v>
      </c>
      <c r="H95" s="11">
        <v>76</v>
      </c>
      <c r="I95" s="11">
        <v>29</v>
      </c>
      <c r="J95" s="11">
        <v>1</v>
      </c>
      <c r="K95" s="11">
        <v>25</v>
      </c>
      <c r="L95" s="11">
        <v>79</v>
      </c>
      <c r="M95" s="11">
        <v>50</v>
      </c>
      <c r="N95" s="11">
        <v>103</v>
      </c>
      <c r="O95" s="11">
        <v>1</v>
      </c>
      <c r="P95" s="11">
        <v>1</v>
      </c>
      <c r="Q95" s="11">
        <v>0.252</v>
      </c>
      <c r="R95" s="11">
        <f t="shared" si="4"/>
        <v>327</v>
      </c>
      <c r="S95" s="11">
        <f t="shared" si="5"/>
        <v>19.377777777777776</v>
      </c>
      <c r="T95" s="11">
        <f t="shared" si="6"/>
        <v>17.439999999999998</v>
      </c>
      <c r="U95" s="11">
        <f t="shared" si="7"/>
        <v>17.439999999999998</v>
      </c>
    </row>
    <row r="96" spans="1:21">
      <c r="A96" s="11" t="s">
        <v>1202</v>
      </c>
      <c r="B96" s="11" t="s">
        <v>62</v>
      </c>
      <c r="C96" s="11" t="s">
        <v>3277</v>
      </c>
      <c r="D96" s="11" t="s">
        <v>1525</v>
      </c>
      <c r="E96" s="11">
        <v>155</v>
      </c>
      <c r="F96" s="11">
        <v>623</v>
      </c>
      <c r="G96" s="11">
        <v>72</v>
      </c>
      <c r="H96" s="11">
        <v>135</v>
      </c>
      <c r="I96" s="11">
        <v>33</v>
      </c>
      <c r="J96" s="11">
        <v>3</v>
      </c>
      <c r="K96" s="11">
        <v>6</v>
      </c>
      <c r="L96" s="11">
        <v>46</v>
      </c>
      <c r="M96" s="11">
        <v>35</v>
      </c>
      <c r="N96" s="11">
        <v>83</v>
      </c>
      <c r="O96" s="11">
        <v>34</v>
      </c>
      <c r="P96" s="11">
        <v>12</v>
      </c>
      <c r="Q96" s="11">
        <v>0.28399999999999997</v>
      </c>
      <c r="R96" s="11">
        <f t="shared" si="4"/>
        <v>326</v>
      </c>
      <c r="S96" s="11">
        <f t="shared" si="5"/>
        <v>19.31851851851852</v>
      </c>
      <c r="T96" s="11">
        <f t="shared" si="6"/>
        <v>17.386666666666667</v>
      </c>
      <c r="U96" s="11">
        <f t="shared" si="7"/>
        <v>17.386666666666667</v>
      </c>
    </row>
    <row r="97" spans="1:21">
      <c r="A97" s="11" t="s">
        <v>846</v>
      </c>
      <c r="B97" s="11" t="s">
        <v>1353</v>
      </c>
      <c r="C97" s="11" t="s">
        <v>1542</v>
      </c>
      <c r="D97" s="11" t="s">
        <v>1537</v>
      </c>
      <c r="E97" s="11">
        <v>139</v>
      </c>
      <c r="F97" s="11">
        <v>510</v>
      </c>
      <c r="G97" s="11">
        <v>56</v>
      </c>
      <c r="H97" s="11">
        <v>106</v>
      </c>
      <c r="I97" s="11">
        <v>27</v>
      </c>
      <c r="J97" s="11">
        <v>2</v>
      </c>
      <c r="K97" s="11">
        <v>16</v>
      </c>
      <c r="L97" s="11">
        <v>78</v>
      </c>
      <c r="M97" s="11">
        <v>22</v>
      </c>
      <c r="N97" s="11">
        <v>60</v>
      </c>
      <c r="O97" s="11">
        <v>0</v>
      </c>
      <c r="P97" s="11">
        <v>0</v>
      </c>
      <c r="Q97" s="11">
        <v>0.29599999999999999</v>
      </c>
      <c r="R97" s="11">
        <f t="shared" si="4"/>
        <v>326</v>
      </c>
      <c r="S97" s="11">
        <f t="shared" si="5"/>
        <v>19.31851851851852</v>
      </c>
      <c r="T97" s="11">
        <f t="shared" si="6"/>
        <v>17.386666666666667</v>
      </c>
      <c r="U97" s="11">
        <f t="shared" si="7"/>
        <v>17.386666666666667</v>
      </c>
    </row>
    <row r="98" spans="1:21">
      <c r="A98" s="11" t="s">
        <v>1064</v>
      </c>
      <c r="B98" s="11" t="s">
        <v>34</v>
      </c>
      <c r="C98" s="11" t="s">
        <v>1528</v>
      </c>
      <c r="D98" s="11" t="s">
        <v>1527</v>
      </c>
      <c r="E98" s="11">
        <v>144</v>
      </c>
      <c r="F98" s="11">
        <v>463</v>
      </c>
      <c r="G98" s="11">
        <v>76</v>
      </c>
      <c r="H98" s="11">
        <v>64</v>
      </c>
      <c r="I98" s="11">
        <v>27</v>
      </c>
      <c r="J98" s="11">
        <v>2</v>
      </c>
      <c r="K98" s="11">
        <v>31</v>
      </c>
      <c r="L98" s="11">
        <v>89</v>
      </c>
      <c r="M98" s="11">
        <v>53</v>
      </c>
      <c r="N98" s="11">
        <v>142</v>
      </c>
      <c r="O98" s="11">
        <v>4</v>
      </c>
      <c r="P98" s="11">
        <v>3</v>
      </c>
      <c r="Q98" s="11">
        <v>0.26800000000000002</v>
      </c>
      <c r="R98" s="11">
        <f t="shared" si="4"/>
        <v>325</v>
      </c>
      <c r="S98" s="11">
        <f t="shared" si="5"/>
        <v>19.25925925925926</v>
      </c>
      <c r="T98" s="11">
        <f t="shared" si="6"/>
        <v>17.333333333333336</v>
      </c>
      <c r="U98" s="11">
        <f t="shared" si="7"/>
        <v>17.333333333333336</v>
      </c>
    </row>
    <row r="99" spans="1:21">
      <c r="A99" s="11" t="s">
        <v>433</v>
      </c>
      <c r="B99" s="11" t="s">
        <v>34</v>
      </c>
      <c r="C99" s="11" t="s">
        <v>3286</v>
      </c>
      <c r="D99" s="11" t="s">
        <v>1525</v>
      </c>
      <c r="E99" s="11">
        <v>150</v>
      </c>
      <c r="F99" s="11">
        <v>598</v>
      </c>
      <c r="G99" s="11">
        <v>75</v>
      </c>
      <c r="H99" s="11">
        <v>112</v>
      </c>
      <c r="I99" s="11">
        <v>25</v>
      </c>
      <c r="J99" s="11">
        <v>2</v>
      </c>
      <c r="K99" s="11">
        <v>16</v>
      </c>
      <c r="L99" s="11">
        <v>79</v>
      </c>
      <c r="M99" s="11">
        <v>34</v>
      </c>
      <c r="N99" s="11">
        <v>99</v>
      </c>
      <c r="O99" s="11">
        <v>8</v>
      </c>
      <c r="P99" s="11">
        <v>4</v>
      </c>
      <c r="Q99" s="11">
        <v>0.25900000000000001</v>
      </c>
      <c r="R99" s="11">
        <f t="shared" si="4"/>
        <v>325</v>
      </c>
      <c r="S99" s="11">
        <f t="shared" si="5"/>
        <v>19.25925925925926</v>
      </c>
      <c r="T99" s="11">
        <f t="shared" si="6"/>
        <v>17.333333333333336</v>
      </c>
      <c r="U99" s="11">
        <f t="shared" si="7"/>
        <v>17.333333333333336</v>
      </c>
    </row>
    <row r="100" spans="1:21">
      <c r="A100" s="11" t="s">
        <v>297</v>
      </c>
      <c r="B100" s="11" t="s">
        <v>298</v>
      </c>
      <c r="C100" s="11" t="s">
        <v>1542</v>
      </c>
      <c r="D100" s="11" t="s">
        <v>1525</v>
      </c>
      <c r="E100" s="11">
        <v>147</v>
      </c>
      <c r="F100" s="11">
        <v>558</v>
      </c>
      <c r="G100" s="11">
        <v>65</v>
      </c>
      <c r="H100" s="11">
        <v>121</v>
      </c>
      <c r="I100" s="11">
        <v>28</v>
      </c>
      <c r="J100" s="11">
        <v>5</v>
      </c>
      <c r="K100" s="11">
        <v>10</v>
      </c>
      <c r="L100" s="11">
        <v>56</v>
      </c>
      <c r="M100" s="11">
        <v>25</v>
      </c>
      <c r="N100" s="11">
        <v>60</v>
      </c>
      <c r="O100" s="11">
        <v>9</v>
      </c>
      <c r="P100" s="11">
        <v>3</v>
      </c>
      <c r="Q100" s="11">
        <v>0.29399999999999998</v>
      </c>
      <c r="R100" s="11">
        <f t="shared" si="4"/>
        <v>324</v>
      </c>
      <c r="S100" s="11">
        <f t="shared" si="5"/>
        <v>19.2</v>
      </c>
      <c r="T100" s="11">
        <f t="shared" si="6"/>
        <v>17.28</v>
      </c>
      <c r="U100" s="11">
        <f t="shared" si="7"/>
        <v>17.28</v>
      </c>
    </row>
    <row r="101" spans="1:21">
      <c r="A101" s="11" t="s">
        <v>340</v>
      </c>
      <c r="B101" s="11" t="s">
        <v>203</v>
      </c>
      <c r="C101" s="11" t="s">
        <v>3282</v>
      </c>
      <c r="D101" s="11" t="s">
        <v>1527</v>
      </c>
      <c r="E101" s="11">
        <v>153</v>
      </c>
      <c r="F101" s="11">
        <v>539</v>
      </c>
      <c r="G101" s="11">
        <v>73</v>
      </c>
      <c r="H101" s="11">
        <v>83</v>
      </c>
      <c r="I101" s="11">
        <v>27</v>
      </c>
      <c r="J101" s="11">
        <v>2</v>
      </c>
      <c r="K101" s="11">
        <v>25</v>
      </c>
      <c r="L101" s="11">
        <v>81</v>
      </c>
      <c r="M101" s="11">
        <v>66</v>
      </c>
      <c r="N101" s="11">
        <v>140</v>
      </c>
      <c r="O101" s="11">
        <v>3</v>
      </c>
      <c r="P101" s="11">
        <v>2</v>
      </c>
      <c r="Q101" s="11">
        <v>0.254</v>
      </c>
      <c r="R101" s="11">
        <f t="shared" si="4"/>
        <v>324</v>
      </c>
      <c r="S101" s="11">
        <f t="shared" si="5"/>
        <v>19.2</v>
      </c>
      <c r="T101" s="11">
        <f t="shared" si="6"/>
        <v>17.28</v>
      </c>
      <c r="U101" s="11">
        <f t="shared" si="7"/>
        <v>17.28</v>
      </c>
    </row>
    <row r="102" spans="1:21">
      <c r="A102" s="11" t="s">
        <v>1205</v>
      </c>
      <c r="B102" s="11" t="s">
        <v>1394</v>
      </c>
      <c r="C102" s="11" t="s">
        <v>1542</v>
      </c>
      <c r="D102" s="11" t="s">
        <v>1523</v>
      </c>
      <c r="E102" s="11">
        <v>137</v>
      </c>
      <c r="F102" s="11">
        <v>521</v>
      </c>
      <c r="G102" s="11">
        <v>71</v>
      </c>
      <c r="H102" s="11">
        <v>115</v>
      </c>
      <c r="I102" s="11">
        <v>22</v>
      </c>
      <c r="J102" s="11">
        <v>3</v>
      </c>
      <c r="K102" s="11">
        <v>8</v>
      </c>
      <c r="L102" s="11">
        <v>38</v>
      </c>
      <c r="M102" s="11">
        <v>45</v>
      </c>
      <c r="N102" s="11">
        <v>43</v>
      </c>
      <c r="O102" s="11">
        <v>19</v>
      </c>
      <c r="P102" s="11">
        <v>7</v>
      </c>
      <c r="Q102" s="11">
        <v>0.28399999999999997</v>
      </c>
      <c r="R102" s="11">
        <f t="shared" si="4"/>
        <v>323</v>
      </c>
      <c r="S102" s="11">
        <f t="shared" si="5"/>
        <v>19.140740740740739</v>
      </c>
      <c r="T102" s="11">
        <f t="shared" si="6"/>
        <v>17.226666666666667</v>
      </c>
      <c r="U102" s="11">
        <f t="shared" si="7"/>
        <v>17.226666666666667</v>
      </c>
    </row>
    <row r="103" spans="1:21">
      <c r="A103" s="11" t="s">
        <v>1240</v>
      </c>
      <c r="B103" s="11" t="s">
        <v>243</v>
      </c>
      <c r="C103" s="11" t="s">
        <v>3278</v>
      </c>
      <c r="D103" s="11" t="s">
        <v>1531</v>
      </c>
      <c r="E103" s="11">
        <v>137</v>
      </c>
      <c r="F103" s="11">
        <v>527</v>
      </c>
      <c r="G103" s="11">
        <v>72</v>
      </c>
      <c r="H103" s="11">
        <v>96</v>
      </c>
      <c r="I103" s="11">
        <v>28</v>
      </c>
      <c r="J103" s="11">
        <v>5</v>
      </c>
      <c r="K103" s="11">
        <v>16</v>
      </c>
      <c r="L103" s="11">
        <v>64</v>
      </c>
      <c r="M103" s="11">
        <v>40</v>
      </c>
      <c r="N103" s="11">
        <v>92</v>
      </c>
      <c r="O103" s="11">
        <v>15</v>
      </c>
      <c r="P103" s="11">
        <v>7</v>
      </c>
      <c r="Q103" s="11">
        <v>0.27500000000000002</v>
      </c>
      <c r="R103" s="11">
        <f t="shared" si="4"/>
        <v>323</v>
      </c>
      <c r="S103" s="11">
        <f t="shared" si="5"/>
        <v>19.140740740740739</v>
      </c>
      <c r="T103" s="11">
        <f t="shared" si="6"/>
        <v>17.226666666666667</v>
      </c>
      <c r="U103" s="11">
        <f t="shared" si="7"/>
        <v>17.226666666666667</v>
      </c>
    </row>
    <row r="104" spans="1:21">
      <c r="A104" s="11" t="s">
        <v>805</v>
      </c>
      <c r="B104" s="11" t="s">
        <v>208</v>
      </c>
      <c r="C104" s="11" t="s">
        <v>1524</v>
      </c>
      <c r="D104" s="11" t="s">
        <v>1534</v>
      </c>
      <c r="E104" s="11">
        <v>144</v>
      </c>
      <c r="F104" s="11">
        <v>577</v>
      </c>
      <c r="G104" s="11">
        <v>81</v>
      </c>
      <c r="H104" s="11">
        <v>114</v>
      </c>
      <c r="I104" s="11">
        <v>25</v>
      </c>
      <c r="J104" s="11">
        <v>7</v>
      </c>
      <c r="K104" s="11">
        <v>12</v>
      </c>
      <c r="L104" s="11">
        <v>61</v>
      </c>
      <c r="M104" s="11">
        <v>42</v>
      </c>
      <c r="N104" s="11">
        <v>103</v>
      </c>
      <c r="O104" s="11">
        <v>12</v>
      </c>
      <c r="P104" s="11">
        <v>5</v>
      </c>
      <c r="Q104" s="11">
        <v>0.27400000000000002</v>
      </c>
      <c r="R104" s="11">
        <f t="shared" si="4"/>
        <v>321</v>
      </c>
      <c r="S104" s="11">
        <f t="shared" si="5"/>
        <v>19.022222222222222</v>
      </c>
      <c r="T104" s="11">
        <f t="shared" si="6"/>
        <v>17.12</v>
      </c>
      <c r="U104" s="11">
        <f t="shared" si="7"/>
        <v>17.12</v>
      </c>
    </row>
    <row r="105" spans="1:21">
      <c r="A105" s="11" t="s">
        <v>2891</v>
      </c>
      <c r="B105" s="11" t="s">
        <v>2892</v>
      </c>
      <c r="C105" s="11" t="s">
        <v>3287</v>
      </c>
      <c r="D105" s="11" t="s">
        <v>1523</v>
      </c>
      <c r="E105" s="11">
        <v>153</v>
      </c>
      <c r="F105" s="11">
        <v>560</v>
      </c>
      <c r="G105" s="11">
        <v>83</v>
      </c>
      <c r="H105" s="11">
        <v>105</v>
      </c>
      <c r="I105" s="11">
        <v>29</v>
      </c>
      <c r="J105" s="11">
        <v>4</v>
      </c>
      <c r="K105" s="11">
        <v>23</v>
      </c>
      <c r="L105" s="11">
        <v>63</v>
      </c>
      <c r="M105" s="11">
        <v>48</v>
      </c>
      <c r="N105" s="11">
        <v>148</v>
      </c>
      <c r="O105" s="11">
        <v>20</v>
      </c>
      <c r="P105" s="11">
        <v>12</v>
      </c>
      <c r="Q105" s="11">
        <v>0.28799999999999998</v>
      </c>
      <c r="R105" s="11">
        <f t="shared" si="4"/>
        <v>321</v>
      </c>
      <c r="S105" s="11">
        <f t="shared" si="5"/>
        <v>19.022222222222222</v>
      </c>
      <c r="T105" s="11">
        <f t="shared" si="6"/>
        <v>17.12</v>
      </c>
      <c r="U105" s="11">
        <f t="shared" si="7"/>
        <v>17.12</v>
      </c>
    </row>
    <row r="106" spans="1:21">
      <c r="A106" s="11" t="s">
        <v>268</v>
      </c>
      <c r="B106" s="11" t="s">
        <v>269</v>
      </c>
      <c r="C106" s="11" t="s">
        <v>3283</v>
      </c>
      <c r="D106" s="11" t="s">
        <v>1534</v>
      </c>
      <c r="E106" s="11">
        <v>154</v>
      </c>
      <c r="F106" s="11">
        <v>610</v>
      </c>
      <c r="G106" s="11">
        <v>67</v>
      </c>
      <c r="H106" s="11">
        <v>103</v>
      </c>
      <c r="I106" s="11">
        <v>26</v>
      </c>
      <c r="J106" s="11">
        <v>0</v>
      </c>
      <c r="K106" s="11">
        <v>22</v>
      </c>
      <c r="L106" s="11">
        <v>67</v>
      </c>
      <c r="M106" s="11">
        <v>39</v>
      </c>
      <c r="N106" s="11">
        <v>96</v>
      </c>
      <c r="O106" s="11">
        <v>1</v>
      </c>
      <c r="P106" s="11">
        <v>1</v>
      </c>
      <c r="Q106" s="11">
        <v>0.248</v>
      </c>
      <c r="R106" s="11">
        <f t="shared" si="4"/>
        <v>320</v>
      </c>
      <c r="S106" s="11">
        <f t="shared" si="5"/>
        <v>18.962962962962962</v>
      </c>
      <c r="T106" s="11">
        <f t="shared" si="6"/>
        <v>17.066666666666666</v>
      </c>
      <c r="U106" s="11">
        <f t="shared" si="7"/>
        <v>17.066666666666666</v>
      </c>
    </row>
    <row r="107" spans="1:21">
      <c r="A107" s="11" t="s">
        <v>135</v>
      </c>
      <c r="B107" s="11" t="s">
        <v>136</v>
      </c>
      <c r="C107" s="11" t="s">
        <v>3277</v>
      </c>
      <c r="D107" s="11" t="s">
        <v>1523</v>
      </c>
      <c r="E107" s="11">
        <v>148</v>
      </c>
      <c r="F107" s="11">
        <v>514</v>
      </c>
      <c r="G107" s="11">
        <v>78</v>
      </c>
      <c r="H107" s="11">
        <v>65</v>
      </c>
      <c r="I107" s="11">
        <v>27</v>
      </c>
      <c r="J107" s="11">
        <v>2</v>
      </c>
      <c r="K107" s="11">
        <v>33</v>
      </c>
      <c r="L107" s="11">
        <v>98</v>
      </c>
      <c r="M107" s="11">
        <v>76</v>
      </c>
      <c r="N107" s="11">
        <v>191</v>
      </c>
      <c r="O107" s="11">
        <v>2</v>
      </c>
      <c r="P107" s="11">
        <v>1</v>
      </c>
      <c r="Q107" s="11">
        <v>0.247</v>
      </c>
      <c r="R107" s="11">
        <f t="shared" si="4"/>
        <v>319</v>
      </c>
      <c r="S107" s="11">
        <f t="shared" si="5"/>
        <v>18.903703703703705</v>
      </c>
      <c r="T107" s="11">
        <f t="shared" si="6"/>
        <v>17.013333333333335</v>
      </c>
      <c r="U107" s="11">
        <f t="shared" si="7"/>
        <v>17.013333333333335</v>
      </c>
    </row>
    <row r="108" spans="1:21">
      <c r="A108" s="11" t="s">
        <v>507</v>
      </c>
      <c r="B108" s="11" t="s">
        <v>508</v>
      </c>
      <c r="C108" s="11" t="s">
        <v>1546</v>
      </c>
      <c r="D108" s="11" t="s">
        <v>1523</v>
      </c>
      <c r="E108" s="11">
        <v>149</v>
      </c>
      <c r="F108" s="11">
        <v>557</v>
      </c>
      <c r="G108" s="11">
        <v>73</v>
      </c>
      <c r="H108" s="11">
        <v>79</v>
      </c>
      <c r="I108" s="11">
        <v>29</v>
      </c>
      <c r="J108" s="11">
        <v>1</v>
      </c>
      <c r="K108" s="11">
        <v>29</v>
      </c>
      <c r="L108" s="11">
        <v>96</v>
      </c>
      <c r="M108" s="11">
        <v>37</v>
      </c>
      <c r="N108" s="11">
        <v>148</v>
      </c>
      <c r="O108" s="11">
        <v>10</v>
      </c>
      <c r="P108" s="11">
        <v>5</v>
      </c>
      <c r="Q108" s="11">
        <v>0.248</v>
      </c>
      <c r="R108" s="11">
        <f t="shared" si="4"/>
        <v>319</v>
      </c>
      <c r="S108" s="11">
        <f t="shared" si="5"/>
        <v>18.903703703703705</v>
      </c>
      <c r="T108" s="11">
        <f t="shared" si="6"/>
        <v>17.013333333333335</v>
      </c>
      <c r="U108" s="11">
        <f t="shared" si="7"/>
        <v>17.013333333333335</v>
      </c>
    </row>
    <row r="109" spans="1:21">
      <c r="A109" s="11" t="s">
        <v>548</v>
      </c>
      <c r="B109" s="11" t="s">
        <v>549</v>
      </c>
      <c r="C109" s="11" t="s">
        <v>1532</v>
      </c>
      <c r="D109" s="11" t="s">
        <v>1523</v>
      </c>
      <c r="E109" s="11">
        <v>134</v>
      </c>
      <c r="F109" s="11">
        <v>523</v>
      </c>
      <c r="G109" s="11">
        <v>73</v>
      </c>
      <c r="H109" s="11">
        <v>97</v>
      </c>
      <c r="I109" s="11">
        <v>25</v>
      </c>
      <c r="J109" s="11">
        <v>5</v>
      </c>
      <c r="K109" s="11">
        <v>12</v>
      </c>
      <c r="L109" s="11">
        <v>53</v>
      </c>
      <c r="M109" s="11">
        <v>39</v>
      </c>
      <c r="N109" s="11">
        <v>75</v>
      </c>
      <c r="O109" s="11">
        <v>24</v>
      </c>
      <c r="P109" s="11">
        <v>5</v>
      </c>
      <c r="Q109" s="11">
        <v>0.26600000000000001</v>
      </c>
      <c r="R109" s="11">
        <f t="shared" si="4"/>
        <v>319</v>
      </c>
      <c r="S109" s="11">
        <f t="shared" si="5"/>
        <v>18.903703703703705</v>
      </c>
      <c r="T109" s="11">
        <f t="shared" si="6"/>
        <v>17.013333333333335</v>
      </c>
      <c r="U109" s="11">
        <f t="shared" si="7"/>
        <v>17.013333333333335</v>
      </c>
    </row>
    <row r="110" spans="1:21">
      <c r="A110" s="11" t="s">
        <v>167</v>
      </c>
      <c r="B110" s="11" t="s">
        <v>168</v>
      </c>
      <c r="C110" s="11" t="s">
        <v>3283</v>
      </c>
      <c r="D110" s="11" t="s">
        <v>1523</v>
      </c>
      <c r="E110" s="11">
        <v>135</v>
      </c>
      <c r="F110" s="11">
        <v>505</v>
      </c>
      <c r="G110" s="11">
        <v>67</v>
      </c>
      <c r="H110" s="11">
        <v>75</v>
      </c>
      <c r="I110" s="11">
        <v>30</v>
      </c>
      <c r="J110" s="11">
        <v>0</v>
      </c>
      <c r="K110" s="11">
        <v>28</v>
      </c>
      <c r="L110" s="11">
        <v>87</v>
      </c>
      <c r="M110" s="11">
        <v>41</v>
      </c>
      <c r="N110" s="11">
        <v>127</v>
      </c>
      <c r="O110" s="11">
        <v>6</v>
      </c>
      <c r="P110" s="11">
        <v>3</v>
      </c>
      <c r="Q110" s="11">
        <v>0.26300000000000001</v>
      </c>
      <c r="R110" s="11">
        <f t="shared" si="4"/>
        <v>318</v>
      </c>
      <c r="S110" s="11">
        <f t="shared" si="5"/>
        <v>18.844444444444445</v>
      </c>
      <c r="T110" s="11">
        <f t="shared" si="6"/>
        <v>16.96</v>
      </c>
      <c r="U110" s="11">
        <f t="shared" si="7"/>
        <v>16.96</v>
      </c>
    </row>
    <row r="111" spans="1:21">
      <c r="A111" s="11" t="s">
        <v>178</v>
      </c>
      <c r="B111" s="11" t="s">
        <v>179</v>
      </c>
      <c r="C111" s="11" t="s">
        <v>3281</v>
      </c>
      <c r="D111" s="11" t="s">
        <v>1523</v>
      </c>
      <c r="E111" s="11">
        <v>146</v>
      </c>
      <c r="F111" s="11">
        <v>568</v>
      </c>
      <c r="G111" s="11">
        <v>85</v>
      </c>
      <c r="H111" s="11">
        <v>109</v>
      </c>
      <c r="I111" s="11">
        <v>30</v>
      </c>
      <c r="J111" s="11">
        <v>5</v>
      </c>
      <c r="K111" s="11">
        <v>14</v>
      </c>
      <c r="L111" s="11">
        <v>58</v>
      </c>
      <c r="M111" s="11">
        <v>49</v>
      </c>
      <c r="N111" s="11">
        <v>128</v>
      </c>
      <c r="O111" s="11">
        <v>24</v>
      </c>
      <c r="P111" s="11">
        <v>11</v>
      </c>
      <c r="Q111" s="11">
        <v>0.27800000000000002</v>
      </c>
      <c r="R111" s="11">
        <f t="shared" si="4"/>
        <v>317</v>
      </c>
      <c r="S111" s="11">
        <f t="shared" si="5"/>
        <v>18.785185185185185</v>
      </c>
      <c r="T111" s="11">
        <f t="shared" si="6"/>
        <v>16.906666666666666</v>
      </c>
      <c r="U111" s="11">
        <f t="shared" si="7"/>
        <v>16.906666666666666</v>
      </c>
    </row>
    <row r="112" spans="1:21">
      <c r="A112" s="11" t="s">
        <v>376</v>
      </c>
      <c r="B112" s="11" t="s">
        <v>377</v>
      </c>
      <c r="C112" s="11" t="s">
        <v>1546</v>
      </c>
      <c r="D112" s="11" t="s">
        <v>1537</v>
      </c>
      <c r="E112" s="11">
        <v>135</v>
      </c>
      <c r="F112" s="11">
        <v>482</v>
      </c>
      <c r="G112" s="11">
        <v>54</v>
      </c>
      <c r="H112" s="11">
        <v>80</v>
      </c>
      <c r="I112" s="11">
        <v>18</v>
      </c>
      <c r="J112" s="11">
        <v>0</v>
      </c>
      <c r="K112" s="11">
        <v>26</v>
      </c>
      <c r="L112" s="11">
        <v>80</v>
      </c>
      <c r="M112" s="11">
        <v>55</v>
      </c>
      <c r="N112" s="11">
        <v>92</v>
      </c>
      <c r="O112" s="11">
        <v>0</v>
      </c>
      <c r="P112" s="11">
        <v>0</v>
      </c>
      <c r="Q112" s="11">
        <v>0.25700000000000001</v>
      </c>
      <c r="R112" s="11">
        <f t="shared" si="4"/>
        <v>317</v>
      </c>
      <c r="S112" s="11">
        <f t="shared" si="5"/>
        <v>18.785185185185185</v>
      </c>
      <c r="T112" s="11">
        <f t="shared" si="6"/>
        <v>16.906666666666666</v>
      </c>
      <c r="U112" s="11">
        <f t="shared" si="7"/>
        <v>16.906666666666666</v>
      </c>
    </row>
    <row r="113" spans="1:21">
      <c r="A113" s="11" t="s">
        <v>1694</v>
      </c>
      <c r="B113" s="11" t="s">
        <v>1003</v>
      </c>
      <c r="C113" s="11" t="s">
        <v>3284</v>
      </c>
      <c r="D113" s="11" t="s">
        <v>1523</v>
      </c>
      <c r="E113" s="11">
        <v>152</v>
      </c>
      <c r="F113" s="11">
        <v>582</v>
      </c>
      <c r="G113" s="11">
        <v>84</v>
      </c>
      <c r="H113" s="11">
        <v>117</v>
      </c>
      <c r="I113" s="11">
        <v>31</v>
      </c>
      <c r="J113" s="11">
        <v>5</v>
      </c>
      <c r="K113" s="11">
        <v>12</v>
      </c>
      <c r="L113" s="11">
        <v>56</v>
      </c>
      <c r="M113" s="11">
        <v>63</v>
      </c>
      <c r="N113" s="11">
        <v>147</v>
      </c>
      <c r="O113" s="11">
        <v>22</v>
      </c>
      <c r="P113" s="11">
        <v>4</v>
      </c>
      <c r="Q113" s="11">
        <v>0.28399999999999997</v>
      </c>
      <c r="R113" s="11">
        <f t="shared" si="4"/>
        <v>316</v>
      </c>
      <c r="S113" s="11">
        <f t="shared" si="5"/>
        <v>18.725925925925925</v>
      </c>
      <c r="T113" s="11">
        <f t="shared" si="6"/>
        <v>16.853333333333332</v>
      </c>
      <c r="U113" s="11">
        <f t="shared" si="7"/>
        <v>16.853333333333332</v>
      </c>
    </row>
    <row r="114" spans="1:21">
      <c r="A114" s="11" t="s">
        <v>312</v>
      </c>
      <c r="B114" s="11" t="s">
        <v>313</v>
      </c>
      <c r="C114" s="11" t="s">
        <v>1546</v>
      </c>
      <c r="D114" s="11" t="s">
        <v>1534</v>
      </c>
      <c r="E114" s="11">
        <v>121</v>
      </c>
      <c r="F114" s="11">
        <v>511</v>
      </c>
      <c r="G114" s="11">
        <v>72</v>
      </c>
      <c r="H114" s="11">
        <v>118</v>
      </c>
      <c r="I114" s="11">
        <v>21</v>
      </c>
      <c r="J114" s="11">
        <v>1</v>
      </c>
      <c r="K114" s="11">
        <v>7</v>
      </c>
      <c r="L114" s="11">
        <v>46</v>
      </c>
      <c r="M114" s="11">
        <v>33</v>
      </c>
      <c r="N114" s="11">
        <v>33</v>
      </c>
      <c r="O114" s="11">
        <v>9</v>
      </c>
      <c r="P114" s="11">
        <v>4</v>
      </c>
      <c r="Q114" s="11">
        <v>0.28799999999999998</v>
      </c>
      <c r="R114" s="11">
        <f t="shared" si="4"/>
        <v>314</v>
      </c>
      <c r="S114" s="11">
        <f t="shared" si="5"/>
        <v>18.607407407407408</v>
      </c>
      <c r="T114" s="11">
        <f t="shared" si="6"/>
        <v>16.746666666666666</v>
      </c>
      <c r="U114" s="11">
        <f t="shared" si="7"/>
        <v>16.746666666666666</v>
      </c>
    </row>
    <row r="115" spans="1:21">
      <c r="A115" s="11" t="s">
        <v>108</v>
      </c>
      <c r="B115" s="11" t="s">
        <v>109</v>
      </c>
      <c r="C115" s="11" t="s">
        <v>3285</v>
      </c>
      <c r="D115" s="11" t="s">
        <v>1523</v>
      </c>
      <c r="E115" s="11">
        <v>137</v>
      </c>
      <c r="F115" s="11">
        <v>483</v>
      </c>
      <c r="G115" s="11">
        <v>64</v>
      </c>
      <c r="H115" s="11">
        <v>80</v>
      </c>
      <c r="I115" s="11">
        <v>23</v>
      </c>
      <c r="J115" s="11">
        <v>3</v>
      </c>
      <c r="K115" s="11">
        <v>21</v>
      </c>
      <c r="L115" s="11">
        <v>73</v>
      </c>
      <c r="M115" s="11">
        <v>46</v>
      </c>
      <c r="N115" s="11">
        <v>94</v>
      </c>
      <c r="O115" s="11">
        <v>9</v>
      </c>
      <c r="P115" s="11">
        <v>4</v>
      </c>
      <c r="Q115" s="11">
        <v>0.26300000000000001</v>
      </c>
      <c r="R115" s="11">
        <f t="shared" si="4"/>
        <v>313</v>
      </c>
      <c r="S115" s="11">
        <f t="shared" si="5"/>
        <v>18.548148148148147</v>
      </c>
      <c r="T115" s="11">
        <f t="shared" si="6"/>
        <v>16.693333333333332</v>
      </c>
      <c r="U115" s="11">
        <f t="shared" si="7"/>
        <v>16.693333333333332</v>
      </c>
    </row>
    <row r="116" spans="1:21">
      <c r="A116" s="11" t="s">
        <v>253</v>
      </c>
      <c r="B116" s="11" t="s">
        <v>254</v>
      </c>
      <c r="C116" s="11" t="s">
        <v>1540</v>
      </c>
      <c r="D116" s="11" t="s">
        <v>1523</v>
      </c>
      <c r="E116" s="11">
        <v>132</v>
      </c>
      <c r="F116" s="11">
        <v>483</v>
      </c>
      <c r="G116" s="11">
        <v>86</v>
      </c>
      <c r="H116" s="11">
        <v>61</v>
      </c>
      <c r="I116" s="11">
        <v>20</v>
      </c>
      <c r="J116" s="11">
        <v>5</v>
      </c>
      <c r="K116" s="11">
        <v>29</v>
      </c>
      <c r="L116" s="11">
        <v>75</v>
      </c>
      <c r="M116" s="11">
        <v>63</v>
      </c>
      <c r="N116" s="11">
        <v>153</v>
      </c>
      <c r="O116" s="11">
        <v>14</v>
      </c>
      <c r="P116" s="11">
        <v>4</v>
      </c>
      <c r="Q116" s="11">
        <v>0.23799999999999999</v>
      </c>
      <c r="R116" s="11">
        <f t="shared" si="4"/>
        <v>313</v>
      </c>
      <c r="S116" s="11">
        <f t="shared" si="5"/>
        <v>18.548148148148147</v>
      </c>
      <c r="T116" s="11">
        <f t="shared" si="6"/>
        <v>16.693333333333332</v>
      </c>
      <c r="U116" s="11">
        <f t="shared" si="7"/>
        <v>16.693333333333332</v>
      </c>
    </row>
    <row r="117" spans="1:21">
      <c r="A117" s="11" t="s">
        <v>292</v>
      </c>
      <c r="B117" s="11" t="s">
        <v>293</v>
      </c>
      <c r="C117" s="11" t="s">
        <v>1538</v>
      </c>
      <c r="D117" s="11" t="s">
        <v>1523</v>
      </c>
      <c r="E117" s="11">
        <v>145</v>
      </c>
      <c r="F117" s="11">
        <v>578</v>
      </c>
      <c r="G117" s="11">
        <v>77</v>
      </c>
      <c r="H117" s="11">
        <v>118</v>
      </c>
      <c r="I117" s="11">
        <v>28</v>
      </c>
      <c r="J117" s="11">
        <v>3</v>
      </c>
      <c r="K117" s="11">
        <v>15</v>
      </c>
      <c r="L117" s="11">
        <v>78</v>
      </c>
      <c r="M117" s="11">
        <v>36</v>
      </c>
      <c r="N117" s="11">
        <v>122</v>
      </c>
      <c r="O117" s="11">
        <v>4</v>
      </c>
      <c r="P117" s="11">
        <v>3</v>
      </c>
      <c r="Q117" s="11">
        <v>0.28399999999999997</v>
      </c>
      <c r="R117" s="11">
        <f t="shared" si="4"/>
        <v>313</v>
      </c>
      <c r="S117" s="11">
        <f t="shared" si="5"/>
        <v>18.548148148148147</v>
      </c>
      <c r="T117" s="11">
        <f t="shared" si="6"/>
        <v>16.693333333333332</v>
      </c>
      <c r="U117" s="11">
        <f t="shared" si="7"/>
        <v>16.693333333333332</v>
      </c>
    </row>
    <row r="118" spans="1:21">
      <c r="A118" s="11" t="s">
        <v>1726</v>
      </c>
      <c r="B118" s="11" t="s">
        <v>889</v>
      </c>
      <c r="C118" s="11" t="s">
        <v>3282</v>
      </c>
      <c r="D118" s="11" t="s">
        <v>1531</v>
      </c>
      <c r="E118" s="11">
        <v>151</v>
      </c>
      <c r="F118" s="11">
        <v>538</v>
      </c>
      <c r="G118" s="11">
        <v>69</v>
      </c>
      <c r="H118" s="11">
        <v>95</v>
      </c>
      <c r="I118" s="11">
        <v>38</v>
      </c>
      <c r="J118" s="11">
        <v>2</v>
      </c>
      <c r="K118" s="11">
        <v>14</v>
      </c>
      <c r="L118" s="11">
        <v>60</v>
      </c>
      <c r="M118" s="11">
        <v>58</v>
      </c>
      <c r="N118" s="11">
        <v>108</v>
      </c>
      <c r="O118" s="11">
        <v>2</v>
      </c>
      <c r="P118" s="11">
        <v>2</v>
      </c>
      <c r="Q118" s="11">
        <v>0.27700000000000002</v>
      </c>
      <c r="R118" s="11">
        <f t="shared" si="4"/>
        <v>312</v>
      </c>
      <c r="S118" s="11">
        <f t="shared" si="5"/>
        <v>18.488888888888887</v>
      </c>
      <c r="T118" s="11">
        <f t="shared" si="6"/>
        <v>16.64</v>
      </c>
      <c r="U118" s="11">
        <f t="shared" si="7"/>
        <v>16.64</v>
      </c>
    </row>
    <row r="119" spans="1:21">
      <c r="A119" s="11" t="s">
        <v>1636</v>
      </c>
      <c r="B119" s="11" t="s">
        <v>1637</v>
      </c>
      <c r="C119" s="11" t="s">
        <v>3280</v>
      </c>
      <c r="D119" s="11" t="s">
        <v>1523</v>
      </c>
      <c r="E119" s="11">
        <v>135</v>
      </c>
      <c r="F119" s="11">
        <v>499</v>
      </c>
      <c r="G119" s="11">
        <v>75</v>
      </c>
      <c r="H119" s="11">
        <v>90</v>
      </c>
      <c r="I119" s="11">
        <v>29</v>
      </c>
      <c r="J119" s="11">
        <v>4</v>
      </c>
      <c r="K119" s="11">
        <v>16</v>
      </c>
      <c r="L119" s="11">
        <v>77</v>
      </c>
      <c r="M119" s="11">
        <v>42</v>
      </c>
      <c r="N119" s="11">
        <v>111</v>
      </c>
      <c r="O119" s="11">
        <v>9</v>
      </c>
      <c r="P119" s="11">
        <v>5</v>
      </c>
      <c r="Q119" s="11">
        <v>0.27900000000000003</v>
      </c>
      <c r="R119" s="11">
        <f t="shared" si="4"/>
        <v>311</v>
      </c>
      <c r="S119" s="11">
        <f t="shared" si="5"/>
        <v>18.42962962962963</v>
      </c>
      <c r="T119" s="11">
        <f t="shared" si="6"/>
        <v>16.58666666666667</v>
      </c>
      <c r="U119" s="11">
        <f t="shared" si="7"/>
        <v>16.58666666666667</v>
      </c>
    </row>
    <row r="120" spans="1:21">
      <c r="A120" s="11" t="s">
        <v>242</v>
      </c>
      <c r="B120" s="11" t="s">
        <v>243</v>
      </c>
      <c r="C120" s="11" t="s">
        <v>1546</v>
      </c>
      <c r="D120" s="11" t="s">
        <v>1523</v>
      </c>
      <c r="E120" s="11">
        <v>151</v>
      </c>
      <c r="F120" s="11">
        <v>519</v>
      </c>
      <c r="G120" s="11">
        <v>86</v>
      </c>
      <c r="H120" s="11">
        <v>98</v>
      </c>
      <c r="I120" s="11">
        <v>26</v>
      </c>
      <c r="J120" s="11">
        <v>9</v>
      </c>
      <c r="K120" s="11">
        <v>7</v>
      </c>
      <c r="L120" s="11">
        <v>46</v>
      </c>
      <c r="M120" s="11">
        <v>59</v>
      </c>
      <c r="N120" s="11">
        <v>111</v>
      </c>
      <c r="O120" s="11">
        <v>36</v>
      </c>
      <c r="P120" s="11">
        <v>10</v>
      </c>
      <c r="Q120" s="11">
        <v>0.27</v>
      </c>
      <c r="R120" s="11">
        <f t="shared" si="4"/>
        <v>311</v>
      </c>
      <c r="S120" s="11">
        <f t="shared" si="5"/>
        <v>18.42962962962963</v>
      </c>
      <c r="T120" s="11">
        <f t="shared" si="6"/>
        <v>16.58666666666667</v>
      </c>
      <c r="U120" s="11">
        <f t="shared" si="7"/>
        <v>16.58666666666667</v>
      </c>
    </row>
    <row r="121" spans="1:21">
      <c r="A121" s="11" t="s">
        <v>47</v>
      </c>
      <c r="B121" s="11" t="s">
        <v>48</v>
      </c>
      <c r="C121" s="11" t="s">
        <v>3280</v>
      </c>
      <c r="D121" s="11" t="s">
        <v>1534</v>
      </c>
      <c r="E121" s="11">
        <v>140</v>
      </c>
      <c r="F121" s="11">
        <v>540</v>
      </c>
      <c r="G121" s="11">
        <v>68</v>
      </c>
      <c r="H121" s="11">
        <v>105</v>
      </c>
      <c r="I121" s="11">
        <v>32</v>
      </c>
      <c r="J121" s="11">
        <v>6</v>
      </c>
      <c r="K121" s="11">
        <v>7</v>
      </c>
      <c r="L121" s="11">
        <v>52</v>
      </c>
      <c r="M121" s="11">
        <v>24</v>
      </c>
      <c r="N121" s="11">
        <v>61</v>
      </c>
      <c r="O121" s="11">
        <v>18</v>
      </c>
      <c r="P121" s="11">
        <v>6</v>
      </c>
      <c r="Q121" s="11">
        <v>0.27800000000000002</v>
      </c>
      <c r="R121" s="11">
        <f t="shared" si="4"/>
        <v>310</v>
      </c>
      <c r="S121" s="11">
        <f t="shared" si="5"/>
        <v>18.37037037037037</v>
      </c>
      <c r="T121" s="11">
        <f t="shared" si="6"/>
        <v>16.533333333333335</v>
      </c>
      <c r="U121" s="11">
        <f t="shared" si="7"/>
        <v>16.533333333333335</v>
      </c>
    </row>
    <row r="122" spans="1:21">
      <c r="A122" s="11" t="s">
        <v>429</v>
      </c>
      <c r="B122" s="11" t="s">
        <v>430</v>
      </c>
      <c r="C122" s="11" t="s">
        <v>1526</v>
      </c>
      <c r="D122" s="11" t="s">
        <v>1534</v>
      </c>
      <c r="E122" s="11">
        <v>147</v>
      </c>
      <c r="F122" s="11">
        <v>539</v>
      </c>
      <c r="G122" s="11">
        <v>64</v>
      </c>
      <c r="H122" s="11">
        <v>103</v>
      </c>
      <c r="I122" s="11">
        <v>30</v>
      </c>
      <c r="J122" s="11">
        <v>2</v>
      </c>
      <c r="K122" s="11">
        <v>15</v>
      </c>
      <c r="L122" s="11">
        <v>72</v>
      </c>
      <c r="M122" s="11">
        <v>44</v>
      </c>
      <c r="N122" s="11">
        <v>100</v>
      </c>
      <c r="O122" s="11">
        <v>2</v>
      </c>
      <c r="P122" s="11">
        <v>1</v>
      </c>
      <c r="Q122" s="11">
        <v>0.27800000000000002</v>
      </c>
      <c r="R122" s="11">
        <f t="shared" si="4"/>
        <v>310</v>
      </c>
      <c r="S122" s="11">
        <f t="shared" si="5"/>
        <v>18.37037037037037</v>
      </c>
      <c r="T122" s="11">
        <f t="shared" si="6"/>
        <v>16.533333333333335</v>
      </c>
      <c r="U122" s="11">
        <f t="shared" si="7"/>
        <v>16.533333333333335</v>
      </c>
    </row>
    <row r="123" spans="1:21">
      <c r="A123" s="11" t="s">
        <v>251</v>
      </c>
      <c r="B123" s="11" t="s">
        <v>70</v>
      </c>
      <c r="C123" s="11" t="s">
        <v>1535</v>
      </c>
      <c r="D123" s="11" t="s">
        <v>1523</v>
      </c>
      <c r="E123" s="11">
        <v>147</v>
      </c>
      <c r="F123" s="11">
        <v>485</v>
      </c>
      <c r="G123" s="11">
        <v>77</v>
      </c>
      <c r="H123" s="11">
        <v>79</v>
      </c>
      <c r="I123" s="11">
        <v>24</v>
      </c>
      <c r="J123" s="11">
        <v>8</v>
      </c>
      <c r="K123" s="11">
        <v>21</v>
      </c>
      <c r="L123" s="11">
        <v>63</v>
      </c>
      <c r="M123" s="11">
        <v>30</v>
      </c>
      <c r="N123" s="11">
        <v>127</v>
      </c>
      <c r="O123" s="11">
        <v>38</v>
      </c>
      <c r="P123" s="11">
        <v>7</v>
      </c>
      <c r="Q123" s="11">
        <v>0.27200000000000002</v>
      </c>
      <c r="R123" s="11">
        <f t="shared" si="4"/>
        <v>309</v>
      </c>
      <c r="S123" s="11">
        <f t="shared" si="5"/>
        <v>18.31111111111111</v>
      </c>
      <c r="T123" s="11">
        <f t="shared" si="6"/>
        <v>16.48</v>
      </c>
      <c r="U123" s="11">
        <f t="shared" si="7"/>
        <v>16.48</v>
      </c>
    </row>
    <row r="124" spans="1:21">
      <c r="A124" s="11" t="s">
        <v>118</v>
      </c>
      <c r="B124" s="11" t="s">
        <v>122</v>
      </c>
      <c r="C124" s="11" t="s">
        <v>1545</v>
      </c>
      <c r="D124" s="11" t="s">
        <v>1534</v>
      </c>
      <c r="E124" s="11">
        <v>141</v>
      </c>
      <c r="F124" s="11">
        <v>540</v>
      </c>
      <c r="G124" s="11">
        <v>71</v>
      </c>
      <c r="H124" s="11">
        <v>85</v>
      </c>
      <c r="I124" s="11">
        <v>35</v>
      </c>
      <c r="J124" s="11">
        <v>2</v>
      </c>
      <c r="K124" s="11">
        <v>17</v>
      </c>
      <c r="L124" s="11">
        <v>70</v>
      </c>
      <c r="M124" s="11">
        <v>42</v>
      </c>
      <c r="N124" s="11">
        <v>110</v>
      </c>
      <c r="O124" s="11">
        <v>10</v>
      </c>
      <c r="P124" s="11">
        <v>4</v>
      </c>
      <c r="Q124" s="11">
        <v>0.25700000000000001</v>
      </c>
      <c r="R124" s="11">
        <f t="shared" si="4"/>
        <v>308</v>
      </c>
      <c r="S124" s="11">
        <f t="shared" si="5"/>
        <v>18.251851851851853</v>
      </c>
      <c r="T124" s="11">
        <f t="shared" si="6"/>
        <v>16.426666666666669</v>
      </c>
      <c r="U124" s="11">
        <f t="shared" si="7"/>
        <v>16.426666666666669</v>
      </c>
    </row>
    <row r="125" spans="1:21">
      <c r="A125" s="11" t="s">
        <v>1028</v>
      </c>
      <c r="B125" s="11" t="s">
        <v>1557</v>
      </c>
      <c r="C125" s="11" t="s">
        <v>1530</v>
      </c>
      <c r="D125" s="11" t="s">
        <v>1523</v>
      </c>
      <c r="E125" s="11">
        <v>151</v>
      </c>
      <c r="F125" s="11">
        <v>558</v>
      </c>
      <c r="G125" s="11">
        <v>88</v>
      </c>
      <c r="H125" s="11">
        <v>105</v>
      </c>
      <c r="I125" s="11">
        <v>29</v>
      </c>
      <c r="J125" s="11">
        <v>13</v>
      </c>
      <c r="K125" s="11">
        <v>14</v>
      </c>
      <c r="L125" s="11">
        <v>50</v>
      </c>
      <c r="M125" s="11">
        <v>31</v>
      </c>
      <c r="N125" s="11">
        <v>141</v>
      </c>
      <c r="O125" s="11">
        <v>38</v>
      </c>
      <c r="P125" s="11">
        <v>16</v>
      </c>
      <c r="Q125" s="11">
        <v>0.28899999999999998</v>
      </c>
      <c r="R125" s="11">
        <f t="shared" si="4"/>
        <v>308</v>
      </c>
      <c r="S125" s="11">
        <f t="shared" si="5"/>
        <v>18.251851851851853</v>
      </c>
      <c r="T125" s="11">
        <f t="shared" si="6"/>
        <v>16.426666666666669</v>
      </c>
      <c r="U125" s="11">
        <f t="shared" si="7"/>
        <v>16.426666666666669</v>
      </c>
    </row>
    <row r="126" spans="1:21">
      <c r="A126" s="11" t="s">
        <v>497</v>
      </c>
      <c r="B126" s="11" t="s">
        <v>498</v>
      </c>
      <c r="C126" s="11" t="s">
        <v>3279</v>
      </c>
      <c r="D126" s="11" t="s">
        <v>1525</v>
      </c>
      <c r="E126" s="11">
        <v>134</v>
      </c>
      <c r="F126" s="11">
        <v>517</v>
      </c>
      <c r="G126" s="11">
        <v>64</v>
      </c>
      <c r="H126" s="11">
        <v>119</v>
      </c>
      <c r="I126" s="11">
        <v>25</v>
      </c>
      <c r="J126" s="11">
        <v>3</v>
      </c>
      <c r="K126" s="11">
        <v>4</v>
      </c>
      <c r="L126" s="11">
        <v>46</v>
      </c>
      <c r="M126" s="11">
        <v>42</v>
      </c>
      <c r="N126" s="11">
        <v>39</v>
      </c>
      <c r="O126" s="11">
        <v>4</v>
      </c>
      <c r="P126" s="11">
        <v>3</v>
      </c>
      <c r="Q126" s="11">
        <v>0.29199999999999998</v>
      </c>
      <c r="R126" s="11">
        <f t="shared" si="4"/>
        <v>308</v>
      </c>
      <c r="S126" s="11">
        <f t="shared" si="5"/>
        <v>18.251851851851853</v>
      </c>
      <c r="T126" s="11">
        <f t="shared" si="6"/>
        <v>16.426666666666669</v>
      </c>
      <c r="U126" s="11">
        <f t="shared" si="7"/>
        <v>16.426666666666669</v>
      </c>
    </row>
    <row r="127" spans="1:21">
      <c r="A127" s="11" t="s">
        <v>35</v>
      </c>
      <c r="B127" s="11" t="s">
        <v>36</v>
      </c>
      <c r="C127" s="11" t="s">
        <v>1530</v>
      </c>
      <c r="D127" s="11" t="s">
        <v>1531</v>
      </c>
      <c r="E127" s="11">
        <v>155</v>
      </c>
      <c r="F127" s="11">
        <v>552</v>
      </c>
      <c r="G127" s="11">
        <v>71</v>
      </c>
      <c r="H127" s="11">
        <v>72</v>
      </c>
      <c r="I127" s="11">
        <v>24</v>
      </c>
      <c r="J127" s="11">
        <v>2</v>
      </c>
      <c r="K127" s="11">
        <v>34</v>
      </c>
      <c r="L127" s="11">
        <v>98</v>
      </c>
      <c r="M127" s="11">
        <v>56</v>
      </c>
      <c r="N127" s="11">
        <v>180</v>
      </c>
      <c r="O127" s="11">
        <v>1</v>
      </c>
      <c r="P127" s="11">
        <v>1</v>
      </c>
      <c r="Q127" s="11">
        <v>0.23899999999999999</v>
      </c>
      <c r="R127" s="11">
        <f t="shared" si="4"/>
        <v>307</v>
      </c>
      <c r="S127" s="11">
        <f t="shared" si="5"/>
        <v>18.192592592592593</v>
      </c>
      <c r="T127" s="11">
        <f t="shared" si="6"/>
        <v>16.373333333333335</v>
      </c>
      <c r="U127" s="11">
        <f t="shared" si="7"/>
        <v>16.373333333333335</v>
      </c>
    </row>
    <row r="128" spans="1:21">
      <c r="A128" s="11" t="s">
        <v>216</v>
      </c>
      <c r="B128" s="11" t="s">
        <v>217</v>
      </c>
      <c r="C128" s="11" t="s">
        <v>3287</v>
      </c>
      <c r="D128" s="11" t="s">
        <v>1523</v>
      </c>
      <c r="E128" s="11">
        <v>143</v>
      </c>
      <c r="F128" s="11">
        <v>508</v>
      </c>
      <c r="G128" s="11">
        <v>65</v>
      </c>
      <c r="H128" s="11">
        <v>92</v>
      </c>
      <c r="I128" s="11">
        <v>34</v>
      </c>
      <c r="J128" s="11">
        <v>1</v>
      </c>
      <c r="K128" s="11">
        <v>15</v>
      </c>
      <c r="L128" s="11">
        <v>68</v>
      </c>
      <c r="M128" s="11">
        <v>57</v>
      </c>
      <c r="N128" s="11">
        <v>106</v>
      </c>
      <c r="O128" s="11">
        <v>3</v>
      </c>
      <c r="P128" s="11">
        <v>3</v>
      </c>
      <c r="Q128" s="11">
        <v>0.28000000000000003</v>
      </c>
      <c r="R128" s="11">
        <f t="shared" si="4"/>
        <v>307</v>
      </c>
      <c r="S128" s="11">
        <f t="shared" si="5"/>
        <v>18.192592592592593</v>
      </c>
      <c r="T128" s="11">
        <f t="shared" si="6"/>
        <v>16.373333333333335</v>
      </c>
      <c r="U128" s="11">
        <f t="shared" si="7"/>
        <v>16.373333333333335</v>
      </c>
    </row>
    <row r="129" spans="1:21">
      <c r="A129" s="11" t="s">
        <v>365</v>
      </c>
      <c r="B129" s="11" t="s">
        <v>1368</v>
      </c>
      <c r="C129" s="11" t="s">
        <v>1533</v>
      </c>
      <c r="D129" s="11" t="s">
        <v>1523</v>
      </c>
      <c r="E129" s="11">
        <v>153</v>
      </c>
      <c r="F129" s="11">
        <v>495</v>
      </c>
      <c r="G129" s="11">
        <v>77</v>
      </c>
      <c r="H129" s="11">
        <v>90</v>
      </c>
      <c r="I129" s="11">
        <v>27</v>
      </c>
      <c r="J129" s="11">
        <v>8</v>
      </c>
      <c r="K129" s="11">
        <v>10</v>
      </c>
      <c r="L129" s="11">
        <v>61</v>
      </c>
      <c r="M129" s="11">
        <v>36</v>
      </c>
      <c r="N129" s="11">
        <v>102</v>
      </c>
      <c r="O129" s="11">
        <v>38</v>
      </c>
      <c r="P129" s="11">
        <v>12</v>
      </c>
      <c r="Q129" s="11">
        <v>0.27300000000000002</v>
      </c>
      <c r="R129" s="11">
        <f t="shared" si="4"/>
        <v>306</v>
      </c>
      <c r="S129" s="11">
        <f t="shared" si="5"/>
        <v>18.133333333333333</v>
      </c>
      <c r="T129" s="11">
        <f t="shared" si="6"/>
        <v>16.32</v>
      </c>
      <c r="U129" s="11">
        <f t="shared" si="7"/>
        <v>16.32</v>
      </c>
    </row>
    <row r="130" spans="1:21">
      <c r="A130" s="11" t="s">
        <v>1061</v>
      </c>
      <c r="B130" s="11" t="s">
        <v>278</v>
      </c>
      <c r="C130" s="11" t="s">
        <v>3286</v>
      </c>
      <c r="D130" s="11" t="s">
        <v>1531</v>
      </c>
      <c r="E130" s="11">
        <v>152</v>
      </c>
      <c r="F130" s="11">
        <v>521</v>
      </c>
      <c r="G130" s="11">
        <v>66</v>
      </c>
      <c r="H130" s="11">
        <v>77</v>
      </c>
      <c r="I130" s="11">
        <v>31</v>
      </c>
      <c r="J130" s="11">
        <v>4</v>
      </c>
      <c r="K130" s="11">
        <v>21</v>
      </c>
      <c r="L130" s="11">
        <v>76</v>
      </c>
      <c r="M130" s="11">
        <v>53</v>
      </c>
      <c r="N130" s="11">
        <v>129</v>
      </c>
      <c r="O130" s="11">
        <v>7</v>
      </c>
      <c r="P130" s="11">
        <v>4</v>
      </c>
      <c r="Q130" s="11">
        <v>0.255</v>
      </c>
      <c r="R130" s="11">
        <f t="shared" ref="R130:R193" si="8">G130+H130+(2*I130)+(3*J130)+(4*K130)+L130+M130-N130+O130-P130</f>
        <v>304</v>
      </c>
      <c r="S130" s="11">
        <f t="shared" ref="S130:S193" si="9">R130/16.875</f>
        <v>18.014814814814816</v>
      </c>
      <c r="T130" s="11">
        <f t="shared" ref="T130:T193" si="10">IF(R130 &gt;= 500,S130*1.1,IF(R130 &gt; 400,S130,IF(R130&gt;300,S130*0.9,IF(R130&gt;200,S130*0.8,IF(R130&gt;100,S130*0.7,S130*0.6)))))</f>
        <v>16.213333333333335</v>
      </c>
      <c r="U130" s="11">
        <f t="shared" ref="U130:U193" si="11">IF(T130 &lt; 1.5,1,T130)</f>
        <v>16.213333333333335</v>
      </c>
    </row>
    <row r="131" spans="1:21">
      <c r="A131" s="11" t="s">
        <v>1558</v>
      </c>
      <c r="B131" s="11" t="s">
        <v>468</v>
      </c>
      <c r="C131" s="11" t="s">
        <v>1532</v>
      </c>
      <c r="D131" s="11" t="s">
        <v>1531</v>
      </c>
      <c r="E131" s="11">
        <v>149</v>
      </c>
      <c r="F131" s="11">
        <v>555</v>
      </c>
      <c r="G131" s="11">
        <v>65</v>
      </c>
      <c r="H131" s="11">
        <v>92</v>
      </c>
      <c r="I131" s="11">
        <v>28</v>
      </c>
      <c r="J131" s="11">
        <v>0</v>
      </c>
      <c r="K131" s="11">
        <v>26</v>
      </c>
      <c r="L131" s="11">
        <v>89</v>
      </c>
      <c r="M131" s="11">
        <v>33</v>
      </c>
      <c r="N131" s="11">
        <v>138</v>
      </c>
      <c r="O131" s="11">
        <v>5</v>
      </c>
      <c r="P131" s="11">
        <v>2</v>
      </c>
      <c r="Q131" s="11">
        <v>0.26300000000000001</v>
      </c>
      <c r="R131" s="11">
        <f t="shared" si="8"/>
        <v>304</v>
      </c>
      <c r="S131" s="11">
        <f t="shared" si="9"/>
        <v>18.014814814814816</v>
      </c>
      <c r="T131" s="11">
        <f t="shared" si="10"/>
        <v>16.213333333333335</v>
      </c>
      <c r="U131" s="11">
        <f t="shared" si="11"/>
        <v>16.213333333333335</v>
      </c>
    </row>
    <row r="132" spans="1:21">
      <c r="A132" s="11" t="s">
        <v>516</v>
      </c>
      <c r="B132" s="11" t="s">
        <v>518</v>
      </c>
      <c r="C132" s="11" t="s">
        <v>1546</v>
      </c>
      <c r="D132" s="11" t="s">
        <v>1523</v>
      </c>
      <c r="E132" s="11">
        <v>156</v>
      </c>
      <c r="F132" s="11">
        <v>583</v>
      </c>
      <c r="G132" s="11">
        <v>68</v>
      </c>
      <c r="H132" s="11">
        <v>126</v>
      </c>
      <c r="I132" s="11">
        <v>21</v>
      </c>
      <c r="J132" s="11">
        <v>4</v>
      </c>
      <c r="K132" s="11">
        <v>7</v>
      </c>
      <c r="L132" s="11">
        <v>44</v>
      </c>
      <c r="M132" s="11">
        <v>27</v>
      </c>
      <c r="N132" s="11">
        <v>63</v>
      </c>
      <c r="O132" s="11">
        <v>26</v>
      </c>
      <c r="P132" s="11">
        <v>6</v>
      </c>
      <c r="Q132" s="11">
        <v>0.27100000000000002</v>
      </c>
      <c r="R132" s="11">
        <f t="shared" si="8"/>
        <v>304</v>
      </c>
      <c r="S132" s="11">
        <f t="shared" si="9"/>
        <v>18.014814814814816</v>
      </c>
      <c r="T132" s="11">
        <f t="shared" si="10"/>
        <v>16.213333333333335</v>
      </c>
      <c r="U132" s="11">
        <f t="shared" si="11"/>
        <v>16.213333333333335</v>
      </c>
    </row>
    <row r="133" spans="1:21">
      <c r="A133" s="11" t="s">
        <v>324</v>
      </c>
      <c r="B133" s="11" t="s">
        <v>191</v>
      </c>
      <c r="C133" s="11" t="s">
        <v>3287</v>
      </c>
      <c r="D133" s="11" t="s">
        <v>1523</v>
      </c>
      <c r="E133" s="11">
        <v>119</v>
      </c>
      <c r="F133" s="11">
        <v>439</v>
      </c>
      <c r="G133" s="11">
        <v>74</v>
      </c>
      <c r="H133" s="11">
        <v>83</v>
      </c>
      <c r="I133" s="11">
        <v>24</v>
      </c>
      <c r="J133" s="11">
        <v>2</v>
      </c>
      <c r="K133" s="11">
        <v>21</v>
      </c>
      <c r="L133" s="11">
        <v>73</v>
      </c>
      <c r="M133" s="11">
        <v>44</v>
      </c>
      <c r="N133" s="11">
        <v>119</v>
      </c>
      <c r="O133" s="11">
        <v>15</v>
      </c>
      <c r="P133" s="11">
        <v>6</v>
      </c>
      <c r="Q133" s="11">
        <v>0.29599999999999999</v>
      </c>
      <c r="R133" s="11">
        <f t="shared" si="8"/>
        <v>302</v>
      </c>
      <c r="S133" s="11">
        <f t="shared" si="9"/>
        <v>17.896296296296295</v>
      </c>
      <c r="T133" s="11">
        <f t="shared" si="10"/>
        <v>16.106666666666666</v>
      </c>
      <c r="U133" s="11">
        <f t="shared" si="11"/>
        <v>16.106666666666666</v>
      </c>
    </row>
    <row r="134" spans="1:21">
      <c r="A134" s="11" t="s">
        <v>523</v>
      </c>
      <c r="B134" s="11" t="s">
        <v>184</v>
      </c>
      <c r="C134" s="11" t="s">
        <v>1546</v>
      </c>
      <c r="D134" s="11" t="s">
        <v>1527</v>
      </c>
      <c r="E134" s="11">
        <v>129</v>
      </c>
      <c r="F134" s="11">
        <v>482</v>
      </c>
      <c r="G134" s="11">
        <v>64</v>
      </c>
      <c r="H134" s="11">
        <v>69</v>
      </c>
      <c r="I134" s="11">
        <v>23</v>
      </c>
      <c r="J134" s="11">
        <v>1</v>
      </c>
      <c r="K134" s="11">
        <v>22</v>
      </c>
      <c r="L134" s="11">
        <v>76</v>
      </c>
      <c r="M134" s="11">
        <v>56</v>
      </c>
      <c r="N134" s="11">
        <v>100</v>
      </c>
      <c r="O134" s="11">
        <v>1</v>
      </c>
      <c r="P134" s="11">
        <v>1</v>
      </c>
      <c r="Q134" s="11">
        <v>0.23899999999999999</v>
      </c>
      <c r="R134" s="11">
        <f t="shared" si="8"/>
        <v>302</v>
      </c>
      <c r="S134" s="11">
        <f t="shared" si="9"/>
        <v>17.896296296296295</v>
      </c>
      <c r="T134" s="11">
        <f t="shared" si="10"/>
        <v>16.106666666666666</v>
      </c>
      <c r="U134" s="11">
        <f t="shared" si="11"/>
        <v>16.106666666666666</v>
      </c>
    </row>
    <row r="135" spans="1:21">
      <c r="A135" s="11" t="s">
        <v>118</v>
      </c>
      <c r="B135" s="11" t="s">
        <v>121</v>
      </c>
      <c r="C135" s="11" t="s">
        <v>3278</v>
      </c>
      <c r="D135" s="11" t="s">
        <v>1523</v>
      </c>
      <c r="E135" s="11">
        <v>129</v>
      </c>
      <c r="F135" s="11">
        <v>522</v>
      </c>
      <c r="G135" s="11">
        <v>70</v>
      </c>
      <c r="H135" s="11">
        <v>115</v>
      </c>
      <c r="I135" s="11">
        <v>25</v>
      </c>
      <c r="J135" s="11">
        <v>5</v>
      </c>
      <c r="K135" s="11">
        <v>8</v>
      </c>
      <c r="L135" s="11">
        <v>53</v>
      </c>
      <c r="M135" s="11">
        <v>35</v>
      </c>
      <c r="N135" s="11">
        <v>72</v>
      </c>
      <c r="O135" s="11">
        <v>8</v>
      </c>
      <c r="P135" s="11">
        <v>5</v>
      </c>
      <c r="Q135" s="11">
        <v>0.29299999999999998</v>
      </c>
      <c r="R135" s="11">
        <f t="shared" si="8"/>
        <v>301</v>
      </c>
      <c r="S135" s="11">
        <f t="shared" si="9"/>
        <v>17.837037037037039</v>
      </c>
      <c r="T135" s="11">
        <f t="shared" si="10"/>
        <v>16.053333333333335</v>
      </c>
      <c r="U135" s="11">
        <f t="shared" si="11"/>
        <v>16.053333333333335</v>
      </c>
    </row>
    <row r="136" spans="1:21">
      <c r="A136" s="11" t="s">
        <v>404</v>
      </c>
      <c r="B136" s="11" t="s">
        <v>46</v>
      </c>
      <c r="C136" s="11" t="s">
        <v>1532</v>
      </c>
      <c r="D136" s="11" t="s">
        <v>1527</v>
      </c>
      <c r="E136" s="11">
        <v>136</v>
      </c>
      <c r="F136" s="11">
        <v>467</v>
      </c>
      <c r="G136" s="11">
        <v>75</v>
      </c>
      <c r="H136" s="11">
        <v>64</v>
      </c>
      <c r="I136" s="11">
        <v>29</v>
      </c>
      <c r="J136" s="11">
        <v>1</v>
      </c>
      <c r="K136" s="11">
        <v>27</v>
      </c>
      <c r="L136" s="11">
        <v>84</v>
      </c>
      <c r="M136" s="11">
        <v>71</v>
      </c>
      <c r="N136" s="11">
        <v>163</v>
      </c>
      <c r="O136" s="11">
        <v>1</v>
      </c>
      <c r="P136" s="11">
        <v>1</v>
      </c>
      <c r="Q136" s="11">
        <v>0.25900000000000001</v>
      </c>
      <c r="R136" s="11">
        <f t="shared" si="8"/>
        <v>300</v>
      </c>
      <c r="S136" s="11">
        <f t="shared" si="9"/>
        <v>17.777777777777779</v>
      </c>
      <c r="T136" s="11">
        <f t="shared" si="10"/>
        <v>14.222222222222223</v>
      </c>
      <c r="U136" s="11">
        <f t="shared" si="11"/>
        <v>14.222222222222223</v>
      </c>
    </row>
    <row r="137" spans="1:21">
      <c r="A137" s="11" t="s">
        <v>357</v>
      </c>
      <c r="B137" s="11" t="s">
        <v>105</v>
      </c>
      <c r="C137" s="11" t="s">
        <v>3286</v>
      </c>
      <c r="D137" s="11" t="s">
        <v>1523</v>
      </c>
      <c r="E137" s="11">
        <v>143</v>
      </c>
      <c r="F137" s="11">
        <v>497</v>
      </c>
      <c r="G137" s="11">
        <v>61</v>
      </c>
      <c r="H137" s="11">
        <v>76</v>
      </c>
      <c r="I137" s="11">
        <v>29</v>
      </c>
      <c r="J137" s="11">
        <v>1</v>
      </c>
      <c r="K137" s="11">
        <v>22</v>
      </c>
      <c r="L137" s="11">
        <v>83</v>
      </c>
      <c r="M137" s="11">
        <v>50</v>
      </c>
      <c r="N137" s="11">
        <v>120</v>
      </c>
      <c r="O137" s="11">
        <v>0</v>
      </c>
      <c r="P137" s="11">
        <v>0</v>
      </c>
      <c r="Q137" s="11">
        <v>0.25800000000000001</v>
      </c>
      <c r="R137" s="11">
        <f t="shared" si="8"/>
        <v>299</v>
      </c>
      <c r="S137" s="11">
        <f t="shared" si="9"/>
        <v>17.718518518518518</v>
      </c>
      <c r="T137" s="11">
        <f t="shared" si="10"/>
        <v>14.174814814814816</v>
      </c>
      <c r="U137" s="11">
        <f t="shared" si="11"/>
        <v>14.174814814814816</v>
      </c>
    </row>
    <row r="138" spans="1:21">
      <c r="A138" s="11" t="s">
        <v>1814</v>
      </c>
      <c r="B138" s="11" t="s">
        <v>2420</v>
      </c>
      <c r="C138" s="11" t="s">
        <v>3284</v>
      </c>
      <c r="D138" s="11" t="s">
        <v>1523</v>
      </c>
      <c r="E138" s="11">
        <v>137</v>
      </c>
      <c r="F138" s="11">
        <v>529</v>
      </c>
      <c r="G138" s="11">
        <v>72</v>
      </c>
      <c r="H138" s="11">
        <v>88</v>
      </c>
      <c r="I138" s="11">
        <v>32</v>
      </c>
      <c r="J138" s="11">
        <v>6</v>
      </c>
      <c r="K138" s="11">
        <v>15</v>
      </c>
      <c r="L138" s="11">
        <v>69</v>
      </c>
      <c r="M138" s="11">
        <v>37</v>
      </c>
      <c r="N138" s="11">
        <v>119</v>
      </c>
      <c r="O138" s="11">
        <v>11</v>
      </c>
      <c r="P138" s="11">
        <v>3</v>
      </c>
      <c r="Q138" s="11">
        <v>0.26700000000000002</v>
      </c>
      <c r="R138" s="11">
        <f t="shared" si="8"/>
        <v>297</v>
      </c>
      <c r="S138" s="11">
        <f t="shared" si="9"/>
        <v>17.600000000000001</v>
      </c>
      <c r="T138" s="11">
        <f t="shared" si="10"/>
        <v>14.080000000000002</v>
      </c>
      <c r="U138" s="11">
        <f t="shared" si="11"/>
        <v>14.080000000000002</v>
      </c>
    </row>
    <row r="139" spans="1:21">
      <c r="A139" s="11" t="s">
        <v>1070</v>
      </c>
      <c r="B139" s="11" t="s">
        <v>1002</v>
      </c>
      <c r="C139" s="11" t="s">
        <v>1529</v>
      </c>
      <c r="D139" s="11" t="s">
        <v>1527</v>
      </c>
      <c r="E139" s="11">
        <v>148</v>
      </c>
      <c r="F139" s="11">
        <v>509</v>
      </c>
      <c r="G139" s="11">
        <v>50</v>
      </c>
      <c r="H139" s="11">
        <v>104</v>
      </c>
      <c r="I139" s="11">
        <v>28</v>
      </c>
      <c r="J139" s="11">
        <v>0</v>
      </c>
      <c r="K139" s="11">
        <v>11</v>
      </c>
      <c r="L139" s="11">
        <v>66</v>
      </c>
      <c r="M139" s="11">
        <v>55</v>
      </c>
      <c r="N139" s="11">
        <v>85</v>
      </c>
      <c r="O139" s="11">
        <v>6</v>
      </c>
      <c r="P139" s="11">
        <v>2</v>
      </c>
      <c r="Q139" s="11">
        <v>0.28100000000000003</v>
      </c>
      <c r="R139" s="11">
        <f t="shared" si="8"/>
        <v>294</v>
      </c>
      <c r="S139" s="11">
        <f t="shared" si="9"/>
        <v>17.422222222222221</v>
      </c>
      <c r="T139" s="11">
        <f t="shared" si="10"/>
        <v>13.937777777777777</v>
      </c>
      <c r="U139" s="11">
        <f t="shared" si="11"/>
        <v>13.937777777777777</v>
      </c>
    </row>
    <row r="140" spans="1:21">
      <c r="A140" s="11" t="s">
        <v>1099</v>
      </c>
      <c r="B140" s="11" t="s">
        <v>1362</v>
      </c>
      <c r="C140" s="11" t="s">
        <v>1536</v>
      </c>
      <c r="D140" s="11" t="s">
        <v>1537</v>
      </c>
      <c r="E140" s="11">
        <v>131</v>
      </c>
      <c r="F140" s="11">
        <v>476</v>
      </c>
      <c r="G140" s="11">
        <v>70</v>
      </c>
      <c r="H140" s="11">
        <v>81</v>
      </c>
      <c r="I140" s="11">
        <v>22</v>
      </c>
      <c r="J140" s="11">
        <v>2</v>
      </c>
      <c r="K140" s="11">
        <v>27</v>
      </c>
      <c r="L140" s="11">
        <v>80</v>
      </c>
      <c r="M140" s="11">
        <v>21</v>
      </c>
      <c r="N140" s="11">
        <v>117</v>
      </c>
      <c r="O140" s="11">
        <v>4</v>
      </c>
      <c r="P140" s="11">
        <v>3</v>
      </c>
      <c r="Q140" s="11">
        <v>0.27700000000000002</v>
      </c>
      <c r="R140" s="11">
        <f t="shared" si="8"/>
        <v>294</v>
      </c>
      <c r="S140" s="11">
        <f t="shared" si="9"/>
        <v>17.422222222222221</v>
      </c>
      <c r="T140" s="11">
        <f t="shared" si="10"/>
        <v>13.937777777777777</v>
      </c>
      <c r="U140" s="11">
        <f t="shared" si="11"/>
        <v>13.937777777777777</v>
      </c>
    </row>
    <row r="141" spans="1:21">
      <c r="A141" s="11" t="s">
        <v>211</v>
      </c>
      <c r="B141" s="11" t="s">
        <v>213</v>
      </c>
      <c r="C141" s="11" t="s">
        <v>1541</v>
      </c>
      <c r="D141" s="11" t="s">
        <v>1534</v>
      </c>
      <c r="E141" s="11">
        <v>147</v>
      </c>
      <c r="F141" s="11">
        <v>526</v>
      </c>
      <c r="G141" s="11">
        <v>63</v>
      </c>
      <c r="H141" s="11">
        <v>100</v>
      </c>
      <c r="I141" s="11">
        <v>25</v>
      </c>
      <c r="J141" s="11">
        <v>2</v>
      </c>
      <c r="K141" s="11">
        <v>10</v>
      </c>
      <c r="L141" s="11">
        <v>53</v>
      </c>
      <c r="M141" s="11">
        <v>50</v>
      </c>
      <c r="N141" s="11">
        <v>72</v>
      </c>
      <c r="O141" s="11">
        <v>4</v>
      </c>
      <c r="P141" s="11">
        <v>2</v>
      </c>
      <c r="Q141" s="11">
        <v>0.26</v>
      </c>
      <c r="R141" s="11">
        <f t="shared" si="8"/>
        <v>292</v>
      </c>
      <c r="S141" s="11">
        <f t="shared" si="9"/>
        <v>17.303703703703704</v>
      </c>
      <c r="T141" s="11">
        <f t="shared" si="10"/>
        <v>13.842962962962964</v>
      </c>
      <c r="U141" s="11">
        <f t="shared" si="11"/>
        <v>13.842962962962964</v>
      </c>
    </row>
    <row r="142" spans="1:21">
      <c r="A142" s="11" t="s">
        <v>400</v>
      </c>
      <c r="B142" s="11" t="s">
        <v>46</v>
      </c>
      <c r="C142" s="11" t="s">
        <v>1542</v>
      </c>
      <c r="D142" s="11" t="s">
        <v>1531</v>
      </c>
      <c r="E142" s="11">
        <v>142</v>
      </c>
      <c r="F142" s="11">
        <v>517</v>
      </c>
      <c r="G142" s="11">
        <v>60</v>
      </c>
      <c r="H142" s="11">
        <v>85</v>
      </c>
      <c r="I142" s="11">
        <v>33</v>
      </c>
      <c r="J142" s="11">
        <v>1</v>
      </c>
      <c r="K142" s="11">
        <v>18</v>
      </c>
      <c r="L142" s="11">
        <v>63</v>
      </c>
      <c r="M142" s="11">
        <v>41</v>
      </c>
      <c r="N142" s="11">
        <v>99</v>
      </c>
      <c r="O142" s="11">
        <v>3</v>
      </c>
      <c r="P142" s="11">
        <v>3</v>
      </c>
      <c r="Q142" s="11">
        <v>0.26500000000000001</v>
      </c>
      <c r="R142" s="11">
        <f t="shared" si="8"/>
        <v>291</v>
      </c>
      <c r="S142" s="11">
        <f t="shared" si="9"/>
        <v>17.244444444444444</v>
      </c>
      <c r="T142" s="11">
        <f t="shared" si="10"/>
        <v>13.795555555555556</v>
      </c>
      <c r="U142" s="11">
        <f t="shared" si="11"/>
        <v>13.795555555555556</v>
      </c>
    </row>
    <row r="143" spans="1:21">
      <c r="A143" s="11" t="s">
        <v>552</v>
      </c>
      <c r="B143" s="11" t="s">
        <v>553</v>
      </c>
      <c r="C143" s="11" t="s">
        <v>1530</v>
      </c>
      <c r="D143" s="11" t="s">
        <v>1525</v>
      </c>
      <c r="E143" s="11">
        <v>136</v>
      </c>
      <c r="F143" s="11">
        <v>496</v>
      </c>
      <c r="G143" s="11">
        <v>64</v>
      </c>
      <c r="H143" s="11">
        <v>86</v>
      </c>
      <c r="I143" s="11">
        <v>27</v>
      </c>
      <c r="J143" s="11">
        <v>3</v>
      </c>
      <c r="K143" s="11">
        <v>15</v>
      </c>
      <c r="L143" s="11">
        <v>63</v>
      </c>
      <c r="M143" s="11">
        <v>50</v>
      </c>
      <c r="N143" s="11">
        <v>96</v>
      </c>
      <c r="O143" s="11">
        <v>4</v>
      </c>
      <c r="P143" s="11">
        <v>3</v>
      </c>
      <c r="Q143" s="11">
        <v>0.26400000000000001</v>
      </c>
      <c r="R143" s="11">
        <f t="shared" si="8"/>
        <v>291</v>
      </c>
      <c r="S143" s="11">
        <f t="shared" si="9"/>
        <v>17.244444444444444</v>
      </c>
      <c r="T143" s="11">
        <f t="shared" si="10"/>
        <v>13.795555555555556</v>
      </c>
      <c r="U143" s="11">
        <f t="shared" si="11"/>
        <v>13.795555555555556</v>
      </c>
    </row>
    <row r="144" spans="1:21">
      <c r="A144" s="11" t="s">
        <v>1220</v>
      </c>
      <c r="B144" s="11" t="s">
        <v>707</v>
      </c>
      <c r="C144" s="11" t="s">
        <v>3286</v>
      </c>
      <c r="D144" s="11" t="s">
        <v>1534</v>
      </c>
      <c r="E144" s="11">
        <v>149</v>
      </c>
      <c r="F144" s="11">
        <v>577</v>
      </c>
      <c r="G144" s="11">
        <v>78</v>
      </c>
      <c r="H144" s="11">
        <v>97</v>
      </c>
      <c r="I144" s="11">
        <v>33</v>
      </c>
      <c r="J144" s="11">
        <v>5</v>
      </c>
      <c r="K144" s="11">
        <v>14</v>
      </c>
      <c r="L144" s="11">
        <v>54</v>
      </c>
      <c r="M144" s="11">
        <v>30</v>
      </c>
      <c r="N144" s="11">
        <v>107</v>
      </c>
      <c r="O144" s="11">
        <v>2</v>
      </c>
      <c r="P144" s="11">
        <v>1</v>
      </c>
      <c r="Q144" s="11">
        <v>0.25800000000000001</v>
      </c>
      <c r="R144" s="11">
        <f t="shared" si="8"/>
        <v>290</v>
      </c>
      <c r="S144" s="11">
        <f t="shared" si="9"/>
        <v>17.185185185185187</v>
      </c>
      <c r="T144" s="11">
        <f t="shared" si="10"/>
        <v>13.74814814814815</v>
      </c>
      <c r="U144" s="11">
        <f t="shared" si="11"/>
        <v>13.74814814814815</v>
      </c>
    </row>
    <row r="145" spans="1:21">
      <c r="A145" s="11" t="s">
        <v>98</v>
      </c>
      <c r="B145" s="11" t="s">
        <v>99</v>
      </c>
      <c r="C145" s="11" t="s">
        <v>1545</v>
      </c>
      <c r="D145" s="11" t="s">
        <v>1523</v>
      </c>
      <c r="E145" s="11">
        <v>143</v>
      </c>
      <c r="F145" s="11">
        <v>580</v>
      </c>
      <c r="G145" s="11">
        <v>85</v>
      </c>
      <c r="H145" s="11">
        <v>119</v>
      </c>
      <c r="I145" s="11">
        <v>25</v>
      </c>
      <c r="J145" s="11">
        <v>8</v>
      </c>
      <c r="K145" s="11">
        <v>6</v>
      </c>
      <c r="L145" s="11">
        <v>52</v>
      </c>
      <c r="M145" s="11">
        <v>52</v>
      </c>
      <c r="N145" s="11">
        <v>141</v>
      </c>
      <c r="O145" s="11">
        <v>36</v>
      </c>
      <c r="P145" s="11">
        <v>13</v>
      </c>
      <c r="Q145" s="11">
        <v>0.27200000000000002</v>
      </c>
      <c r="R145" s="11">
        <f t="shared" si="8"/>
        <v>288</v>
      </c>
      <c r="S145" s="11">
        <f t="shared" si="9"/>
        <v>17.066666666666666</v>
      </c>
      <c r="T145" s="11">
        <f t="shared" si="10"/>
        <v>13.653333333333334</v>
      </c>
      <c r="U145" s="11">
        <f t="shared" si="11"/>
        <v>13.653333333333334</v>
      </c>
    </row>
    <row r="146" spans="1:21">
      <c r="A146" s="11" t="s">
        <v>347</v>
      </c>
      <c r="B146" s="11" t="s">
        <v>348</v>
      </c>
      <c r="C146" s="11" t="s">
        <v>1541</v>
      </c>
      <c r="D146" s="11" t="s">
        <v>1527</v>
      </c>
      <c r="E146" s="11">
        <v>153</v>
      </c>
      <c r="F146" s="11">
        <v>508</v>
      </c>
      <c r="G146" s="11">
        <v>49</v>
      </c>
      <c r="H146" s="11">
        <v>105</v>
      </c>
      <c r="I146" s="11">
        <v>28</v>
      </c>
      <c r="J146" s="11">
        <v>0</v>
      </c>
      <c r="K146" s="11">
        <v>11</v>
      </c>
      <c r="L146" s="11">
        <v>62</v>
      </c>
      <c r="M146" s="11">
        <v>38</v>
      </c>
      <c r="N146" s="11">
        <v>67</v>
      </c>
      <c r="O146" s="11">
        <v>2</v>
      </c>
      <c r="P146" s="11">
        <v>1</v>
      </c>
      <c r="Q146" s="11">
        <v>0.28299999999999997</v>
      </c>
      <c r="R146" s="11">
        <f t="shared" si="8"/>
        <v>288</v>
      </c>
      <c r="S146" s="11">
        <f t="shared" si="9"/>
        <v>17.066666666666666</v>
      </c>
      <c r="T146" s="11">
        <f t="shared" si="10"/>
        <v>13.653333333333334</v>
      </c>
      <c r="U146" s="11">
        <f t="shared" si="11"/>
        <v>13.653333333333334</v>
      </c>
    </row>
    <row r="147" spans="1:21">
      <c r="A147" s="11" t="s">
        <v>228</v>
      </c>
      <c r="B147" s="11" t="s">
        <v>229</v>
      </c>
      <c r="C147" s="11" t="s">
        <v>3277</v>
      </c>
      <c r="D147" s="11" t="s">
        <v>1523</v>
      </c>
      <c r="E147" s="11">
        <v>141</v>
      </c>
      <c r="F147" s="11">
        <v>483</v>
      </c>
      <c r="G147" s="11">
        <v>81</v>
      </c>
      <c r="H147" s="11">
        <v>90</v>
      </c>
      <c r="I147" s="11">
        <v>23</v>
      </c>
      <c r="J147" s="11">
        <v>8</v>
      </c>
      <c r="K147" s="11">
        <v>12</v>
      </c>
      <c r="L147" s="11">
        <v>51</v>
      </c>
      <c r="M147" s="11">
        <v>67</v>
      </c>
      <c r="N147" s="11">
        <v>129</v>
      </c>
      <c r="O147" s="11">
        <v>17</v>
      </c>
      <c r="P147" s="11">
        <v>8</v>
      </c>
      <c r="Q147" s="11">
        <v>0.27500000000000002</v>
      </c>
      <c r="R147" s="11">
        <f t="shared" si="8"/>
        <v>287</v>
      </c>
      <c r="S147" s="11">
        <f t="shared" si="9"/>
        <v>17.007407407407406</v>
      </c>
      <c r="T147" s="11">
        <f t="shared" si="10"/>
        <v>13.605925925925925</v>
      </c>
      <c r="U147" s="11">
        <f t="shared" si="11"/>
        <v>13.605925925925925</v>
      </c>
    </row>
    <row r="148" spans="1:21">
      <c r="A148" s="11" t="s">
        <v>116</v>
      </c>
      <c r="B148" s="11" t="s">
        <v>117</v>
      </c>
      <c r="C148" s="11" t="s">
        <v>3285</v>
      </c>
      <c r="D148" s="11" t="s">
        <v>1523</v>
      </c>
      <c r="E148" s="11">
        <v>139</v>
      </c>
      <c r="F148" s="11">
        <v>511</v>
      </c>
      <c r="G148" s="11">
        <v>69</v>
      </c>
      <c r="H148" s="11">
        <v>96</v>
      </c>
      <c r="I148" s="11">
        <v>31</v>
      </c>
      <c r="J148" s="11">
        <v>3</v>
      </c>
      <c r="K148" s="11">
        <v>17</v>
      </c>
      <c r="L148" s="11">
        <v>67</v>
      </c>
      <c r="M148" s="11">
        <v>29</v>
      </c>
      <c r="N148" s="11">
        <v>114</v>
      </c>
      <c r="O148" s="11">
        <v>3</v>
      </c>
      <c r="P148" s="11">
        <v>3</v>
      </c>
      <c r="Q148" s="11">
        <v>0.28799999999999998</v>
      </c>
      <c r="R148" s="11">
        <f t="shared" si="8"/>
        <v>286</v>
      </c>
      <c r="S148" s="11">
        <f t="shared" si="9"/>
        <v>16.94814814814815</v>
      </c>
      <c r="T148" s="11">
        <f t="shared" si="10"/>
        <v>13.55851851851852</v>
      </c>
      <c r="U148" s="11">
        <f t="shared" si="11"/>
        <v>13.55851851851852</v>
      </c>
    </row>
    <row r="149" spans="1:21">
      <c r="A149" s="11" t="s">
        <v>346</v>
      </c>
      <c r="B149" s="11" t="s">
        <v>203</v>
      </c>
      <c r="C149" s="11" t="s">
        <v>3278</v>
      </c>
      <c r="D149" s="11" t="s">
        <v>1527</v>
      </c>
      <c r="E149" s="11">
        <v>135</v>
      </c>
      <c r="F149" s="11">
        <v>461</v>
      </c>
      <c r="G149" s="11">
        <v>57</v>
      </c>
      <c r="H149" s="11">
        <v>82</v>
      </c>
      <c r="I149" s="11">
        <v>22</v>
      </c>
      <c r="J149" s="11">
        <v>1</v>
      </c>
      <c r="K149" s="11">
        <v>21</v>
      </c>
      <c r="L149" s="11">
        <v>69</v>
      </c>
      <c r="M149" s="11">
        <v>44</v>
      </c>
      <c r="N149" s="11">
        <v>98</v>
      </c>
      <c r="O149" s="11">
        <v>0</v>
      </c>
      <c r="P149" s="11">
        <v>1</v>
      </c>
      <c r="Q149" s="11">
        <v>0.27300000000000002</v>
      </c>
      <c r="R149" s="11">
        <f t="shared" si="8"/>
        <v>284</v>
      </c>
      <c r="S149" s="11">
        <f t="shared" si="9"/>
        <v>16.829629629629629</v>
      </c>
      <c r="T149" s="11">
        <f t="shared" si="10"/>
        <v>13.463703703703704</v>
      </c>
      <c r="U149" s="11">
        <f t="shared" si="11"/>
        <v>13.463703703703704</v>
      </c>
    </row>
    <row r="150" spans="1:21">
      <c r="A150" s="11" t="s">
        <v>566</v>
      </c>
      <c r="B150" s="11" t="s">
        <v>67</v>
      </c>
      <c r="C150" s="11" t="s">
        <v>1547</v>
      </c>
      <c r="D150" s="11" t="s">
        <v>1523</v>
      </c>
      <c r="E150" s="11">
        <v>127</v>
      </c>
      <c r="F150" s="11">
        <v>449</v>
      </c>
      <c r="G150" s="11">
        <v>61</v>
      </c>
      <c r="H150" s="11">
        <v>58</v>
      </c>
      <c r="I150" s="11">
        <v>27</v>
      </c>
      <c r="J150" s="11">
        <v>1</v>
      </c>
      <c r="K150" s="11">
        <v>24</v>
      </c>
      <c r="L150" s="11">
        <v>77</v>
      </c>
      <c r="M150" s="11">
        <v>68</v>
      </c>
      <c r="N150" s="11">
        <v>136</v>
      </c>
      <c r="O150" s="11">
        <v>2</v>
      </c>
      <c r="P150" s="11">
        <v>1</v>
      </c>
      <c r="Q150" s="11">
        <v>0.245</v>
      </c>
      <c r="R150" s="11">
        <f t="shared" si="8"/>
        <v>282</v>
      </c>
      <c r="S150" s="11">
        <f t="shared" si="9"/>
        <v>16.711111111111112</v>
      </c>
      <c r="T150" s="11">
        <f t="shared" si="10"/>
        <v>13.36888888888889</v>
      </c>
      <c r="U150" s="11">
        <f t="shared" si="11"/>
        <v>13.36888888888889</v>
      </c>
    </row>
    <row r="151" spans="1:21">
      <c r="A151" s="11" t="s">
        <v>126</v>
      </c>
      <c r="B151" s="11" t="s">
        <v>127</v>
      </c>
      <c r="C151" s="11" t="s">
        <v>1528</v>
      </c>
      <c r="D151" s="11" t="s">
        <v>1531</v>
      </c>
      <c r="E151" s="11">
        <v>137</v>
      </c>
      <c r="F151" s="11">
        <v>458</v>
      </c>
      <c r="G151" s="11">
        <v>53</v>
      </c>
      <c r="H151" s="11">
        <v>90</v>
      </c>
      <c r="I151" s="11">
        <v>21</v>
      </c>
      <c r="J151" s="11">
        <v>0</v>
      </c>
      <c r="K151" s="11">
        <v>9</v>
      </c>
      <c r="L151" s="11">
        <v>54</v>
      </c>
      <c r="M151" s="11">
        <v>55</v>
      </c>
      <c r="N151" s="11">
        <v>51</v>
      </c>
      <c r="O151" s="11">
        <v>3</v>
      </c>
      <c r="P151" s="11">
        <v>2</v>
      </c>
      <c r="Q151" s="11">
        <v>0.26200000000000001</v>
      </c>
      <c r="R151" s="11">
        <f t="shared" si="8"/>
        <v>280</v>
      </c>
      <c r="S151" s="11">
        <f t="shared" si="9"/>
        <v>16.592592592592592</v>
      </c>
      <c r="T151" s="11">
        <f t="shared" si="10"/>
        <v>13.274074074074074</v>
      </c>
      <c r="U151" s="11">
        <f t="shared" si="11"/>
        <v>13.274074074074074</v>
      </c>
    </row>
    <row r="152" spans="1:21">
      <c r="A152" s="11" t="s">
        <v>449</v>
      </c>
      <c r="B152" s="11" t="s">
        <v>70</v>
      </c>
      <c r="C152" s="11" t="s">
        <v>1529</v>
      </c>
      <c r="D152" s="11" t="s">
        <v>1523</v>
      </c>
      <c r="E152" s="11">
        <v>112</v>
      </c>
      <c r="F152" s="11">
        <v>379</v>
      </c>
      <c r="G152" s="11">
        <v>56</v>
      </c>
      <c r="H152" s="11">
        <v>53</v>
      </c>
      <c r="I152" s="11">
        <v>28</v>
      </c>
      <c r="J152" s="11">
        <v>0</v>
      </c>
      <c r="K152" s="11">
        <v>20</v>
      </c>
      <c r="L152" s="11">
        <v>63</v>
      </c>
      <c r="M152" s="11">
        <v>41</v>
      </c>
      <c r="N152" s="11">
        <v>69</v>
      </c>
      <c r="O152" s="11">
        <v>0</v>
      </c>
      <c r="P152" s="11">
        <v>0</v>
      </c>
      <c r="Q152" s="11">
        <v>0.26600000000000001</v>
      </c>
      <c r="R152" s="11">
        <f t="shared" si="8"/>
        <v>280</v>
      </c>
      <c r="S152" s="11">
        <f t="shared" si="9"/>
        <v>16.592592592592592</v>
      </c>
      <c r="T152" s="11">
        <f t="shared" si="10"/>
        <v>13.274074074074074</v>
      </c>
      <c r="U152" s="11">
        <f t="shared" si="11"/>
        <v>13.274074074074074</v>
      </c>
    </row>
    <row r="153" spans="1:21">
      <c r="A153" s="11" t="s">
        <v>1596</v>
      </c>
      <c r="B153" s="11" t="s">
        <v>203</v>
      </c>
      <c r="C153" s="11" t="s">
        <v>3281</v>
      </c>
      <c r="D153" s="11" t="s">
        <v>1523</v>
      </c>
      <c r="E153" s="11">
        <v>128</v>
      </c>
      <c r="F153" s="11">
        <v>498</v>
      </c>
      <c r="G153" s="11">
        <v>85</v>
      </c>
      <c r="H153" s="11">
        <v>97</v>
      </c>
      <c r="I153" s="11">
        <v>25</v>
      </c>
      <c r="J153" s="11">
        <v>6</v>
      </c>
      <c r="K153" s="11">
        <v>6</v>
      </c>
      <c r="L153" s="11">
        <v>37</v>
      </c>
      <c r="M153" s="11">
        <v>44</v>
      </c>
      <c r="N153" s="11">
        <v>90</v>
      </c>
      <c r="O153" s="11">
        <v>19</v>
      </c>
      <c r="P153" s="11">
        <v>7</v>
      </c>
      <c r="Q153" s="11">
        <v>0.26900000000000002</v>
      </c>
      <c r="R153" s="11">
        <f t="shared" si="8"/>
        <v>277</v>
      </c>
      <c r="S153" s="11">
        <f t="shared" si="9"/>
        <v>16.414814814814815</v>
      </c>
      <c r="T153" s="11">
        <f t="shared" si="10"/>
        <v>13.131851851851852</v>
      </c>
      <c r="U153" s="11">
        <f t="shared" si="11"/>
        <v>13.131851851851852</v>
      </c>
    </row>
    <row r="154" spans="1:21">
      <c r="A154" s="11" t="s">
        <v>417</v>
      </c>
      <c r="B154" s="11" t="s">
        <v>418</v>
      </c>
      <c r="C154" s="11" t="s">
        <v>1543</v>
      </c>
      <c r="D154" s="11" t="s">
        <v>1523</v>
      </c>
      <c r="E154" s="11">
        <v>146</v>
      </c>
      <c r="F154" s="11">
        <v>503</v>
      </c>
      <c r="G154" s="11">
        <v>68</v>
      </c>
      <c r="H154" s="11">
        <v>89</v>
      </c>
      <c r="I154" s="11">
        <v>35</v>
      </c>
      <c r="J154" s="11">
        <v>4</v>
      </c>
      <c r="K154" s="11">
        <v>9</v>
      </c>
      <c r="L154" s="11">
        <v>44</v>
      </c>
      <c r="M154" s="11">
        <v>42</v>
      </c>
      <c r="N154" s="11">
        <v>89</v>
      </c>
      <c r="O154" s="11">
        <v>13</v>
      </c>
      <c r="P154" s="11">
        <v>8</v>
      </c>
      <c r="Q154" s="11">
        <v>0.27200000000000002</v>
      </c>
      <c r="R154" s="11">
        <f t="shared" si="8"/>
        <v>277</v>
      </c>
      <c r="S154" s="11">
        <f t="shared" si="9"/>
        <v>16.414814814814815</v>
      </c>
      <c r="T154" s="11">
        <f t="shared" si="10"/>
        <v>13.131851851851852</v>
      </c>
      <c r="U154" s="11">
        <f t="shared" si="11"/>
        <v>13.131851851851852</v>
      </c>
    </row>
    <row r="155" spans="1:21">
      <c r="A155" s="11" t="s">
        <v>211</v>
      </c>
      <c r="B155" s="11" t="s">
        <v>212</v>
      </c>
      <c r="C155" s="11" t="s">
        <v>1542</v>
      </c>
      <c r="D155" s="11" t="s">
        <v>1534</v>
      </c>
      <c r="E155" s="11">
        <v>157</v>
      </c>
      <c r="F155" s="11">
        <v>597</v>
      </c>
      <c r="G155" s="11">
        <v>63</v>
      </c>
      <c r="H155" s="11">
        <v>118</v>
      </c>
      <c r="I155" s="11">
        <v>24</v>
      </c>
      <c r="J155" s="11">
        <v>6</v>
      </c>
      <c r="K155" s="11">
        <v>5</v>
      </c>
      <c r="L155" s="11">
        <v>51</v>
      </c>
      <c r="M155" s="11">
        <v>23</v>
      </c>
      <c r="N155" s="11">
        <v>88</v>
      </c>
      <c r="O155" s="11">
        <v>27</v>
      </c>
      <c r="P155" s="11">
        <v>4</v>
      </c>
      <c r="Q155" s="11">
        <v>0.25600000000000001</v>
      </c>
      <c r="R155" s="11">
        <f t="shared" si="8"/>
        <v>276</v>
      </c>
      <c r="S155" s="11">
        <f t="shared" si="9"/>
        <v>16.355555555555554</v>
      </c>
      <c r="T155" s="11">
        <f t="shared" si="10"/>
        <v>13.084444444444443</v>
      </c>
      <c r="U155" s="11">
        <f t="shared" si="11"/>
        <v>13.084444444444443</v>
      </c>
    </row>
    <row r="156" spans="1:21">
      <c r="A156" s="11" t="s">
        <v>237</v>
      </c>
      <c r="B156" s="11" t="s">
        <v>181</v>
      </c>
      <c r="C156" s="11" t="s">
        <v>3280</v>
      </c>
      <c r="D156" s="11" t="s">
        <v>1531</v>
      </c>
      <c r="E156" s="11">
        <v>145</v>
      </c>
      <c r="F156" s="11">
        <v>495</v>
      </c>
      <c r="G156" s="11">
        <v>62</v>
      </c>
      <c r="H156" s="11">
        <v>96</v>
      </c>
      <c r="I156" s="11">
        <v>26</v>
      </c>
      <c r="J156" s="11">
        <v>1</v>
      </c>
      <c r="K156" s="11">
        <v>14</v>
      </c>
      <c r="L156" s="11">
        <v>71</v>
      </c>
      <c r="M156" s="11">
        <v>51</v>
      </c>
      <c r="N156" s="11">
        <v>116</v>
      </c>
      <c r="O156" s="11">
        <v>3</v>
      </c>
      <c r="P156" s="11">
        <v>3</v>
      </c>
      <c r="Q156" s="11">
        <v>0.27700000000000002</v>
      </c>
      <c r="R156" s="11">
        <f t="shared" si="8"/>
        <v>275</v>
      </c>
      <c r="S156" s="11">
        <f t="shared" si="9"/>
        <v>16.296296296296298</v>
      </c>
      <c r="T156" s="11">
        <f t="shared" si="10"/>
        <v>13.037037037037038</v>
      </c>
      <c r="U156" s="11">
        <f t="shared" si="11"/>
        <v>13.037037037037038</v>
      </c>
    </row>
    <row r="157" spans="1:21">
      <c r="A157" s="11" t="s">
        <v>458</v>
      </c>
      <c r="B157" s="11" t="s">
        <v>79</v>
      </c>
      <c r="C157" s="11" t="s">
        <v>3282</v>
      </c>
      <c r="D157" s="11" t="s">
        <v>1537</v>
      </c>
      <c r="E157" s="11">
        <v>121</v>
      </c>
      <c r="F157" s="11">
        <v>431</v>
      </c>
      <c r="G157" s="11">
        <v>49</v>
      </c>
      <c r="H157" s="11">
        <v>78</v>
      </c>
      <c r="I157" s="11">
        <v>18</v>
      </c>
      <c r="J157" s="11">
        <v>0</v>
      </c>
      <c r="K157" s="11">
        <v>20</v>
      </c>
      <c r="L157" s="11">
        <v>73</v>
      </c>
      <c r="M157" s="11">
        <v>33</v>
      </c>
      <c r="N157" s="11">
        <v>74</v>
      </c>
      <c r="O157" s="11">
        <v>0</v>
      </c>
      <c r="P157" s="11">
        <v>0</v>
      </c>
      <c r="Q157" s="11">
        <v>0.26900000000000002</v>
      </c>
      <c r="R157" s="11">
        <f t="shared" si="8"/>
        <v>275</v>
      </c>
      <c r="S157" s="11">
        <f t="shared" si="9"/>
        <v>16.296296296296298</v>
      </c>
      <c r="T157" s="11">
        <f t="shared" si="10"/>
        <v>13.037037037037038</v>
      </c>
      <c r="U157" s="11">
        <f t="shared" si="11"/>
        <v>13.037037037037038</v>
      </c>
    </row>
    <row r="158" spans="1:21">
      <c r="A158" s="11" t="s">
        <v>584</v>
      </c>
      <c r="B158" s="11" t="s">
        <v>191</v>
      </c>
      <c r="C158" s="11" t="s">
        <v>1526</v>
      </c>
      <c r="D158" s="11" t="s">
        <v>1527</v>
      </c>
      <c r="E158" s="11">
        <v>124</v>
      </c>
      <c r="F158" s="11">
        <v>396</v>
      </c>
      <c r="G158" s="11">
        <v>61</v>
      </c>
      <c r="H158" s="11">
        <v>70</v>
      </c>
      <c r="I158" s="11">
        <v>22</v>
      </c>
      <c r="J158" s="11">
        <v>0</v>
      </c>
      <c r="K158" s="11">
        <v>23</v>
      </c>
      <c r="L158" s="11">
        <v>73</v>
      </c>
      <c r="M158" s="11">
        <v>30</v>
      </c>
      <c r="N158" s="11">
        <v>97</v>
      </c>
      <c r="O158" s="11">
        <v>0</v>
      </c>
      <c r="P158" s="11">
        <v>0</v>
      </c>
      <c r="Q158" s="11">
        <v>0.28999999999999998</v>
      </c>
      <c r="R158" s="11">
        <f t="shared" si="8"/>
        <v>273</v>
      </c>
      <c r="S158" s="11">
        <f t="shared" si="9"/>
        <v>16.177777777777777</v>
      </c>
      <c r="T158" s="11">
        <f t="shared" si="10"/>
        <v>12.942222222222222</v>
      </c>
      <c r="U158" s="11">
        <f t="shared" si="11"/>
        <v>12.942222222222222</v>
      </c>
    </row>
    <row r="159" spans="1:21">
      <c r="A159" s="11" t="s">
        <v>2405</v>
      </c>
      <c r="B159" s="11" t="s">
        <v>1488</v>
      </c>
      <c r="C159" s="11" t="s">
        <v>3277</v>
      </c>
      <c r="D159" s="11" t="s">
        <v>1523</v>
      </c>
      <c r="E159" s="11">
        <v>131</v>
      </c>
      <c r="F159" s="11">
        <v>500</v>
      </c>
      <c r="G159" s="11">
        <v>84</v>
      </c>
      <c r="H159" s="11">
        <v>94</v>
      </c>
      <c r="I159" s="11">
        <v>29</v>
      </c>
      <c r="J159" s="11">
        <v>5</v>
      </c>
      <c r="K159" s="11">
        <v>9</v>
      </c>
      <c r="L159" s="11">
        <v>46</v>
      </c>
      <c r="M159" s="11">
        <v>63</v>
      </c>
      <c r="N159" s="11">
        <v>127</v>
      </c>
      <c r="O159" s="11">
        <v>17</v>
      </c>
      <c r="P159" s="11">
        <v>13</v>
      </c>
      <c r="Q159" s="11">
        <v>0.27400000000000002</v>
      </c>
      <c r="R159" s="11">
        <f t="shared" si="8"/>
        <v>273</v>
      </c>
      <c r="S159" s="11">
        <f t="shared" si="9"/>
        <v>16.177777777777777</v>
      </c>
      <c r="T159" s="11">
        <f t="shared" si="10"/>
        <v>12.942222222222222</v>
      </c>
      <c r="U159" s="11">
        <f t="shared" si="11"/>
        <v>12.942222222222222</v>
      </c>
    </row>
    <row r="160" spans="1:21">
      <c r="A160" s="11" t="s">
        <v>401</v>
      </c>
      <c r="B160" s="11" t="s">
        <v>181</v>
      </c>
      <c r="C160" s="11" t="s">
        <v>1545</v>
      </c>
      <c r="D160" s="11" t="s">
        <v>1523</v>
      </c>
      <c r="E160" s="11">
        <v>140</v>
      </c>
      <c r="F160" s="11">
        <v>438</v>
      </c>
      <c r="G160" s="11">
        <v>55</v>
      </c>
      <c r="H160" s="11">
        <v>78</v>
      </c>
      <c r="I160" s="11">
        <v>25</v>
      </c>
      <c r="J160" s="11">
        <v>2</v>
      </c>
      <c r="K160" s="11">
        <v>13</v>
      </c>
      <c r="L160" s="11">
        <v>51</v>
      </c>
      <c r="M160" s="11">
        <v>42</v>
      </c>
      <c r="N160" s="11">
        <v>64</v>
      </c>
      <c r="O160" s="11">
        <v>6</v>
      </c>
      <c r="P160" s="11">
        <v>4</v>
      </c>
      <c r="Q160" s="11">
        <v>0.26900000000000002</v>
      </c>
      <c r="R160" s="11">
        <f t="shared" si="8"/>
        <v>272</v>
      </c>
      <c r="S160" s="11">
        <f t="shared" si="9"/>
        <v>16.118518518518517</v>
      </c>
      <c r="T160" s="11">
        <f t="shared" si="10"/>
        <v>12.894814814814815</v>
      </c>
      <c r="U160" s="11">
        <f t="shared" si="11"/>
        <v>12.894814814814815</v>
      </c>
    </row>
    <row r="161" spans="1:21">
      <c r="A161" s="11" t="s">
        <v>271</v>
      </c>
      <c r="B161" s="11" t="s">
        <v>272</v>
      </c>
      <c r="C161" s="11" t="s">
        <v>1524</v>
      </c>
      <c r="D161" s="11" t="s">
        <v>1527</v>
      </c>
      <c r="E161" s="11">
        <v>121</v>
      </c>
      <c r="F161" s="11">
        <v>457</v>
      </c>
      <c r="G161" s="11">
        <v>68</v>
      </c>
      <c r="H161" s="11">
        <v>70</v>
      </c>
      <c r="I161" s="11">
        <v>25</v>
      </c>
      <c r="J161" s="11">
        <v>1</v>
      </c>
      <c r="K161" s="11">
        <v>23</v>
      </c>
      <c r="L161" s="11">
        <v>64</v>
      </c>
      <c r="M161" s="11">
        <v>40</v>
      </c>
      <c r="N161" s="11">
        <v>116</v>
      </c>
      <c r="O161" s="11">
        <v>1</v>
      </c>
      <c r="P161" s="11">
        <v>1</v>
      </c>
      <c r="Q161" s="11">
        <v>0.26</v>
      </c>
      <c r="R161" s="11">
        <f t="shared" si="8"/>
        <v>271</v>
      </c>
      <c r="S161" s="11">
        <f t="shared" si="9"/>
        <v>16.05925925925926</v>
      </c>
      <c r="T161" s="11">
        <f t="shared" si="10"/>
        <v>12.84740740740741</v>
      </c>
      <c r="U161" s="11">
        <f t="shared" si="11"/>
        <v>12.84740740740741</v>
      </c>
    </row>
    <row r="162" spans="1:21">
      <c r="A162" s="11" t="s">
        <v>459</v>
      </c>
      <c r="B162" s="11" t="s">
        <v>460</v>
      </c>
      <c r="C162" s="11" t="s">
        <v>3278</v>
      </c>
      <c r="D162" s="11" t="s">
        <v>1523</v>
      </c>
      <c r="E162" s="11">
        <v>143</v>
      </c>
      <c r="F162" s="11">
        <v>519</v>
      </c>
      <c r="G162" s="11">
        <v>69</v>
      </c>
      <c r="H162" s="11">
        <v>73</v>
      </c>
      <c r="I162" s="11">
        <v>26</v>
      </c>
      <c r="J162" s="11">
        <v>5</v>
      </c>
      <c r="K162" s="11">
        <v>23</v>
      </c>
      <c r="L162" s="11">
        <v>71</v>
      </c>
      <c r="M162" s="11">
        <v>47</v>
      </c>
      <c r="N162" s="11">
        <v>149</v>
      </c>
      <c r="O162" s="11">
        <v>2</v>
      </c>
      <c r="P162" s="11">
        <v>2</v>
      </c>
      <c r="Q162" s="11">
        <v>0.245</v>
      </c>
      <c r="R162" s="11">
        <f t="shared" si="8"/>
        <v>270</v>
      </c>
      <c r="S162" s="11">
        <f t="shared" si="9"/>
        <v>16</v>
      </c>
      <c r="T162" s="11">
        <f t="shared" si="10"/>
        <v>12.8</v>
      </c>
      <c r="U162" s="11">
        <f t="shared" si="11"/>
        <v>12.8</v>
      </c>
    </row>
    <row r="163" spans="1:21">
      <c r="A163" s="11" t="s">
        <v>325</v>
      </c>
      <c r="B163" s="11" t="s">
        <v>1556</v>
      </c>
      <c r="C163" s="11" t="s">
        <v>3280</v>
      </c>
      <c r="D163" s="11" t="s">
        <v>1525</v>
      </c>
      <c r="E163" s="11">
        <v>133</v>
      </c>
      <c r="F163" s="11">
        <v>512</v>
      </c>
      <c r="G163" s="11">
        <v>61</v>
      </c>
      <c r="H163" s="11">
        <v>107</v>
      </c>
      <c r="I163" s="11">
        <v>26</v>
      </c>
      <c r="J163" s="11">
        <v>4</v>
      </c>
      <c r="K163" s="11">
        <v>12</v>
      </c>
      <c r="L163" s="11">
        <v>60</v>
      </c>
      <c r="M163" s="11">
        <v>27</v>
      </c>
      <c r="N163" s="11">
        <v>103</v>
      </c>
      <c r="O163" s="11">
        <v>10</v>
      </c>
      <c r="P163" s="11">
        <v>5</v>
      </c>
      <c r="Q163" s="11">
        <v>0.29099999999999998</v>
      </c>
      <c r="R163" s="11">
        <f t="shared" si="8"/>
        <v>269</v>
      </c>
      <c r="S163" s="11">
        <f t="shared" si="9"/>
        <v>15.940740740740742</v>
      </c>
      <c r="T163" s="11">
        <f t="shared" si="10"/>
        <v>12.752592592592594</v>
      </c>
      <c r="U163" s="11">
        <f t="shared" si="11"/>
        <v>12.752592592592594</v>
      </c>
    </row>
    <row r="164" spans="1:21">
      <c r="A164" s="11" t="s">
        <v>238</v>
      </c>
      <c r="B164" s="11" t="s">
        <v>239</v>
      </c>
      <c r="C164" s="11" t="s">
        <v>3284</v>
      </c>
      <c r="D164" s="11" t="s">
        <v>1534</v>
      </c>
      <c r="E164" s="11">
        <v>115</v>
      </c>
      <c r="F164" s="11">
        <v>451</v>
      </c>
      <c r="G164" s="11">
        <v>65</v>
      </c>
      <c r="H164" s="11">
        <v>89</v>
      </c>
      <c r="I164" s="11">
        <v>19</v>
      </c>
      <c r="J164" s="11">
        <v>3</v>
      </c>
      <c r="K164" s="11">
        <v>7</v>
      </c>
      <c r="L164" s="11">
        <v>45</v>
      </c>
      <c r="M164" s="11">
        <v>41</v>
      </c>
      <c r="N164" s="11">
        <v>56</v>
      </c>
      <c r="O164" s="11">
        <v>14</v>
      </c>
      <c r="P164" s="11">
        <v>6</v>
      </c>
      <c r="Q164" s="11">
        <v>0.26200000000000001</v>
      </c>
      <c r="R164" s="11">
        <f t="shared" si="8"/>
        <v>267</v>
      </c>
      <c r="S164" s="11">
        <f t="shared" si="9"/>
        <v>15.822222222222223</v>
      </c>
      <c r="T164" s="11">
        <f t="shared" si="10"/>
        <v>12.657777777777779</v>
      </c>
      <c r="U164" s="11">
        <f t="shared" si="11"/>
        <v>12.657777777777779</v>
      </c>
    </row>
    <row r="165" spans="1:21">
      <c r="A165" s="11" t="s">
        <v>1408</v>
      </c>
      <c r="B165" s="11" t="s">
        <v>186</v>
      </c>
      <c r="C165" s="11" t="s">
        <v>1532</v>
      </c>
      <c r="D165" s="11" t="s">
        <v>1523</v>
      </c>
      <c r="E165" s="11">
        <v>121</v>
      </c>
      <c r="F165" s="11">
        <v>408</v>
      </c>
      <c r="G165" s="11">
        <v>66</v>
      </c>
      <c r="H165" s="11">
        <v>77</v>
      </c>
      <c r="I165" s="11">
        <v>27</v>
      </c>
      <c r="J165" s="11">
        <v>1</v>
      </c>
      <c r="K165" s="11">
        <v>11</v>
      </c>
      <c r="L165" s="11">
        <v>55</v>
      </c>
      <c r="M165" s="11">
        <v>52</v>
      </c>
      <c r="N165" s="11">
        <v>85</v>
      </c>
      <c r="O165" s="11">
        <v>2</v>
      </c>
      <c r="P165" s="11">
        <v>1</v>
      </c>
      <c r="Q165" s="11">
        <v>0.28399999999999997</v>
      </c>
      <c r="R165" s="11">
        <f t="shared" si="8"/>
        <v>267</v>
      </c>
      <c r="S165" s="11">
        <f t="shared" si="9"/>
        <v>15.822222222222223</v>
      </c>
      <c r="T165" s="11">
        <f t="shared" si="10"/>
        <v>12.657777777777779</v>
      </c>
      <c r="U165" s="11">
        <f t="shared" si="11"/>
        <v>12.657777777777779</v>
      </c>
    </row>
    <row r="166" spans="1:21">
      <c r="A166" s="11" t="s">
        <v>1630</v>
      </c>
      <c r="B166" s="11" t="s">
        <v>1631</v>
      </c>
      <c r="C166" s="11" t="s">
        <v>1533</v>
      </c>
      <c r="D166" s="11" t="s">
        <v>1525</v>
      </c>
      <c r="E166" s="11">
        <v>133</v>
      </c>
      <c r="F166" s="11">
        <v>478</v>
      </c>
      <c r="G166" s="11">
        <v>70</v>
      </c>
      <c r="H166" s="11">
        <v>83</v>
      </c>
      <c r="I166" s="11">
        <v>26</v>
      </c>
      <c r="J166" s="11">
        <v>4</v>
      </c>
      <c r="K166" s="11">
        <v>12</v>
      </c>
      <c r="L166" s="11">
        <v>56</v>
      </c>
      <c r="M166" s="11">
        <v>46</v>
      </c>
      <c r="N166" s="11">
        <v>107</v>
      </c>
      <c r="O166" s="11">
        <v>13</v>
      </c>
      <c r="P166" s="11">
        <v>6</v>
      </c>
      <c r="Q166" s="11">
        <v>0.26200000000000001</v>
      </c>
      <c r="R166" s="11">
        <f t="shared" si="8"/>
        <v>267</v>
      </c>
      <c r="S166" s="11">
        <f t="shared" si="9"/>
        <v>15.822222222222223</v>
      </c>
      <c r="T166" s="11">
        <f t="shared" si="10"/>
        <v>12.657777777777779</v>
      </c>
      <c r="U166" s="11">
        <f t="shared" si="11"/>
        <v>12.657777777777779</v>
      </c>
    </row>
    <row r="167" spans="1:21">
      <c r="A167" s="11" t="s">
        <v>64</v>
      </c>
      <c r="B167" s="11" t="s">
        <v>65</v>
      </c>
      <c r="C167" s="11" t="s">
        <v>3281</v>
      </c>
      <c r="D167" s="11" t="s">
        <v>1525</v>
      </c>
      <c r="E167" s="11">
        <v>140</v>
      </c>
      <c r="F167" s="11">
        <v>488</v>
      </c>
      <c r="G167" s="11">
        <v>64</v>
      </c>
      <c r="H167" s="11">
        <v>93</v>
      </c>
      <c r="I167" s="11">
        <v>27</v>
      </c>
      <c r="J167" s="11">
        <v>1</v>
      </c>
      <c r="K167" s="11">
        <v>11</v>
      </c>
      <c r="L167" s="11">
        <v>47</v>
      </c>
      <c r="M167" s="11">
        <v>40</v>
      </c>
      <c r="N167" s="11">
        <v>84</v>
      </c>
      <c r="O167" s="11">
        <v>6</v>
      </c>
      <c r="P167" s="11">
        <v>2</v>
      </c>
      <c r="Q167" s="11">
        <v>0.27</v>
      </c>
      <c r="R167" s="11">
        <f t="shared" si="8"/>
        <v>265</v>
      </c>
      <c r="S167" s="11">
        <f t="shared" si="9"/>
        <v>15.703703703703704</v>
      </c>
      <c r="T167" s="11">
        <f t="shared" si="10"/>
        <v>12.562962962962963</v>
      </c>
      <c r="U167" s="11">
        <f t="shared" si="11"/>
        <v>12.562962962962963</v>
      </c>
    </row>
    <row r="168" spans="1:21">
      <c r="A168" s="11" t="s">
        <v>259</v>
      </c>
      <c r="B168" s="11" t="s">
        <v>219</v>
      </c>
      <c r="C168" s="11" t="s">
        <v>1524</v>
      </c>
      <c r="D168" s="11" t="s">
        <v>1525</v>
      </c>
      <c r="E168" s="11">
        <v>138</v>
      </c>
      <c r="F168" s="11">
        <v>516</v>
      </c>
      <c r="G168" s="11">
        <v>67</v>
      </c>
      <c r="H168" s="11">
        <v>83</v>
      </c>
      <c r="I168" s="11">
        <v>27</v>
      </c>
      <c r="J168" s="11">
        <v>3</v>
      </c>
      <c r="K168" s="11">
        <v>14</v>
      </c>
      <c r="L168" s="11">
        <v>59</v>
      </c>
      <c r="M168" s="11">
        <v>60</v>
      </c>
      <c r="N168" s="11">
        <v>135</v>
      </c>
      <c r="O168" s="11">
        <v>14</v>
      </c>
      <c r="P168" s="11">
        <v>3</v>
      </c>
      <c r="Q168" s="11">
        <v>0.246</v>
      </c>
      <c r="R168" s="11">
        <f t="shared" si="8"/>
        <v>264</v>
      </c>
      <c r="S168" s="11">
        <f t="shared" si="9"/>
        <v>15.644444444444444</v>
      </c>
      <c r="T168" s="11">
        <f t="shared" si="10"/>
        <v>12.515555555555556</v>
      </c>
      <c r="U168" s="11">
        <f t="shared" si="11"/>
        <v>12.515555555555556</v>
      </c>
    </row>
    <row r="169" spans="1:21">
      <c r="A169" s="11" t="s">
        <v>464</v>
      </c>
      <c r="B169" s="11" t="s">
        <v>233</v>
      </c>
      <c r="C169" s="11" t="s">
        <v>3285</v>
      </c>
      <c r="D169" s="11" t="s">
        <v>1523</v>
      </c>
      <c r="E169" s="11">
        <v>131</v>
      </c>
      <c r="F169" s="11">
        <v>504</v>
      </c>
      <c r="G169" s="11">
        <v>64</v>
      </c>
      <c r="H169" s="11">
        <v>131</v>
      </c>
      <c r="I169" s="11">
        <v>13</v>
      </c>
      <c r="J169" s="11">
        <v>4</v>
      </c>
      <c r="K169" s="11">
        <v>0</v>
      </c>
      <c r="L169" s="11">
        <v>30</v>
      </c>
      <c r="M169" s="11">
        <v>28</v>
      </c>
      <c r="N169" s="11">
        <v>54</v>
      </c>
      <c r="O169" s="11">
        <v>38</v>
      </c>
      <c r="P169" s="11">
        <v>11</v>
      </c>
      <c r="Q169" s="11">
        <v>0.29399999999999998</v>
      </c>
      <c r="R169" s="11">
        <f t="shared" si="8"/>
        <v>264</v>
      </c>
      <c r="S169" s="11">
        <f t="shared" si="9"/>
        <v>15.644444444444444</v>
      </c>
      <c r="T169" s="11">
        <f t="shared" si="10"/>
        <v>12.515555555555556</v>
      </c>
      <c r="U169" s="11">
        <f t="shared" si="11"/>
        <v>12.515555555555556</v>
      </c>
    </row>
    <row r="170" spans="1:21">
      <c r="A170" s="11" t="s">
        <v>161</v>
      </c>
      <c r="B170" s="11" t="s">
        <v>162</v>
      </c>
      <c r="C170" s="11" t="s">
        <v>3287</v>
      </c>
      <c r="D170" s="11" t="s">
        <v>1523</v>
      </c>
      <c r="E170" s="11">
        <v>122</v>
      </c>
      <c r="F170" s="11">
        <v>460</v>
      </c>
      <c r="G170" s="11">
        <v>67</v>
      </c>
      <c r="H170" s="11">
        <v>83</v>
      </c>
      <c r="I170" s="11">
        <v>31</v>
      </c>
      <c r="J170" s="11">
        <v>5</v>
      </c>
      <c r="K170" s="11">
        <v>8</v>
      </c>
      <c r="L170" s="11">
        <v>42</v>
      </c>
      <c r="M170" s="11">
        <v>25</v>
      </c>
      <c r="N170" s="11">
        <v>78</v>
      </c>
      <c r="O170" s="11">
        <v>16</v>
      </c>
      <c r="P170" s="11">
        <v>3</v>
      </c>
      <c r="Q170" s="11">
        <v>0.27600000000000002</v>
      </c>
      <c r="R170" s="11">
        <f t="shared" si="8"/>
        <v>261</v>
      </c>
      <c r="S170" s="11">
        <f t="shared" si="9"/>
        <v>15.466666666666667</v>
      </c>
      <c r="T170" s="11">
        <f t="shared" si="10"/>
        <v>12.373333333333335</v>
      </c>
      <c r="U170" s="11">
        <f t="shared" si="11"/>
        <v>12.373333333333335</v>
      </c>
    </row>
    <row r="171" spans="1:21">
      <c r="A171" s="11" t="s">
        <v>437</v>
      </c>
      <c r="B171" s="11" t="s">
        <v>205</v>
      </c>
      <c r="C171" s="11" t="s">
        <v>1532</v>
      </c>
      <c r="D171" s="11" t="s">
        <v>1537</v>
      </c>
      <c r="E171" s="11">
        <v>134</v>
      </c>
      <c r="F171" s="11">
        <v>489</v>
      </c>
      <c r="G171" s="11">
        <v>53</v>
      </c>
      <c r="H171" s="11">
        <v>99</v>
      </c>
      <c r="I171" s="11">
        <v>23</v>
      </c>
      <c r="J171" s="11">
        <v>2</v>
      </c>
      <c r="K171" s="11">
        <v>11</v>
      </c>
      <c r="L171" s="11">
        <v>65</v>
      </c>
      <c r="M171" s="11">
        <v>18</v>
      </c>
      <c r="N171" s="11">
        <v>70</v>
      </c>
      <c r="O171" s="11">
        <v>0</v>
      </c>
      <c r="P171" s="11">
        <v>0</v>
      </c>
      <c r="Q171" s="11">
        <v>0.27600000000000002</v>
      </c>
      <c r="R171" s="11">
        <f t="shared" si="8"/>
        <v>261</v>
      </c>
      <c r="S171" s="11">
        <f t="shared" si="9"/>
        <v>15.466666666666667</v>
      </c>
      <c r="T171" s="11">
        <f t="shared" si="10"/>
        <v>12.373333333333335</v>
      </c>
      <c r="U171" s="11">
        <f t="shared" si="11"/>
        <v>12.373333333333335</v>
      </c>
    </row>
    <row r="172" spans="1:21">
      <c r="A172" s="11" t="s">
        <v>2523</v>
      </c>
      <c r="B172" s="11" t="s">
        <v>350</v>
      </c>
      <c r="C172" s="11" t="s">
        <v>1544</v>
      </c>
      <c r="D172" s="11" t="s">
        <v>1537</v>
      </c>
      <c r="E172" s="11">
        <v>118</v>
      </c>
      <c r="F172" s="11">
        <v>415</v>
      </c>
      <c r="G172" s="11">
        <v>51</v>
      </c>
      <c r="H172" s="11">
        <v>57</v>
      </c>
      <c r="I172" s="11">
        <v>24</v>
      </c>
      <c r="J172" s="11">
        <v>1</v>
      </c>
      <c r="K172" s="11">
        <v>23</v>
      </c>
      <c r="L172" s="11">
        <v>75</v>
      </c>
      <c r="M172" s="11">
        <v>27</v>
      </c>
      <c r="N172" s="11">
        <v>93</v>
      </c>
      <c r="O172" s="11">
        <v>0</v>
      </c>
      <c r="P172" s="11">
        <v>0</v>
      </c>
      <c r="Q172" s="11">
        <v>0.253</v>
      </c>
      <c r="R172" s="11">
        <f t="shared" si="8"/>
        <v>260</v>
      </c>
      <c r="S172" s="11">
        <f t="shared" si="9"/>
        <v>15.407407407407407</v>
      </c>
      <c r="T172" s="11">
        <f t="shared" si="10"/>
        <v>12.325925925925926</v>
      </c>
      <c r="U172" s="11">
        <f t="shared" si="11"/>
        <v>12.325925925925926</v>
      </c>
    </row>
    <row r="173" spans="1:21">
      <c r="A173" s="11" t="s">
        <v>295</v>
      </c>
      <c r="B173" s="11" t="s">
        <v>296</v>
      </c>
      <c r="C173" s="11" t="s">
        <v>3280</v>
      </c>
      <c r="D173" s="11" t="s">
        <v>1523</v>
      </c>
      <c r="E173" s="11">
        <v>129</v>
      </c>
      <c r="F173" s="11">
        <v>444</v>
      </c>
      <c r="G173" s="11">
        <v>55</v>
      </c>
      <c r="H173" s="11">
        <v>60</v>
      </c>
      <c r="I173" s="11">
        <v>21</v>
      </c>
      <c r="J173" s="11">
        <v>2</v>
      </c>
      <c r="K173" s="11">
        <v>24</v>
      </c>
      <c r="L173" s="11">
        <v>67</v>
      </c>
      <c r="M173" s="11">
        <v>38</v>
      </c>
      <c r="N173" s="11">
        <v>104</v>
      </c>
      <c r="O173" s="11">
        <v>2</v>
      </c>
      <c r="P173" s="11">
        <v>2</v>
      </c>
      <c r="Q173" s="11">
        <v>0.24099999999999999</v>
      </c>
      <c r="R173" s="11">
        <f t="shared" si="8"/>
        <v>260</v>
      </c>
      <c r="S173" s="11">
        <f t="shared" si="9"/>
        <v>15.407407407407407</v>
      </c>
      <c r="T173" s="11">
        <f t="shared" si="10"/>
        <v>12.325925925925926</v>
      </c>
      <c r="U173" s="11">
        <f t="shared" si="11"/>
        <v>12.325925925925926</v>
      </c>
    </row>
    <row r="174" spans="1:21">
      <c r="A174" s="11" t="s">
        <v>314</v>
      </c>
      <c r="B174" s="11" t="s">
        <v>136</v>
      </c>
      <c r="C174" s="11" t="s">
        <v>1544</v>
      </c>
      <c r="D174" s="11" t="s">
        <v>1531</v>
      </c>
      <c r="E174" s="11">
        <v>154</v>
      </c>
      <c r="F174" s="11">
        <v>555</v>
      </c>
      <c r="G174" s="11">
        <v>53</v>
      </c>
      <c r="H174" s="11">
        <v>113</v>
      </c>
      <c r="I174" s="11">
        <v>33</v>
      </c>
      <c r="J174" s="11">
        <v>2</v>
      </c>
      <c r="K174" s="11">
        <v>13</v>
      </c>
      <c r="L174" s="11">
        <v>73</v>
      </c>
      <c r="M174" s="11">
        <v>30</v>
      </c>
      <c r="N174" s="11">
        <v>136</v>
      </c>
      <c r="O174" s="11">
        <v>2</v>
      </c>
      <c r="P174" s="11">
        <v>1</v>
      </c>
      <c r="Q174" s="11">
        <v>0.28999999999999998</v>
      </c>
      <c r="R174" s="11">
        <f t="shared" si="8"/>
        <v>258</v>
      </c>
      <c r="S174" s="11">
        <f t="shared" si="9"/>
        <v>15.28888888888889</v>
      </c>
      <c r="T174" s="11">
        <f t="shared" si="10"/>
        <v>12.231111111111112</v>
      </c>
      <c r="U174" s="11">
        <f t="shared" si="11"/>
        <v>12.231111111111112</v>
      </c>
    </row>
    <row r="175" spans="1:21">
      <c r="A175" s="11" t="s">
        <v>545</v>
      </c>
      <c r="B175" s="11" t="s">
        <v>468</v>
      </c>
      <c r="C175" s="11" t="s">
        <v>1529</v>
      </c>
      <c r="D175" s="11" t="s">
        <v>1523</v>
      </c>
      <c r="E175" s="11">
        <v>145</v>
      </c>
      <c r="F175" s="11">
        <v>441</v>
      </c>
      <c r="G175" s="11">
        <v>61</v>
      </c>
      <c r="H175" s="11">
        <v>70</v>
      </c>
      <c r="I175" s="11">
        <v>22</v>
      </c>
      <c r="J175" s="11">
        <v>8</v>
      </c>
      <c r="K175" s="11">
        <v>16</v>
      </c>
      <c r="L175" s="11">
        <v>49</v>
      </c>
      <c r="M175" s="11">
        <v>34</v>
      </c>
      <c r="N175" s="11">
        <v>106</v>
      </c>
      <c r="O175" s="11">
        <v>23</v>
      </c>
      <c r="P175" s="11">
        <v>6</v>
      </c>
      <c r="Q175" s="11">
        <v>0.26300000000000001</v>
      </c>
      <c r="R175" s="11">
        <f t="shared" si="8"/>
        <v>257</v>
      </c>
      <c r="S175" s="11">
        <f t="shared" si="9"/>
        <v>15.229629629629629</v>
      </c>
      <c r="T175" s="11">
        <f t="shared" si="10"/>
        <v>12.183703703703705</v>
      </c>
      <c r="U175" s="11">
        <f t="shared" si="11"/>
        <v>12.183703703703705</v>
      </c>
    </row>
    <row r="176" spans="1:21">
      <c r="A176" s="11" t="s">
        <v>471</v>
      </c>
      <c r="B176" s="11" t="s">
        <v>377</v>
      </c>
      <c r="C176" s="11" t="s">
        <v>1546</v>
      </c>
      <c r="D176" s="11" t="s">
        <v>1525</v>
      </c>
      <c r="E176" s="11">
        <v>112</v>
      </c>
      <c r="F176" s="11">
        <v>419</v>
      </c>
      <c r="G176" s="11">
        <v>57</v>
      </c>
      <c r="H176" s="11">
        <v>73</v>
      </c>
      <c r="I176" s="11">
        <v>25</v>
      </c>
      <c r="J176" s="11">
        <v>1</v>
      </c>
      <c r="K176" s="11">
        <v>10</v>
      </c>
      <c r="L176" s="11">
        <v>52</v>
      </c>
      <c r="M176" s="11">
        <v>43</v>
      </c>
      <c r="N176" s="11">
        <v>71</v>
      </c>
      <c r="O176" s="11">
        <v>11</v>
      </c>
      <c r="P176" s="11">
        <v>3</v>
      </c>
      <c r="Q176" s="11">
        <v>0.26</v>
      </c>
      <c r="R176" s="11">
        <f t="shared" si="8"/>
        <v>255</v>
      </c>
      <c r="S176" s="11">
        <f t="shared" si="9"/>
        <v>15.111111111111111</v>
      </c>
      <c r="T176" s="11">
        <f t="shared" si="10"/>
        <v>12.088888888888889</v>
      </c>
      <c r="U176" s="11">
        <f t="shared" si="11"/>
        <v>12.088888888888889</v>
      </c>
    </row>
    <row r="177" spans="1:21">
      <c r="A177" s="11" t="s">
        <v>161</v>
      </c>
      <c r="B177" s="11" t="s">
        <v>34</v>
      </c>
      <c r="C177" s="11" t="s">
        <v>3279</v>
      </c>
      <c r="D177" s="11" t="s">
        <v>1534</v>
      </c>
      <c r="E177" s="11">
        <v>152</v>
      </c>
      <c r="F177" s="11">
        <v>488</v>
      </c>
      <c r="G177" s="11">
        <v>56</v>
      </c>
      <c r="H177" s="11">
        <v>84</v>
      </c>
      <c r="I177" s="11">
        <v>27</v>
      </c>
      <c r="J177" s="11">
        <v>4</v>
      </c>
      <c r="K177" s="11">
        <v>11</v>
      </c>
      <c r="L177" s="11">
        <v>55</v>
      </c>
      <c r="M177" s="11">
        <v>45</v>
      </c>
      <c r="N177" s="11">
        <v>97</v>
      </c>
      <c r="O177" s="11">
        <v>3</v>
      </c>
      <c r="P177" s="11">
        <v>2</v>
      </c>
      <c r="Q177" s="11">
        <v>0.25800000000000001</v>
      </c>
      <c r="R177" s="11">
        <f t="shared" si="8"/>
        <v>254</v>
      </c>
      <c r="S177" s="11">
        <f t="shared" si="9"/>
        <v>15.051851851851852</v>
      </c>
      <c r="T177" s="11">
        <f t="shared" si="10"/>
        <v>12.041481481481483</v>
      </c>
      <c r="U177" s="11">
        <f t="shared" si="11"/>
        <v>12.041481481481483</v>
      </c>
    </row>
    <row r="178" spans="1:21">
      <c r="A178" s="11" t="s">
        <v>202</v>
      </c>
      <c r="B178" s="11" t="s">
        <v>203</v>
      </c>
      <c r="C178" s="11" t="s">
        <v>3281</v>
      </c>
      <c r="D178" s="11" t="s">
        <v>1527</v>
      </c>
      <c r="E178" s="11">
        <v>145</v>
      </c>
      <c r="F178" s="11">
        <v>511</v>
      </c>
      <c r="G178" s="11">
        <v>65</v>
      </c>
      <c r="H178" s="11">
        <v>55</v>
      </c>
      <c r="I178" s="11">
        <v>17</v>
      </c>
      <c r="J178" s="11">
        <v>0</v>
      </c>
      <c r="K178" s="11">
        <v>33</v>
      </c>
      <c r="L178" s="11">
        <v>82</v>
      </c>
      <c r="M178" s="11">
        <v>85</v>
      </c>
      <c r="N178" s="11">
        <v>198</v>
      </c>
      <c r="O178" s="11">
        <v>0</v>
      </c>
      <c r="P178" s="11">
        <v>1</v>
      </c>
      <c r="Q178" s="11">
        <v>0.20499999999999999</v>
      </c>
      <c r="R178" s="11">
        <f t="shared" si="8"/>
        <v>254</v>
      </c>
      <c r="S178" s="11">
        <f t="shared" si="9"/>
        <v>15.051851851851852</v>
      </c>
      <c r="T178" s="11">
        <f t="shared" si="10"/>
        <v>12.041481481481483</v>
      </c>
      <c r="U178" s="11">
        <f t="shared" si="11"/>
        <v>12.041481481481483</v>
      </c>
    </row>
    <row r="179" spans="1:21">
      <c r="A179" s="11" t="s">
        <v>266</v>
      </c>
      <c r="B179" s="11" t="s">
        <v>115</v>
      </c>
      <c r="C179" s="11" t="s">
        <v>3286</v>
      </c>
      <c r="D179" s="11" t="s">
        <v>1523</v>
      </c>
      <c r="E179" s="11">
        <v>128</v>
      </c>
      <c r="F179" s="11">
        <v>518</v>
      </c>
      <c r="G179" s="11">
        <v>77</v>
      </c>
      <c r="H179" s="11">
        <v>102</v>
      </c>
      <c r="I179" s="11">
        <v>17</v>
      </c>
      <c r="J179" s="11">
        <v>6</v>
      </c>
      <c r="K179" s="11">
        <v>3</v>
      </c>
      <c r="L179" s="11">
        <v>37</v>
      </c>
      <c r="M179" s="11">
        <v>43</v>
      </c>
      <c r="N179" s="11">
        <v>123</v>
      </c>
      <c r="O179" s="11">
        <v>75</v>
      </c>
      <c r="P179" s="11">
        <v>22</v>
      </c>
      <c r="Q179" s="11">
        <v>0.247</v>
      </c>
      <c r="R179" s="11">
        <f t="shared" si="8"/>
        <v>253</v>
      </c>
      <c r="S179" s="11">
        <f t="shared" si="9"/>
        <v>14.992592592592592</v>
      </c>
      <c r="T179" s="11">
        <f t="shared" si="10"/>
        <v>11.994074074074074</v>
      </c>
      <c r="U179" s="11">
        <f t="shared" si="11"/>
        <v>11.994074074074074</v>
      </c>
    </row>
    <row r="180" spans="1:21">
      <c r="A180" s="11" t="s">
        <v>288</v>
      </c>
      <c r="B180" s="11" t="s">
        <v>105</v>
      </c>
      <c r="C180" s="11" t="s">
        <v>3285</v>
      </c>
      <c r="D180" s="11" t="s">
        <v>1527</v>
      </c>
      <c r="E180" s="11">
        <v>133</v>
      </c>
      <c r="F180" s="11">
        <v>484</v>
      </c>
      <c r="G180" s="11">
        <v>60</v>
      </c>
      <c r="H180" s="11">
        <v>69</v>
      </c>
      <c r="I180" s="11">
        <v>28</v>
      </c>
      <c r="J180" s="11">
        <v>1</v>
      </c>
      <c r="K180" s="11">
        <v>23</v>
      </c>
      <c r="L180" s="11">
        <v>89</v>
      </c>
      <c r="M180" s="11">
        <v>48</v>
      </c>
      <c r="N180" s="11">
        <v>164</v>
      </c>
      <c r="O180" s="11">
        <v>0</v>
      </c>
      <c r="P180" s="11">
        <v>0</v>
      </c>
      <c r="Q180" s="11">
        <v>0.25</v>
      </c>
      <c r="R180" s="11">
        <f t="shared" si="8"/>
        <v>253</v>
      </c>
      <c r="S180" s="11">
        <f t="shared" si="9"/>
        <v>14.992592592592592</v>
      </c>
      <c r="T180" s="11">
        <f t="shared" si="10"/>
        <v>11.994074074074074</v>
      </c>
      <c r="U180" s="11">
        <f t="shared" si="11"/>
        <v>11.994074074074074</v>
      </c>
    </row>
    <row r="181" spans="1:21">
      <c r="A181" s="11" t="s">
        <v>175</v>
      </c>
      <c r="B181" s="11" t="s">
        <v>2801</v>
      </c>
      <c r="C181" s="11" t="s">
        <v>1535</v>
      </c>
      <c r="D181" s="11" t="s">
        <v>1523</v>
      </c>
      <c r="E181" s="11">
        <v>109</v>
      </c>
      <c r="F181" s="11">
        <v>324</v>
      </c>
      <c r="G181" s="11">
        <v>56</v>
      </c>
      <c r="H181" s="11">
        <v>50</v>
      </c>
      <c r="I181" s="11">
        <v>21</v>
      </c>
      <c r="J181" s="11">
        <v>1</v>
      </c>
      <c r="K181" s="11">
        <v>20</v>
      </c>
      <c r="L181" s="11">
        <v>58</v>
      </c>
      <c r="M181" s="11">
        <v>39</v>
      </c>
      <c r="N181" s="11">
        <v>80</v>
      </c>
      <c r="O181" s="11">
        <v>6</v>
      </c>
      <c r="P181" s="11">
        <v>2</v>
      </c>
      <c r="Q181" s="11">
        <v>0.28399999999999997</v>
      </c>
      <c r="R181" s="11">
        <f t="shared" si="8"/>
        <v>252</v>
      </c>
      <c r="S181" s="11">
        <f t="shared" si="9"/>
        <v>14.933333333333334</v>
      </c>
      <c r="T181" s="11">
        <f t="shared" si="10"/>
        <v>11.946666666666667</v>
      </c>
      <c r="U181" s="11">
        <f t="shared" si="11"/>
        <v>11.946666666666667</v>
      </c>
    </row>
    <row r="182" spans="1:21">
      <c r="A182" s="11" t="s">
        <v>55</v>
      </c>
      <c r="B182" s="11" t="s">
        <v>56</v>
      </c>
      <c r="C182" s="11" t="s">
        <v>1539</v>
      </c>
      <c r="D182" s="11" t="s">
        <v>1525</v>
      </c>
      <c r="E182" s="11">
        <v>146</v>
      </c>
      <c r="F182" s="11">
        <v>521</v>
      </c>
      <c r="G182" s="11">
        <v>60</v>
      </c>
      <c r="H182" s="11">
        <v>88</v>
      </c>
      <c r="I182" s="11">
        <v>25</v>
      </c>
      <c r="J182" s="11">
        <v>4</v>
      </c>
      <c r="K182" s="11">
        <v>6</v>
      </c>
      <c r="L182" s="11">
        <v>42</v>
      </c>
      <c r="M182" s="11">
        <v>33</v>
      </c>
      <c r="N182" s="11">
        <v>63</v>
      </c>
      <c r="O182" s="11">
        <v>6</v>
      </c>
      <c r="P182" s="11">
        <v>1</v>
      </c>
      <c r="Q182" s="11">
        <v>0.23599999999999999</v>
      </c>
      <c r="R182" s="11">
        <f t="shared" si="8"/>
        <v>251</v>
      </c>
      <c r="S182" s="11">
        <f t="shared" si="9"/>
        <v>14.874074074074073</v>
      </c>
      <c r="T182" s="11">
        <f t="shared" si="10"/>
        <v>11.89925925925926</v>
      </c>
      <c r="U182" s="11">
        <f t="shared" si="11"/>
        <v>11.89925925925926</v>
      </c>
    </row>
    <row r="183" spans="1:21">
      <c r="A183" s="11" t="s">
        <v>1633</v>
      </c>
      <c r="B183" s="11" t="s">
        <v>219</v>
      </c>
      <c r="C183" s="11" t="s">
        <v>1538</v>
      </c>
      <c r="D183" s="11" t="s">
        <v>1523</v>
      </c>
      <c r="E183" s="11">
        <v>146</v>
      </c>
      <c r="F183" s="11">
        <v>573</v>
      </c>
      <c r="G183" s="11">
        <v>67</v>
      </c>
      <c r="H183" s="11">
        <v>113</v>
      </c>
      <c r="I183" s="11">
        <v>32</v>
      </c>
      <c r="J183" s="11">
        <v>1</v>
      </c>
      <c r="K183" s="11">
        <v>10</v>
      </c>
      <c r="L183" s="11">
        <v>65</v>
      </c>
      <c r="M183" s="11">
        <v>37</v>
      </c>
      <c r="N183" s="11">
        <v>139</v>
      </c>
      <c r="O183" s="11">
        <v>2</v>
      </c>
      <c r="P183" s="11">
        <v>2</v>
      </c>
      <c r="Q183" s="11">
        <v>0.27200000000000002</v>
      </c>
      <c r="R183" s="11">
        <f t="shared" si="8"/>
        <v>250</v>
      </c>
      <c r="S183" s="11">
        <f t="shared" si="9"/>
        <v>14.814814814814815</v>
      </c>
      <c r="T183" s="11">
        <f t="shared" si="10"/>
        <v>11.851851851851853</v>
      </c>
      <c r="U183" s="11">
        <f t="shared" si="11"/>
        <v>11.851851851851853</v>
      </c>
    </row>
    <row r="184" spans="1:21">
      <c r="A184" s="11" t="s">
        <v>318</v>
      </c>
      <c r="B184" s="11" t="s">
        <v>319</v>
      </c>
      <c r="C184" s="11" t="s">
        <v>3284</v>
      </c>
      <c r="D184" s="11" t="s">
        <v>1527</v>
      </c>
      <c r="E184" s="11">
        <v>145</v>
      </c>
      <c r="F184" s="11">
        <v>430</v>
      </c>
      <c r="G184" s="11">
        <v>52</v>
      </c>
      <c r="H184" s="11">
        <v>60</v>
      </c>
      <c r="I184" s="11">
        <v>27</v>
      </c>
      <c r="J184" s="11">
        <v>2</v>
      </c>
      <c r="K184" s="11">
        <v>19</v>
      </c>
      <c r="L184" s="11">
        <v>64</v>
      </c>
      <c r="M184" s="11">
        <v>35</v>
      </c>
      <c r="N184" s="11">
        <v>102</v>
      </c>
      <c r="O184" s="11">
        <v>3</v>
      </c>
      <c r="P184" s="11">
        <v>1</v>
      </c>
      <c r="Q184" s="11">
        <v>0.251</v>
      </c>
      <c r="R184" s="11">
        <f t="shared" si="8"/>
        <v>247</v>
      </c>
      <c r="S184" s="11">
        <f t="shared" si="9"/>
        <v>14.637037037037038</v>
      </c>
      <c r="T184" s="11">
        <f t="shared" si="10"/>
        <v>11.709629629629632</v>
      </c>
      <c r="U184" s="11">
        <f t="shared" si="11"/>
        <v>11.709629629629632</v>
      </c>
    </row>
    <row r="185" spans="1:21">
      <c r="A185" s="11" t="s">
        <v>388</v>
      </c>
      <c r="B185" s="11" t="s">
        <v>119</v>
      </c>
      <c r="C185" s="11" t="s">
        <v>1543</v>
      </c>
      <c r="D185" s="11" t="s">
        <v>1537</v>
      </c>
      <c r="E185" s="11">
        <v>128</v>
      </c>
      <c r="F185" s="11">
        <v>451</v>
      </c>
      <c r="G185" s="11">
        <v>55</v>
      </c>
      <c r="H185" s="11">
        <v>81</v>
      </c>
      <c r="I185" s="11">
        <v>21</v>
      </c>
      <c r="J185" s="11">
        <v>1</v>
      </c>
      <c r="K185" s="11">
        <v>14</v>
      </c>
      <c r="L185" s="11">
        <v>65</v>
      </c>
      <c r="M185" s="11">
        <v>58</v>
      </c>
      <c r="N185" s="11">
        <v>115</v>
      </c>
      <c r="O185" s="11">
        <v>0</v>
      </c>
      <c r="P185" s="11">
        <v>0</v>
      </c>
      <c r="Q185" s="11">
        <v>0.25900000000000001</v>
      </c>
      <c r="R185" s="11">
        <f t="shared" si="8"/>
        <v>245</v>
      </c>
      <c r="S185" s="11">
        <f t="shared" si="9"/>
        <v>14.518518518518519</v>
      </c>
      <c r="T185" s="11">
        <f t="shared" si="10"/>
        <v>11.614814814814816</v>
      </c>
      <c r="U185" s="11">
        <f t="shared" si="11"/>
        <v>11.614814814814816</v>
      </c>
    </row>
    <row r="186" spans="1:21">
      <c r="A186" s="11" t="s">
        <v>175</v>
      </c>
      <c r="B186" s="11" t="s">
        <v>177</v>
      </c>
      <c r="C186" s="11" t="s">
        <v>1540</v>
      </c>
      <c r="D186" s="11" t="s">
        <v>1527</v>
      </c>
      <c r="E186" s="11">
        <v>128</v>
      </c>
      <c r="F186" s="11">
        <v>415</v>
      </c>
      <c r="G186" s="11">
        <v>55</v>
      </c>
      <c r="H186" s="11">
        <v>57</v>
      </c>
      <c r="I186" s="11">
        <v>22</v>
      </c>
      <c r="J186" s="11">
        <v>1</v>
      </c>
      <c r="K186" s="11">
        <v>20</v>
      </c>
      <c r="L186" s="11">
        <v>61</v>
      </c>
      <c r="M186" s="11">
        <v>64</v>
      </c>
      <c r="N186" s="11">
        <v>121</v>
      </c>
      <c r="O186" s="11">
        <v>2</v>
      </c>
      <c r="P186" s="11">
        <v>1</v>
      </c>
      <c r="Q186" s="11">
        <v>0.24099999999999999</v>
      </c>
      <c r="R186" s="11">
        <f t="shared" si="8"/>
        <v>244</v>
      </c>
      <c r="S186" s="11">
        <f t="shared" si="9"/>
        <v>14.459259259259259</v>
      </c>
      <c r="T186" s="11">
        <f t="shared" si="10"/>
        <v>11.567407407407408</v>
      </c>
      <c r="U186" s="11">
        <f t="shared" si="11"/>
        <v>11.567407407407408</v>
      </c>
    </row>
    <row r="187" spans="1:21">
      <c r="A187" s="11" t="s">
        <v>180</v>
      </c>
      <c r="B187" s="11" t="s">
        <v>181</v>
      </c>
      <c r="C187" s="11" t="s">
        <v>1541</v>
      </c>
      <c r="D187" s="11" t="s">
        <v>1523</v>
      </c>
      <c r="E187" s="11">
        <v>132</v>
      </c>
      <c r="F187" s="11">
        <v>438</v>
      </c>
      <c r="G187" s="11">
        <v>61</v>
      </c>
      <c r="H187" s="11">
        <v>70</v>
      </c>
      <c r="I187" s="11">
        <v>27</v>
      </c>
      <c r="J187" s="11">
        <v>5</v>
      </c>
      <c r="K187" s="11">
        <v>9</v>
      </c>
      <c r="L187" s="11">
        <v>43</v>
      </c>
      <c r="M187" s="11">
        <v>47</v>
      </c>
      <c r="N187" s="11">
        <v>84</v>
      </c>
      <c r="O187" s="11">
        <v>6</v>
      </c>
      <c r="P187" s="11">
        <v>5</v>
      </c>
      <c r="Q187" s="11">
        <v>0.253</v>
      </c>
      <c r="R187" s="11">
        <f t="shared" si="8"/>
        <v>243</v>
      </c>
      <c r="S187" s="11">
        <f t="shared" si="9"/>
        <v>14.4</v>
      </c>
      <c r="T187" s="11">
        <f t="shared" si="10"/>
        <v>11.520000000000001</v>
      </c>
      <c r="U187" s="11">
        <f t="shared" si="11"/>
        <v>11.520000000000001</v>
      </c>
    </row>
    <row r="188" spans="1:21">
      <c r="A188" s="11" t="s">
        <v>2093</v>
      </c>
      <c r="B188" s="11" t="s">
        <v>478</v>
      </c>
      <c r="C188" s="11" t="s">
        <v>3285</v>
      </c>
      <c r="D188" s="11" t="s">
        <v>1531</v>
      </c>
      <c r="E188" s="11">
        <v>140</v>
      </c>
      <c r="F188" s="11">
        <v>512</v>
      </c>
      <c r="G188" s="11">
        <v>59</v>
      </c>
      <c r="H188" s="11">
        <v>89</v>
      </c>
      <c r="I188" s="11">
        <v>26</v>
      </c>
      <c r="J188" s="11">
        <v>4</v>
      </c>
      <c r="K188" s="11">
        <v>12</v>
      </c>
      <c r="L188" s="11">
        <v>67</v>
      </c>
      <c r="M188" s="11">
        <v>35</v>
      </c>
      <c r="N188" s="11">
        <v>127</v>
      </c>
      <c r="O188" s="11">
        <v>7</v>
      </c>
      <c r="P188" s="11">
        <v>3</v>
      </c>
      <c r="Q188" s="11">
        <v>0.25600000000000001</v>
      </c>
      <c r="R188" s="11">
        <f t="shared" si="8"/>
        <v>239</v>
      </c>
      <c r="S188" s="11">
        <f t="shared" si="9"/>
        <v>14.162962962962963</v>
      </c>
      <c r="T188" s="11">
        <f t="shared" si="10"/>
        <v>11.330370370370371</v>
      </c>
      <c r="U188" s="11">
        <f t="shared" si="11"/>
        <v>11.330370370370371</v>
      </c>
    </row>
    <row r="189" spans="1:21">
      <c r="A189" s="11" t="s">
        <v>118</v>
      </c>
      <c r="B189" s="11" t="s">
        <v>123</v>
      </c>
      <c r="C189" s="11" t="s">
        <v>1529</v>
      </c>
      <c r="D189" s="11" t="s">
        <v>1534</v>
      </c>
      <c r="E189" s="11">
        <v>131</v>
      </c>
      <c r="F189" s="11">
        <v>478</v>
      </c>
      <c r="G189" s="11">
        <v>63</v>
      </c>
      <c r="H189" s="11">
        <v>96</v>
      </c>
      <c r="I189" s="11">
        <v>20</v>
      </c>
      <c r="J189" s="11">
        <v>6</v>
      </c>
      <c r="K189" s="11">
        <v>3</v>
      </c>
      <c r="L189" s="11">
        <v>36</v>
      </c>
      <c r="M189" s="11">
        <v>51</v>
      </c>
      <c r="N189" s="11">
        <v>107</v>
      </c>
      <c r="O189" s="11">
        <v>41</v>
      </c>
      <c r="P189" s="11">
        <v>11</v>
      </c>
      <c r="Q189" s="11">
        <v>0.26200000000000001</v>
      </c>
      <c r="R189" s="11">
        <f t="shared" si="8"/>
        <v>239</v>
      </c>
      <c r="S189" s="11">
        <f t="shared" si="9"/>
        <v>14.162962962962963</v>
      </c>
      <c r="T189" s="11">
        <f t="shared" si="10"/>
        <v>11.330370370370371</v>
      </c>
      <c r="U189" s="11">
        <f t="shared" si="11"/>
        <v>11.330370370370371</v>
      </c>
    </row>
    <row r="190" spans="1:21">
      <c r="A190" s="11" t="s">
        <v>141</v>
      </c>
      <c r="B190" s="11" t="s">
        <v>58</v>
      </c>
      <c r="C190" s="11" t="s">
        <v>3277</v>
      </c>
      <c r="D190" s="11" t="s">
        <v>1537</v>
      </c>
      <c r="E190" s="11">
        <v>121</v>
      </c>
      <c r="F190" s="11">
        <v>408</v>
      </c>
      <c r="G190" s="11">
        <v>59</v>
      </c>
      <c r="H190" s="11">
        <v>68</v>
      </c>
      <c r="I190" s="11">
        <v>29</v>
      </c>
      <c r="J190" s="11">
        <v>2</v>
      </c>
      <c r="K190" s="11">
        <v>15</v>
      </c>
      <c r="L190" s="11">
        <v>50</v>
      </c>
      <c r="M190" s="11">
        <v>51</v>
      </c>
      <c r="N190" s="11">
        <v>113</v>
      </c>
      <c r="O190" s="11">
        <v>1</v>
      </c>
      <c r="P190" s="11">
        <v>1</v>
      </c>
      <c r="Q190" s="11">
        <v>0.27900000000000003</v>
      </c>
      <c r="R190" s="11">
        <f t="shared" si="8"/>
        <v>239</v>
      </c>
      <c r="S190" s="11">
        <f t="shared" si="9"/>
        <v>14.162962962962963</v>
      </c>
      <c r="T190" s="11">
        <f t="shared" si="10"/>
        <v>11.330370370370371</v>
      </c>
      <c r="U190" s="11">
        <f t="shared" si="11"/>
        <v>11.330370370370371</v>
      </c>
    </row>
    <row r="191" spans="1:21">
      <c r="A191" s="11" t="s">
        <v>182</v>
      </c>
      <c r="B191" s="11" t="s">
        <v>136</v>
      </c>
      <c r="C191" s="11" t="s">
        <v>1529</v>
      </c>
      <c r="D191" s="11" t="s">
        <v>1523</v>
      </c>
      <c r="E191" s="11">
        <v>134</v>
      </c>
      <c r="F191" s="11">
        <v>404</v>
      </c>
      <c r="G191" s="11">
        <v>59</v>
      </c>
      <c r="H191" s="11">
        <v>83</v>
      </c>
      <c r="I191" s="11">
        <v>19</v>
      </c>
      <c r="J191" s="11">
        <v>3</v>
      </c>
      <c r="K191" s="11">
        <v>9</v>
      </c>
      <c r="L191" s="11">
        <v>39</v>
      </c>
      <c r="M191" s="11">
        <v>35</v>
      </c>
      <c r="N191" s="11">
        <v>68</v>
      </c>
      <c r="O191" s="11">
        <v>12</v>
      </c>
      <c r="P191" s="11">
        <v>4</v>
      </c>
      <c r="Q191" s="11">
        <v>0.28199999999999997</v>
      </c>
      <c r="R191" s="11">
        <f t="shared" si="8"/>
        <v>239</v>
      </c>
      <c r="S191" s="11">
        <f t="shared" si="9"/>
        <v>14.162962962962963</v>
      </c>
      <c r="T191" s="11">
        <f t="shared" si="10"/>
        <v>11.330370370370371</v>
      </c>
      <c r="U191" s="11">
        <f t="shared" si="11"/>
        <v>11.330370370370371</v>
      </c>
    </row>
    <row r="192" spans="1:21">
      <c r="A192" s="11" t="s">
        <v>365</v>
      </c>
      <c r="B192" s="11" t="s">
        <v>103</v>
      </c>
      <c r="C192" s="11" t="s">
        <v>1530</v>
      </c>
      <c r="D192" s="11" t="s">
        <v>1537</v>
      </c>
      <c r="E192" s="11">
        <v>129</v>
      </c>
      <c r="F192" s="11">
        <v>429</v>
      </c>
      <c r="G192" s="11">
        <v>52</v>
      </c>
      <c r="H192" s="11">
        <v>59</v>
      </c>
      <c r="I192" s="11">
        <v>19</v>
      </c>
      <c r="J192" s="11">
        <v>0</v>
      </c>
      <c r="K192" s="11">
        <v>18</v>
      </c>
      <c r="L192" s="11">
        <v>56</v>
      </c>
      <c r="M192" s="11">
        <v>55</v>
      </c>
      <c r="N192" s="11">
        <v>99</v>
      </c>
      <c r="O192" s="11">
        <v>8</v>
      </c>
      <c r="P192" s="11">
        <v>3</v>
      </c>
      <c r="Q192" s="11">
        <v>0.224</v>
      </c>
      <c r="R192" s="11">
        <f t="shared" si="8"/>
        <v>238</v>
      </c>
      <c r="S192" s="11">
        <f t="shared" si="9"/>
        <v>14.103703703703705</v>
      </c>
      <c r="T192" s="11">
        <f t="shared" si="10"/>
        <v>11.282962962962964</v>
      </c>
      <c r="U192" s="11">
        <f t="shared" si="11"/>
        <v>11.282962962962964</v>
      </c>
    </row>
    <row r="193" spans="1:21">
      <c r="A193" s="11" t="s">
        <v>546</v>
      </c>
      <c r="B193" s="11" t="s">
        <v>547</v>
      </c>
      <c r="C193" s="11" t="s">
        <v>3281</v>
      </c>
      <c r="D193" s="11" t="s">
        <v>1523</v>
      </c>
      <c r="E193" s="11">
        <v>134</v>
      </c>
      <c r="F193" s="11">
        <v>465</v>
      </c>
      <c r="G193" s="11">
        <v>53</v>
      </c>
      <c r="H193" s="11">
        <v>81</v>
      </c>
      <c r="I193" s="11">
        <v>22</v>
      </c>
      <c r="J193" s="11">
        <v>2</v>
      </c>
      <c r="K193" s="11">
        <v>18</v>
      </c>
      <c r="L193" s="11">
        <v>63</v>
      </c>
      <c r="M193" s="11">
        <v>26</v>
      </c>
      <c r="N193" s="11">
        <v>107</v>
      </c>
      <c r="O193" s="11">
        <v>0</v>
      </c>
      <c r="P193" s="11">
        <v>0</v>
      </c>
      <c r="Q193" s="11">
        <v>0.26500000000000001</v>
      </c>
      <c r="R193" s="11">
        <f t="shared" si="8"/>
        <v>238</v>
      </c>
      <c r="S193" s="11">
        <f t="shared" si="9"/>
        <v>14.103703703703705</v>
      </c>
      <c r="T193" s="11">
        <f t="shared" si="10"/>
        <v>11.282962962962964</v>
      </c>
      <c r="U193" s="11">
        <f t="shared" si="11"/>
        <v>11.282962962962964</v>
      </c>
    </row>
    <row r="194" spans="1:21">
      <c r="A194" s="11" t="s">
        <v>1208</v>
      </c>
      <c r="B194" s="11" t="s">
        <v>812</v>
      </c>
      <c r="C194" s="11" t="s">
        <v>1536</v>
      </c>
      <c r="D194" s="11" t="s">
        <v>1523</v>
      </c>
      <c r="E194" s="11">
        <v>108</v>
      </c>
      <c r="F194" s="11">
        <v>358</v>
      </c>
      <c r="G194" s="11">
        <v>61</v>
      </c>
      <c r="H194" s="11">
        <v>73</v>
      </c>
      <c r="I194" s="11">
        <v>24</v>
      </c>
      <c r="J194" s="11">
        <v>4</v>
      </c>
      <c r="K194" s="11">
        <v>8</v>
      </c>
      <c r="L194" s="11">
        <v>43</v>
      </c>
      <c r="M194" s="11">
        <v>21</v>
      </c>
      <c r="N194" s="11">
        <v>61</v>
      </c>
      <c r="O194" s="11">
        <v>11</v>
      </c>
      <c r="P194" s="11">
        <v>3</v>
      </c>
      <c r="Q194" s="11">
        <v>0.30399999999999999</v>
      </c>
      <c r="R194" s="11">
        <f t="shared" ref="R194:R257" si="12">G194+H194+(2*I194)+(3*J194)+(4*K194)+L194+M194-N194+O194-P194</f>
        <v>237</v>
      </c>
      <c r="S194" s="11">
        <f t="shared" ref="S194:S257" si="13">R194/16.875</f>
        <v>14.044444444444444</v>
      </c>
      <c r="T194" s="11">
        <f t="shared" ref="T194:T257" si="14">IF(R194 &gt;= 500,S194*1.1,IF(R194 &gt; 400,S194,IF(R194&gt;300,S194*0.9,IF(R194&gt;200,S194*0.8,IF(R194&gt;100,S194*0.7,S194*0.6)))))</f>
        <v>11.235555555555557</v>
      </c>
      <c r="U194" s="11">
        <f t="shared" ref="U194:U257" si="15">IF(T194 &lt; 1.5,1,T194)</f>
        <v>11.235555555555557</v>
      </c>
    </row>
    <row r="195" spans="1:21">
      <c r="A195" s="11" t="s">
        <v>197</v>
      </c>
      <c r="B195" s="11" t="s">
        <v>198</v>
      </c>
      <c r="C195" s="11" t="s">
        <v>3289</v>
      </c>
      <c r="D195" s="11" t="s">
        <v>1534</v>
      </c>
      <c r="E195" s="11">
        <v>123</v>
      </c>
      <c r="F195" s="11">
        <v>444</v>
      </c>
      <c r="G195" s="11">
        <v>58</v>
      </c>
      <c r="H195" s="11">
        <v>64</v>
      </c>
      <c r="I195" s="11">
        <v>27</v>
      </c>
      <c r="J195" s="11">
        <v>6</v>
      </c>
      <c r="K195" s="11">
        <v>12</v>
      </c>
      <c r="L195" s="11">
        <v>60</v>
      </c>
      <c r="M195" s="11">
        <v>53</v>
      </c>
      <c r="N195" s="11">
        <v>120</v>
      </c>
      <c r="O195" s="11">
        <v>5</v>
      </c>
      <c r="P195" s="11">
        <v>3</v>
      </c>
      <c r="Q195" s="11">
        <v>0.245</v>
      </c>
      <c r="R195" s="11">
        <f t="shared" si="12"/>
        <v>237</v>
      </c>
      <c r="S195" s="11">
        <f t="shared" si="13"/>
        <v>14.044444444444444</v>
      </c>
      <c r="T195" s="11">
        <f t="shared" si="14"/>
        <v>11.235555555555557</v>
      </c>
      <c r="U195" s="11">
        <f t="shared" si="15"/>
        <v>11.235555555555557</v>
      </c>
    </row>
    <row r="196" spans="1:21">
      <c r="A196" s="11" t="s">
        <v>329</v>
      </c>
      <c r="B196" s="11" t="s">
        <v>308</v>
      </c>
      <c r="C196" s="11" t="s">
        <v>3281</v>
      </c>
      <c r="D196" s="11" t="s">
        <v>1527</v>
      </c>
      <c r="E196" s="11">
        <v>102</v>
      </c>
      <c r="F196" s="11">
        <v>376</v>
      </c>
      <c r="G196" s="11">
        <v>41</v>
      </c>
      <c r="H196" s="11">
        <v>73</v>
      </c>
      <c r="I196" s="11">
        <v>15</v>
      </c>
      <c r="J196" s="11">
        <v>0</v>
      </c>
      <c r="K196" s="11">
        <v>15</v>
      </c>
      <c r="L196" s="11">
        <v>52</v>
      </c>
      <c r="M196" s="11">
        <v>41</v>
      </c>
      <c r="N196" s="11">
        <v>60</v>
      </c>
      <c r="O196" s="11">
        <v>0</v>
      </c>
      <c r="P196" s="11">
        <v>0</v>
      </c>
      <c r="Q196" s="11">
        <v>0.27400000000000002</v>
      </c>
      <c r="R196" s="11">
        <f t="shared" si="12"/>
        <v>237</v>
      </c>
      <c r="S196" s="11">
        <f t="shared" si="13"/>
        <v>14.044444444444444</v>
      </c>
      <c r="T196" s="11">
        <f t="shared" si="14"/>
        <v>11.235555555555557</v>
      </c>
      <c r="U196" s="11">
        <f t="shared" si="15"/>
        <v>11.235555555555557</v>
      </c>
    </row>
    <row r="197" spans="1:21">
      <c r="A197" s="11" t="s">
        <v>195</v>
      </c>
      <c r="B197" s="11" t="s">
        <v>105</v>
      </c>
      <c r="C197" s="11" t="s">
        <v>1544</v>
      </c>
      <c r="D197" s="11" t="s">
        <v>1537</v>
      </c>
      <c r="E197" s="11">
        <v>125</v>
      </c>
      <c r="F197" s="11">
        <v>440</v>
      </c>
      <c r="G197" s="11">
        <v>46</v>
      </c>
      <c r="H197" s="11">
        <v>74</v>
      </c>
      <c r="I197" s="11">
        <v>27</v>
      </c>
      <c r="J197" s="11">
        <v>0</v>
      </c>
      <c r="K197" s="11">
        <v>14</v>
      </c>
      <c r="L197" s="11">
        <v>58</v>
      </c>
      <c r="M197" s="11">
        <v>36</v>
      </c>
      <c r="N197" s="11">
        <v>88</v>
      </c>
      <c r="O197" s="11">
        <v>0</v>
      </c>
      <c r="P197" s="11">
        <v>0</v>
      </c>
      <c r="Q197" s="11">
        <v>0.26100000000000001</v>
      </c>
      <c r="R197" s="11">
        <f t="shared" si="12"/>
        <v>236</v>
      </c>
      <c r="S197" s="11">
        <f t="shared" si="13"/>
        <v>13.985185185185186</v>
      </c>
      <c r="T197" s="11">
        <f t="shared" si="14"/>
        <v>11.18814814814815</v>
      </c>
      <c r="U197" s="11">
        <f t="shared" si="15"/>
        <v>11.18814814814815</v>
      </c>
    </row>
    <row r="198" spans="1:21">
      <c r="A198" s="11" t="s">
        <v>1616</v>
      </c>
      <c r="B198" s="11" t="s">
        <v>1617</v>
      </c>
      <c r="C198" s="11" t="s">
        <v>1530</v>
      </c>
      <c r="D198" s="11" t="s">
        <v>1534</v>
      </c>
      <c r="E198" s="11">
        <v>135</v>
      </c>
      <c r="F198" s="11">
        <v>426</v>
      </c>
      <c r="G198" s="11">
        <v>51</v>
      </c>
      <c r="H198" s="11">
        <v>75</v>
      </c>
      <c r="I198" s="11">
        <v>28</v>
      </c>
      <c r="J198" s="11">
        <v>3</v>
      </c>
      <c r="K198" s="11">
        <v>11</v>
      </c>
      <c r="L198" s="11">
        <v>46</v>
      </c>
      <c r="M198" s="11">
        <v>32</v>
      </c>
      <c r="N198" s="11">
        <v>79</v>
      </c>
      <c r="O198" s="11">
        <v>5</v>
      </c>
      <c r="P198" s="11">
        <v>3</v>
      </c>
      <c r="Q198" s="11">
        <v>0.27500000000000002</v>
      </c>
      <c r="R198" s="11">
        <f t="shared" si="12"/>
        <v>236</v>
      </c>
      <c r="S198" s="11">
        <f t="shared" si="13"/>
        <v>13.985185185185186</v>
      </c>
      <c r="T198" s="11">
        <f t="shared" si="14"/>
        <v>11.18814814814815</v>
      </c>
      <c r="U198" s="11">
        <f t="shared" si="15"/>
        <v>11.18814814814815</v>
      </c>
    </row>
    <row r="199" spans="1:21">
      <c r="A199" s="11" t="s">
        <v>111</v>
      </c>
      <c r="B199" s="11" t="s">
        <v>281</v>
      </c>
      <c r="C199" s="11" t="s">
        <v>1526</v>
      </c>
      <c r="D199" s="11" t="s">
        <v>1523</v>
      </c>
      <c r="E199" s="11">
        <v>115</v>
      </c>
      <c r="F199" s="11">
        <v>398</v>
      </c>
      <c r="G199" s="11">
        <v>60</v>
      </c>
      <c r="H199" s="11">
        <v>88</v>
      </c>
      <c r="I199" s="11">
        <v>21</v>
      </c>
      <c r="J199" s="11">
        <v>2</v>
      </c>
      <c r="K199" s="11">
        <v>6</v>
      </c>
      <c r="L199" s="11">
        <v>45</v>
      </c>
      <c r="M199" s="11">
        <v>36</v>
      </c>
      <c r="N199" s="11">
        <v>71</v>
      </c>
      <c r="O199" s="11">
        <v>10</v>
      </c>
      <c r="P199" s="11">
        <v>5</v>
      </c>
      <c r="Q199" s="11">
        <v>0.29399999999999998</v>
      </c>
      <c r="R199" s="11">
        <f t="shared" si="12"/>
        <v>235</v>
      </c>
      <c r="S199" s="11">
        <f t="shared" si="13"/>
        <v>13.925925925925926</v>
      </c>
      <c r="T199" s="11">
        <f t="shared" si="14"/>
        <v>11.140740740740741</v>
      </c>
      <c r="U199" s="11">
        <f t="shared" si="15"/>
        <v>11.140740740740741</v>
      </c>
    </row>
    <row r="200" spans="1:21">
      <c r="A200" s="11" t="s">
        <v>1402</v>
      </c>
      <c r="B200" s="11" t="s">
        <v>1401</v>
      </c>
      <c r="C200" s="11" t="s">
        <v>1526</v>
      </c>
      <c r="D200" s="11" t="s">
        <v>1523</v>
      </c>
      <c r="E200" s="11">
        <v>93</v>
      </c>
      <c r="F200" s="11">
        <v>356</v>
      </c>
      <c r="G200" s="11">
        <v>47</v>
      </c>
      <c r="H200" s="11">
        <v>66</v>
      </c>
      <c r="I200" s="11">
        <v>23</v>
      </c>
      <c r="J200" s="11">
        <v>3</v>
      </c>
      <c r="K200" s="11">
        <v>10</v>
      </c>
      <c r="L200" s="11">
        <v>55</v>
      </c>
      <c r="M200" s="11">
        <v>21</v>
      </c>
      <c r="N200" s="11">
        <v>53</v>
      </c>
      <c r="O200" s="11">
        <v>5</v>
      </c>
      <c r="P200" s="11">
        <v>2</v>
      </c>
      <c r="Q200" s="11">
        <v>0.28699999999999998</v>
      </c>
      <c r="R200" s="11">
        <f t="shared" si="12"/>
        <v>234</v>
      </c>
      <c r="S200" s="11">
        <f t="shared" si="13"/>
        <v>13.866666666666667</v>
      </c>
      <c r="T200" s="11">
        <f t="shared" si="14"/>
        <v>11.093333333333334</v>
      </c>
      <c r="U200" s="11">
        <f t="shared" si="15"/>
        <v>11.093333333333334</v>
      </c>
    </row>
    <row r="201" spans="1:21">
      <c r="A201" s="11" t="s">
        <v>392</v>
      </c>
      <c r="B201" s="11" t="s">
        <v>393</v>
      </c>
      <c r="C201" s="11" t="s">
        <v>1533</v>
      </c>
      <c r="D201" s="11" t="s">
        <v>1527</v>
      </c>
      <c r="E201" s="11">
        <v>134</v>
      </c>
      <c r="F201" s="11">
        <v>417</v>
      </c>
      <c r="G201" s="11">
        <v>54</v>
      </c>
      <c r="H201" s="11">
        <v>62</v>
      </c>
      <c r="I201" s="11">
        <v>22</v>
      </c>
      <c r="J201" s="11">
        <v>1</v>
      </c>
      <c r="K201" s="11">
        <v>19</v>
      </c>
      <c r="L201" s="11">
        <v>55</v>
      </c>
      <c r="M201" s="11">
        <v>37</v>
      </c>
      <c r="N201" s="11">
        <v>98</v>
      </c>
      <c r="O201" s="11">
        <v>1</v>
      </c>
      <c r="P201" s="11">
        <v>1</v>
      </c>
      <c r="Q201" s="11">
        <v>0.249</v>
      </c>
      <c r="R201" s="11">
        <f t="shared" si="12"/>
        <v>233</v>
      </c>
      <c r="S201" s="11">
        <f t="shared" si="13"/>
        <v>13.807407407407407</v>
      </c>
      <c r="T201" s="11">
        <f t="shared" si="14"/>
        <v>11.045925925925927</v>
      </c>
      <c r="U201" s="11">
        <f t="shared" si="15"/>
        <v>11.045925925925927</v>
      </c>
    </row>
    <row r="202" spans="1:21">
      <c r="A202" s="11" t="s">
        <v>439</v>
      </c>
      <c r="B202" s="11" t="s">
        <v>1510</v>
      </c>
      <c r="C202" s="11" t="s">
        <v>1530</v>
      </c>
      <c r="D202" s="11" t="s">
        <v>1523</v>
      </c>
      <c r="E202" s="11">
        <v>94</v>
      </c>
      <c r="F202" s="11">
        <v>346</v>
      </c>
      <c r="G202" s="11">
        <v>49</v>
      </c>
      <c r="H202" s="11">
        <v>69</v>
      </c>
      <c r="I202" s="11">
        <v>20</v>
      </c>
      <c r="J202" s="11">
        <v>3</v>
      </c>
      <c r="K202" s="11">
        <v>8</v>
      </c>
      <c r="L202" s="11">
        <v>52</v>
      </c>
      <c r="M202" s="11">
        <v>33</v>
      </c>
      <c r="N202" s="11">
        <v>63</v>
      </c>
      <c r="O202" s="11">
        <v>16</v>
      </c>
      <c r="P202" s="11">
        <v>5</v>
      </c>
      <c r="Q202" s="11">
        <v>0.28899999999999998</v>
      </c>
      <c r="R202" s="11">
        <f t="shared" si="12"/>
        <v>232</v>
      </c>
      <c r="S202" s="11">
        <f t="shared" si="13"/>
        <v>13.748148148148148</v>
      </c>
      <c r="T202" s="11">
        <f t="shared" si="14"/>
        <v>10.998518518518519</v>
      </c>
      <c r="U202" s="11">
        <f t="shared" si="15"/>
        <v>10.998518518518519</v>
      </c>
    </row>
    <row r="203" spans="1:21">
      <c r="A203" s="11" t="s">
        <v>3290</v>
      </c>
      <c r="B203" s="11" t="s">
        <v>286</v>
      </c>
      <c r="C203" s="11" t="s">
        <v>1540</v>
      </c>
      <c r="D203" s="11" t="s">
        <v>1523</v>
      </c>
      <c r="E203" s="11">
        <v>124</v>
      </c>
      <c r="F203" s="11">
        <v>433</v>
      </c>
      <c r="G203" s="11">
        <v>63</v>
      </c>
      <c r="H203" s="11">
        <v>83</v>
      </c>
      <c r="I203" s="11">
        <v>20</v>
      </c>
      <c r="J203" s="11">
        <v>6</v>
      </c>
      <c r="K203" s="11">
        <v>3</v>
      </c>
      <c r="L203" s="11">
        <v>27</v>
      </c>
      <c r="M203" s="11">
        <v>38</v>
      </c>
      <c r="N203" s="11">
        <v>80</v>
      </c>
      <c r="O203" s="11">
        <v>39</v>
      </c>
      <c r="P203" s="11">
        <v>8</v>
      </c>
      <c r="Q203" s="11">
        <v>0.25900000000000001</v>
      </c>
      <c r="R203" s="11">
        <f t="shared" si="12"/>
        <v>232</v>
      </c>
      <c r="S203" s="11">
        <f t="shared" si="13"/>
        <v>13.748148148148148</v>
      </c>
      <c r="T203" s="11">
        <f t="shared" si="14"/>
        <v>10.998518518518519</v>
      </c>
      <c r="U203" s="11">
        <f t="shared" si="15"/>
        <v>10.998518518518519</v>
      </c>
    </row>
    <row r="204" spans="1:21">
      <c r="A204" s="11" t="s">
        <v>320</v>
      </c>
      <c r="B204" s="11" t="s">
        <v>191</v>
      </c>
      <c r="C204" s="11" t="s">
        <v>1541</v>
      </c>
      <c r="D204" s="11" t="s">
        <v>1523</v>
      </c>
      <c r="E204" s="11">
        <v>128</v>
      </c>
      <c r="F204" s="11">
        <v>396</v>
      </c>
      <c r="G204" s="11">
        <v>54</v>
      </c>
      <c r="H204" s="11">
        <v>59</v>
      </c>
      <c r="I204" s="11">
        <v>20</v>
      </c>
      <c r="J204" s="11">
        <v>2</v>
      </c>
      <c r="K204" s="11">
        <v>16</v>
      </c>
      <c r="L204" s="11">
        <v>53</v>
      </c>
      <c r="M204" s="11">
        <v>50</v>
      </c>
      <c r="N204" s="11">
        <v>100</v>
      </c>
      <c r="O204" s="11">
        <v>6</v>
      </c>
      <c r="P204" s="11">
        <v>3</v>
      </c>
      <c r="Q204" s="11">
        <v>0.245</v>
      </c>
      <c r="R204" s="11">
        <f t="shared" si="12"/>
        <v>229</v>
      </c>
      <c r="S204" s="11">
        <f t="shared" si="13"/>
        <v>13.57037037037037</v>
      </c>
      <c r="T204" s="11">
        <f t="shared" si="14"/>
        <v>10.856296296296296</v>
      </c>
      <c r="U204" s="11">
        <f t="shared" si="15"/>
        <v>10.856296296296296</v>
      </c>
    </row>
    <row r="205" spans="1:21">
      <c r="A205" s="11" t="s">
        <v>1641</v>
      </c>
      <c r="B205" s="11" t="s">
        <v>1642</v>
      </c>
      <c r="C205" s="11" t="s">
        <v>1543</v>
      </c>
      <c r="D205" s="11" t="s">
        <v>1534</v>
      </c>
      <c r="E205" s="11">
        <v>119</v>
      </c>
      <c r="F205" s="11">
        <v>430</v>
      </c>
      <c r="G205" s="11">
        <v>57</v>
      </c>
      <c r="H205" s="11">
        <v>78</v>
      </c>
      <c r="I205" s="11">
        <v>19</v>
      </c>
      <c r="J205" s="11">
        <v>6</v>
      </c>
      <c r="K205" s="11">
        <v>8</v>
      </c>
      <c r="L205" s="11">
        <v>39</v>
      </c>
      <c r="M205" s="11">
        <v>40</v>
      </c>
      <c r="N205" s="11">
        <v>75</v>
      </c>
      <c r="O205" s="11">
        <v>2</v>
      </c>
      <c r="P205" s="11">
        <v>1</v>
      </c>
      <c r="Q205" s="11">
        <v>0.25800000000000001</v>
      </c>
      <c r="R205" s="11">
        <f t="shared" si="12"/>
        <v>228</v>
      </c>
      <c r="S205" s="11">
        <f t="shared" si="13"/>
        <v>13.511111111111111</v>
      </c>
      <c r="T205" s="11">
        <f t="shared" si="14"/>
        <v>10.808888888888889</v>
      </c>
      <c r="U205" s="11">
        <f t="shared" si="15"/>
        <v>10.808888888888889</v>
      </c>
    </row>
    <row r="206" spans="1:21">
      <c r="A206" s="11" t="s">
        <v>314</v>
      </c>
      <c r="B206" s="11" t="s">
        <v>316</v>
      </c>
      <c r="C206" s="11" t="s">
        <v>1546</v>
      </c>
      <c r="D206" s="11" t="s">
        <v>1525</v>
      </c>
      <c r="E206" s="11">
        <v>131</v>
      </c>
      <c r="F206" s="11">
        <v>443</v>
      </c>
      <c r="G206" s="11">
        <v>53</v>
      </c>
      <c r="H206" s="11">
        <v>66</v>
      </c>
      <c r="I206" s="11">
        <v>17</v>
      </c>
      <c r="J206" s="11">
        <v>3</v>
      </c>
      <c r="K206" s="11">
        <v>20</v>
      </c>
      <c r="L206" s="11">
        <v>62</v>
      </c>
      <c r="M206" s="11">
        <v>48</v>
      </c>
      <c r="N206" s="11">
        <v>130</v>
      </c>
      <c r="O206" s="11">
        <v>10</v>
      </c>
      <c r="P206" s="11">
        <v>4</v>
      </c>
      <c r="Q206" s="11">
        <v>0.23899999999999999</v>
      </c>
      <c r="R206" s="11">
        <f t="shared" si="12"/>
        <v>228</v>
      </c>
      <c r="S206" s="11">
        <f t="shared" si="13"/>
        <v>13.511111111111111</v>
      </c>
      <c r="T206" s="11">
        <f t="shared" si="14"/>
        <v>10.808888888888889</v>
      </c>
      <c r="U206" s="11">
        <f t="shared" si="15"/>
        <v>10.808888888888889</v>
      </c>
    </row>
    <row r="207" spans="1:21">
      <c r="A207" s="11" t="s">
        <v>466</v>
      </c>
      <c r="B207" s="11" t="s">
        <v>184</v>
      </c>
      <c r="C207" s="11" t="s">
        <v>1535</v>
      </c>
      <c r="D207" s="11" t="s">
        <v>1527</v>
      </c>
      <c r="E207" s="11">
        <v>138</v>
      </c>
      <c r="F207" s="11">
        <v>464</v>
      </c>
      <c r="G207" s="11">
        <v>63</v>
      </c>
      <c r="H207" s="11">
        <v>58</v>
      </c>
      <c r="I207" s="11">
        <v>20</v>
      </c>
      <c r="J207" s="11">
        <v>0</v>
      </c>
      <c r="K207" s="11">
        <v>24</v>
      </c>
      <c r="L207" s="11">
        <v>71</v>
      </c>
      <c r="M207" s="11">
        <v>62</v>
      </c>
      <c r="N207" s="11">
        <v>163</v>
      </c>
      <c r="O207" s="11">
        <v>3</v>
      </c>
      <c r="P207" s="11">
        <v>3</v>
      </c>
      <c r="Q207" s="11">
        <v>0.22</v>
      </c>
      <c r="R207" s="11">
        <f t="shared" si="12"/>
        <v>227</v>
      </c>
      <c r="S207" s="11">
        <f t="shared" si="13"/>
        <v>13.451851851851853</v>
      </c>
      <c r="T207" s="11">
        <f t="shared" si="14"/>
        <v>10.761481481481482</v>
      </c>
      <c r="U207" s="11">
        <f t="shared" si="15"/>
        <v>10.761481481481482</v>
      </c>
    </row>
    <row r="208" spans="1:21">
      <c r="A208" s="11" t="s">
        <v>2511</v>
      </c>
      <c r="B208" s="11" t="s">
        <v>1451</v>
      </c>
      <c r="C208" s="11" t="s">
        <v>1547</v>
      </c>
      <c r="D208" s="11" t="s">
        <v>1523</v>
      </c>
      <c r="E208" s="11">
        <v>128</v>
      </c>
      <c r="F208" s="11">
        <v>466</v>
      </c>
      <c r="G208" s="11">
        <v>51</v>
      </c>
      <c r="H208" s="11">
        <v>80</v>
      </c>
      <c r="I208" s="11">
        <v>24</v>
      </c>
      <c r="J208" s="11">
        <v>3</v>
      </c>
      <c r="K208" s="11">
        <v>16</v>
      </c>
      <c r="L208" s="11">
        <v>65</v>
      </c>
      <c r="M208" s="11">
        <v>32</v>
      </c>
      <c r="N208" s="11">
        <v>124</v>
      </c>
      <c r="O208" s="11">
        <v>3</v>
      </c>
      <c r="P208" s="11">
        <v>2</v>
      </c>
      <c r="Q208" s="11">
        <v>0.26400000000000001</v>
      </c>
      <c r="R208" s="11">
        <f t="shared" si="12"/>
        <v>226</v>
      </c>
      <c r="S208" s="11">
        <f t="shared" si="13"/>
        <v>13.392592592592592</v>
      </c>
      <c r="T208" s="11">
        <f t="shared" si="14"/>
        <v>10.714074074074075</v>
      </c>
      <c r="U208" s="11">
        <f t="shared" si="15"/>
        <v>10.714074074074075</v>
      </c>
    </row>
    <row r="209" spans="1:21">
      <c r="A209" s="11" t="s">
        <v>1223</v>
      </c>
      <c r="B209" s="11" t="s">
        <v>341</v>
      </c>
      <c r="C209" s="11" t="s">
        <v>1538</v>
      </c>
      <c r="D209" s="11" t="s">
        <v>1523</v>
      </c>
      <c r="E209" s="11">
        <v>115</v>
      </c>
      <c r="F209" s="11">
        <v>386</v>
      </c>
      <c r="G209" s="11">
        <v>59</v>
      </c>
      <c r="H209" s="11">
        <v>77</v>
      </c>
      <c r="I209" s="11">
        <v>17</v>
      </c>
      <c r="J209" s="11">
        <v>3</v>
      </c>
      <c r="K209" s="11">
        <v>10</v>
      </c>
      <c r="L209" s="11">
        <v>39</v>
      </c>
      <c r="M209" s="11">
        <v>33</v>
      </c>
      <c r="N209" s="11">
        <v>70</v>
      </c>
      <c r="O209" s="11">
        <v>7</v>
      </c>
      <c r="P209" s="11">
        <v>2</v>
      </c>
      <c r="Q209" s="11">
        <v>0.27700000000000002</v>
      </c>
      <c r="R209" s="11">
        <f t="shared" si="12"/>
        <v>226</v>
      </c>
      <c r="S209" s="11">
        <f t="shared" si="13"/>
        <v>13.392592592592592</v>
      </c>
      <c r="T209" s="11">
        <f t="shared" si="14"/>
        <v>10.714074074074075</v>
      </c>
      <c r="U209" s="11">
        <f t="shared" si="15"/>
        <v>10.714074074074075</v>
      </c>
    </row>
    <row r="210" spans="1:21">
      <c r="A210" s="11" t="s">
        <v>1475</v>
      </c>
      <c r="B210" s="11" t="s">
        <v>333</v>
      </c>
      <c r="C210" s="11" t="s">
        <v>3277</v>
      </c>
      <c r="D210" s="11" t="s">
        <v>1523</v>
      </c>
      <c r="E210" s="11">
        <v>96</v>
      </c>
      <c r="F210" s="11">
        <v>363</v>
      </c>
      <c r="G210" s="11">
        <v>73</v>
      </c>
      <c r="H210" s="11">
        <v>61</v>
      </c>
      <c r="I210" s="11">
        <v>15</v>
      </c>
      <c r="J210" s="11">
        <v>4</v>
      </c>
      <c r="K210" s="11">
        <v>15</v>
      </c>
      <c r="L210" s="11">
        <v>63</v>
      </c>
      <c r="M210" s="11">
        <v>42</v>
      </c>
      <c r="N210" s="11">
        <v>127</v>
      </c>
      <c r="O210" s="11">
        <v>18</v>
      </c>
      <c r="P210" s="11">
        <v>6</v>
      </c>
      <c r="Q210" s="11">
        <v>0.26200000000000001</v>
      </c>
      <c r="R210" s="11">
        <f t="shared" si="12"/>
        <v>226</v>
      </c>
      <c r="S210" s="11">
        <f t="shared" si="13"/>
        <v>13.392592592592592</v>
      </c>
      <c r="T210" s="11">
        <f t="shared" si="14"/>
        <v>10.714074074074075</v>
      </c>
      <c r="U210" s="11">
        <f t="shared" si="15"/>
        <v>10.714074074074075</v>
      </c>
    </row>
    <row r="211" spans="1:21">
      <c r="A211" s="11" t="s">
        <v>504</v>
      </c>
      <c r="B211" s="11" t="s">
        <v>374</v>
      </c>
      <c r="C211" s="11" t="s">
        <v>1524</v>
      </c>
      <c r="D211" s="11" t="s">
        <v>1527</v>
      </c>
      <c r="E211" s="11">
        <v>130</v>
      </c>
      <c r="F211" s="11">
        <v>459</v>
      </c>
      <c r="G211" s="11">
        <v>49</v>
      </c>
      <c r="H211" s="11">
        <v>69</v>
      </c>
      <c r="I211" s="11">
        <v>18</v>
      </c>
      <c r="J211" s="11">
        <v>0</v>
      </c>
      <c r="K211" s="11">
        <v>19</v>
      </c>
      <c r="L211" s="11">
        <v>51</v>
      </c>
      <c r="M211" s="11">
        <v>58</v>
      </c>
      <c r="N211" s="11">
        <v>114</v>
      </c>
      <c r="O211" s="11">
        <v>0</v>
      </c>
      <c r="P211" s="11">
        <v>0</v>
      </c>
      <c r="Q211" s="11">
        <v>0.23100000000000001</v>
      </c>
      <c r="R211" s="11">
        <f t="shared" si="12"/>
        <v>225</v>
      </c>
      <c r="S211" s="11">
        <f t="shared" si="13"/>
        <v>13.333333333333334</v>
      </c>
      <c r="T211" s="11">
        <f t="shared" si="14"/>
        <v>10.666666666666668</v>
      </c>
      <c r="U211" s="11">
        <f t="shared" si="15"/>
        <v>10.666666666666668</v>
      </c>
    </row>
    <row r="212" spans="1:21">
      <c r="A212" s="11" t="s">
        <v>101</v>
      </c>
      <c r="B212" s="11" t="s">
        <v>2037</v>
      </c>
      <c r="C212" s="11" t="s">
        <v>1532</v>
      </c>
      <c r="D212" s="11" t="s">
        <v>1523</v>
      </c>
      <c r="E212" s="11">
        <v>128</v>
      </c>
      <c r="F212" s="11">
        <v>427</v>
      </c>
      <c r="G212" s="11">
        <v>72</v>
      </c>
      <c r="H212" s="11">
        <v>68</v>
      </c>
      <c r="I212" s="11">
        <v>30</v>
      </c>
      <c r="J212" s="11">
        <v>2</v>
      </c>
      <c r="K212" s="11">
        <v>9</v>
      </c>
      <c r="L212" s="11">
        <v>46</v>
      </c>
      <c r="M212" s="11">
        <v>44</v>
      </c>
      <c r="N212" s="11">
        <v>115</v>
      </c>
      <c r="O212" s="11">
        <v>13</v>
      </c>
      <c r="P212" s="11">
        <v>6</v>
      </c>
      <c r="Q212" s="11">
        <v>0.255</v>
      </c>
      <c r="R212" s="11">
        <f t="shared" si="12"/>
        <v>224</v>
      </c>
      <c r="S212" s="11">
        <f t="shared" si="13"/>
        <v>13.274074074074074</v>
      </c>
      <c r="T212" s="11">
        <f t="shared" si="14"/>
        <v>10.619259259259259</v>
      </c>
      <c r="U212" s="11">
        <f t="shared" si="15"/>
        <v>10.619259259259259</v>
      </c>
    </row>
    <row r="213" spans="1:21">
      <c r="A213" s="11" t="s">
        <v>2750</v>
      </c>
      <c r="B213" s="11" t="s">
        <v>2751</v>
      </c>
      <c r="C213" s="11" t="s">
        <v>1532</v>
      </c>
      <c r="D213" s="11" t="s">
        <v>1534</v>
      </c>
      <c r="E213" s="11">
        <v>132</v>
      </c>
      <c r="F213" s="11">
        <v>468</v>
      </c>
      <c r="G213" s="11">
        <v>58</v>
      </c>
      <c r="H213" s="11">
        <v>84</v>
      </c>
      <c r="I213" s="11">
        <v>25</v>
      </c>
      <c r="J213" s="11">
        <v>3</v>
      </c>
      <c r="K213" s="11">
        <v>12</v>
      </c>
      <c r="L213" s="11">
        <v>57</v>
      </c>
      <c r="M213" s="11">
        <v>37</v>
      </c>
      <c r="N213" s="11">
        <v>123</v>
      </c>
      <c r="O213" s="11">
        <v>5</v>
      </c>
      <c r="P213" s="11">
        <v>3</v>
      </c>
      <c r="Q213" s="11">
        <v>0.26500000000000001</v>
      </c>
      <c r="R213" s="11">
        <f t="shared" si="12"/>
        <v>222</v>
      </c>
      <c r="S213" s="11">
        <f t="shared" si="13"/>
        <v>13.155555555555555</v>
      </c>
      <c r="T213" s="11">
        <f t="shared" si="14"/>
        <v>10.524444444444445</v>
      </c>
      <c r="U213" s="11">
        <f t="shared" si="15"/>
        <v>10.524444444444445</v>
      </c>
    </row>
    <row r="214" spans="1:21">
      <c r="A214" s="11" t="s">
        <v>2596</v>
      </c>
      <c r="B214" s="11" t="s">
        <v>232</v>
      </c>
      <c r="C214" s="11" t="s">
        <v>1540</v>
      </c>
      <c r="D214" s="11" t="s">
        <v>1523</v>
      </c>
      <c r="E214" s="11">
        <v>139</v>
      </c>
      <c r="F214" s="11">
        <v>489</v>
      </c>
      <c r="G214" s="11">
        <v>57</v>
      </c>
      <c r="H214" s="11">
        <v>92</v>
      </c>
      <c r="I214" s="11">
        <v>25</v>
      </c>
      <c r="J214" s="11">
        <v>7</v>
      </c>
      <c r="K214" s="11">
        <v>6</v>
      </c>
      <c r="L214" s="11">
        <v>48</v>
      </c>
      <c r="M214" s="11">
        <v>28</v>
      </c>
      <c r="N214" s="11">
        <v>104</v>
      </c>
      <c r="O214" s="11">
        <v>12</v>
      </c>
      <c r="P214" s="11">
        <v>6</v>
      </c>
      <c r="Q214" s="11">
        <v>0.26600000000000001</v>
      </c>
      <c r="R214" s="11">
        <f t="shared" si="12"/>
        <v>222</v>
      </c>
      <c r="S214" s="11">
        <f t="shared" si="13"/>
        <v>13.155555555555555</v>
      </c>
      <c r="T214" s="11">
        <f t="shared" si="14"/>
        <v>10.524444444444445</v>
      </c>
      <c r="U214" s="11">
        <f t="shared" si="15"/>
        <v>10.524444444444445</v>
      </c>
    </row>
    <row r="215" spans="1:21">
      <c r="A215" s="11" t="s">
        <v>383</v>
      </c>
      <c r="B215" s="11" t="s">
        <v>384</v>
      </c>
      <c r="C215" s="11" t="s">
        <v>3282</v>
      </c>
      <c r="D215" s="11" t="s">
        <v>1523</v>
      </c>
      <c r="E215" s="11">
        <v>116</v>
      </c>
      <c r="F215" s="11">
        <v>399</v>
      </c>
      <c r="G215" s="11">
        <v>57</v>
      </c>
      <c r="H215" s="11">
        <v>67</v>
      </c>
      <c r="I215" s="11">
        <v>22</v>
      </c>
      <c r="J215" s="11">
        <v>2</v>
      </c>
      <c r="K215" s="11">
        <v>9</v>
      </c>
      <c r="L215" s="11">
        <v>27</v>
      </c>
      <c r="M215" s="11">
        <v>43</v>
      </c>
      <c r="N215" s="11">
        <v>72</v>
      </c>
      <c r="O215" s="11">
        <v>20</v>
      </c>
      <c r="P215" s="11">
        <v>6</v>
      </c>
      <c r="Q215" s="11">
        <v>0.251</v>
      </c>
      <c r="R215" s="11">
        <f t="shared" si="12"/>
        <v>222</v>
      </c>
      <c r="S215" s="11">
        <f t="shared" si="13"/>
        <v>13.155555555555555</v>
      </c>
      <c r="T215" s="11">
        <f t="shared" si="14"/>
        <v>10.524444444444445</v>
      </c>
      <c r="U215" s="11">
        <f t="shared" si="15"/>
        <v>10.524444444444445</v>
      </c>
    </row>
    <row r="216" spans="1:21">
      <c r="A216" s="11" t="s">
        <v>248</v>
      </c>
      <c r="B216" s="11" t="s">
        <v>478</v>
      </c>
      <c r="C216" s="11" t="s">
        <v>1543</v>
      </c>
      <c r="D216" s="11" t="s">
        <v>1523</v>
      </c>
      <c r="E216" s="11">
        <v>110</v>
      </c>
      <c r="F216" s="11">
        <v>385</v>
      </c>
      <c r="G216" s="11">
        <v>49</v>
      </c>
      <c r="H216" s="11">
        <v>66</v>
      </c>
      <c r="I216" s="11">
        <v>24</v>
      </c>
      <c r="J216" s="11">
        <v>0</v>
      </c>
      <c r="K216" s="11">
        <v>13</v>
      </c>
      <c r="L216" s="11">
        <v>55</v>
      </c>
      <c r="M216" s="11">
        <v>35</v>
      </c>
      <c r="N216" s="11">
        <v>84</v>
      </c>
      <c r="O216" s="11">
        <v>3</v>
      </c>
      <c r="P216" s="11">
        <v>2</v>
      </c>
      <c r="Q216" s="11">
        <v>0.26800000000000002</v>
      </c>
      <c r="R216" s="11">
        <f t="shared" si="12"/>
        <v>222</v>
      </c>
      <c r="S216" s="11">
        <f t="shared" si="13"/>
        <v>13.155555555555555</v>
      </c>
      <c r="T216" s="11">
        <f t="shared" si="14"/>
        <v>10.524444444444445</v>
      </c>
      <c r="U216" s="11">
        <f t="shared" si="15"/>
        <v>10.524444444444445</v>
      </c>
    </row>
    <row r="217" spans="1:21">
      <c r="A217" s="11" t="s">
        <v>45</v>
      </c>
      <c r="B217" s="11" t="s">
        <v>46</v>
      </c>
      <c r="C217" s="11" t="s">
        <v>1545</v>
      </c>
      <c r="D217" s="11" t="s">
        <v>1534</v>
      </c>
      <c r="E217" s="11">
        <v>123</v>
      </c>
      <c r="F217" s="11">
        <v>399</v>
      </c>
      <c r="G217" s="11">
        <v>51</v>
      </c>
      <c r="H217" s="11">
        <v>71</v>
      </c>
      <c r="I217" s="11">
        <v>20</v>
      </c>
      <c r="J217" s="11">
        <v>0</v>
      </c>
      <c r="K217" s="11">
        <v>10</v>
      </c>
      <c r="L217" s="11">
        <v>50</v>
      </c>
      <c r="M217" s="11">
        <v>17</v>
      </c>
      <c r="N217" s="11">
        <v>54</v>
      </c>
      <c r="O217" s="11">
        <v>11</v>
      </c>
      <c r="P217" s="11">
        <v>5</v>
      </c>
      <c r="Q217" s="11">
        <v>0.253</v>
      </c>
      <c r="R217" s="11">
        <f t="shared" si="12"/>
        <v>221</v>
      </c>
      <c r="S217" s="11">
        <f t="shared" si="13"/>
        <v>13.096296296296297</v>
      </c>
      <c r="T217" s="11">
        <f t="shared" si="14"/>
        <v>10.477037037037038</v>
      </c>
      <c r="U217" s="11">
        <f t="shared" si="15"/>
        <v>10.477037037037038</v>
      </c>
    </row>
    <row r="218" spans="1:21">
      <c r="A218" s="11" t="s">
        <v>1060</v>
      </c>
      <c r="B218" s="11" t="s">
        <v>171</v>
      </c>
      <c r="C218" s="11" t="s">
        <v>1547</v>
      </c>
      <c r="D218" s="11" t="s">
        <v>1523</v>
      </c>
      <c r="E218" s="11">
        <v>124</v>
      </c>
      <c r="F218" s="11">
        <v>440</v>
      </c>
      <c r="G218" s="11">
        <v>72</v>
      </c>
      <c r="H218" s="11">
        <v>63</v>
      </c>
      <c r="I218" s="11">
        <v>21</v>
      </c>
      <c r="J218" s="11">
        <v>6</v>
      </c>
      <c r="K218" s="11">
        <v>11</v>
      </c>
      <c r="L218" s="11">
        <v>45</v>
      </c>
      <c r="M218" s="11">
        <v>45</v>
      </c>
      <c r="N218" s="11">
        <v>119</v>
      </c>
      <c r="O218" s="11">
        <v>19</v>
      </c>
      <c r="P218" s="11">
        <v>8</v>
      </c>
      <c r="Q218" s="11">
        <v>0.23</v>
      </c>
      <c r="R218" s="11">
        <f t="shared" si="12"/>
        <v>221</v>
      </c>
      <c r="S218" s="11">
        <f t="shared" si="13"/>
        <v>13.096296296296297</v>
      </c>
      <c r="T218" s="11">
        <f t="shared" si="14"/>
        <v>10.477037037037038</v>
      </c>
      <c r="U218" s="11">
        <f t="shared" si="15"/>
        <v>10.477037037037038</v>
      </c>
    </row>
    <row r="219" spans="1:21">
      <c r="A219" s="11" t="s">
        <v>397</v>
      </c>
      <c r="B219" s="11" t="s">
        <v>398</v>
      </c>
      <c r="C219" s="11" t="s">
        <v>1524</v>
      </c>
      <c r="D219" s="11" t="s">
        <v>1527</v>
      </c>
      <c r="E219" s="11">
        <v>113</v>
      </c>
      <c r="F219" s="11">
        <v>387</v>
      </c>
      <c r="G219" s="11">
        <v>42</v>
      </c>
      <c r="H219" s="11">
        <v>57</v>
      </c>
      <c r="I219" s="11">
        <v>19</v>
      </c>
      <c r="J219" s="11">
        <v>4</v>
      </c>
      <c r="K219" s="11">
        <v>13</v>
      </c>
      <c r="L219" s="11">
        <v>51</v>
      </c>
      <c r="M219" s="11">
        <v>46</v>
      </c>
      <c r="N219" s="11">
        <v>77</v>
      </c>
      <c r="O219" s="11">
        <v>1</v>
      </c>
      <c r="P219" s="11">
        <v>1</v>
      </c>
      <c r="Q219" s="11">
        <v>0.24</v>
      </c>
      <c r="R219" s="11">
        <f t="shared" si="12"/>
        <v>221</v>
      </c>
      <c r="S219" s="11">
        <f t="shared" si="13"/>
        <v>13.096296296296297</v>
      </c>
      <c r="T219" s="11">
        <f t="shared" si="14"/>
        <v>10.477037037037038</v>
      </c>
      <c r="U219" s="11">
        <f t="shared" si="15"/>
        <v>10.477037037037038</v>
      </c>
    </row>
    <row r="220" spans="1:21">
      <c r="A220" s="11" t="s">
        <v>31</v>
      </c>
      <c r="B220" s="11" t="s">
        <v>32</v>
      </c>
      <c r="C220" s="11" t="s">
        <v>1524</v>
      </c>
      <c r="D220" s="11" t="s">
        <v>1525</v>
      </c>
      <c r="E220" s="11">
        <v>127</v>
      </c>
      <c r="F220" s="11">
        <v>467</v>
      </c>
      <c r="G220" s="11">
        <v>58</v>
      </c>
      <c r="H220" s="11">
        <v>86</v>
      </c>
      <c r="I220" s="11">
        <v>20</v>
      </c>
      <c r="J220" s="11">
        <v>3</v>
      </c>
      <c r="K220" s="11">
        <v>7</v>
      </c>
      <c r="L220" s="11">
        <v>41</v>
      </c>
      <c r="M220" s="11">
        <v>48</v>
      </c>
      <c r="N220" s="11">
        <v>93</v>
      </c>
      <c r="O220" s="11">
        <v>6</v>
      </c>
      <c r="P220" s="11">
        <v>3</v>
      </c>
      <c r="Q220" s="11">
        <v>0.248</v>
      </c>
      <c r="R220" s="11">
        <f t="shared" si="12"/>
        <v>220</v>
      </c>
      <c r="S220" s="11">
        <f t="shared" si="13"/>
        <v>13.037037037037036</v>
      </c>
      <c r="T220" s="11">
        <f t="shared" si="14"/>
        <v>10.42962962962963</v>
      </c>
      <c r="U220" s="11">
        <f t="shared" si="15"/>
        <v>10.42962962962963</v>
      </c>
    </row>
    <row r="221" spans="1:21">
      <c r="A221" s="11" t="s">
        <v>124</v>
      </c>
      <c r="B221" s="11" t="s">
        <v>125</v>
      </c>
      <c r="C221" s="11" t="s">
        <v>1542</v>
      </c>
      <c r="D221" s="11" t="s">
        <v>1523</v>
      </c>
      <c r="E221" s="11">
        <v>128</v>
      </c>
      <c r="F221" s="11">
        <v>447</v>
      </c>
      <c r="G221" s="11">
        <v>58</v>
      </c>
      <c r="H221" s="11">
        <v>84</v>
      </c>
      <c r="I221" s="11">
        <v>23</v>
      </c>
      <c r="J221" s="11">
        <v>2</v>
      </c>
      <c r="K221" s="11">
        <v>7</v>
      </c>
      <c r="L221" s="11">
        <v>53</v>
      </c>
      <c r="M221" s="11">
        <v>35</v>
      </c>
      <c r="N221" s="11">
        <v>103</v>
      </c>
      <c r="O221" s="11">
        <v>17</v>
      </c>
      <c r="P221" s="11">
        <v>5</v>
      </c>
      <c r="Q221" s="11">
        <v>0.26</v>
      </c>
      <c r="R221" s="11">
        <f t="shared" si="12"/>
        <v>219</v>
      </c>
      <c r="S221" s="11">
        <f t="shared" si="13"/>
        <v>12.977777777777778</v>
      </c>
      <c r="T221" s="11">
        <f t="shared" si="14"/>
        <v>10.382222222222223</v>
      </c>
      <c r="U221" s="11">
        <f t="shared" si="15"/>
        <v>10.382222222222223</v>
      </c>
    </row>
    <row r="222" spans="1:21">
      <c r="A222" s="11" t="s">
        <v>480</v>
      </c>
      <c r="B222" s="11" t="s">
        <v>70</v>
      </c>
      <c r="C222" s="11" t="s">
        <v>3285</v>
      </c>
      <c r="D222" s="11" t="s">
        <v>1537</v>
      </c>
      <c r="E222" s="11">
        <v>116</v>
      </c>
      <c r="F222" s="11">
        <v>379</v>
      </c>
      <c r="G222" s="11">
        <v>41</v>
      </c>
      <c r="H222" s="11">
        <v>74</v>
      </c>
      <c r="I222" s="11">
        <v>23</v>
      </c>
      <c r="J222" s="11">
        <v>0</v>
      </c>
      <c r="K222" s="11">
        <v>8</v>
      </c>
      <c r="L222" s="11">
        <v>47</v>
      </c>
      <c r="M222" s="11">
        <v>27</v>
      </c>
      <c r="N222" s="11">
        <v>48</v>
      </c>
      <c r="O222" s="11">
        <v>1</v>
      </c>
      <c r="P222" s="11">
        <v>1</v>
      </c>
      <c r="Q222" s="11">
        <v>0.27700000000000002</v>
      </c>
      <c r="R222" s="11">
        <f t="shared" si="12"/>
        <v>219</v>
      </c>
      <c r="S222" s="11">
        <f t="shared" si="13"/>
        <v>12.977777777777778</v>
      </c>
      <c r="T222" s="11">
        <f t="shared" si="14"/>
        <v>10.382222222222223</v>
      </c>
      <c r="U222" s="11">
        <f t="shared" si="15"/>
        <v>10.382222222222223</v>
      </c>
    </row>
    <row r="223" spans="1:21">
      <c r="A223" s="11" t="s">
        <v>538</v>
      </c>
      <c r="B223" s="11" t="s">
        <v>539</v>
      </c>
      <c r="C223" s="11" t="s">
        <v>1544</v>
      </c>
      <c r="D223" s="11" t="s">
        <v>1523</v>
      </c>
      <c r="E223" s="11">
        <v>151</v>
      </c>
      <c r="F223" s="11">
        <v>528</v>
      </c>
      <c r="G223" s="11">
        <v>61</v>
      </c>
      <c r="H223" s="11">
        <v>71</v>
      </c>
      <c r="I223" s="11">
        <v>23</v>
      </c>
      <c r="J223" s="11">
        <v>3</v>
      </c>
      <c r="K223" s="11">
        <v>19</v>
      </c>
      <c r="L223" s="11">
        <v>58</v>
      </c>
      <c r="M223" s="11">
        <v>54</v>
      </c>
      <c r="N223" s="11">
        <v>174</v>
      </c>
      <c r="O223" s="11">
        <v>25</v>
      </c>
      <c r="P223" s="11">
        <v>7</v>
      </c>
      <c r="Q223" s="11">
        <v>0.22</v>
      </c>
      <c r="R223" s="11">
        <f t="shared" si="12"/>
        <v>219</v>
      </c>
      <c r="S223" s="11">
        <f t="shared" si="13"/>
        <v>12.977777777777778</v>
      </c>
      <c r="T223" s="11">
        <f t="shared" si="14"/>
        <v>10.382222222222223</v>
      </c>
      <c r="U223" s="11">
        <f t="shared" si="15"/>
        <v>10.382222222222223</v>
      </c>
    </row>
    <row r="224" spans="1:21">
      <c r="A224" s="11" t="s">
        <v>204</v>
      </c>
      <c r="B224" s="11" t="s">
        <v>184</v>
      </c>
      <c r="C224" s="11" t="s">
        <v>1526</v>
      </c>
      <c r="D224" s="11" t="s">
        <v>1525</v>
      </c>
      <c r="E224" s="11">
        <v>122</v>
      </c>
      <c r="F224" s="11">
        <v>435</v>
      </c>
      <c r="G224" s="11">
        <v>53</v>
      </c>
      <c r="H224" s="11">
        <v>80</v>
      </c>
      <c r="I224" s="11">
        <v>26</v>
      </c>
      <c r="J224" s="11">
        <v>1</v>
      </c>
      <c r="K224" s="11">
        <v>7</v>
      </c>
      <c r="L224" s="11">
        <v>41</v>
      </c>
      <c r="M224" s="11">
        <v>30</v>
      </c>
      <c r="N224" s="11">
        <v>73</v>
      </c>
      <c r="O224" s="11">
        <v>6</v>
      </c>
      <c r="P224" s="11">
        <v>2</v>
      </c>
      <c r="Q224" s="11">
        <v>0.26200000000000001</v>
      </c>
      <c r="R224" s="11">
        <f t="shared" si="12"/>
        <v>218</v>
      </c>
      <c r="S224" s="11">
        <f t="shared" si="13"/>
        <v>12.918518518518519</v>
      </c>
      <c r="T224" s="11">
        <f t="shared" si="14"/>
        <v>10.334814814814816</v>
      </c>
      <c r="U224" s="11">
        <f t="shared" si="15"/>
        <v>10.334814814814816</v>
      </c>
    </row>
    <row r="225" spans="1:21">
      <c r="A225" s="11" t="s">
        <v>1603</v>
      </c>
      <c r="B225" s="11" t="s">
        <v>205</v>
      </c>
      <c r="C225" s="11" t="s">
        <v>1543</v>
      </c>
      <c r="D225" s="11" t="s">
        <v>1523</v>
      </c>
      <c r="E225" s="11">
        <v>119</v>
      </c>
      <c r="F225" s="11">
        <v>412</v>
      </c>
      <c r="G225" s="11">
        <v>56</v>
      </c>
      <c r="H225" s="11">
        <v>79</v>
      </c>
      <c r="I225" s="11">
        <v>24</v>
      </c>
      <c r="J225" s="11">
        <v>3</v>
      </c>
      <c r="K225" s="11">
        <v>6</v>
      </c>
      <c r="L225" s="11">
        <v>38</v>
      </c>
      <c r="M225" s="11">
        <v>29</v>
      </c>
      <c r="N225" s="11">
        <v>74</v>
      </c>
      <c r="O225" s="11">
        <v>13</v>
      </c>
      <c r="P225" s="11">
        <v>4</v>
      </c>
      <c r="Q225" s="11">
        <v>0.27200000000000002</v>
      </c>
      <c r="R225" s="11">
        <f t="shared" si="12"/>
        <v>218</v>
      </c>
      <c r="S225" s="11">
        <f t="shared" si="13"/>
        <v>12.918518518518519</v>
      </c>
      <c r="T225" s="11">
        <f t="shared" si="14"/>
        <v>10.334814814814816</v>
      </c>
      <c r="U225" s="11">
        <f t="shared" si="15"/>
        <v>10.334814814814816</v>
      </c>
    </row>
    <row r="226" spans="1:21">
      <c r="A226" s="11" t="s">
        <v>491</v>
      </c>
      <c r="B226" s="11" t="s">
        <v>99</v>
      </c>
      <c r="C226" s="11" t="s">
        <v>1524</v>
      </c>
      <c r="D226" s="11" t="s">
        <v>1523</v>
      </c>
      <c r="E226" s="11">
        <v>133</v>
      </c>
      <c r="F226" s="11">
        <v>435</v>
      </c>
      <c r="G226" s="11">
        <v>61</v>
      </c>
      <c r="H226" s="11">
        <v>60</v>
      </c>
      <c r="I226" s="11">
        <v>25</v>
      </c>
      <c r="J226" s="11">
        <v>3</v>
      </c>
      <c r="K226" s="11">
        <v>14</v>
      </c>
      <c r="L226" s="11">
        <v>47</v>
      </c>
      <c r="M226" s="11">
        <v>47</v>
      </c>
      <c r="N226" s="11">
        <v>123</v>
      </c>
      <c r="O226" s="11">
        <v>16</v>
      </c>
      <c r="P226" s="11">
        <v>5</v>
      </c>
      <c r="Q226" s="11">
        <v>0.23400000000000001</v>
      </c>
      <c r="R226" s="11">
        <f t="shared" si="12"/>
        <v>218</v>
      </c>
      <c r="S226" s="11">
        <f t="shared" si="13"/>
        <v>12.918518518518519</v>
      </c>
      <c r="T226" s="11">
        <f t="shared" si="14"/>
        <v>10.334814814814816</v>
      </c>
      <c r="U226" s="11">
        <f t="shared" si="15"/>
        <v>10.334814814814816</v>
      </c>
    </row>
    <row r="227" spans="1:21">
      <c r="A227" s="11" t="s">
        <v>570</v>
      </c>
      <c r="B227" s="11" t="s">
        <v>136</v>
      </c>
      <c r="C227" s="11" t="s">
        <v>1540</v>
      </c>
      <c r="D227" s="11" t="s">
        <v>1523</v>
      </c>
      <c r="E227" s="11">
        <v>113</v>
      </c>
      <c r="F227" s="11">
        <v>370</v>
      </c>
      <c r="G227" s="11">
        <v>55</v>
      </c>
      <c r="H227" s="11">
        <v>45</v>
      </c>
      <c r="I227" s="11">
        <v>26</v>
      </c>
      <c r="J227" s="11">
        <v>2</v>
      </c>
      <c r="K227" s="11">
        <v>15</v>
      </c>
      <c r="L227" s="11">
        <v>50</v>
      </c>
      <c r="M227" s="11">
        <v>48</v>
      </c>
      <c r="N227" s="11">
        <v>106</v>
      </c>
      <c r="O227" s="11">
        <v>12</v>
      </c>
      <c r="P227" s="11">
        <v>4</v>
      </c>
      <c r="Q227" s="11">
        <v>0.23799999999999999</v>
      </c>
      <c r="R227" s="11">
        <f t="shared" si="12"/>
        <v>218</v>
      </c>
      <c r="S227" s="11">
        <f t="shared" si="13"/>
        <v>12.918518518518519</v>
      </c>
      <c r="T227" s="11">
        <f t="shared" si="14"/>
        <v>10.334814814814816</v>
      </c>
      <c r="U227" s="11">
        <f t="shared" si="15"/>
        <v>10.334814814814816</v>
      </c>
    </row>
    <row r="228" spans="1:21">
      <c r="A228" s="11" t="s">
        <v>555</v>
      </c>
      <c r="B228" s="11" t="s">
        <v>556</v>
      </c>
      <c r="C228" s="11" t="s">
        <v>1535</v>
      </c>
      <c r="D228" s="11" t="s">
        <v>1525</v>
      </c>
      <c r="E228" s="11">
        <v>112</v>
      </c>
      <c r="F228" s="11">
        <v>402</v>
      </c>
      <c r="G228" s="11">
        <v>58</v>
      </c>
      <c r="H228" s="11">
        <v>54</v>
      </c>
      <c r="I228" s="11">
        <v>23</v>
      </c>
      <c r="J228" s="11">
        <v>2</v>
      </c>
      <c r="K228" s="11">
        <v>15</v>
      </c>
      <c r="L228" s="11">
        <v>39</v>
      </c>
      <c r="M228" s="11">
        <v>49</v>
      </c>
      <c r="N228" s="11">
        <v>103</v>
      </c>
      <c r="O228" s="11">
        <v>10</v>
      </c>
      <c r="P228" s="11">
        <v>3</v>
      </c>
      <c r="Q228" s="11">
        <v>0.23400000000000001</v>
      </c>
      <c r="R228" s="11">
        <f t="shared" si="12"/>
        <v>216</v>
      </c>
      <c r="S228" s="11">
        <f t="shared" si="13"/>
        <v>12.8</v>
      </c>
      <c r="T228" s="11">
        <f t="shared" si="14"/>
        <v>10.240000000000002</v>
      </c>
      <c r="U228" s="11">
        <f t="shared" si="15"/>
        <v>10.240000000000002</v>
      </c>
    </row>
    <row r="229" spans="1:21">
      <c r="A229" s="11" t="s">
        <v>1965</v>
      </c>
      <c r="B229" s="11" t="s">
        <v>1966</v>
      </c>
      <c r="C229" s="11" t="s">
        <v>1526</v>
      </c>
      <c r="D229" s="11" t="s">
        <v>1525</v>
      </c>
      <c r="E229" s="11">
        <v>121</v>
      </c>
      <c r="F229" s="11">
        <v>430</v>
      </c>
      <c r="G229" s="11">
        <v>54</v>
      </c>
      <c r="H229" s="11">
        <v>88</v>
      </c>
      <c r="I229" s="11">
        <v>18</v>
      </c>
      <c r="J229" s="11">
        <v>5</v>
      </c>
      <c r="K229" s="11">
        <v>6</v>
      </c>
      <c r="L229" s="11">
        <v>31</v>
      </c>
      <c r="M229" s="11">
        <v>29</v>
      </c>
      <c r="N229" s="11">
        <v>73</v>
      </c>
      <c r="O229" s="11">
        <v>16</v>
      </c>
      <c r="P229" s="11">
        <v>5</v>
      </c>
      <c r="Q229" s="11">
        <v>0.27200000000000002</v>
      </c>
      <c r="R229" s="11">
        <f t="shared" si="12"/>
        <v>215</v>
      </c>
      <c r="S229" s="11">
        <f t="shared" si="13"/>
        <v>12.74074074074074</v>
      </c>
      <c r="T229" s="11">
        <f t="shared" si="14"/>
        <v>10.192592592592593</v>
      </c>
      <c r="U229" s="11">
        <f t="shared" si="15"/>
        <v>10.192592592592593</v>
      </c>
    </row>
    <row r="230" spans="1:21">
      <c r="A230" s="11" t="s">
        <v>204</v>
      </c>
      <c r="B230" s="11" t="s">
        <v>205</v>
      </c>
      <c r="C230" s="11" t="s">
        <v>3287</v>
      </c>
      <c r="D230" s="11" t="s">
        <v>1537</v>
      </c>
      <c r="E230" s="11">
        <v>125</v>
      </c>
      <c r="F230" s="11">
        <v>402</v>
      </c>
      <c r="G230" s="11">
        <v>42</v>
      </c>
      <c r="H230" s="11">
        <v>72</v>
      </c>
      <c r="I230" s="11">
        <v>18</v>
      </c>
      <c r="J230" s="11">
        <v>1</v>
      </c>
      <c r="K230" s="11">
        <v>11</v>
      </c>
      <c r="L230" s="11">
        <v>52</v>
      </c>
      <c r="M230" s="11">
        <v>53</v>
      </c>
      <c r="N230" s="11">
        <v>88</v>
      </c>
      <c r="O230" s="11">
        <v>0</v>
      </c>
      <c r="P230" s="11">
        <v>1</v>
      </c>
      <c r="Q230" s="11">
        <v>0.254</v>
      </c>
      <c r="R230" s="11">
        <f t="shared" si="12"/>
        <v>213</v>
      </c>
      <c r="S230" s="11">
        <f t="shared" si="13"/>
        <v>12.622222222222222</v>
      </c>
      <c r="T230" s="11">
        <f t="shared" si="14"/>
        <v>10.097777777777779</v>
      </c>
      <c r="U230" s="11">
        <f t="shared" si="15"/>
        <v>10.097777777777779</v>
      </c>
    </row>
    <row r="231" spans="1:21">
      <c r="A231" s="11" t="s">
        <v>1604</v>
      </c>
      <c r="B231" s="11" t="s">
        <v>1605</v>
      </c>
      <c r="C231" s="11" t="s">
        <v>3284</v>
      </c>
      <c r="D231" s="11" t="s">
        <v>1534</v>
      </c>
      <c r="E231" s="11">
        <v>139</v>
      </c>
      <c r="F231" s="11">
        <v>527</v>
      </c>
      <c r="G231" s="11">
        <v>48</v>
      </c>
      <c r="H231" s="11">
        <v>100</v>
      </c>
      <c r="I231" s="11">
        <v>19</v>
      </c>
      <c r="J231" s="11">
        <v>7</v>
      </c>
      <c r="K231" s="11">
        <v>5</v>
      </c>
      <c r="L231" s="11">
        <v>50</v>
      </c>
      <c r="M231" s="11">
        <v>31</v>
      </c>
      <c r="N231" s="11">
        <v>98</v>
      </c>
      <c r="O231" s="11">
        <v>11</v>
      </c>
      <c r="P231" s="11">
        <v>9</v>
      </c>
      <c r="Q231" s="11">
        <v>0.249</v>
      </c>
      <c r="R231" s="11">
        <f t="shared" si="12"/>
        <v>212</v>
      </c>
      <c r="S231" s="11">
        <f t="shared" si="13"/>
        <v>12.562962962962963</v>
      </c>
      <c r="T231" s="11">
        <f t="shared" si="14"/>
        <v>10.050370370370372</v>
      </c>
      <c r="U231" s="11">
        <f t="shared" si="15"/>
        <v>10.050370370370372</v>
      </c>
    </row>
    <row r="232" spans="1:21">
      <c r="A232" s="11" t="s">
        <v>327</v>
      </c>
      <c r="B232" s="11" t="s">
        <v>50</v>
      </c>
      <c r="C232" s="11" t="s">
        <v>3281</v>
      </c>
      <c r="D232" s="11" t="s">
        <v>1531</v>
      </c>
      <c r="E232" s="11">
        <v>113</v>
      </c>
      <c r="F232" s="11">
        <v>431</v>
      </c>
      <c r="G232" s="11">
        <v>41</v>
      </c>
      <c r="H232" s="11">
        <v>91</v>
      </c>
      <c r="I232" s="11">
        <v>15</v>
      </c>
      <c r="J232" s="11">
        <v>1</v>
      </c>
      <c r="K232" s="11">
        <v>6</v>
      </c>
      <c r="L232" s="11">
        <v>39</v>
      </c>
      <c r="M232" s="11">
        <v>20</v>
      </c>
      <c r="N232" s="11">
        <v>35</v>
      </c>
      <c r="O232" s="11">
        <v>0</v>
      </c>
      <c r="P232" s="11">
        <v>1</v>
      </c>
      <c r="Q232" s="11">
        <v>0.26200000000000001</v>
      </c>
      <c r="R232" s="11">
        <f t="shared" si="12"/>
        <v>212</v>
      </c>
      <c r="S232" s="11">
        <f t="shared" si="13"/>
        <v>12.562962962962963</v>
      </c>
      <c r="T232" s="11">
        <f t="shared" si="14"/>
        <v>10.050370370370372</v>
      </c>
      <c r="U232" s="11">
        <f t="shared" si="15"/>
        <v>10.050370370370372</v>
      </c>
    </row>
    <row r="233" spans="1:21">
      <c r="A233" s="11" t="s">
        <v>1515</v>
      </c>
      <c r="B233" s="11" t="s">
        <v>356</v>
      </c>
      <c r="C233" s="11" t="s">
        <v>3277</v>
      </c>
      <c r="D233" s="11" t="s">
        <v>1534</v>
      </c>
      <c r="E233" s="11">
        <v>137</v>
      </c>
      <c r="F233" s="11">
        <v>512</v>
      </c>
      <c r="G233" s="11">
        <v>66</v>
      </c>
      <c r="H233" s="11">
        <v>93</v>
      </c>
      <c r="I233" s="11">
        <v>21</v>
      </c>
      <c r="J233" s="11">
        <v>7</v>
      </c>
      <c r="K233" s="11">
        <v>8</v>
      </c>
      <c r="L233" s="11">
        <v>43</v>
      </c>
      <c r="M233" s="11">
        <v>41</v>
      </c>
      <c r="N233" s="11">
        <v>157</v>
      </c>
      <c r="O233" s="11">
        <v>45</v>
      </c>
      <c r="P233" s="11">
        <v>15</v>
      </c>
      <c r="Q233" s="11">
        <v>0.252</v>
      </c>
      <c r="R233" s="11">
        <f t="shared" si="12"/>
        <v>211</v>
      </c>
      <c r="S233" s="11">
        <f t="shared" si="13"/>
        <v>12.503703703703703</v>
      </c>
      <c r="T233" s="11">
        <f t="shared" si="14"/>
        <v>10.002962962962963</v>
      </c>
      <c r="U233" s="11">
        <f t="shared" si="15"/>
        <v>10.002962962962963</v>
      </c>
    </row>
    <row r="234" spans="1:21">
      <c r="A234" s="11" t="s">
        <v>1236</v>
      </c>
      <c r="B234" s="11" t="s">
        <v>62</v>
      </c>
      <c r="C234" s="11" t="s">
        <v>1538</v>
      </c>
      <c r="D234" s="11" t="s">
        <v>1534</v>
      </c>
      <c r="E234" s="11">
        <v>150</v>
      </c>
      <c r="F234" s="11">
        <v>504</v>
      </c>
      <c r="G234" s="11">
        <v>56</v>
      </c>
      <c r="H234" s="11">
        <v>111</v>
      </c>
      <c r="I234" s="11">
        <v>18</v>
      </c>
      <c r="J234" s="11">
        <v>2</v>
      </c>
      <c r="K234" s="11">
        <v>3</v>
      </c>
      <c r="L234" s="11">
        <v>40</v>
      </c>
      <c r="M234" s="11">
        <v>27</v>
      </c>
      <c r="N234" s="11">
        <v>84</v>
      </c>
      <c r="O234" s="11">
        <v>11</v>
      </c>
      <c r="P234" s="11">
        <v>5</v>
      </c>
      <c r="Q234" s="11">
        <v>0.26600000000000001</v>
      </c>
      <c r="R234" s="11">
        <f t="shared" si="12"/>
        <v>210</v>
      </c>
      <c r="S234" s="11">
        <f t="shared" si="13"/>
        <v>12.444444444444445</v>
      </c>
      <c r="T234" s="11">
        <f t="shared" si="14"/>
        <v>9.9555555555555557</v>
      </c>
      <c r="U234" s="11">
        <f t="shared" si="15"/>
        <v>9.9555555555555557</v>
      </c>
    </row>
    <row r="235" spans="1:21">
      <c r="A235" s="11" t="s">
        <v>438</v>
      </c>
      <c r="B235" s="11" t="s">
        <v>166</v>
      </c>
      <c r="C235" s="11" t="s">
        <v>1547</v>
      </c>
      <c r="D235" s="11" t="s">
        <v>1531</v>
      </c>
      <c r="E235" s="11">
        <v>118</v>
      </c>
      <c r="F235" s="11">
        <v>427</v>
      </c>
      <c r="G235" s="11">
        <v>49</v>
      </c>
      <c r="H235" s="11">
        <v>68</v>
      </c>
      <c r="I235" s="11">
        <v>20</v>
      </c>
      <c r="J235" s="11">
        <v>1</v>
      </c>
      <c r="K235" s="11">
        <v>16</v>
      </c>
      <c r="L235" s="11">
        <v>50</v>
      </c>
      <c r="M235" s="11">
        <v>34</v>
      </c>
      <c r="N235" s="11">
        <v>99</v>
      </c>
      <c r="O235" s="11">
        <v>2</v>
      </c>
      <c r="P235" s="11">
        <v>2</v>
      </c>
      <c r="Q235" s="11">
        <v>0.246</v>
      </c>
      <c r="R235" s="11">
        <f t="shared" si="12"/>
        <v>209</v>
      </c>
      <c r="S235" s="11">
        <f t="shared" si="13"/>
        <v>12.385185185185184</v>
      </c>
      <c r="T235" s="11">
        <f t="shared" si="14"/>
        <v>9.9081481481481486</v>
      </c>
      <c r="U235" s="11">
        <f t="shared" si="15"/>
        <v>9.9081481481481486</v>
      </c>
    </row>
    <row r="236" spans="1:21">
      <c r="A236" s="11" t="s">
        <v>492</v>
      </c>
      <c r="B236" s="11" t="s">
        <v>384</v>
      </c>
      <c r="C236" s="11" t="s">
        <v>1539</v>
      </c>
      <c r="D236" s="11" t="s">
        <v>1523</v>
      </c>
      <c r="E236" s="11">
        <v>126</v>
      </c>
      <c r="F236" s="11">
        <v>367</v>
      </c>
      <c r="G236" s="11">
        <v>42</v>
      </c>
      <c r="H236" s="11">
        <v>55</v>
      </c>
      <c r="I236" s="11">
        <v>22</v>
      </c>
      <c r="J236" s="11">
        <v>3</v>
      </c>
      <c r="K236" s="11">
        <v>14</v>
      </c>
      <c r="L236" s="11">
        <v>48</v>
      </c>
      <c r="M236" s="11">
        <v>26</v>
      </c>
      <c r="N236" s="11">
        <v>73</v>
      </c>
      <c r="O236" s="11">
        <v>5</v>
      </c>
      <c r="P236" s="11">
        <v>3</v>
      </c>
      <c r="Q236" s="11">
        <v>0.25600000000000001</v>
      </c>
      <c r="R236" s="11">
        <f t="shared" si="12"/>
        <v>209</v>
      </c>
      <c r="S236" s="11">
        <f t="shared" si="13"/>
        <v>12.385185185185184</v>
      </c>
      <c r="T236" s="11">
        <f t="shared" si="14"/>
        <v>9.9081481481481486</v>
      </c>
      <c r="U236" s="11">
        <f t="shared" si="15"/>
        <v>9.9081481481481486</v>
      </c>
    </row>
    <row r="237" spans="1:21">
      <c r="A237" s="11" t="s">
        <v>502</v>
      </c>
      <c r="B237" s="11" t="s">
        <v>503</v>
      </c>
      <c r="C237" s="11" t="s">
        <v>1529</v>
      </c>
      <c r="D237" s="11" t="s">
        <v>1523</v>
      </c>
      <c r="E237" s="11">
        <v>125</v>
      </c>
      <c r="F237" s="11">
        <v>391</v>
      </c>
      <c r="G237" s="11">
        <v>54</v>
      </c>
      <c r="H237" s="11">
        <v>56</v>
      </c>
      <c r="I237" s="11">
        <v>26</v>
      </c>
      <c r="J237" s="11">
        <v>2</v>
      </c>
      <c r="K237" s="11">
        <v>11</v>
      </c>
      <c r="L237" s="11">
        <v>47</v>
      </c>
      <c r="M237" s="11">
        <v>44</v>
      </c>
      <c r="N237" s="11">
        <v>95</v>
      </c>
      <c r="O237" s="11">
        <v>2</v>
      </c>
      <c r="P237" s="11">
        <v>2</v>
      </c>
      <c r="Q237" s="11">
        <v>0.24299999999999999</v>
      </c>
      <c r="R237" s="11">
        <f t="shared" si="12"/>
        <v>208</v>
      </c>
      <c r="S237" s="11">
        <f t="shared" si="13"/>
        <v>12.325925925925926</v>
      </c>
      <c r="T237" s="11">
        <f t="shared" si="14"/>
        <v>9.8607407407407415</v>
      </c>
      <c r="U237" s="11">
        <f t="shared" si="15"/>
        <v>9.8607407407407415</v>
      </c>
    </row>
    <row r="238" spans="1:21">
      <c r="A238" s="11" t="s">
        <v>544</v>
      </c>
      <c r="B238" s="11" t="s">
        <v>215</v>
      </c>
      <c r="C238" s="11" t="s">
        <v>1542</v>
      </c>
      <c r="D238" s="11" t="s">
        <v>1531</v>
      </c>
      <c r="E238" s="11">
        <v>106</v>
      </c>
      <c r="F238" s="11">
        <v>377</v>
      </c>
      <c r="G238" s="11">
        <v>44</v>
      </c>
      <c r="H238" s="11">
        <v>58</v>
      </c>
      <c r="I238" s="11">
        <v>24</v>
      </c>
      <c r="J238" s="11">
        <v>2</v>
      </c>
      <c r="K238" s="11">
        <v>13</v>
      </c>
      <c r="L238" s="11">
        <v>54</v>
      </c>
      <c r="M238" s="11">
        <v>20</v>
      </c>
      <c r="N238" s="11">
        <v>73</v>
      </c>
      <c r="O238" s="11">
        <v>1</v>
      </c>
      <c r="P238" s="11">
        <v>2</v>
      </c>
      <c r="Q238" s="11">
        <v>0.25700000000000001</v>
      </c>
      <c r="R238" s="11">
        <f t="shared" si="12"/>
        <v>208</v>
      </c>
      <c r="S238" s="11">
        <f t="shared" si="13"/>
        <v>12.325925925925926</v>
      </c>
      <c r="T238" s="11">
        <f t="shared" si="14"/>
        <v>9.8607407407407415</v>
      </c>
      <c r="U238" s="11">
        <f t="shared" si="15"/>
        <v>9.8607407407407415</v>
      </c>
    </row>
    <row r="239" spans="1:21">
      <c r="A239" s="11" t="s">
        <v>43</v>
      </c>
      <c r="B239" s="11" t="s">
        <v>44</v>
      </c>
      <c r="C239" s="11" t="s">
        <v>1538</v>
      </c>
      <c r="D239" s="11" t="s">
        <v>1537</v>
      </c>
      <c r="E239" s="11">
        <v>124</v>
      </c>
      <c r="F239" s="11">
        <v>401</v>
      </c>
      <c r="G239" s="11">
        <v>49</v>
      </c>
      <c r="H239" s="11">
        <v>63</v>
      </c>
      <c r="I239" s="11">
        <v>21</v>
      </c>
      <c r="J239" s="11">
        <v>2</v>
      </c>
      <c r="K239" s="11">
        <v>13</v>
      </c>
      <c r="L239" s="11">
        <v>59</v>
      </c>
      <c r="M239" s="11">
        <v>60</v>
      </c>
      <c r="N239" s="11">
        <v>124</v>
      </c>
      <c r="O239" s="11">
        <v>1</v>
      </c>
      <c r="P239" s="11">
        <v>1</v>
      </c>
      <c r="Q239" s="11">
        <v>0.247</v>
      </c>
      <c r="R239" s="11">
        <f t="shared" si="12"/>
        <v>207</v>
      </c>
      <c r="S239" s="11">
        <f t="shared" si="13"/>
        <v>12.266666666666667</v>
      </c>
      <c r="T239" s="11">
        <f t="shared" si="14"/>
        <v>9.8133333333333344</v>
      </c>
      <c r="U239" s="11">
        <f t="shared" si="15"/>
        <v>9.8133333333333344</v>
      </c>
    </row>
    <row r="240" spans="1:21">
      <c r="A240" s="11" t="s">
        <v>570</v>
      </c>
      <c r="B240" s="11" t="s">
        <v>571</v>
      </c>
      <c r="C240" s="11" t="s">
        <v>3283</v>
      </c>
      <c r="D240" s="11" t="s">
        <v>1523</v>
      </c>
      <c r="E240" s="11">
        <v>123</v>
      </c>
      <c r="F240" s="11">
        <v>437</v>
      </c>
      <c r="G240" s="11">
        <v>42</v>
      </c>
      <c r="H240" s="11">
        <v>80</v>
      </c>
      <c r="I240" s="11">
        <v>21</v>
      </c>
      <c r="J240" s="11">
        <v>1</v>
      </c>
      <c r="K240" s="11">
        <v>14</v>
      </c>
      <c r="L240" s="11">
        <v>54</v>
      </c>
      <c r="M240" s="11">
        <v>21</v>
      </c>
      <c r="N240" s="11">
        <v>91</v>
      </c>
      <c r="O240" s="11">
        <v>0</v>
      </c>
      <c r="P240" s="11">
        <v>0</v>
      </c>
      <c r="Q240" s="11">
        <v>0.26500000000000001</v>
      </c>
      <c r="R240" s="11">
        <f t="shared" si="12"/>
        <v>207</v>
      </c>
      <c r="S240" s="11">
        <f t="shared" si="13"/>
        <v>12.266666666666667</v>
      </c>
      <c r="T240" s="11">
        <f t="shared" si="14"/>
        <v>9.8133333333333344</v>
      </c>
      <c r="U240" s="11">
        <f t="shared" si="15"/>
        <v>9.8133333333333344</v>
      </c>
    </row>
    <row r="241" spans="1:21">
      <c r="A241" s="11" t="s">
        <v>175</v>
      </c>
      <c r="B241" s="11" t="s">
        <v>176</v>
      </c>
      <c r="C241" s="11" t="s">
        <v>1538</v>
      </c>
      <c r="D241" s="11" t="s">
        <v>1523</v>
      </c>
      <c r="E241" s="11">
        <v>117</v>
      </c>
      <c r="F241" s="11">
        <v>368</v>
      </c>
      <c r="G241" s="11">
        <v>53</v>
      </c>
      <c r="H241" s="11">
        <v>64</v>
      </c>
      <c r="I241" s="11">
        <v>20</v>
      </c>
      <c r="J241" s="11">
        <v>4</v>
      </c>
      <c r="K241" s="11">
        <v>6</v>
      </c>
      <c r="L241" s="11">
        <v>31</v>
      </c>
      <c r="M241" s="11">
        <v>23</v>
      </c>
      <c r="N241" s="11">
        <v>78</v>
      </c>
      <c r="O241" s="11">
        <v>44</v>
      </c>
      <c r="P241" s="11">
        <v>9</v>
      </c>
      <c r="Q241" s="11">
        <v>0.255</v>
      </c>
      <c r="R241" s="11">
        <f t="shared" si="12"/>
        <v>204</v>
      </c>
      <c r="S241" s="11">
        <f t="shared" si="13"/>
        <v>12.088888888888889</v>
      </c>
      <c r="T241" s="11">
        <f t="shared" si="14"/>
        <v>9.6711111111111112</v>
      </c>
      <c r="U241" s="11">
        <f t="shared" si="15"/>
        <v>9.6711111111111112</v>
      </c>
    </row>
    <row r="242" spans="1:21">
      <c r="A242" s="11" t="s">
        <v>1246</v>
      </c>
      <c r="B242" s="11" t="s">
        <v>1361</v>
      </c>
      <c r="C242" s="11" t="s">
        <v>3286</v>
      </c>
      <c r="D242" s="11" t="s">
        <v>1537</v>
      </c>
      <c r="E242" s="11">
        <v>111</v>
      </c>
      <c r="F242" s="11">
        <v>357</v>
      </c>
      <c r="G242" s="11">
        <v>41</v>
      </c>
      <c r="H242" s="11">
        <v>60</v>
      </c>
      <c r="I242" s="11">
        <v>20</v>
      </c>
      <c r="J242" s="11">
        <v>0</v>
      </c>
      <c r="K242" s="11">
        <v>12</v>
      </c>
      <c r="L242" s="11">
        <v>49</v>
      </c>
      <c r="M242" s="11">
        <v>34</v>
      </c>
      <c r="N242" s="11">
        <v>69</v>
      </c>
      <c r="O242" s="11">
        <v>1</v>
      </c>
      <c r="P242" s="11">
        <v>1</v>
      </c>
      <c r="Q242" s="11">
        <v>0.25800000000000001</v>
      </c>
      <c r="R242" s="11">
        <f t="shared" si="12"/>
        <v>203</v>
      </c>
      <c r="S242" s="11">
        <f t="shared" si="13"/>
        <v>12.02962962962963</v>
      </c>
      <c r="T242" s="11">
        <f t="shared" si="14"/>
        <v>9.6237037037037041</v>
      </c>
      <c r="U242" s="11">
        <f t="shared" si="15"/>
        <v>9.6237037037037041</v>
      </c>
    </row>
    <row r="243" spans="1:21">
      <c r="A243" s="11" t="s">
        <v>1221</v>
      </c>
      <c r="B243" s="11" t="s">
        <v>261</v>
      </c>
      <c r="C243" s="11" t="s">
        <v>1540</v>
      </c>
      <c r="D243" s="11" t="s">
        <v>1537</v>
      </c>
      <c r="E243" s="11">
        <v>117</v>
      </c>
      <c r="F243" s="11">
        <v>422</v>
      </c>
      <c r="G243" s="11">
        <v>50</v>
      </c>
      <c r="H243" s="11">
        <v>70</v>
      </c>
      <c r="I243" s="11">
        <v>25</v>
      </c>
      <c r="J243" s="11">
        <v>1</v>
      </c>
      <c r="K243" s="11">
        <v>13</v>
      </c>
      <c r="L243" s="11">
        <v>53</v>
      </c>
      <c r="M243" s="11">
        <v>35</v>
      </c>
      <c r="N243" s="11">
        <v>112</v>
      </c>
      <c r="O243" s="11">
        <v>2</v>
      </c>
      <c r="P243" s="11">
        <v>2</v>
      </c>
      <c r="Q243" s="11">
        <v>0.25800000000000001</v>
      </c>
      <c r="R243" s="11">
        <f t="shared" si="12"/>
        <v>201</v>
      </c>
      <c r="S243" s="11">
        <f t="shared" si="13"/>
        <v>11.911111111111111</v>
      </c>
      <c r="T243" s="11">
        <f t="shared" si="14"/>
        <v>9.5288888888888899</v>
      </c>
      <c r="U243" s="11">
        <f t="shared" si="15"/>
        <v>9.5288888888888899</v>
      </c>
    </row>
    <row r="244" spans="1:21">
      <c r="A244" s="11" t="s">
        <v>1615</v>
      </c>
      <c r="B244" s="11" t="s">
        <v>181</v>
      </c>
      <c r="C244" s="11" t="s">
        <v>3283</v>
      </c>
      <c r="D244" s="11" t="s">
        <v>1523</v>
      </c>
      <c r="E244" s="11">
        <v>102</v>
      </c>
      <c r="F244" s="11">
        <v>361</v>
      </c>
      <c r="G244" s="11">
        <v>48</v>
      </c>
      <c r="H244" s="11">
        <v>73</v>
      </c>
      <c r="I244" s="11">
        <v>16</v>
      </c>
      <c r="J244" s="11">
        <v>5</v>
      </c>
      <c r="K244" s="11">
        <v>6</v>
      </c>
      <c r="L244" s="11">
        <v>39</v>
      </c>
      <c r="M244" s="11">
        <v>18</v>
      </c>
      <c r="N244" s="11">
        <v>54</v>
      </c>
      <c r="O244" s="11">
        <v>9</v>
      </c>
      <c r="P244" s="11">
        <v>3</v>
      </c>
      <c r="Q244" s="11">
        <v>0.27700000000000002</v>
      </c>
      <c r="R244" s="11">
        <f t="shared" si="12"/>
        <v>201</v>
      </c>
      <c r="S244" s="11">
        <f t="shared" si="13"/>
        <v>11.911111111111111</v>
      </c>
      <c r="T244" s="11">
        <f t="shared" si="14"/>
        <v>9.5288888888888899</v>
      </c>
      <c r="U244" s="11">
        <f t="shared" si="15"/>
        <v>9.5288888888888899</v>
      </c>
    </row>
    <row r="245" spans="1:21">
      <c r="A245" s="11" t="s">
        <v>826</v>
      </c>
      <c r="B245" s="11" t="s">
        <v>313</v>
      </c>
      <c r="C245" s="11" t="s">
        <v>1528</v>
      </c>
      <c r="D245" s="11" t="s">
        <v>1537</v>
      </c>
      <c r="E245" s="11">
        <v>96</v>
      </c>
      <c r="F245" s="11">
        <v>294</v>
      </c>
      <c r="G245" s="11">
        <v>50</v>
      </c>
      <c r="H245" s="11">
        <v>43</v>
      </c>
      <c r="I245" s="11">
        <v>18</v>
      </c>
      <c r="J245" s="11">
        <v>1</v>
      </c>
      <c r="K245" s="11">
        <v>13</v>
      </c>
      <c r="L245" s="11">
        <v>46</v>
      </c>
      <c r="M245" s="11">
        <v>46</v>
      </c>
      <c r="N245" s="11">
        <v>80</v>
      </c>
      <c r="O245" s="11">
        <v>6</v>
      </c>
      <c r="P245" s="11">
        <v>1</v>
      </c>
      <c r="Q245" s="11">
        <v>0.255</v>
      </c>
      <c r="R245" s="11">
        <f t="shared" si="12"/>
        <v>201</v>
      </c>
      <c r="S245" s="11">
        <f t="shared" si="13"/>
        <v>11.911111111111111</v>
      </c>
      <c r="T245" s="11">
        <f t="shared" si="14"/>
        <v>9.5288888888888899</v>
      </c>
      <c r="U245" s="11">
        <f t="shared" si="15"/>
        <v>9.5288888888888899</v>
      </c>
    </row>
    <row r="246" spans="1:21">
      <c r="A246" s="11" t="s">
        <v>405</v>
      </c>
      <c r="B246" s="11" t="s">
        <v>406</v>
      </c>
      <c r="C246" s="11" t="s">
        <v>3278</v>
      </c>
      <c r="D246" s="11" t="s">
        <v>1537</v>
      </c>
      <c r="E246" s="11">
        <v>111</v>
      </c>
      <c r="F246" s="11">
        <v>310</v>
      </c>
      <c r="G246" s="11">
        <v>36</v>
      </c>
      <c r="H246" s="11">
        <v>65</v>
      </c>
      <c r="I246" s="11">
        <v>11</v>
      </c>
      <c r="J246" s="11">
        <v>0</v>
      </c>
      <c r="K246" s="11">
        <v>13</v>
      </c>
      <c r="L246" s="11">
        <v>44</v>
      </c>
      <c r="M246" s="11">
        <v>29</v>
      </c>
      <c r="N246" s="11">
        <v>48</v>
      </c>
      <c r="O246" s="11">
        <v>0</v>
      </c>
      <c r="P246" s="11">
        <v>0</v>
      </c>
      <c r="Q246" s="11">
        <v>0.28699999999999998</v>
      </c>
      <c r="R246" s="11">
        <f t="shared" si="12"/>
        <v>200</v>
      </c>
      <c r="S246" s="11">
        <f t="shared" si="13"/>
        <v>11.851851851851851</v>
      </c>
      <c r="T246" s="11">
        <f t="shared" si="14"/>
        <v>8.2962962962962958</v>
      </c>
      <c r="U246" s="11">
        <f t="shared" si="15"/>
        <v>8.2962962962962958</v>
      </c>
    </row>
    <row r="247" spans="1:21">
      <c r="A247" s="11" t="s">
        <v>249</v>
      </c>
      <c r="B247" s="11" t="s">
        <v>1608</v>
      </c>
      <c r="C247" s="11" t="s">
        <v>1545</v>
      </c>
      <c r="D247" s="11" t="s">
        <v>1537</v>
      </c>
      <c r="E247" s="11">
        <v>102</v>
      </c>
      <c r="F247" s="11">
        <v>331</v>
      </c>
      <c r="G247" s="11">
        <v>47</v>
      </c>
      <c r="H247" s="11">
        <v>56</v>
      </c>
      <c r="I247" s="11">
        <v>22</v>
      </c>
      <c r="J247" s="11">
        <v>1</v>
      </c>
      <c r="K247" s="11">
        <v>14</v>
      </c>
      <c r="L247" s="11">
        <v>50</v>
      </c>
      <c r="M247" s="11">
        <v>23</v>
      </c>
      <c r="N247" s="11">
        <v>83</v>
      </c>
      <c r="O247" s="11">
        <v>2</v>
      </c>
      <c r="P247" s="11">
        <v>1</v>
      </c>
      <c r="Q247" s="11">
        <v>0.28100000000000003</v>
      </c>
      <c r="R247" s="11">
        <f t="shared" si="12"/>
        <v>197</v>
      </c>
      <c r="S247" s="11">
        <f t="shared" si="13"/>
        <v>11.674074074074074</v>
      </c>
      <c r="T247" s="11">
        <f t="shared" si="14"/>
        <v>8.1718518518518515</v>
      </c>
      <c r="U247" s="11">
        <f t="shared" si="15"/>
        <v>8.1718518518518515</v>
      </c>
    </row>
    <row r="248" spans="1:21">
      <c r="A248" s="11" t="s">
        <v>139</v>
      </c>
      <c r="B248" s="11" t="s">
        <v>1436</v>
      </c>
      <c r="C248" s="11" t="s">
        <v>1539</v>
      </c>
      <c r="D248" s="11" t="s">
        <v>1537</v>
      </c>
      <c r="E248" s="11">
        <v>122</v>
      </c>
      <c r="F248" s="11">
        <v>412</v>
      </c>
      <c r="G248" s="11">
        <v>48</v>
      </c>
      <c r="H248" s="11">
        <v>76</v>
      </c>
      <c r="I248" s="11">
        <v>24</v>
      </c>
      <c r="J248" s="11">
        <v>0</v>
      </c>
      <c r="K248" s="11">
        <v>12</v>
      </c>
      <c r="L248" s="11">
        <v>44</v>
      </c>
      <c r="M248" s="11">
        <v>40</v>
      </c>
      <c r="N248" s="11">
        <v>108</v>
      </c>
      <c r="O248" s="11">
        <v>1</v>
      </c>
      <c r="P248" s="11">
        <v>1</v>
      </c>
      <c r="Q248" s="11">
        <v>0.27200000000000002</v>
      </c>
      <c r="R248" s="11">
        <f t="shared" si="12"/>
        <v>196</v>
      </c>
      <c r="S248" s="11">
        <f t="shared" si="13"/>
        <v>11.614814814814816</v>
      </c>
      <c r="T248" s="11">
        <f t="shared" si="14"/>
        <v>8.13037037037037</v>
      </c>
      <c r="U248" s="11">
        <f t="shared" si="15"/>
        <v>8.13037037037037</v>
      </c>
    </row>
    <row r="249" spans="1:21">
      <c r="A249" s="11" t="s">
        <v>399</v>
      </c>
      <c r="B249" s="11" t="s">
        <v>46</v>
      </c>
      <c r="C249" s="11" t="s">
        <v>3279</v>
      </c>
      <c r="D249" s="11" t="s">
        <v>1523</v>
      </c>
      <c r="E249" s="11">
        <v>102</v>
      </c>
      <c r="F249" s="11">
        <v>378</v>
      </c>
      <c r="G249" s="11">
        <v>47</v>
      </c>
      <c r="H249" s="11">
        <v>62</v>
      </c>
      <c r="I249" s="11">
        <v>18</v>
      </c>
      <c r="J249" s="11">
        <v>1</v>
      </c>
      <c r="K249" s="11">
        <v>18</v>
      </c>
      <c r="L249" s="11">
        <v>50</v>
      </c>
      <c r="M249" s="11">
        <v>22</v>
      </c>
      <c r="N249" s="11">
        <v>97</v>
      </c>
      <c r="O249" s="11">
        <v>0</v>
      </c>
      <c r="P249" s="11">
        <v>1</v>
      </c>
      <c r="Q249" s="11">
        <v>0.26200000000000001</v>
      </c>
      <c r="R249" s="11">
        <f t="shared" si="12"/>
        <v>194</v>
      </c>
      <c r="S249" s="11">
        <f t="shared" si="13"/>
        <v>11.496296296296297</v>
      </c>
      <c r="T249" s="11">
        <f t="shared" si="14"/>
        <v>8.0474074074074071</v>
      </c>
      <c r="U249" s="11">
        <f t="shared" si="15"/>
        <v>8.0474074074074071</v>
      </c>
    </row>
    <row r="250" spans="1:21">
      <c r="A250" s="11" t="s">
        <v>1232</v>
      </c>
      <c r="B250" s="11" t="s">
        <v>1555</v>
      </c>
      <c r="C250" s="11" t="s">
        <v>1529</v>
      </c>
      <c r="D250" s="11" t="s">
        <v>1537</v>
      </c>
      <c r="E250" s="11">
        <v>102</v>
      </c>
      <c r="F250" s="11">
        <v>323</v>
      </c>
      <c r="G250" s="11">
        <v>46</v>
      </c>
      <c r="H250" s="11">
        <v>60</v>
      </c>
      <c r="I250" s="11">
        <v>21</v>
      </c>
      <c r="J250" s="11">
        <v>0</v>
      </c>
      <c r="K250" s="11">
        <v>8</v>
      </c>
      <c r="L250" s="11">
        <v>48</v>
      </c>
      <c r="M250" s="11">
        <v>44</v>
      </c>
      <c r="N250" s="11">
        <v>79</v>
      </c>
      <c r="O250" s="11">
        <v>0</v>
      </c>
      <c r="P250" s="11">
        <v>0</v>
      </c>
      <c r="Q250" s="11">
        <v>0.27600000000000002</v>
      </c>
      <c r="R250" s="11">
        <f t="shared" si="12"/>
        <v>193</v>
      </c>
      <c r="S250" s="11">
        <f t="shared" si="13"/>
        <v>11.437037037037037</v>
      </c>
      <c r="T250" s="11">
        <f t="shared" si="14"/>
        <v>8.0059259259259257</v>
      </c>
      <c r="U250" s="11">
        <f t="shared" si="15"/>
        <v>8.0059259259259257</v>
      </c>
    </row>
    <row r="251" spans="1:21">
      <c r="A251" s="11" t="s">
        <v>557</v>
      </c>
      <c r="B251" s="11" t="s">
        <v>558</v>
      </c>
      <c r="C251" s="11" t="s">
        <v>3289</v>
      </c>
      <c r="D251" s="11" t="s">
        <v>1523</v>
      </c>
      <c r="E251" s="11">
        <v>112</v>
      </c>
      <c r="F251" s="11">
        <v>377</v>
      </c>
      <c r="G251" s="11">
        <v>44</v>
      </c>
      <c r="H251" s="11">
        <v>59</v>
      </c>
      <c r="I251" s="11">
        <v>14</v>
      </c>
      <c r="J251" s="11">
        <v>0</v>
      </c>
      <c r="K251" s="11">
        <v>13</v>
      </c>
      <c r="L251" s="11">
        <v>46</v>
      </c>
      <c r="M251" s="11">
        <v>24</v>
      </c>
      <c r="N251" s="11">
        <v>63</v>
      </c>
      <c r="O251" s="11">
        <v>6</v>
      </c>
      <c r="P251" s="11">
        <v>3</v>
      </c>
      <c r="Q251" s="11">
        <v>0.22800000000000001</v>
      </c>
      <c r="R251" s="11">
        <f t="shared" si="12"/>
        <v>193</v>
      </c>
      <c r="S251" s="11">
        <f t="shared" si="13"/>
        <v>11.437037037037037</v>
      </c>
      <c r="T251" s="11">
        <f t="shared" si="14"/>
        <v>8.0059259259259257</v>
      </c>
      <c r="U251" s="11">
        <f t="shared" si="15"/>
        <v>8.0059259259259257</v>
      </c>
    </row>
    <row r="252" spans="1:21">
      <c r="A252" s="11" t="s">
        <v>1262</v>
      </c>
      <c r="B252" s="11" t="s">
        <v>1357</v>
      </c>
      <c r="C252" s="11" t="s">
        <v>3280</v>
      </c>
      <c r="D252" s="11" t="s">
        <v>1523</v>
      </c>
      <c r="E252" s="11">
        <v>108</v>
      </c>
      <c r="F252" s="11">
        <v>344</v>
      </c>
      <c r="G252" s="11">
        <v>50</v>
      </c>
      <c r="H252" s="11">
        <v>77</v>
      </c>
      <c r="I252" s="11">
        <v>14</v>
      </c>
      <c r="J252" s="11">
        <v>3</v>
      </c>
      <c r="K252" s="11">
        <v>2</v>
      </c>
      <c r="L252" s="11">
        <v>31</v>
      </c>
      <c r="M252" s="11">
        <v>31</v>
      </c>
      <c r="N252" s="11">
        <v>47</v>
      </c>
      <c r="O252" s="11">
        <v>10</v>
      </c>
      <c r="P252" s="11">
        <v>5</v>
      </c>
      <c r="Q252" s="11">
        <v>0.27900000000000003</v>
      </c>
      <c r="R252" s="11">
        <f t="shared" si="12"/>
        <v>192</v>
      </c>
      <c r="S252" s="11">
        <f t="shared" si="13"/>
        <v>11.377777777777778</v>
      </c>
      <c r="T252" s="11">
        <f t="shared" si="14"/>
        <v>7.9644444444444442</v>
      </c>
      <c r="U252" s="11">
        <f t="shared" si="15"/>
        <v>7.9644444444444442</v>
      </c>
    </row>
    <row r="253" spans="1:21">
      <c r="A253" s="11" t="s">
        <v>294</v>
      </c>
      <c r="B253" s="11" t="s">
        <v>136</v>
      </c>
      <c r="C253" s="11" t="s">
        <v>3280</v>
      </c>
      <c r="D253" s="11" t="s">
        <v>1537</v>
      </c>
      <c r="E253" s="11">
        <v>123</v>
      </c>
      <c r="F253" s="11">
        <v>352</v>
      </c>
      <c r="G253" s="11">
        <v>45</v>
      </c>
      <c r="H253" s="11">
        <v>52</v>
      </c>
      <c r="I253" s="11">
        <v>15</v>
      </c>
      <c r="J253" s="11">
        <v>1</v>
      </c>
      <c r="K253" s="11">
        <v>13</v>
      </c>
      <c r="L253" s="11">
        <v>45</v>
      </c>
      <c r="M253" s="11">
        <v>66</v>
      </c>
      <c r="N253" s="11">
        <v>102</v>
      </c>
      <c r="O253" s="11">
        <v>2</v>
      </c>
      <c r="P253" s="11">
        <v>2</v>
      </c>
      <c r="Q253" s="11">
        <v>0.23</v>
      </c>
      <c r="R253" s="11">
        <f t="shared" si="12"/>
        <v>191</v>
      </c>
      <c r="S253" s="11">
        <f t="shared" si="13"/>
        <v>11.318518518518518</v>
      </c>
      <c r="T253" s="11">
        <f t="shared" si="14"/>
        <v>7.9229629629629619</v>
      </c>
      <c r="U253" s="11">
        <f t="shared" si="15"/>
        <v>7.9229629629629619</v>
      </c>
    </row>
    <row r="254" spans="1:21">
      <c r="A254" s="11" t="s">
        <v>696</v>
      </c>
      <c r="B254" s="11" t="s">
        <v>1624</v>
      </c>
      <c r="C254" s="11" t="s">
        <v>3281</v>
      </c>
      <c r="D254" s="11" t="s">
        <v>1523</v>
      </c>
      <c r="E254" s="11">
        <v>137</v>
      </c>
      <c r="F254" s="11">
        <v>485</v>
      </c>
      <c r="G254" s="11">
        <v>58</v>
      </c>
      <c r="H254" s="11">
        <v>108</v>
      </c>
      <c r="I254" s="11">
        <v>13</v>
      </c>
      <c r="J254" s="11">
        <v>3</v>
      </c>
      <c r="K254" s="11">
        <v>10</v>
      </c>
      <c r="L254" s="11">
        <v>48</v>
      </c>
      <c r="M254" s="11">
        <v>19</v>
      </c>
      <c r="N254" s="11">
        <v>125</v>
      </c>
      <c r="O254" s="11">
        <v>11</v>
      </c>
      <c r="P254" s="11">
        <v>4</v>
      </c>
      <c r="Q254" s="11">
        <v>0.27600000000000002</v>
      </c>
      <c r="R254" s="11">
        <f t="shared" si="12"/>
        <v>190</v>
      </c>
      <c r="S254" s="11">
        <f t="shared" si="13"/>
        <v>11.25925925925926</v>
      </c>
      <c r="T254" s="11">
        <f t="shared" si="14"/>
        <v>7.8814814814814813</v>
      </c>
      <c r="U254" s="11">
        <f t="shared" si="15"/>
        <v>7.8814814814814813</v>
      </c>
    </row>
    <row r="255" spans="1:21">
      <c r="A255" s="11" t="s">
        <v>1244</v>
      </c>
      <c r="B255" s="11" t="s">
        <v>992</v>
      </c>
      <c r="C255" s="11" t="s">
        <v>1538</v>
      </c>
      <c r="D255" s="11" t="s">
        <v>1525</v>
      </c>
      <c r="E255" s="11">
        <v>126</v>
      </c>
      <c r="F255" s="11">
        <v>371</v>
      </c>
      <c r="G255" s="11">
        <v>41</v>
      </c>
      <c r="H255" s="11">
        <v>72</v>
      </c>
      <c r="I255" s="11">
        <v>24</v>
      </c>
      <c r="J255" s="11">
        <v>2</v>
      </c>
      <c r="K255" s="11">
        <v>4</v>
      </c>
      <c r="L255" s="11">
        <v>29</v>
      </c>
      <c r="M255" s="11">
        <v>17</v>
      </c>
      <c r="N255" s="11">
        <v>46</v>
      </c>
      <c r="O255" s="11">
        <v>9</v>
      </c>
      <c r="P255" s="11">
        <v>3</v>
      </c>
      <c r="Q255" s="11">
        <v>0.27500000000000002</v>
      </c>
      <c r="R255" s="11">
        <f t="shared" si="12"/>
        <v>189</v>
      </c>
      <c r="S255" s="11">
        <f t="shared" si="13"/>
        <v>11.2</v>
      </c>
      <c r="T255" s="11">
        <f t="shared" si="14"/>
        <v>7.839999999999999</v>
      </c>
      <c r="U255" s="11">
        <f t="shared" si="15"/>
        <v>7.839999999999999</v>
      </c>
    </row>
    <row r="256" spans="1:21">
      <c r="A256" s="11" t="s">
        <v>482</v>
      </c>
      <c r="B256" s="11" t="s">
        <v>483</v>
      </c>
      <c r="C256" s="11" t="s">
        <v>3284</v>
      </c>
      <c r="D256" s="11" t="s">
        <v>1537</v>
      </c>
      <c r="E256" s="11">
        <v>118</v>
      </c>
      <c r="F256" s="11">
        <v>407</v>
      </c>
      <c r="G256" s="11">
        <v>54</v>
      </c>
      <c r="H256" s="11">
        <v>54</v>
      </c>
      <c r="I256" s="11">
        <v>28</v>
      </c>
      <c r="J256" s="11">
        <v>1</v>
      </c>
      <c r="K256" s="11">
        <v>15</v>
      </c>
      <c r="L256" s="11">
        <v>55</v>
      </c>
      <c r="M256" s="11">
        <v>42</v>
      </c>
      <c r="N256" s="11">
        <v>136</v>
      </c>
      <c r="O256" s="11">
        <v>2</v>
      </c>
      <c r="P256" s="11">
        <v>1</v>
      </c>
      <c r="Q256" s="11">
        <v>0.24099999999999999</v>
      </c>
      <c r="R256" s="11">
        <f t="shared" si="12"/>
        <v>189</v>
      </c>
      <c r="S256" s="11">
        <f t="shared" si="13"/>
        <v>11.2</v>
      </c>
      <c r="T256" s="11">
        <f t="shared" si="14"/>
        <v>7.839999999999999</v>
      </c>
      <c r="U256" s="11">
        <f t="shared" si="15"/>
        <v>7.839999999999999</v>
      </c>
    </row>
    <row r="257" spans="1:21">
      <c r="A257" s="11" t="s">
        <v>555</v>
      </c>
      <c r="B257" s="11" t="s">
        <v>1350</v>
      </c>
      <c r="C257" s="11" t="s">
        <v>3283</v>
      </c>
      <c r="D257" s="11" t="s">
        <v>1525</v>
      </c>
      <c r="E257" s="11">
        <v>85</v>
      </c>
      <c r="F257" s="11">
        <v>333</v>
      </c>
      <c r="G257" s="11">
        <v>47</v>
      </c>
      <c r="H257" s="11">
        <v>62</v>
      </c>
      <c r="I257" s="11">
        <v>14</v>
      </c>
      <c r="J257" s="11">
        <v>6</v>
      </c>
      <c r="K257" s="11">
        <v>5</v>
      </c>
      <c r="L257" s="11">
        <v>23</v>
      </c>
      <c r="M257" s="11">
        <v>38</v>
      </c>
      <c r="N257" s="11">
        <v>56</v>
      </c>
      <c r="O257" s="11">
        <v>14</v>
      </c>
      <c r="P257" s="11">
        <v>5</v>
      </c>
      <c r="Q257" s="11">
        <v>0.26100000000000001</v>
      </c>
      <c r="R257" s="11">
        <f t="shared" si="12"/>
        <v>189</v>
      </c>
      <c r="S257" s="11">
        <f t="shared" si="13"/>
        <v>11.2</v>
      </c>
      <c r="T257" s="11">
        <f t="shared" si="14"/>
        <v>7.839999999999999</v>
      </c>
      <c r="U257" s="11">
        <f t="shared" si="15"/>
        <v>7.839999999999999</v>
      </c>
    </row>
    <row r="258" spans="1:21">
      <c r="A258" s="11" t="s">
        <v>2991</v>
      </c>
      <c r="B258" s="11" t="s">
        <v>313</v>
      </c>
      <c r="C258" s="11" t="s">
        <v>3284</v>
      </c>
      <c r="D258" s="11" t="s">
        <v>1525</v>
      </c>
      <c r="E258" s="11">
        <v>92</v>
      </c>
      <c r="F258" s="11">
        <v>342</v>
      </c>
      <c r="G258" s="11">
        <v>51</v>
      </c>
      <c r="H258" s="11">
        <v>49</v>
      </c>
      <c r="I258" s="11">
        <v>18</v>
      </c>
      <c r="J258" s="11">
        <v>5</v>
      </c>
      <c r="K258" s="11">
        <v>13</v>
      </c>
      <c r="L258" s="11">
        <v>46</v>
      </c>
      <c r="M258" s="11">
        <v>24</v>
      </c>
      <c r="N258" s="11">
        <v>86</v>
      </c>
      <c r="O258" s="11">
        <v>3</v>
      </c>
      <c r="P258" s="11">
        <v>2</v>
      </c>
      <c r="Q258" s="11">
        <v>0.249</v>
      </c>
      <c r="R258" s="11">
        <f t="shared" ref="R258:R321" si="16">G258+H258+(2*I258)+(3*J258)+(4*K258)+L258+M258-N258+O258-P258</f>
        <v>188</v>
      </c>
      <c r="S258" s="11">
        <f t="shared" ref="S258:S321" si="17">R258/16.875</f>
        <v>11.140740740740741</v>
      </c>
      <c r="T258" s="11">
        <f t="shared" ref="T258:T321" si="18">IF(R258 &gt;= 500,S258*1.1,IF(R258 &gt; 400,S258,IF(R258&gt;300,S258*0.9,IF(R258&gt;200,S258*0.8,IF(R258&gt;100,S258*0.7,S258*0.6)))))</f>
        <v>7.7985185185185184</v>
      </c>
      <c r="U258" s="11">
        <f t="shared" ref="U258:U321" si="19">IF(T258 &lt; 1.5,1,T258)</f>
        <v>7.7985185185185184</v>
      </c>
    </row>
    <row r="259" spans="1:21">
      <c r="A259" s="11" t="s">
        <v>1241</v>
      </c>
      <c r="B259" s="11" t="s">
        <v>1363</v>
      </c>
      <c r="C259" s="11" t="s">
        <v>1536</v>
      </c>
      <c r="D259" s="11" t="s">
        <v>1525</v>
      </c>
      <c r="E259" s="11">
        <v>113</v>
      </c>
      <c r="F259" s="11">
        <v>393</v>
      </c>
      <c r="G259" s="11">
        <v>44</v>
      </c>
      <c r="H259" s="11">
        <v>85</v>
      </c>
      <c r="I259" s="11">
        <v>18</v>
      </c>
      <c r="J259" s="11">
        <v>4</v>
      </c>
      <c r="K259" s="11">
        <v>2</v>
      </c>
      <c r="L259" s="11">
        <v>35</v>
      </c>
      <c r="M259" s="11">
        <v>22</v>
      </c>
      <c r="N259" s="11">
        <v>62</v>
      </c>
      <c r="O259" s="11">
        <v>14</v>
      </c>
      <c r="P259" s="11">
        <v>6</v>
      </c>
      <c r="Q259" s="11">
        <v>0.27700000000000002</v>
      </c>
      <c r="R259" s="11">
        <f t="shared" si="16"/>
        <v>188</v>
      </c>
      <c r="S259" s="11">
        <f t="shared" si="17"/>
        <v>11.140740740740741</v>
      </c>
      <c r="T259" s="11">
        <f t="shared" si="18"/>
        <v>7.7985185185185184</v>
      </c>
      <c r="U259" s="11">
        <f t="shared" si="19"/>
        <v>7.7985185185185184</v>
      </c>
    </row>
    <row r="260" spans="1:21">
      <c r="A260" s="11" t="s">
        <v>500</v>
      </c>
      <c r="B260" s="11" t="s">
        <v>501</v>
      </c>
      <c r="C260" s="11" t="s">
        <v>1532</v>
      </c>
      <c r="D260" s="11" t="s">
        <v>1523</v>
      </c>
      <c r="E260" s="11">
        <v>96</v>
      </c>
      <c r="F260" s="11">
        <v>377</v>
      </c>
      <c r="G260" s="11">
        <v>56</v>
      </c>
      <c r="H260" s="11">
        <v>50</v>
      </c>
      <c r="I260" s="11">
        <v>26</v>
      </c>
      <c r="J260" s="11">
        <v>2</v>
      </c>
      <c r="K260" s="11">
        <v>12</v>
      </c>
      <c r="L260" s="11">
        <v>51</v>
      </c>
      <c r="M260" s="11">
        <v>29</v>
      </c>
      <c r="N260" s="11">
        <v>104</v>
      </c>
      <c r="O260" s="11">
        <v>1</v>
      </c>
      <c r="P260" s="11">
        <v>1</v>
      </c>
      <c r="Q260" s="11">
        <v>0.23899999999999999</v>
      </c>
      <c r="R260" s="11">
        <f t="shared" si="16"/>
        <v>188</v>
      </c>
      <c r="S260" s="11">
        <f t="shared" si="17"/>
        <v>11.140740740740741</v>
      </c>
      <c r="T260" s="11">
        <f t="shared" si="18"/>
        <v>7.7985185185185184</v>
      </c>
      <c r="U260" s="11">
        <f t="shared" si="19"/>
        <v>7.7985185185185184</v>
      </c>
    </row>
    <row r="261" spans="1:21">
      <c r="A261" s="11" t="s">
        <v>484</v>
      </c>
      <c r="B261" s="11" t="s">
        <v>486</v>
      </c>
      <c r="C261" s="11" t="s">
        <v>1530</v>
      </c>
      <c r="D261" s="11" t="s">
        <v>1527</v>
      </c>
      <c r="E261" s="11">
        <v>129</v>
      </c>
      <c r="F261" s="11">
        <v>327</v>
      </c>
      <c r="G261" s="11">
        <v>36</v>
      </c>
      <c r="H261" s="11">
        <v>52</v>
      </c>
      <c r="I261" s="11">
        <v>20</v>
      </c>
      <c r="J261" s="11">
        <v>0</v>
      </c>
      <c r="K261" s="11">
        <v>9</v>
      </c>
      <c r="L261" s="11">
        <v>41</v>
      </c>
      <c r="M261" s="11">
        <v>43</v>
      </c>
      <c r="N261" s="11">
        <v>60</v>
      </c>
      <c r="O261" s="11">
        <v>0</v>
      </c>
      <c r="P261" s="11">
        <v>1</v>
      </c>
      <c r="Q261" s="11">
        <v>0.248</v>
      </c>
      <c r="R261" s="11">
        <f t="shared" si="16"/>
        <v>187</v>
      </c>
      <c r="S261" s="11">
        <f t="shared" si="17"/>
        <v>11.081481481481481</v>
      </c>
      <c r="T261" s="11">
        <f t="shared" si="18"/>
        <v>7.7570370370370361</v>
      </c>
      <c r="U261" s="11">
        <f t="shared" si="19"/>
        <v>7.7570370370370361</v>
      </c>
    </row>
    <row r="262" spans="1:21">
      <c r="A262" s="11" t="s">
        <v>2416</v>
      </c>
      <c r="B262" s="11" t="s">
        <v>2363</v>
      </c>
      <c r="C262" s="11" t="s">
        <v>1539</v>
      </c>
      <c r="D262" s="11" t="s">
        <v>1523</v>
      </c>
      <c r="E262" s="11">
        <v>107</v>
      </c>
      <c r="F262" s="11">
        <v>403</v>
      </c>
      <c r="G262" s="11">
        <v>55</v>
      </c>
      <c r="H262" s="11">
        <v>75</v>
      </c>
      <c r="I262" s="11">
        <v>25</v>
      </c>
      <c r="J262" s="11">
        <v>2</v>
      </c>
      <c r="K262" s="11">
        <v>10</v>
      </c>
      <c r="L262" s="11">
        <v>35</v>
      </c>
      <c r="M262" s="11">
        <v>26</v>
      </c>
      <c r="N262" s="11">
        <v>107</v>
      </c>
      <c r="O262" s="11">
        <v>14</v>
      </c>
      <c r="P262" s="11">
        <v>9</v>
      </c>
      <c r="Q262" s="11">
        <v>0.27800000000000002</v>
      </c>
      <c r="R262" s="11">
        <f t="shared" si="16"/>
        <v>185</v>
      </c>
      <c r="S262" s="11">
        <f t="shared" si="17"/>
        <v>10.962962962962964</v>
      </c>
      <c r="T262" s="11">
        <f t="shared" si="18"/>
        <v>7.674074074074074</v>
      </c>
      <c r="U262" s="11">
        <f t="shared" si="19"/>
        <v>7.674074074074074</v>
      </c>
    </row>
    <row r="263" spans="1:21">
      <c r="A263" s="11" t="s">
        <v>537</v>
      </c>
      <c r="B263" s="11" t="s">
        <v>317</v>
      </c>
      <c r="C263" s="11" t="s">
        <v>1544</v>
      </c>
      <c r="D263" s="11" t="s">
        <v>1525</v>
      </c>
      <c r="E263" s="11">
        <v>110</v>
      </c>
      <c r="F263" s="11">
        <v>374</v>
      </c>
      <c r="G263" s="11">
        <v>55</v>
      </c>
      <c r="H263" s="11">
        <v>43</v>
      </c>
      <c r="I263" s="11">
        <v>14</v>
      </c>
      <c r="J263" s="11">
        <v>2</v>
      </c>
      <c r="K263" s="11">
        <v>17</v>
      </c>
      <c r="L263" s="11">
        <v>50</v>
      </c>
      <c r="M263" s="11">
        <v>60</v>
      </c>
      <c r="N263" s="11">
        <v>126</v>
      </c>
      <c r="O263" s="11">
        <v>3</v>
      </c>
      <c r="P263" s="11">
        <v>2</v>
      </c>
      <c r="Q263" s="11">
        <v>0.20300000000000001</v>
      </c>
      <c r="R263" s="11">
        <f t="shared" si="16"/>
        <v>185</v>
      </c>
      <c r="S263" s="11">
        <f t="shared" si="17"/>
        <v>10.962962962962964</v>
      </c>
      <c r="T263" s="11">
        <f t="shared" si="18"/>
        <v>7.674074074074074</v>
      </c>
      <c r="U263" s="11">
        <f t="shared" si="19"/>
        <v>7.674074074074074</v>
      </c>
    </row>
    <row r="264" spans="1:21">
      <c r="A264" s="11" t="s">
        <v>1035</v>
      </c>
      <c r="B264" s="11" t="s">
        <v>483</v>
      </c>
      <c r="C264" s="11" t="s">
        <v>1542</v>
      </c>
      <c r="D264" s="11" t="s">
        <v>1523</v>
      </c>
      <c r="E264" s="11">
        <v>123</v>
      </c>
      <c r="F264" s="11">
        <v>317</v>
      </c>
      <c r="G264" s="11">
        <v>51</v>
      </c>
      <c r="H264" s="11">
        <v>65</v>
      </c>
      <c r="I264" s="11">
        <v>11</v>
      </c>
      <c r="J264" s="11">
        <v>6</v>
      </c>
      <c r="K264" s="11">
        <v>3</v>
      </c>
      <c r="L264" s="11">
        <v>18</v>
      </c>
      <c r="M264" s="11">
        <v>33</v>
      </c>
      <c r="N264" s="11">
        <v>65</v>
      </c>
      <c r="O264" s="11">
        <v>38</v>
      </c>
      <c r="P264" s="11">
        <v>9</v>
      </c>
      <c r="Q264" s="11">
        <v>0.26800000000000002</v>
      </c>
      <c r="R264" s="11">
        <f t="shared" si="16"/>
        <v>183</v>
      </c>
      <c r="S264" s="11">
        <f t="shared" si="17"/>
        <v>10.844444444444445</v>
      </c>
      <c r="T264" s="11">
        <f t="shared" si="18"/>
        <v>7.5911111111111111</v>
      </c>
      <c r="U264" s="11">
        <f t="shared" si="19"/>
        <v>7.5911111111111111</v>
      </c>
    </row>
    <row r="265" spans="1:21">
      <c r="A265" s="11" t="s">
        <v>82</v>
      </c>
      <c r="B265" s="11" t="s">
        <v>1406</v>
      </c>
      <c r="C265" s="11" t="s">
        <v>3279</v>
      </c>
      <c r="D265" s="11" t="s">
        <v>1523</v>
      </c>
      <c r="E265" s="11">
        <v>118</v>
      </c>
      <c r="F265" s="11">
        <v>357</v>
      </c>
      <c r="G265" s="11">
        <v>49</v>
      </c>
      <c r="H265" s="11">
        <v>70</v>
      </c>
      <c r="I265" s="11">
        <v>15</v>
      </c>
      <c r="J265" s="11">
        <v>5</v>
      </c>
      <c r="K265" s="11">
        <v>3</v>
      </c>
      <c r="L265" s="11">
        <v>34</v>
      </c>
      <c r="M265" s="11">
        <v>43</v>
      </c>
      <c r="N265" s="11">
        <v>81</v>
      </c>
      <c r="O265" s="11">
        <v>18</v>
      </c>
      <c r="P265" s="11">
        <v>8</v>
      </c>
      <c r="Q265" s="11">
        <v>0.26100000000000001</v>
      </c>
      <c r="R265" s="11">
        <f t="shared" si="16"/>
        <v>182</v>
      </c>
      <c r="S265" s="11">
        <f t="shared" si="17"/>
        <v>10.785185185185185</v>
      </c>
      <c r="T265" s="11">
        <f t="shared" si="18"/>
        <v>7.5496296296296288</v>
      </c>
      <c r="U265" s="11">
        <f t="shared" si="19"/>
        <v>7.5496296296296288</v>
      </c>
    </row>
    <row r="266" spans="1:21">
      <c r="A266" s="11" t="s">
        <v>2025</v>
      </c>
      <c r="B266" s="11" t="s">
        <v>99</v>
      </c>
      <c r="C266" s="11" t="s">
        <v>1533</v>
      </c>
      <c r="D266" s="11" t="s">
        <v>1523</v>
      </c>
      <c r="E266" s="11">
        <v>97</v>
      </c>
      <c r="F266" s="11">
        <v>382</v>
      </c>
      <c r="G266" s="11">
        <v>52</v>
      </c>
      <c r="H266" s="11">
        <v>74</v>
      </c>
      <c r="I266" s="11">
        <v>19</v>
      </c>
      <c r="J266" s="11">
        <v>1</v>
      </c>
      <c r="K266" s="11">
        <v>12</v>
      </c>
      <c r="L266" s="11">
        <v>52</v>
      </c>
      <c r="M266" s="11">
        <v>34</v>
      </c>
      <c r="N266" s="11">
        <v>120</v>
      </c>
      <c r="O266" s="11">
        <v>3</v>
      </c>
      <c r="P266" s="11">
        <v>2</v>
      </c>
      <c r="Q266" s="11">
        <v>0.27700000000000002</v>
      </c>
      <c r="R266" s="11">
        <f t="shared" si="16"/>
        <v>182</v>
      </c>
      <c r="S266" s="11">
        <f t="shared" si="17"/>
        <v>10.785185185185185</v>
      </c>
      <c r="T266" s="11">
        <f t="shared" si="18"/>
        <v>7.5496296296296288</v>
      </c>
      <c r="U266" s="11">
        <f t="shared" si="19"/>
        <v>7.5496296296296288</v>
      </c>
    </row>
    <row r="267" spans="1:21">
      <c r="A267" s="11" t="s">
        <v>96</v>
      </c>
      <c r="B267" s="11" t="s">
        <v>97</v>
      </c>
      <c r="C267" s="11" t="s">
        <v>1526</v>
      </c>
      <c r="D267" s="11" t="s">
        <v>1523</v>
      </c>
      <c r="E267" s="11">
        <v>129</v>
      </c>
      <c r="F267" s="11">
        <v>341</v>
      </c>
      <c r="G267" s="11">
        <v>59</v>
      </c>
      <c r="H267" s="11">
        <v>68</v>
      </c>
      <c r="I267" s="11">
        <v>13</v>
      </c>
      <c r="J267" s="11">
        <v>5</v>
      </c>
      <c r="K267" s="11">
        <v>7</v>
      </c>
      <c r="L267" s="11">
        <v>32</v>
      </c>
      <c r="M267" s="11">
        <v>28</v>
      </c>
      <c r="N267" s="11">
        <v>85</v>
      </c>
      <c r="O267" s="11">
        <v>14</v>
      </c>
      <c r="P267" s="11">
        <v>4</v>
      </c>
      <c r="Q267" s="11">
        <v>0.27300000000000002</v>
      </c>
      <c r="R267" s="11">
        <f t="shared" si="16"/>
        <v>181</v>
      </c>
      <c r="S267" s="11">
        <f t="shared" si="17"/>
        <v>10.725925925925926</v>
      </c>
      <c r="T267" s="11">
        <f t="shared" si="18"/>
        <v>7.5081481481481482</v>
      </c>
      <c r="U267" s="11">
        <f t="shared" si="19"/>
        <v>7.5081481481481482</v>
      </c>
    </row>
    <row r="268" spans="1:21">
      <c r="A268" s="11" t="s">
        <v>1679</v>
      </c>
      <c r="B268" s="11" t="s">
        <v>1576</v>
      </c>
      <c r="C268" s="11" t="s">
        <v>3285</v>
      </c>
      <c r="D268" s="11" t="s">
        <v>1531</v>
      </c>
      <c r="E268" s="11">
        <v>89</v>
      </c>
      <c r="F268" s="11">
        <v>348</v>
      </c>
      <c r="G268" s="11">
        <v>37</v>
      </c>
      <c r="H268" s="11">
        <v>63</v>
      </c>
      <c r="I268" s="11">
        <v>20</v>
      </c>
      <c r="J268" s="11">
        <v>1</v>
      </c>
      <c r="K268" s="11">
        <v>10</v>
      </c>
      <c r="L268" s="11">
        <v>48</v>
      </c>
      <c r="M268" s="11">
        <v>15</v>
      </c>
      <c r="N268" s="11">
        <v>65</v>
      </c>
      <c r="O268" s="11">
        <v>0</v>
      </c>
      <c r="P268" s="11">
        <v>0</v>
      </c>
      <c r="Q268" s="11">
        <v>0.27</v>
      </c>
      <c r="R268" s="11">
        <f t="shared" si="16"/>
        <v>181</v>
      </c>
      <c r="S268" s="11">
        <f t="shared" si="17"/>
        <v>10.725925925925926</v>
      </c>
      <c r="T268" s="11">
        <f t="shared" si="18"/>
        <v>7.5081481481481482</v>
      </c>
      <c r="U268" s="11">
        <f t="shared" si="19"/>
        <v>7.5081481481481482</v>
      </c>
    </row>
    <row r="269" spans="1:21">
      <c r="A269" s="11" t="s">
        <v>336</v>
      </c>
      <c r="B269" s="11" t="s">
        <v>58</v>
      </c>
      <c r="C269" s="11" t="s">
        <v>1547</v>
      </c>
      <c r="D269" s="11" t="s">
        <v>1523</v>
      </c>
      <c r="E269" s="11">
        <v>112</v>
      </c>
      <c r="F269" s="11">
        <v>359</v>
      </c>
      <c r="G269" s="11">
        <v>42</v>
      </c>
      <c r="H269" s="11">
        <v>52</v>
      </c>
      <c r="I269" s="11">
        <v>18</v>
      </c>
      <c r="J269" s="11">
        <v>2</v>
      </c>
      <c r="K269" s="11">
        <v>15</v>
      </c>
      <c r="L269" s="11">
        <v>56</v>
      </c>
      <c r="M269" s="11">
        <v>39</v>
      </c>
      <c r="N269" s="11">
        <v>111</v>
      </c>
      <c r="O269" s="11">
        <v>0</v>
      </c>
      <c r="P269" s="11">
        <v>0</v>
      </c>
      <c r="Q269" s="11">
        <v>0.24199999999999999</v>
      </c>
      <c r="R269" s="11">
        <f t="shared" si="16"/>
        <v>180</v>
      </c>
      <c r="S269" s="11">
        <f t="shared" si="17"/>
        <v>10.666666666666666</v>
      </c>
      <c r="T269" s="11">
        <f t="shared" si="18"/>
        <v>7.4666666666666659</v>
      </c>
      <c r="U269" s="11">
        <f t="shared" si="19"/>
        <v>7.4666666666666659</v>
      </c>
    </row>
    <row r="270" spans="1:21">
      <c r="A270" s="11" t="s">
        <v>3299</v>
      </c>
      <c r="B270" s="11" t="s">
        <v>83</v>
      </c>
      <c r="C270" s="11" t="s">
        <v>3283</v>
      </c>
      <c r="D270" s="11" t="s">
        <v>1523</v>
      </c>
      <c r="E270" s="11">
        <v>140</v>
      </c>
      <c r="F270" s="11">
        <v>463</v>
      </c>
      <c r="G270" s="11">
        <v>49</v>
      </c>
      <c r="H270" s="11">
        <v>104</v>
      </c>
      <c r="I270" s="11">
        <v>16</v>
      </c>
      <c r="J270" s="11">
        <v>1</v>
      </c>
      <c r="K270" s="11">
        <v>6</v>
      </c>
      <c r="L270" s="11">
        <v>42</v>
      </c>
      <c r="M270" s="11">
        <v>25</v>
      </c>
      <c r="N270" s="11">
        <v>99</v>
      </c>
      <c r="O270" s="11">
        <v>2</v>
      </c>
      <c r="P270" s="11">
        <v>2</v>
      </c>
      <c r="Q270" s="11">
        <v>0.27400000000000002</v>
      </c>
      <c r="R270" s="11">
        <f t="shared" si="16"/>
        <v>180</v>
      </c>
      <c r="S270" s="11">
        <f t="shared" si="17"/>
        <v>10.666666666666666</v>
      </c>
      <c r="T270" s="11">
        <f t="shared" si="18"/>
        <v>7.4666666666666659</v>
      </c>
      <c r="U270" s="11">
        <f t="shared" si="19"/>
        <v>7.4666666666666659</v>
      </c>
    </row>
    <row r="271" spans="1:21">
      <c r="A271" s="11" t="s">
        <v>249</v>
      </c>
      <c r="B271" s="11" t="s">
        <v>250</v>
      </c>
      <c r="C271" s="11" t="s">
        <v>1532</v>
      </c>
      <c r="D271" s="11" t="s">
        <v>1523</v>
      </c>
      <c r="E271" s="11">
        <v>111</v>
      </c>
      <c r="F271" s="11">
        <v>301</v>
      </c>
      <c r="G271" s="11">
        <v>47</v>
      </c>
      <c r="H271" s="11">
        <v>45</v>
      </c>
      <c r="I271" s="11">
        <v>14</v>
      </c>
      <c r="J271" s="11">
        <v>0</v>
      </c>
      <c r="K271" s="11">
        <v>15</v>
      </c>
      <c r="L271" s="11">
        <v>49</v>
      </c>
      <c r="M271" s="11">
        <v>44</v>
      </c>
      <c r="N271" s="11">
        <v>97</v>
      </c>
      <c r="O271" s="11">
        <v>3</v>
      </c>
      <c r="P271" s="11">
        <v>1</v>
      </c>
      <c r="Q271" s="11">
        <v>0.246</v>
      </c>
      <c r="R271" s="11">
        <f t="shared" si="16"/>
        <v>178</v>
      </c>
      <c r="S271" s="11">
        <f t="shared" si="17"/>
        <v>10.548148148148147</v>
      </c>
      <c r="T271" s="11">
        <f t="shared" si="18"/>
        <v>7.383703703703703</v>
      </c>
      <c r="U271" s="11">
        <f t="shared" si="19"/>
        <v>7.383703703703703</v>
      </c>
    </row>
    <row r="272" spans="1:21">
      <c r="A272" s="11" t="s">
        <v>91</v>
      </c>
      <c r="B272" s="11" t="s">
        <v>92</v>
      </c>
      <c r="C272" s="11" t="s">
        <v>1539</v>
      </c>
      <c r="D272" s="11" t="s">
        <v>1525</v>
      </c>
      <c r="E272" s="11">
        <v>115</v>
      </c>
      <c r="F272" s="11">
        <v>386</v>
      </c>
      <c r="G272" s="11">
        <v>50</v>
      </c>
      <c r="H272" s="11">
        <v>76</v>
      </c>
      <c r="I272" s="11">
        <v>16</v>
      </c>
      <c r="J272" s="11">
        <v>5</v>
      </c>
      <c r="K272" s="11">
        <v>3</v>
      </c>
      <c r="L272" s="11">
        <v>25</v>
      </c>
      <c r="M272" s="11">
        <v>33</v>
      </c>
      <c r="N272" s="11">
        <v>90</v>
      </c>
      <c r="O272" s="11">
        <v>31</v>
      </c>
      <c r="P272" s="11">
        <v>7</v>
      </c>
      <c r="Q272" s="11">
        <v>0.25900000000000001</v>
      </c>
      <c r="R272" s="11">
        <f t="shared" si="16"/>
        <v>177</v>
      </c>
      <c r="S272" s="11">
        <f t="shared" si="17"/>
        <v>10.488888888888889</v>
      </c>
      <c r="T272" s="11">
        <f t="shared" si="18"/>
        <v>7.3422222222222215</v>
      </c>
      <c r="U272" s="11">
        <f t="shared" si="19"/>
        <v>7.3422222222222215</v>
      </c>
    </row>
    <row r="273" spans="1:21">
      <c r="A273" s="11" t="s">
        <v>200</v>
      </c>
      <c r="B273" s="11" t="s">
        <v>201</v>
      </c>
      <c r="C273" s="11" t="s">
        <v>1540</v>
      </c>
      <c r="D273" s="11" t="s">
        <v>1523</v>
      </c>
      <c r="E273" s="11">
        <v>107</v>
      </c>
      <c r="F273" s="11">
        <v>343</v>
      </c>
      <c r="G273" s="11">
        <v>42</v>
      </c>
      <c r="H273" s="11">
        <v>50</v>
      </c>
      <c r="I273" s="11">
        <v>17</v>
      </c>
      <c r="J273" s="11">
        <v>1</v>
      </c>
      <c r="K273" s="11">
        <v>14</v>
      </c>
      <c r="L273" s="11">
        <v>44</v>
      </c>
      <c r="M273" s="11">
        <v>50</v>
      </c>
      <c r="N273" s="11">
        <v>101</v>
      </c>
      <c r="O273" s="11">
        <v>1</v>
      </c>
      <c r="P273" s="11">
        <v>2</v>
      </c>
      <c r="Q273" s="11">
        <v>0.23899999999999999</v>
      </c>
      <c r="R273" s="11">
        <f t="shared" si="16"/>
        <v>177</v>
      </c>
      <c r="S273" s="11">
        <f t="shared" si="17"/>
        <v>10.488888888888889</v>
      </c>
      <c r="T273" s="11">
        <f t="shared" si="18"/>
        <v>7.3422222222222215</v>
      </c>
      <c r="U273" s="11">
        <f t="shared" si="19"/>
        <v>7.3422222222222215</v>
      </c>
    </row>
    <row r="274" spans="1:21">
      <c r="A274" s="11" t="s">
        <v>1613</v>
      </c>
      <c r="B274" s="11" t="s">
        <v>1572</v>
      </c>
      <c r="C274" s="11" t="s">
        <v>3285</v>
      </c>
      <c r="D274" s="11" t="s">
        <v>1523</v>
      </c>
      <c r="E274" s="11">
        <v>78</v>
      </c>
      <c r="F274" s="11">
        <v>269</v>
      </c>
      <c r="G274" s="11">
        <v>42</v>
      </c>
      <c r="H274" s="11">
        <v>42</v>
      </c>
      <c r="I274" s="11">
        <v>15</v>
      </c>
      <c r="J274" s="11">
        <v>1</v>
      </c>
      <c r="K274" s="11">
        <v>16</v>
      </c>
      <c r="L274" s="11">
        <v>43</v>
      </c>
      <c r="M274" s="11">
        <v>34</v>
      </c>
      <c r="N274" s="11">
        <v>81</v>
      </c>
      <c r="O274" s="11">
        <v>0</v>
      </c>
      <c r="P274" s="11">
        <v>0</v>
      </c>
      <c r="Q274" s="11">
        <v>0.27500000000000002</v>
      </c>
      <c r="R274" s="11">
        <f t="shared" si="16"/>
        <v>177</v>
      </c>
      <c r="S274" s="11">
        <f t="shared" si="17"/>
        <v>10.488888888888889</v>
      </c>
      <c r="T274" s="11">
        <f t="shared" si="18"/>
        <v>7.3422222222222215</v>
      </c>
      <c r="U274" s="11">
        <f t="shared" si="19"/>
        <v>7.3422222222222215</v>
      </c>
    </row>
    <row r="275" spans="1:21">
      <c r="A275" s="11" t="s">
        <v>1579</v>
      </c>
      <c r="B275" s="11" t="s">
        <v>67</v>
      </c>
      <c r="C275" s="11" t="s">
        <v>1536</v>
      </c>
      <c r="D275" s="11" t="s">
        <v>1525</v>
      </c>
      <c r="E275" s="11">
        <v>89</v>
      </c>
      <c r="F275" s="11">
        <v>318</v>
      </c>
      <c r="G275" s="11">
        <v>48</v>
      </c>
      <c r="H275" s="11">
        <v>58</v>
      </c>
      <c r="I275" s="11">
        <v>17</v>
      </c>
      <c r="J275" s="11">
        <v>2</v>
      </c>
      <c r="K275" s="11">
        <v>9</v>
      </c>
      <c r="L275" s="11">
        <v>32</v>
      </c>
      <c r="M275" s="11">
        <v>18</v>
      </c>
      <c r="N275" s="11">
        <v>64</v>
      </c>
      <c r="O275" s="11">
        <v>11</v>
      </c>
      <c r="P275" s="11">
        <v>3</v>
      </c>
      <c r="Q275" s="11">
        <v>0.27</v>
      </c>
      <c r="R275" s="11">
        <f t="shared" si="16"/>
        <v>176</v>
      </c>
      <c r="S275" s="11">
        <f t="shared" si="17"/>
        <v>10.42962962962963</v>
      </c>
      <c r="T275" s="11">
        <f t="shared" si="18"/>
        <v>7.300740740740741</v>
      </c>
      <c r="U275" s="11">
        <f t="shared" si="19"/>
        <v>7.300740740740741</v>
      </c>
    </row>
    <row r="276" spans="1:21">
      <c r="A276" s="11" t="s">
        <v>1083</v>
      </c>
      <c r="B276" s="11" t="s">
        <v>305</v>
      </c>
      <c r="C276" s="11" t="s">
        <v>3281</v>
      </c>
      <c r="D276" s="11" t="s">
        <v>1531</v>
      </c>
      <c r="E276" s="11">
        <v>106</v>
      </c>
      <c r="F276" s="11">
        <v>344</v>
      </c>
      <c r="G276" s="11">
        <v>39</v>
      </c>
      <c r="H276" s="11">
        <v>60</v>
      </c>
      <c r="I276" s="11">
        <v>12</v>
      </c>
      <c r="J276" s="11">
        <v>4</v>
      </c>
      <c r="K276" s="11">
        <v>10</v>
      </c>
      <c r="L276" s="11">
        <v>34</v>
      </c>
      <c r="M276" s="11">
        <v>34</v>
      </c>
      <c r="N276" s="11">
        <v>68</v>
      </c>
      <c r="O276" s="11">
        <v>0</v>
      </c>
      <c r="P276" s="11">
        <v>0</v>
      </c>
      <c r="Q276" s="11">
        <v>0.25</v>
      </c>
      <c r="R276" s="11">
        <f t="shared" si="16"/>
        <v>175</v>
      </c>
      <c r="S276" s="11">
        <f t="shared" si="17"/>
        <v>10.37037037037037</v>
      </c>
      <c r="T276" s="11">
        <f t="shared" si="18"/>
        <v>7.2592592592592586</v>
      </c>
      <c r="U276" s="11">
        <f t="shared" si="19"/>
        <v>7.2592592592592586</v>
      </c>
    </row>
    <row r="277" spans="1:21">
      <c r="A277" s="11" t="s">
        <v>1898</v>
      </c>
      <c r="B277" s="11" t="s">
        <v>46</v>
      </c>
      <c r="C277" s="11" t="s">
        <v>1524</v>
      </c>
      <c r="D277" s="11" t="s">
        <v>1537</v>
      </c>
      <c r="E277" s="11">
        <v>112</v>
      </c>
      <c r="F277" s="11">
        <v>392</v>
      </c>
      <c r="G277" s="11">
        <v>56</v>
      </c>
      <c r="H277" s="11">
        <v>59</v>
      </c>
      <c r="I277" s="11">
        <v>16</v>
      </c>
      <c r="J277" s="11">
        <v>1</v>
      </c>
      <c r="K277" s="11">
        <v>15</v>
      </c>
      <c r="L277" s="11">
        <v>51</v>
      </c>
      <c r="M277" s="11">
        <v>35</v>
      </c>
      <c r="N277" s="11">
        <v>120</v>
      </c>
      <c r="O277" s="11">
        <v>0</v>
      </c>
      <c r="P277" s="11">
        <v>1</v>
      </c>
      <c r="Q277" s="11">
        <v>0.23200000000000001</v>
      </c>
      <c r="R277" s="11">
        <f t="shared" si="16"/>
        <v>175</v>
      </c>
      <c r="S277" s="11">
        <f t="shared" si="17"/>
        <v>10.37037037037037</v>
      </c>
      <c r="T277" s="11">
        <f t="shared" si="18"/>
        <v>7.2592592592592586</v>
      </c>
      <c r="U277" s="11">
        <f t="shared" si="19"/>
        <v>7.2592592592592586</v>
      </c>
    </row>
    <row r="278" spans="1:21">
      <c r="A278" s="11" t="s">
        <v>1601</v>
      </c>
      <c r="B278" s="11" t="s">
        <v>1602</v>
      </c>
      <c r="C278" s="11" t="s">
        <v>3278</v>
      </c>
      <c r="D278" s="11" t="s">
        <v>1523</v>
      </c>
      <c r="E278" s="11">
        <v>89</v>
      </c>
      <c r="F278" s="11">
        <v>331</v>
      </c>
      <c r="G278" s="11">
        <v>44</v>
      </c>
      <c r="H278" s="11">
        <v>54</v>
      </c>
      <c r="I278" s="11">
        <v>17</v>
      </c>
      <c r="J278" s="11">
        <v>3</v>
      </c>
      <c r="K278" s="11">
        <v>10</v>
      </c>
      <c r="L278" s="11">
        <v>42</v>
      </c>
      <c r="M278" s="11">
        <v>25</v>
      </c>
      <c r="N278" s="11">
        <v>77</v>
      </c>
      <c r="O278" s="11">
        <v>7</v>
      </c>
      <c r="P278" s="11">
        <v>4</v>
      </c>
      <c r="Q278" s="11">
        <v>0.254</v>
      </c>
      <c r="R278" s="11">
        <f t="shared" si="16"/>
        <v>174</v>
      </c>
      <c r="S278" s="11">
        <f t="shared" si="17"/>
        <v>10.311111111111112</v>
      </c>
      <c r="T278" s="11">
        <f t="shared" si="18"/>
        <v>7.2177777777777781</v>
      </c>
      <c r="U278" s="11">
        <f t="shared" si="19"/>
        <v>7.2177777777777781</v>
      </c>
    </row>
    <row r="279" spans="1:21">
      <c r="A279" s="11" t="s">
        <v>2747</v>
      </c>
      <c r="B279" s="11" t="s">
        <v>231</v>
      </c>
      <c r="C279" s="11" t="s">
        <v>3284</v>
      </c>
      <c r="D279" s="11" t="s">
        <v>1523</v>
      </c>
      <c r="E279" s="11">
        <v>112</v>
      </c>
      <c r="F279" s="11">
        <v>393</v>
      </c>
      <c r="G279" s="11">
        <v>46</v>
      </c>
      <c r="H279" s="11">
        <v>66</v>
      </c>
      <c r="I279" s="11">
        <v>17</v>
      </c>
      <c r="J279" s="11">
        <v>3</v>
      </c>
      <c r="K279" s="11">
        <v>9</v>
      </c>
      <c r="L279" s="11">
        <v>41</v>
      </c>
      <c r="M279" s="11">
        <v>26</v>
      </c>
      <c r="N279" s="11">
        <v>91</v>
      </c>
      <c r="O279" s="11">
        <v>13</v>
      </c>
      <c r="P279" s="11">
        <v>7</v>
      </c>
      <c r="Q279" s="11">
        <v>0.24199999999999999</v>
      </c>
      <c r="R279" s="11">
        <f t="shared" si="16"/>
        <v>173</v>
      </c>
      <c r="S279" s="11">
        <f t="shared" si="17"/>
        <v>10.251851851851852</v>
      </c>
      <c r="T279" s="11">
        <f t="shared" si="18"/>
        <v>7.1762962962962957</v>
      </c>
      <c r="U279" s="11">
        <f t="shared" si="19"/>
        <v>7.1762962962962957</v>
      </c>
    </row>
    <row r="280" spans="1:21">
      <c r="A280" s="11" t="s">
        <v>521</v>
      </c>
      <c r="B280" s="11" t="s">
        <v>62</v>
      </c>
      <c r="C280" s="11" t="s">
        <v>1530</v>
      </c>
      <c r="D280" s="11" t="s">
        <v>1523</v>
      </c>
      <c r="E280" s="11">
        <v>103</v>
      </c>
      <c r="F280" s="11">
        <v>321</v>
      </c>
      <c r="G280" s="11">
        <v>41</v>
      </c>
      <c r="H280" s="11">
        <v>57</v>
      </c>
      <c r="I280" s="11">
        <v>18</v>
      </c>
      <c r="J280" s="11">
        <v>4</v>
      </c>
      <c r="K280" s="11">
        <v>6</v>
      </c>
      <c r="L280" s="11">
        <v>25</v>
      </c>
      <c r="M280" s="11">
        <v>28</v>
      </c>
      <c r="N280" s="11">
        <v>52</v>
      </c>
      <c r="O280" s="11">
        <v>7</v>
      </c>
      <c r="P280" s="11">
        <v>6</v>
      </c>
      <c r="Q280" s="11">
        <v>0.26500000000000001</v>
      </c>
      <c r="R280" s="11">
        <f t="shared" si="16"/>
        <v>172</v>
      </c>
      <c r="S280" s="11">
        <f t="shared" si="17"/>
        <v>10.192592592592593</v>
      </c>
      <c r="T280" s="11">
        <f t="shared" si="18"/>
        <v>7.1348148148148143</v>
      </c>
      <c r="U280" s="11">
        <f t="shared" si="19"/>
        <v>7.1348148148148143</v>
      </c>
    </row>
    <row r="281" spans="1:21">
      <c r="A281" s="11" t="s">
        <v>301</v>
      </c>
      <c r="B281" s="11" t="s">
        <v>302</v>
      </c>
      <c r="C281" s="11" t="s">
        <v>3278</v>
      </c>
      <c r="D281" s="11" t="s">
        <v>1531</v>
      </c>
      <c r="E281" s="11">
        <v>107</v>
      </c>
      <c r="F281" s="11">
        <v>354</v>
      </c>
      <c r="G281" s="11">
        <v>37</v>
      </c>
      <c r="H281" s="11">
        <v>68</v>
      </c>
      <c r="I281" s="11">
        <v>16</v>
      </c>
      <c r="J281" s="11">
        <v>0</v>
      </c>
      <c r="K281" s="11">
        <v>4</v>
      </c>
      <c r="L281" s="11">
        <v>29</v>
      </c>
      <c r="M281" s="11">
        <v>27</v>
      </c>
      <c r="N281" s="11">
        <v>43</v>
      </c>
      <c r="O281" s="11">
        <v>8</v>
      </c>
      <c r="P281" s="11">
        <v>4</v>
      </c>
      <c r="Q281" s="11">
        <v>0.249</v>
      </c>
      <c r="R281" s="11">
        <f t="shared" si="16"/>
        <v>170</v>
      </c>
      <c r="S281" s="11">
        <f t="shared" si="17"/>
        <v>10.074074074074074</v>
      </c>
      <c r="T281" s="11">
        <f t="shared" si="18"/>
        <v>7.0518518518518514</v>
      </c>
      <c r="U281" s="11">
        <f t="shared" si="19"/>
        <v>7.0518518518518514</v>
      </c>
    </row>
    <row r="282" spans="1:21">
      <c r="A282" s="11" t="s">
        <v>1468</v>
      </c>
      <c r="B282" s="11" t="s">
        <v>2326</v>
      </c>
      <c r="C282" s="11" t="s">
        <v>1547</v>
      </c>
      <c r="D282" s="11" t="s">
        <v>1537</v>
      </c>
      <c r="E282" s="11">
        <v>99</v>
      </c>
      <c r="F282" s="11">
        <v>358</v>
      </c>
      <c r="G282" s="11">
        <v>39</v>
      </c>
      <c r="H282" s="11">
        <v>65</v>
      </c>
      <c r="I282" s="11">
        <v>19</v>
      </c>
      <c r="J282" s="11">
        <v>0</v>
      </c>
      <c r="K282" s="11">
        <v>11</v>
      </c>
      <c r="L282" s="11">
        <v>46</v>
      </c>
      <c r="M282" s="11">
        <v>23</v>
      </c>
      <c r="N282" s="11">
        <v>85</v>
      </c>
      <c r="O282" s="11">
        <v>0</v>
      </c>
      <c r="P282" s="11">
        <v>0</v>
      </c>
      <c r="Q282" s="11">
        <v>0.26500000000000001</v>
      </c>
      <c r="R282" s="11">
        <f t="shared" si="16"/>
        <v>170</v>
      </c>
      <c r="S282" s="11">
        <f t="shared" si="17"/>
        <v>10.074074074074074</v>
      </c>
      <c r="T282" s="11">
        <f t="shared" si="18"/>
        <v>7.0518518518518514</v>
      </c>
      <c r="U282" s="11">
        <f t="shared" si="19"/>
        <v>7.0518518518518514</v>
      </c>
    </row>
    <row r="283" spans="1:21">
      <c r="A283" s="11" t="s">
        <v>192</v>
      </c>
      <c r="B283" s="11" t="s">
        <v>272</v>
      </c>
      <c r="C283" s="11" t="s">
        <v>1536</v>
      </c>
      <c r="D283" s="11" t="s">
        <v>1523</v>
      </c>
      <c r="E283" s="11">
        <v>78</v>
      </c>
      <c r="F283" s="11">
        <v>269</v>
      </c>
      <c r="G283" s="11">
        <v>42</v>
      </c>
      <c r="H283" s="11">
        <v>42</v>
      </c>
      <c r="I283" s="11">
        <v>17</v>
      </c>
      <c r="J283" s="11">
        <v>7</v>
      </c>
      <c r="K283" s="11">
        <v>8</v>
      </c>
      <c r="L283" s="11">
        <v>32</v>
      </c>
      <c r="M283" s="11">
        <v>20</v>
      </c>
      <c r="N283" s="11">
        <v>56</v>
      </c>
      <c r="O283" s="11">
        <v>5</v>
      </c>
      <c r="P283" s="11">
        <v>4</v>
      </c>
      <c r="Q283" s="11">
        <v>0.27500000000000002</v>
      </c>
      <c r="R283" s="11">
        <f t="shared" si="16"/>
        <v>168</v>
      </c>
      <c r="S283" s="11">
        <f t="shared" si="17"/>
        <v>9.9555555555555557</v>
      </c>
      <c r="T283" s="11">
        <f t="shared" si="18"/>
        <v>6.9688888888888885</v>
      </c>
      <c r="U283" s="11">
        <f t="shared" si="19"/>
        <v>6.9688888888888885</v>
      </c>
    </row>
    <row r="284" spans="1:21">
      <c r="A284" s="11" t="s">
        <v>1100</v>
      </c>
      <c r="B284" s="11" t="s">
        <v>374</v>
      </c>
      <c r="C284" s="11" t="s">
        <v>1539</v>
      </c>
      <c r="D284" s="11" t="s">
        <v>1523</v>
      </c>
      <c r="E284" s="11">
        <v>102</v>
      </c>
      <c r="F284" s="11">
        <v>325</v>
      </c>
      <c r="G284" s="11">
        <v>39</v>
      </c>
      <c r="H284" s="11">
        <v>49</v>
      </c>
      <c r="I284" s="11">
        <v>17</v>
      </c>
      <c r="J284" s="11">
        <v>1</v>
      </c>
      <c r="K284" s="11">
        <v>14</v>
      </c>
      <c r="L284" s="11">
        <v>39</v>
      </c>
      <c r="M284" s="11">
        <v>31</v>
      </c>
      <c r="N284" s="11">
        <v>89</v>
      </c>
      <c r="O284" s="11">
        <v>12</v>
      </c>
      <c r="P284" s="11">
        <v>7</v>
      </c>
      <c r="Q284" s="11">
        <v>0.249</v>
      </c>
      <c r="R284" s="11">
        <f t="shared" si="16"/>
        <v>167</v>
      </c>
      <c r="S284" s="11">
        <f t="shared" si="17"/>
        <v>9.8962962962962955</v>
      </c>
      <c r="T284" s="11">
        <f t="shared" si="18"/>
        <v>6.9274074074074061</v>
      </c>
      <c r="U284" s="11">
        <f t="shared" si="19"/>
        <v>6.9274074074074061</v>
      </c>
    </row>
    <row r="285" spans="1:21">
      <c r="A285" s="11" t="s">
        <v>1068</v>
      </c>
      <c r="B285" s="11" t="s">
        <v>44</v>
      </c>
      <c r="C285" s="11" t="s">
        <v>1547</v>
      </c>
      <c r="D285" s="11" t="s">
        <v>1523</v>
      </c>
      <c r="E285" s="11">
        <v>108</v>
      </c>
      <c r="F285" s="11">
        <v>366</v>
      </c>
      <c r="G285" s="11">
        <v>43</v>
      </c>
      <c r="H285" s="11">
        <v>66</v>
      </c>
      <c r="I285" s="11">
        <v>14</v>
      </c>
      <c r="J285" s="11">
        <v>7</v>
      </c>
      <c r="K285" s="11">
        <v>8</v>
      </c>
      <c r="L285" s="11">
        <v>29</v>
      </c>
      <c r="M285" s="11">
        <v>19</v>
      </c>
      <c r="N285" s="11">
        <v>75</v>
      </c>
      <c r="O285" s="11">
        <v>8</v>
      </c>
      <c r="P285" s="11">
        <v>5</v>
      </c>
      <c r="Q285" s="11">
        <v>0.26</v>
      </c>
      <c r="R285" s="11">
        <f t="shared" si="16"/>
        <v>166</v>
      </c>
      <c r="S285" s="11">
        <f t="shared" si="17"/>
        <v>9.837037037037037</v>
      </c>
      <c r="T285" s="11">
        <f t="shared" si="18"/>
        <v>6.8859259259259256</v>
      </c>
      <c r="U285" s="11">
        <f t="shared" si="19"/>
        <v>6.8859259259259256</v>
      </c>
    </row>
    <row r="286" spans="1:21">
      <c r="A286" s="11" t="s">
        <v>500</v>
      </c>
      <c r="B286" s="11" t="s">
        <v>159</v>
      </c>
      <c r="C286" s="11" t="s">
        <v>1546</v>
      </c>
      <c r="D286" s="11" t="s">
        <v>1525</v>
      </c>
      <c r="E286" s="11">
        <v>89</v>
      </c>
      <c r="F286" s="11">
        <v>299</v>
      </c>
      <c r="G286" s="11">
        <v>44</v>
      </c>
      <c r="H286" s="11">
        <v>48</v>
      </c>
      <c r="I286" s="11">
        <v>19</v>
      </c>
      <c r="J286" s="11">
        <v>1</v>
      </c>
      <c r="K286" s="11">
        <v>9</v>
      </c>
      <c r="L286" s="11">
        <v>42</v>
      </c>
      <c r="M286" s="11">
        <v>41</v>
      </c>
      <c r="N286" s="11">
        <v>86</v>
      </c>
      <c r="O286" s="11">
        <v>1</v>
      </c>
      <c r="P286" s="11">
        <v>1</v>
      </c>
      <c r="Q286" s="11">
        <v>0.25800000000000001</v>
      </c>
      <c r="R286" s="11">
        <f t="shared" si="16"/>
        <v>166</v>
      </c>
      <c r="S286" s="11">
        <f t="shared" si="17"/>
        <v>9.837037037037037</v>
      </c>
      <c r="T286" s="11">
        <f t="shared" si="18"/>
        <v>6.8859259259259256</v>
      </c>
      <c r="U286" s="11">
        <f t="shared" si="19"/>
        <v>6.8859259259259256</v>
      </c>
    </row>
    <row r="287" spans="1:21">
      <c r="A287" s="11" t="s">
        <v>1214</v>
      </c>
      <c r="B287" s="11" t="s">
        <v>1354</v>
      </c>
      <c r="C287" s="11" t="s">
        <v>1545</v>
      </c>
      <c r="D287" s="11" t="s">
        <v>1531</v>
      </c>
      <c r="E287" s="11">
        <v>93</v>
      </c>
      <c r="F287" s="11">
        <v>307</v>
      </c>
      <c r="G287" s="11">
        <v>39</v>
      </c>
      <c r="H287" s="11">
        <v>48</v>
      </c>
      <c r="I287" s="11">
        <v>19</v>
      </c>
      <c r="J287" s="11">
        <v>1</v>
      </c>
      <c r="K287" s="11">
        <v>11</v>
      </c>
      <c r="L287" s="11">
        <v>42</v>
      </c>
      <c r="M287" s="11">
        <v>19</v>
      </c>
      <c r="N287" s="11">
        <v>69</v>
      </c>
      <c r="O287" s="11">
        <v>2</v>
      </c>
      <c r="P287" s="11">
        <v>1</v>
      </c>
      <c r="Q287" s="11">
        <v>0.25700000000000001</v>
      </c>
      <c r="R287" s="11">
        <f t="shared" si="16"/>
        <v>165</v>
      </c>
      <c r="S287" s="11">
        <f t="shared" si="17"/>
        <v>9.7777777777777786</v>
      </c>
      <c r="T287" s="11">
        <f t="shared" si="18"/>
        <v>6.844444444444445</v>
      </c>
      <c r="U287" s="11">
        <f t="shared" si="19"/>
        <v>6.844444444444445</v>
      </c>
    </row>
    <row r="288" spans="1:21">
      <c r="A288" s="11" t="s">
        <v>201</v>
      </c>
      <c r="B288" s="11" t="s">
        <v>1913</v>
      </c>
      <c r="C288" s="11" t="s">
        <v>3284</v>
      </c>
      <c r="D288" s="11" t="s">
        <v>1531</v>
      </c>
      <c r="E288" s="11">
        <v>105</v>
      </c>
      <c r="F288" s="11">
        <v>382</v>
      </c>
      <c r="G288" s="11">
        <v>48</v>
      </c>
      <c r="H288" s="11">
        <v>75</v>
      </c>
      <c r="I288" s="11">
        <v>18</v>
      </c>
      <c r="J288" s="11">
        <v>0</v>
      </c>
      <c r="K288" s="11">
        <v>6</v>
      </c>
      <c r="L288" s="11">
        <v>36</v>
      </c>
      <c r="M288" s="11">
        <v>29</v>
      </c>
      <c r="N288" s="11">
        <v>85</v>
      </c>
      <c r="O288" s="11">
        <v>2</v>
      </c>
      <c r="P288" s="11">
        <v>2</v>
      </c>
      <c r="Q288" s="11">
        <v>0.25900000000000001</v>
      </c>
      <c r="R288" s="11">
        <f t="shared" si="16"/>
        <v>163</v>
      </c>
      <c r="S288" s="11">
        <f t="shared" si="17"/>
        <v>9.6592592592592599</v>
      </c>
      <c r="T288" s="11">
        <f t="shared" si="18"/>
        <v>6.7614814814814812</v>
      </c>
      <c r="U288" s="11">
        <f t="shared" si="19"/>
        <v>6.7614814814814812</v>
      </c>
    </row>
    <row r="289" spans="1:21">
      <c r="A289" s="11" t="s">
        <v>516</v>
      </c>
      <c r="B289" s="11" t="s">
        <v>517</v>
      </c>
      <c r="C289" s="11" t="s">
        <v>1547</v>
      </c>
      <c r="D289" s="11" t="s">
        <v>1537</v>
      </c>
      <c r="E289" s="11">
        <v>109</v>
      </c>
      <c r="F289" s="11">
        <v>355</v>
      </c>
      <c r="G289" s="11">
        <v>33</v>
      </c>
      <c r="H289" s="11">
        <v>59</v>
      </c>
      <c r="I289" s="11">
        <v>18</v>
      </c>
      <c r="J289" s="11">
        <v>0</v>
      </c>
      <c r="K289" s="11">
        <v>6</v>
      </c>
      <c r="L289" s="11">
        <v>38</v>
      </c>
      <c r="M289" s="11">
        <v>24</v>
      </c>
      <c r="N289" s="11">
        <v>53</v>
      </c>
      <c r="O289" s="11">
        <v>2</v>
      </c>
      <c r="P289" s="11">
        <v>1</v>
      </c>
      <c r="Q289" s="11">
        <v>0.23400000000000001</v>
      </c>
      <c r="R289" s="11">
        <f t="shared" si="16"/>
        <v>162</v>
      </c>
      <c r="S289" s="11">
        <f t="shared" si="17"/>
        <v>9.6</v>
      </c>
      <c r="T289" s="11">
        <f t="shared" si="18"/>
        <v>6.72</v>
      </c>
      <c r="U289" s="11">
        <f t="shared" si="19"/>
        <v>6.72</v>
      </c>
    </row>
    <row r="290" spans="1:21">
      <c r="A290" s="11" t="s">
        <v>267</v>
      </c>
      <c r="B290" s="11" t="s">
        <v>105</v>
      </c>
      <c r="C290" s="11" t="s">
        <v>1541</v>
      </c>
      <c r="D290" s="11" t="s">
        <v>1537</v>
      </c>
      <c r="E290" s="11">
        <v>108</v>
      </c>
      <c r="F290" s="11">
        <v>313</v>
      </c>
      <c r="G290" s="11">
        <v>25</v>
      </c>
      <c r="H290" s="11">
        <v>58</v>
      </c>
      <c r="I290" s="11">
        <v>14</v>
      </c>
      <c r="J290" s="11">
        <v>0</v>
      </c>
      <c r="K290" s="11">
        <v>4</v>
      </c>
      <c r="L290" s="11">
        <v>29</v>
      </c>
      <c r="M290" s="11">
        <v>42</v>
      </c>
      <c r="N290" s="11">
        <v>37</v>
      </c>
      <c r="O290" s="11">
        <v>0</v>
      </c>
      <c r="P290" s="11">
        <v>0</v>
      </c>
      <c r="Q290" s="11">
        <v>0.24299999999999999</v>
      </c>
      <c r="R290" s="11">
        <f t="shared" si="16"/>
        <v>161</v>
      </c>
      <c r="S290" s="11">
        <f t="shared" si="17"/>
        <v>9.5407407407407412</v>
      </c>
      <c r="T290" s="11">
        <f t="shared" si="18"/>
        <v>6.6785185185185183</v>
      </c>
      <c r="U290" s="11">
        <f t="shared" si="19"/>
        <v>6.6785185185185183</v>
      </c>
    </row>
    <row r="291" spans="1:21">
      <c r="A291" s="11" t="s">
        <v>310</v>
      </c>
      <c r="B291" s="11" t="s">
        <v>100</v>
      </c>
      <c r="C291" s="11" t="s">
        <v>1528</v>
      </c>
      <c r="D291" s="11" t="s">
        <v>1537</v>
      </c>
      <c r="E291" s="11">
        <v>86</v>
      </c>
      <c r="F291" s="11">
        <v>243</v>
      </c>
      <c r="G291" s="11">
        <v>34</v>
      </c>
      <c r="H291" s="11">
        <v>42</v>
      </c>
      <c r="I291" s="11">
        <v>15</v>
      </c>
      <c r="J291" s="11">
        <v>1</v>
      </c>
      <c r="K291" s="11">
        <v>6</v>
      </c>
      <c r="L291" s="11">
        <v>32</v>
      </c>
      <c r="M291" s="11">
        <v>42</v>
      </c>
      <c r="N291" s="11">
        <v>46</v>
      </c>
      <c r="O291" s="11">
        <v>1</v>
      </c>
      <c r="P291" s="11">
        <v>1</v>
      </c>
      <c r="Q291" s="11">
        <v>0.26300000000000001</v>
      </c>
      <c r="R291" s="11">
        <f t="shared" si="16"/>
        <v>161</v>
      </c>
      <c r="S291" s="11">
        <f t="shared" si="17"/>
        <v>9.5407407407407412</v>
      </c>
      <c r="T291" s="11">
        <f t="shared" si="18"/>
        <v>6.6785185185185183</v>
      </c>
      <c r="U291" s="11">
        <f t="shared" si="19"/>
        <v>6.6785185185185183</v>
      </c>
    </row>
    <row r="292" spans="1:21">
      <c r="A292" s="11" t="s">
        <v>524</v>
      </c>
      <c r="B292" s="11" t="s">
        <v>525</v>
      </c>
      <c r="C292" s="11" t="s">
        <v>1540</v>
      </c>
      <c r="D292" s="11" t="s">
        <v>1534</v>
      </c>
      <c r="E292" s="11">
        <v>99</v>
      </c>
      <c r="F292" s="11">
        <v>376</v>
      </c>
      <c r="G292" s="11">
        <v>39</v>
      </c>
      <c r="H292" s="11">
        <v>74</v>
      </c>
      <c r="I292" s="11">
        <v>21</v>
      </c>
      <c r="J292" s="11">
        <v>1</v>
      </c>
      <c r="K292" s="11">
        <v>1</v>
      </c>
      <c r="L292" s="11">
        <v>23</v>
      </c>
      <c r="M292" s="11">
        <v>27</v>
      </c>
      <c r="N292" s="11">
        <v>54</v>
      </c>
      <c r="O292" s="11">
        <v>4</v>
      </c>
      <c r="P292" s="11">
        <v>2</v>
      </c>
      <c r="Q292" s="11">
        <v>0.25800000000000001</v>
      </c>
      <c r="R292" s="11">
        <f t="shared" si="16"/>
        <v>160</v>
      </c>
      <c r="S292" s="11">
        <f t="shared" si="17"/>
        <v>9.481481481481481</v>
      </c>
      <c r="T292" s="11">
        <f t="shared" si="18"/>
        <v>6.637037037037036</v>
      </c>
      <c r="U292" s="11">
        <f t="shared" si="19"/>
        <v>6.637037037037036</v>
      </c>
    </row>
    <row r="293" spans="1:21">
      <c r="A293" s="11" t="s">
        <v>1623</v>
      </c>
      <c r="B293" s="11" t="s">
        <v>34</v>
      </c>
      <c r="C293" s="11" t="s">
        <v>1536</v>
      </c>
      <c r="D293" s="11" t="s">
        <v>1523</v>
      </c>
      <c r="E293" s="11">
        <v>121</v>
      </c>
      <c r="F293" s="11">
        <v>375</v>
      </c>
      <c r="G293" s="11">
        <v>49</v>
      </c>
      <c r="H293" s="11">
        <v>63</v>
      </c>
      <c r="I293" s="11">
        <v>20</v>
      </c>
      <c r="J293" s="11">
        <v>2</v>
      </c>
      <c r="K293" s="11">
        <v>9</v>
      </c>
      <c r="L293" s="11">
        <v>43</v>
      </c>
      <c r="M293" s="11">
        <v>26</v>
      </c>
      <c r="N293" s="11">
        <v>107</v>
      </c>
      <c r="O293" s="11">
        <v>11</v>
      </c>
      <c r="P293" s="11">
        <v>8</v>
      </c>
      <c r="Q293" s="11">
        <v>0.251</v>
      </c>
      <c r="R293" s="11">
        <f t="shared" si="16"/>
        <v>159</v>
      </c>
      <c r="S293" s="11">
        <f t="shared" si="17"/>
        <v>9.4222222222222225</v>
      </c>
      <c r="T293" s="11">
        <f t="shared" si="18"/>
        <v>6.5955555555555554</v>
      </c>
      <c r="U293" s="11">
        <f t="shared" si="19"/>
        <v>6.5955555555555554</v>
      </c>
    </row>
    <row r="294" spans="1:21">
      <c r="A294" s="11" t="s">
        <v>1583</v>
      </c>
      <c r="B294" s="11" t="s">
        <v>1584</v>
      </c>
      <c r="C294" s="11" t="s">
        <v>3284</v>
      </c>
      <c r="D294" s="11" t="s">
        <v>1525</v>
      </c>
      <c r="E294" s="11">
        <v>104</v>
      </c>
      <c r="F294" s="11">
        <v>348</v>
      </c>
      <c r="G294" s="11">
        <v>34</v>
      </c>
      <c r="H294" s="11">
        <v>74</v>
      </c>
      <c r="I294" s="11">
        <v>15</v>
      </c>
      <c r="J294" s="11">
        <v>2</v>
      </c>
      <c r="K294" s="11">
        <v>3</v>
      </c>
      <c r="L294" s="11">
        <v>34</v>
      </c>
      <c r="M294" s="11">
        <v>24</v>
      </c>
      <c r="N294" s="11">
        <v>60</v>
      </c>
      <c r="O294" s="11">
        <v>5</v>
      </c>
      <c r="P294" s="11">
        <v>1</v>
      </c>
      <c r="Q294" s="11">
        <v>0.27</v>
      </c>
      <c r="R294" s="11">
        <f t="shared" si="16"/>
        <v>158</v>
      </c>
      <c r="S294" s="11">
        <f t="shared" si="17"/>
        <v>9.3629629629629623</v>
      </c>
      <c r="T294" s="11">
        <f t="shared" si="18"/>
        <v>6.5540740740740731</v>
      </c>
      <c r="U294" s="11">
        <f t="shared" si="19"/>
        <v>6.5540740740740731</v>
      </c>
    </row>
    <row r="295" spans="1:21">
      <c r="A295" s="11" t="s">
        <v>2802</v>
      </c>
      <c r="B295" s="11" t="s">
        <v>2803</v>
      </c>
      <c r="C295" s="11" t="s">
        <v>3277</v>
      </c>
      <c r="D295" s="11" t="s">
        <v>1523</v>
      </c>
      <c r="E295" s="11">
        <v>78</v>
      </c>
      <c r="F295" s="11">
        <v>289</v>
      </c>
      <c r="G295" s="11">
        <v>41</v>
      </c>
      <c r="H295" s="11">
        <v>63</v>
      </c>
      <c r="I295" s="11">
        <v>11</v>
      </c>
      <c r="J295" s="11">
        <v>3</v>
      </c>
      <c r="K295" s="11">
        <v>3</v>
      </c>
      <c r="L295" s="11">
        <v>28</v>
      </c>
      <c r="M295" s="11">
        <v>30</v>
      </c>
      <c r="N295" s="11">
        <v>54</v>
      </c>
      <c r="O295" s="11">
        <v>11</v>
      </c>
      <c r="P295" s="11">
        <v>5</v>
      </c>
      <c r="Q295" s="11">
        <v>0.27700000000000002</v>
      </c>
      <c r="R295" s="11">
        <f t="shared" si="16"/>
        <v>157</v>
      </c>
      <c r="S295" s="11">
        <f t="shared" si="17"/>
        <v>9.3037037037037038</v>
      </c>
      <c r="T295" s="11">
        <f t="shared" si="18"/>
        <v>6.5125925925925925</v>
      </c>
      <c r="U295" s="11">
        <f t="shared" si="19"/>
        <v>6.5125925925925925</v>
      </c>
    </row>
    <row r="296" spans="1:21">
      <c r="A296" s="11" t="s">
        <v>2286</v>
      </c>
      <c r="B296" s="11" t="s">
        <v>67</v>
      </c>
      <c r="C296" s="11" t="s">
        <v>3281</v>
      </c>
      <c r="D296" s="11" t="s">
        <v>1537</v>
      </c>
      <c r="E296" s="11">
        <v>99</v>
      </c>
      <c r="F296" s="11">
        <v>350</v>
      </c>
      <c r="G296" s="11">
        <v>36</v>
      </c>
      <c r="H296" s="11">
        <v>58</v>
      </c>
      <c r="I296" s="11">
        <v>17</v>
      </c>
      <c r="J296" s="11">
        <v>1</v>
      </c>
      <c r="K296" s="11">
        <v>9</v>
      </c>
      <c r="L296" s="11">
        <v>43</v>
      </c>
      <c r="M296" s="11">
        <v>17</v>
      </c>
      <c r="N296" s="11">
        <v>72</v>
      </c>
      <c r="O296" s="11">
        <v>3</v>
      </c>
      <c r="P296" s="11">
        <v>1</v>
      </c>
      <c r="Q296" s="11">
        <v>0.24299999999999999</v>
      </c>
      <c r="R296" s="11">
        <f t="shared" si="16"/>
        <v>157</v>
      </c>
      <c r="S296" s="11">
        <f t="shared" si="17"/>
        <v>9.3037037037037038</v>
      </c>
      <c r="T296" s="11">
        <f t="shared" si="18"/>
        <v>6.5125925925925925</v>
      </c>
      <c r="U296" s="11">
        <f t="shared" si="19"/>
        <v>6.5125925925925925</v>
      </c>
    </row>
    <row r="297" spans="1:21">
      <c r="A297" s="11" t="s">
        <v>1227</v>
      </c>
      <c r="B297" s="11" t="s">
        <v>36</v>
      </c>
      <c r="C297" s="11" t="s">
        <v>1547</v>
      </c>
      <c r="D297" s="11" t="s">
        <v>1534</v>
      </c>
      <c r="E297" s="11">
        <v>122</v>
      </c>
      <c r="F297" s="11">
        <v>394</v>
      </c>
      <c r="G297" s="11">
        <v>44</v>
      </c>
      <c r="H297" s="11">
        <v>66</v>
      </c>
      <c r="I297" s="11">
        <v>18</v>
      </c>
      <c r="J297" s="11">
        <v>2</v>
      </c>
      <c r="K297" s="11">
        <v>7</v>
      </c>
      <c r="L297" s="11">
        <v>41</v>
      </c>
      <c r="M297" s="11">
        <v>34</v>
      </c>
      <c r="N297" s="11">
        <v>106</v>
      </c>
      <c r="O297" s="11">
        <v>13</v>
      </c>
      <c r="P297" s="11">
        <v>7</v>
      </c>
      <c r="Q297" s="11">
        <v>0.23599999999999999</v>
      </c>
      <c r="R297" s="11">
        <f t="shared" si="16"/>
        <v>155</v>
      </c>
      <c r="S297" s="11">
        <f t="shared" si="17"/>
        <v>9.1851851851851851</v>
      </c>
      <c r="T297" s="11">
        <f t="shared" si="18"/>
        <v>6.4296296296296296</v>
      </c>
      <c r="U297" s="11">
        <f t="shared" si="19"/>
        <v>6.4296296296296296</v>
      </c>
    </row>
    <row r="298" spans="1:21">
      <c r="A298" s="11" t="s">
        <v>1036</v>
      </c>
      <c r="B298" s="11" t="s">
        <v>286</v>
      </c>
      <c r="C298" s="11" t="s">
        <v>1543</v>
      </c>
      <c r="D298" s="11" t="s">
        <v>1531</v>
      </c>
      <c r="E298" s="11">
        <v>87</v>
      </c>
      <c r="F298" s="11">
        <v>233</v>
      </c>
      <c r="G298" s="11">
        <v>29</v>
      </c>
      <c r="H298" s="11">
        <v>42</v>
      </c>
      <c r="I298" s="11">
        <v>12</v>
      </c>
      <c r="J298" s="11">
        <v>1</v>
      </c>
      <c r="K298" s="11">
        <v>10</v>
      </c>
      <c r="L298" s="11">
        <v>39</v>
      </c>
      <c r="M298" s="11">
        <v>22</v>
      </c>
      <c r="N298" s="11">
        <v>48</v>
      </c>
      <c r="O298" s="11">
        <v>0</v>
      </c>
      <c r="P298" s="11">
        <v>0</v>
      </c>
      <c r="Q298" s="11">
        <v>0.27900000000000003</v>
      </c>
      <c r="R298" s="11">
        <f t="shared" si="16"/>
        <v>151</v>
      </c>
      <c r="S298" s="11">
        <f t="shared" si="17"/>
        <v>8.9481481481481477</v>
      </c>
      <c r="T298" s="11">
        <f t="shared" si="18"/>
        <v>6.2637037037037029</v>
      </c>
      <c r="U298" s="11">
        <f t="shared" si="19"/>
        <v>6.2637037037037029</v>
      </c>
    </row>
    <row r="299" spans="1:21">
      <c r="A299" s="11" t="s">
        <v>375</v>
      </c>
      <c r="B299" s="11" t="s">
        <v>128</v>
      </c>
      <c r="C299" s="11" t="s">
        <v>1529</v>
      </c>
      <c r="D299" s="11" t="s">
        <v>1523</v>
      </c>
      <c r="E299" s="11">
        <v>86</v>
      </c>
      <c r="F299" s="11">
        <v>308</v>
      </c>
      <c r="G299" s="11">
        <v>43</v>
      </c>
      <c r="H299" s="11">
        <v>58</v>
      </c>
      <c r="I299" s="11">
        <v>13</v>
      </c>
      <c r="J299" s="11">
        <v>3</v>
      </c>
      <c r="K299" s="11">
        <v>6</v>
      </c>
      <c r="L299" s="11">
        <v>26</v>
      </c>
      <c r="M299" s="11">
        <v>29</v>
      </c>
      <c r="N299" s="11">
        <v>77</v>
      </c>
      <c r="O299" s="11">
        <v>17</v>
      </c>
      <c r="P299" s="11">
        <v>4</v>
      </c>
      <c r="Q299" s="11">
        <v>0.26</v>
      </c>
      <c r="R299" s="11">
        <f t="shared" si="16"/>
        <v>151</v>
      </c>
      <c r="S299" s="11">
        <f t="shared" si="17"/>
        <v>8.9481481481481477</v>
      </c>
      <c r="T299" s="11">
        <f t="shared" si="18"/>
        <v>6.2637037037037029</v>
      </c>
      <c r="U299" s="11">
        <f t="shared" si="19"/>
        <v>6.2637037037037029</v>
      </c>
    </row>
    <row r="300" spans="1:21">
      <c r="A300" s="11" t="s">
        <v>509</v>
      </c>
      <c r="B300" s="11" t="s">
        <v>510</v>
      </c>
      <c r="C300" s="11" t="s">
        <v>1533</v>
      </c>
      <c r="D300" s="11" t="s">
        <v>1537</v>
      </c>
      <c r="E300" s="11">
        <v>101</v>
      </c>
      <c r="F300" s="11">
        <v>325</v>
      </c>
      <c r="G300" s="11">
        <v>41</v>
      </c>
      <c r="H300" s="11">
        <v>42</v>
      </c>
      <c r="I300" s="11">
        <v>16</v>
      </c>
      <c r="J300" s="11">
        <v>0</v>
      </c>
      <c r="K300" s="11">
        <v>14</v>
      </c>
      <c r="L300" s="11">
        <v>41</v>
      </c>
      <c r="M300" s="11">
        <v>34</v>
      </c>
      <c r="N300" s="11">
        <v>95</v>
      </c>
      <c r="O300" s="11">
        <v>1</v>
      </c>
      <c r="P300" s="11">
        <v>1</v>
      </c>
      <c r="Q300" s="11">
        <v>0.222</v>
      </c>
      <c r="R300" s="11">
        <f t="shared" si="16"/>
        <v>151</v>
      </c>
      <c r="S300" s="11">
        <f t="shared" si="17"/>
        <v>8.9481481481481477</v>
      </c>
      <c r="T300" s="11">
        <f t="shared" si="18"/>
        <v>6.2637037037037029</v>
      </c>
      <c r="U300" s="11">
        <f t="shared" si="19"/>
        <v>6.2637037037037029</v>
      </c>
    </row>
    <row r="301" spans="1:21">
      <c r="A301" s="11" t="s">
        <v>276</v>
      </c>
      <c r="B301" s="11" t="s">
        <v>136</v>
      </c>
      <c r="C301" s="11" t="s">
        <v>3286</v>
      </c>
      <c r="D301" s="11" t="s">
        <v>1523</v>
      </c>
      <c r="E301" s="11">
        <v>113</v>
      </c>
      <c r="F301" s="11">
        <v>299</v>
      </c>
      <c r="G301" s="11">
        <v>40</v>
      </c>
      <c r="H301" s="11">
        <v>48</v>
      </c>
      <c r="I301" s="11">
        <v>14</v>
      </c>
      <c r="J301" s="11">
        <v>3</v>
      </c>
      <c r="K301" s="11">
        <v>11</v>
      </c>
      <c r="L301" s="11">
        <v>33</v>
      </c>
      <c r="M301" s="11">
        <v>15</v>
      </c>
      <c r="N301" s="11">
        <v>71</v>
      </c>
      <c r="O301" s="11">
        <v>5</v>
      </c>
      <c r="P301" s="11">
        <v>2</v>
      </c>
      <c r="Q301" s="11">
        <v>0.254</v>
      </c>
      <c r="R301" s="11">
        <f t="shared" si="16"/>
        <v>149</v>
      </c>
      <c r="S301" s="11">
        <f t="shared" si="17"/>
        <v>8.8296296296296291</v>
      </c>
      <c r="T301" s="11">
        <f t="shared" si="18"/>
        <v>6.18074074074074</v>
      </c>
      <c r="U301" s="11">
        <f t="shared" si="19"/>
        <v>6.18074074074074</v>
      </c>
    </row>
    <row r="302" spans="1:21">
      <c r="A302" s="11" t="s">
        <v>105</v>
      </c>
      <c r="B302" s="11" t="s">
        <v>481</v>
      </c>
      <c r="C302" s="11" t="s">
        <v>1546</v>
      </c>
      <c r="D302" s="11" t="s">
        <v>1534</v>
      </c>
      <c r="E302" s="11">
        <v>120</v>
      </c>
      <c r="F302" s="11">
        <v>368</v>
      </c>
      <c r="G302" s="11">
        <v>41</v>
      </c>
      <c r="H302" s="11">
        <v>59</v>
      </c>
      <c r="I302" s="11">
        <v>16</v>
      </c>
      <c r="J302" s="11">
        <v>3</v>
      </c>
      <c r="K302" s="11">
        <v>5</v>
      </c>
      <c r="L302" s="11">
        <v>31</v>
      </c>
      <c r="M302" s="11">
        <v>35</v>
      </c>
      <c r="N302" s="11">
        <v>84</v>
      </c>
      <c r="O302" s="11">
        <v>9</v>
      </c>
      <c r="P302" s="11">
        <v>3</v>
      </c>
      <c r="Q302" s="11">
        <v>0.22600000000000001</v>
      </c>
      <c r="R302" s="11">
        <f t="shared" si="16"/>
        <v>149</v>
      </c>
      <c r="S302" s="11">
        <f t="shared" si="17"/>
        <v>8.8296296296296291</v>
      </c>
      <c r="T302" s="11">
        <f t="shared" si="18"/>
        <v>6.18074074074074</v>
      </c>
      <c r="U302" s="11">
        <f t="shared" si="19"/>
        <v>6.18074074074074</v>
      </c>
    </row>
    <row r="303" spans="1:21">
      <c r="A303" s="11" t="s">
        <v>542</v>
      </c>
      <c r="B303" s="11" t="s">
        <v>140</v>
      </c>
      <c r="C303" s="11" t="s">
        <v>1539</v>
      </c>
      <c r="D303" s="11" t="s">
        <v>1531</v>
      </c>
      <c r="E303" s="11">
        <v>99</v>
      </c>
      <c r="F303" s="11">
        <v>300</v>
      </c>
      <c r="G303" s="11">
        <v>29</v>
      </c>
      <c r="H303" s="11">
        <v>39</v>
      </c>
      <c r="I303" s="11">
        <v>16</v>
      </c>
      <c r="J303" s="11">
        <v>1</v>
      </c>
      <c r="K303" s="11">
        <v>8</v>
      </c>
      <c r="L303" s="11">
        <v>32</v>
      </c>
      <c r="M303" s="11">
        <v>43</v>
      </c>
      <c r="N303" s="11">
        <v>60</v>
      </c>
      <c r="O303" s="11">
        <v>1</v>
      </c>
      <c r="P303" s="11">
        <v>2</v>
      </c>
      <c r="Q303" s="11">
        <v>0.21299999999999999</v>
      </c>
      <c r="R303" s="11">
        <f t="shared" si="16"/>
        <v>149</v>
      </c>
      <c r="S303" s="11">
        <f t="shared" si="17"/>
        <v>8.8296296296296291</v>
      </c>
      <c r="T303" s="11">
        <f t="shared" si="18"/>
        <v>6.18074074074074</v>
      </c>
      <c r="U303" s="11">
        <f t="shared" si="19"/>
        <v>6.18074074074074</v>
      </c>
    </row>
    <row r="304" spans="1:21">
      <c r="A304" s="11" t="s">
        <v>1366</v>
      </c>
      <c r="B304" s="11" t="s">
        <v>2602</v>
      </c>
      <c r="C304" s="11" t="s">
        <v>1524</v>
      </c>
      <c r="D304" s="11" t="s">
        <v>1523</v>
      </c>
      <c r="E304" s="11">
        <v>68</v>
      </c>
      <c r="F304" s="11">
        <v>252</v>
      </c>
      <c r="G304" s="11">
        <v>42</v>
      </c>
      <c r="H304" s="11">
        <v>49</v>
      </c>
      <c r="I304" s="11">
        <v>13</v>
      </c>
      <c r="J304" s="11">
        <v>3</v>
      </c>
      <c r="K304" s="11">
        <v>5</v>
      </c>
      <c r="L304" s="11">
        <v>29</v>
      </c>
      <c r="M304" s="11">
        <v>25</v>
      </c>
      <c r="N304" s="11">
        <v>58</v>
      </c>
      <c r="O304" s="11">
        <v>11</v>
      </c>
      <c r="P304" s="11">
        <v>5</v>
      </c>
      <c r="Q304" s="11">
        <v>0.27800000000000002</v>
      </c>
      <c r="R304" s="11">
        <f t="shared" si="16"/>
        <v>148</v>
      </c>
      <c r="S304" s="11">
        <f t="shared" si="17"/>
        <v>8.7703703703703706</v>
      </c>
      <c r="T304" s="11">
        <f t="shared" si="18"/>
        <v>6.1392592592592594</v>
      </c>
      <c r="U304" s="11">
        <f t="shared" si="19"/>
        <v>6.1392592592592594</v>
      </c>
    </row>
    <row r="305" spans="1:21">
      <c r="A305" s="11" t="s">
        <v>2484</v>
      </c>
      <c r="B305" s="11" t="s">
        <v>2485</v>
      </c>
      <c r="C305" s="11" t="s">
        <v>1535</v>
      </c>
      <c r="D305" s="11" t="s">
        <v>1525</v>
      </c>
      <c r="E305" s="11">
        <v>100</v>
      </c>
      <c r="F305" s="11">
        <v>363</v>
      </c>
      <c r="G305" s="11">
        <v>41</v>
      </c>
      <c r="H305" s="11">
        <v>76</v>
      </c>
      <c r="I305" s="11">
        <v>14</v>
      </c>
      <c r="J305" s="11">
        <v>3</v>
      </c>
      <c r="K305" s="11">
        <v>5</v>
      </c>
      <c r="L305" s="11">
        <v>24</v>
      </c>
      <c r="M305" s="11">
        <v>16</v>
      </c>
      <c r="N305" s="11">
        <v>69</v>
      </c>
      <c r="O305" s="11">
        <v>6</v>
      </c>
      <c r="P305" s="11">
        <v>3</v>
      </c>
      <c r="Q305" s="11">
        <v>0.27</v>
      </c>
      <c r="R305" s="11">
        <f t="shared" si="16"/>
        <v>148</v>
      </c>
      <c r="S305" s="11">
        <f t="shared" si="17"/>
        <v>8.7703703703703706</v>
      </c>
      <c r="T305" s="11">
        <f t="shared" si="18"/>
        <v>6.1392592592592594</v>
      </c>
      <c r="U305" s="11">
        <f t="shared" si="19"/>
        <v>6.1392592592592594</v>
      </c>
    </row>
    <row r="306" spans="1:21">
      <c r="A306" s="11" t="s">
        <v>1595</v>
      </c>
      <c r="B306" s="11" t="s">
        <v>889</v>
      </c>
      <c r="C306" s="11" t="s">
        <v>3278</v>
      </c>
      <c r="D306" s="11" t="s">
        <v>1523</v>
      </c>
      <c r="E306" s="11">
        <v>102</v>
      </c>
      <c r="F306" s="11">
        <v>349</v>
      </c>
      <c r="G306" s="11">
        <v>55</v>
      </c>
      <c r="H306" s="11">
        <v>62</v>
      </c>
      <c r="I306" s="11">
        <v>15</v>
      </c>
      <c r="J306" s="11">
        <v>7</v>
      </c>
      <c r="K306" s="11">
        <v>5</v>
      </c>
      <c r="L306" s="11">
        <v>31</v>
      </c>
      <c r="M306" s="11">
        <v>26</v>
      </c>
      <c r="N306" s="11">
        <v>111</v>
      </c>
      <c r="O306" s="11">
        <v>19</v>
      </c>
      <c r="P306" s="11">
        <v>6</v>
      </c>
      <c r="Q306" s="11">
        <v>0.255</v>
      </c>
      <c r="R306" s="11">
        <f t="shared" si="16"/>
        <v>147</v>
      </c>
      <c r="S306" s="11">
        <f t="shared" si="17"/>
        <v>8.7111111111111104</v>
      </c>
      <c r="T306" s="11">
        <f t="shared" si="18"/>
        <v>6.0977777777777771</v>
      </c>
      <c r="U306" s="11">
        <f t="shared" si="19"/>
        <v>6.0977777777777771</v>
      </c>
    </row>
    <row r="307" spans="1:21">
      <c r="A307" s="11" t="s">
        <v>1247</v>
      </c>
      <c r="B307" s="11" t="s">
        <v>778</v>
      </c>
      <c r="C307" s="11" t="s">
        <v>1536</v>
      </c>
      <c r="D307" s="11" t="s">
        <v>1531</v>
      </c>
      <c r="E307" s="11">
        <v>95</v>
      </c>
      <c r="F307" s="11">
        <v>296</v>
      </c>
      <c r="G307" s="11">
        <v>29</v>
      </c>
      <c r="H307" s="11">
        <v>61</v>
      </c>
      <c r="I307" s="11">
        <v>18</v>
      </c>
      <c r="J307" s="11">
        <v>1</v>
      </c>
      <c r="K307" s="11">
        <v>3</v>
      </c>
      <c r="L307" s="11">
        <v>31</v>
      </c>
      <c r="M307" s="11">
        <v>13</v>
      </c>
      <c r="N307" s="11">
        <v>41</v>
      </c>
      <c r="O307" s="11">
        <v>2</v>
      </c>
      <c r="P307" s="11">
        <v>1</v>
      </c>
      <c r="Q307" s="11">
        <v>0.28000000000000003</v>
      </c>
      <c r="R307" s="11">
        <f t="shared" si="16"/>
        <v>145</v>
      </c>
      <c r="S307" s="11">
        <f t="shared" si="17"/>
        <v>8.5925925925925934</v>
      </c>
      <c r="T307" s="11">
        <f t="shared" si="18"/>
        <v>6.0148148148148151</v>
      </c>
      <c r="U307" s="11">
        <f t="shared" si="19"/>
        <v>6.0148148148148151</v>
      </c>
    </row>
    <row r="308" spans="1:21">
      <c r="A308" s="11" t="s">
        <v>59</v>
      </c>
      <c r="B308" s="11" t="s">
        <v>60</v>
      </c>
      <c r="C308" s="11" t="s">
        <v>1528</v>
      </c>
      <c r="D308" s="11" t="s">
        <v>1527</v>
      </c>
      <c r="E308" s="11">
        <v>83</v>
      </c>
      <c r="F308" s="11">
        <v>261</v>
      </c>
      <c r="G308" s="11">
        <v>32</v>
      </c>
      <c r="H308" s="11">
        <v>46</v>
      </c>
      <c r="I308" s="11">
        <v>13</v>
      </c>
      <c r="J308" s="11">
        <v>1</v>
      </c>
      <c r="K308" s="11">
        <v>4</v>
      </c>
      <c r="L308" s="11">
        <v>27</v>
      </c>
      <c r="M308" s="11">
        <v>45</v>
      </c>
      <c r="N308" s="11">
        <v>52</v>
      </c>
      <c r="O308" s="11">
        <v>1</v>
      </c>
      <c r="P308" s="11">
        <v>1</v>
      </c>
      <c r="Q308" s="11">
        <v>0.245</v>
      </c>
      <c r="R308" s="11">
        <f t="shared" si="16"/>
        <v>143</v>
      </c>
      <c r="S308" s="11">
        <f t="shared" si="17"/>
        <v>8.4740740740740748</v>
      </c>
      <c r="T308" s="11">
        <f t="shared" si="18"/>
        <v>5.9318518518518522</v>
      </c>
      <c r="U308" s="11">
        <f t="shared" si="19"/>
        <v>5.9318518518518522</v>
      </c>
    </row>
    <row r="309" spans="1:21">
      <c r="A309" s="11" t="s">
        <v>1021</v>
      </c>
      <c r="B309" s="11" t="s">
        <v>226</v>
      </c>
      <c r="C309" s="11" t="s">
        <v>3277</v>
      </c>
      <c r="D309" s="11" t="s">
        <v>1523</v>
      </c>
      <c r="E309" s="11">
        <v>115</v>
      </c>
      <c r="F309" s="11">
        <v>281</v>
      </c>
      <c r="G309" s="11">
        <v>31</v>
      </c>
      <c r="H309" s="11">
        <v>42</v>
      </c>
      <c r="I309" s="11">
        <v>18</v>
      </c>
      <c r="J309" s="11">
        <v>1</v>
      </c>
      <c r="K309" s="11">
        <v>8</v>
      </c>
      <c r="L309" s="11">
        <v>43</v>
      </c>
      <c r="M309" s="11">
        <v>25</v>
      </c>
      <c r="N309" s="11">
        <v>72</v>
      </c>
      <c r="O309" s="11">
        <v>4</v>
      </c>
      <c r="P309" s="11">
        <v>2</v>
      </c>
      <c r="Q309" s="11">
        <v>0.246</v>
      </c>
      <c r="R309" s="11">
        <f t="shared" si="16"/>
        <v>142</v>
      </c>
      <c r="S309" s="11">
        <f t="shared" si="17"/>
        <v>8.4148148148148145</v>
      </c>
      <c r="T309" s="11">
        <f t="shared" si="18"/>
        <v>5.8903703703703698</v>
      </c>
      <c r="U309" s="11">
        <f t="shared" si="19"/>
        <v>5.8903703703703698</v>
      </c>
    </row>
    <row r="310" spans="1:21">
      <c r="A310" s="11" t="s">
        <v>1249</v>
      </c>
      <c r="B310" s="11" t="s">
        <v>136</v>
      </c>
      <c r="C310" s="11" t="s">
        <v>1547</v>
      </c>
      <c r="D310" s="11" t="s">
        <v>1527</v>
      </c>
      <c r="E310" s="11">
        <v>94</v>
      </c>
      <c r="F310" s="11">
        <v>291</v>
      </c>
      <c r="G310" s="11">
        <v>29</v>
      </c>
      <c r="H310" s="11">
        <v>45</v>
      </c>
      <c r="I310" s="11">
        <v>16</v>
      </c>
      <c r="J310" s="11">
        <v>1</v>
      </c>
      <c r="K310" s="11">
        <v>10</v>
      </c>
      <c r="L310" s="11">
        <v>33</v>
      </c>
      <c r="M310" s="11">
        <v>35</v>
      </c>
      <c r="N310" s="11">
        <v>74</v>
      </c>
      <c r="O310" s="11">
        <v>1</v>
      </c>
      <c r="P310" s="11">
        <v>2</v>
      </c>
      <c r="Q310" s="11">
        <v>0.247</v>
      </c>
      <c r="R310" s="11">
        <f t="shared" si="16"/>
        <v>142</v>
      </c>
      <c r="S310" s="11">
        <f t="shared" si="17"/>
        <v>8.4148148148148145</v>
      </c>
      <c r="T310" s="11">
        <f t="shared" si="18"/>
        <v>5.8903703703703698</v>
      </c>
      <c r="U310" s="11">
        <f t="shared" si="19"/>
        <v>5.8903703703703698</v>
      </c>
    </row>
    <row r="311" spans="1:21">
      <c r="A311" s="11" t="s">
        <v>427</v>
      </c>
      <c r="B311" s="11" t="s">
        <v>428</v>
      </c>
      <c r="C311" s="11" t="s">
        <v>1543</v>
      </c>
      <c r="D311" s="11" t="s">
        <v>1534</v>
      </c>
      <c r="E311" s="11">
        <v>114</v>
      </c>
      <c r="F311" s="11">
        <v>360</v>
      </c>
      <c r="G311" s="11">
        <v>39</v>
      </c>
      <c r="H311" s="11">
        <v>64</v>
      </c>
      <c r="I311" s="11">
        <v>17</v>
      </c>
      <c r="J311" s="11">
        <v>1</v>
      </c>
      <c r="K311" s="11">
        <v>3</v>
      </c>
      <c r="L311" s="11">
        <v>28</v>
      </c>
      <c r="M311" s="11">
        <v>32</v>
      </c>
      <c r="N311" s="11">
        <v>74</v>
      </c>
      <c r="O311" s="11">
        <v>8</v>
      </c>
      <c r="P311" s="11">
        <v>4</v>
      </c>
      <c r="Q311" s="11">
        <v>0.23599999999999999</v>
      </c>
      <c r="R311" s="11">
        <f t="shared" si="16"/>
        <v>142</v>
      </c>
      <c r="S311" s="11">
        <f t="shared" si="17"/>
        <v>8.4148148148148145</v>
      </c>
      <c r="T311" s="11">
        <f t="shared" si="18"/>
        <v>5.8903703703703698</v>
      </c>
      <c r="U311" s="11">
        <f t="shared" si="19"/>
        <v>5.8903703703703698</v>
      </c>
    </row>
    <row r="312" spans="1:21">
      <c r="A312" s="11" t="s">
        <v>540</v>
      </c>
      <c r="B312" s="11" t="s">
        <v>232</v>
      </c>
      <c r="C312" s="11" t="s">
        <v>3287</v>
      </c>
      <c r="D312" s="11" t="s">
        <v>1531</v>
      </c>
      <c r="E312" s="11">
        <v>101</v>
      </c>
      <c r="F312" s="11">
        <v>293</v>
      </c>
      <c r="G312" s="11">
        <v>32</v>
      </c>
      <c r="H312" s="11">
        <v>50</v>
      </c>
      <c r="I312" s="11">
        <v>16</v>
      </c>
      <c r="J312" s="11">
        <v>1</v>
      </c>
      <c r="K312" s="11">
        <v>7</v>
      </c>
      <c r="L312" s="11">
        <v>35</v>
      </c>
      <c r="M312" s="11">
        <v>22</v>
      </c>
      <c r="N312" s="11">
        <v>63</v>
      </c>
      <c r="O312" s="11">
        <v>3</v>
      </c>
      <c r="P312" s="11">
        <v>1</v>
      </c>
      <c r="Q312" s="11">
        <v>0.253</v>
      </c>
      <c r="R312" s="11">
        <f t="shared" si="16"/>
        <v>141</v>
      </c>
      <c r="S312" s="11">
        <f t="shared" si="17"/>
        <v>8.3555555555555561</v>
      </c>
      <c r="T312" s="11">
        <f t="shared" si="18"/>
        <v>5.8488888888888892</v>
      </c>
      <c r="U312" s="11">
        <f t="shared" si="19"/>
        <v>5.8488888888888892</v>
      </c>
    </row>
    <row r="313" spans="1:21">
      <c r="A313" s="11" t="s">
        <v>2586</v>
      </c>
      <c r="B313" s="11" t="s">
        <v>384</v>
      </c>
      <c r="C313" s="11" t="s">
        <v>1528</v>
      </c>
      <c r="D313" s="11" t="s">
        <v>1527</v>
      </c>
      <c r="E313" s="11">
        <v>86</v>
      </c>
      <c r="F313" s="11">
        <v>272</v>
      </c>
      <c r="G313" s="11">
        <v>24</v>
      </c>
      <c r="H313" s="11">
        <v>53</v>
      </c>
      <c r="I313" s="11">
        <v>13</v>
      </c>
      <c r="J313" s="11">
        <v>1</v>
      </c>
      <c r="K313" s="11">
        <v>7</v>
      </c>
      <c r="L313" s="11">
        <v>36</v>
      </c>
      <c r="M313" s="11">
        <v>21</v>
      </c>
      <c r="N313" s="11">
        <v>52</v>
      </c>
      <c r="O313" s="11">
        <v>0</v>
      </c>
      <c r="P313" s="11">
        <v>0</v>
      </c>
      <c r="Q313" s="11">
        <v>0.27200000000000002</v>
      </c>
      <c r="R313" s="11">
        <f t="shared" si="16"/>
        <v>139</v>
      </c>
      <c r="S313" s="11">
        <f t="shared" si="17"/>
        <v>8.2370370370370374</v>
      </c>
      <c r="T313" s="11">
        <f t="shared" si="18"/>
        <v>5.7659259259259255</v>
      </c>
      <c r="U313" s="11">
        <f t="shared" si="19"/>
        <v>5.7659259259259255</v>
      </c>
    </row>
    <row r="314" spans="1:21">
      <c r="A314" s="11" t="s">
        <v>1062</v>
      </c>
      <c r="B314" s="11" t="s">
        <v>157</v>
      </c>
      <c r="C314" s="11" t="s">
        <v>1528</v>
      </c>
      <c r="D314" s="11" t="s">
        <v>1523</v>
      </c>
      <c r="E314" s="11">
        <v>104</v>
      </c>
      <c r="F314" s="11">
        <v>225</v>
      </c>
      <c r="G314" s="11">
        <v>34</v>
      </c>
      <c r="H314" s="11">
        <v>49</v>
      </c>
      <c r="I314" s="11">
        <v>11</v>
      </c>
      <c r="J314" s="11">
        <v>3</v>
      </c>
      <c r="K314" s="11">
        <v>2</v>
      </c>
      <c r="L314" s="11">
        <v>22</v>
      </c>
      <c r="M314" s="11">
        <v>21</v>
      </c>
      <c r="N314" s="11">
        <v>41</v>
      </c>
      <c r="O314" s="11">
        <v>19</v>
      </c>
      <c r="P314" s="11">
        <v>4</v>
      </c>
      <c r="Q314" s="11">
        <v>0.28899999999999998</v>
      </c>
      <c r="R314" s="11">
        <f t="shared" si="16"/>
        <v>139</v>
      </c>
      <c r="S314" s="11">
        <f t="shared" si="17"/>
        <v>8.2370370370370374</v>
      </c>
      <c r="T314" s="11">
        <f t="shared" si="18"/>
        <v>5.7659259259259255</v>
      </c>
      <c r="U314" s="11">
        <f t="shared" si="19"/>
        <v>5.7659259259259255</v>
      </c>
    </row>
    <row r="315" spans="1:21">
      <c r="A315" s="11" t="s">
        <v>1092</v>
      </c>
      <c r="B315" s="11" t="s">
        <v>136</v>
      </c>
      <c r="C315" s="11" t="s">
        <v>1543</v>
      </c>
      <c r="D315" s="11" t="s">
        <v>1534</v>
      </c>
      <c r="E315" s="11">
        <v>78</v>
      </c>
      <c r="F315" s="11">
        <v>297</v>
      </c>
      <c r="G315" s="11">
        <v>44</v>
      </c>
      <c r="H315" s="11">
        <v>59</v>
      </c>
      <c r="I315" s="11">
        <v>14</v>
      </c>
      <c r="J315" s="11">
        <v>3</v>
      </c>
      <c r="K315" s="11">
        <v>6</v>
      </c>
      <c r="L315" s="11">
        <v>30</v>
      </c>
      <c r="M315" s="11">
        <v>13</v>
      </c>
      <c r="N315" s="11">
        <v>72</v>
      </c>
      <c r="O315" s="11">
        <v>8</v>
      </c>
      <c r="P315" s="11">
        <v>4</v>
      </c>
      <c r="Q315" s="11">
        <v>0.27600000000000002</v>
      </c>
      <c r="R315" s="11">
        <f t="shared" si="16"/>
        <v>139</v>
      </c>
      <c r="S315" s="11">
        <f t="shared" si="17"/>
        <v>8.2370370370370374</v>
      </c>
      <c r="T315" s="11">
        <f t="shared" si="18"/>
        <v>5.7659259259259255</v>
      </c>
      <c r="U315" s="11">
        <f t="shared" si="19"/>
        <v>5.7659259259259255</v>
      </c>
    </row>
    <row r="316" spans="1:21">
      <c r="A316" s="11" t="s">
        <v>225</v>
      </c>
      <c r="B316" s="11" t="s">
        <v>1850</v>
      </c>
      <c r="C316" s="11" t="s">
        <v>1540</v>
      </c>
      <c r="D316" s="11" t="s">
        <v>1531</v>
      </c>
      <c r="E316" s="11">
        <v>75</v>
      </c>
      <c r="F316" s="11">
        <v>286</v>
      </c>
      <c r="G316" s="11">
        <v>32</v>
      </c>
      <c r="H316" s="11">
        <v>50</v>
      </c>
      <c r="I316" s="11">
        <v>15</v>
      </c>
      <c r="J316" s="11">
        <v>2</v>
      </c>
      <c r="K316" s="11">
        <v>6</v>
      </c>
      <c r="L316" s="11">
        <v>40</v>
      </c>
      <c r="M316" s="11">
        <v>14</v>
      </c>
      <c r="N316" s="11">
        <v>58</v>
      </c>
      <c r="O316" s="11">
        <v>1</v>
      </c>
      <c r="P316" s="11">
        <v>1</v>
      </c>
      <c r="Q316" s="11">
        <v>0.255</v>
      </c>
      <c r="R316" s="11">
        <f t="shared" si="16"/>
        <v>138</v>
      </c>
      <c r="S316" s="11">
        <f t="shared" si="17"/>
        <v>8.1777777777777771</v>
      </c>
      <c r="T316" s="11">
        <f t="shared" si="18"/>
        <v>5.724444444444444</v>
      </c>
      <c r="U316" s="11">
        <f t="shared" si="19"/>
        <v>5.724444444444444</v>
      </c>
    </row>
    <row r="317" spans="1:21">
      <c r="A317" s="11" t="s">
        <v>41</v>
      </c>
      <c r="B317" s="11" t="s">
        <v>42</v>
      </c>
      <c r="C317" s="11" t="s">
        <v>1533</v>
      </c>
      <c r="D317" s="11" t="s">
        <v>1537</v>
      </c>
      <c r="E317" s="11">
        <v>100</v>
      </c>
      <c r="F317" s="11">
        <v>341</v>
      </c>
      <c r="G317" s="11">
        <v>39</v>
      </c>
      <c r="H317" s="11">
        <v>43</v>
      </c>
      <c r="I317" s="11">
        <v>15</v>
      </c>
      <c r="J317" s="11">
        <v>1</v>
      </c>
      <c r="K317" s="11">
        <v>17</v>
      </c>
      <c r="L317" s="11">
        <v>50</v>
      </c>
      <c r="M317" s="11">
        <v>17</v>
      </c>
      <c r="N317" s="11">
        <v>112</v>
      </c>
      <c r="O317" s="11">
        <v>0</v>
      </c>
      <c r="P317" s="11">
        <v>1</v>
      </c>
      <c r="Q317" s="11">
        <v>0.223</v>
      </c>
      <c r="R317" s="11">
        <f t="shared" si="16"/>
        <v>137</v>
      </c>
      <c r="S317" s="11">
        <f t="shared" si="17"/>
        <v>8.1185185185185187</v>
      </c>
      <c r="T317" s="11">
        <f t="shared" si="18"/>
        <v>5.6829629629629625</v>
      </c>
      <c r="U317" s="11">
        <f t="shared" si="19"/>
        <v>5.6829629629629625</v>
      </c>
    </row>
    <row r="318" spans="1:21">
      <c r="A318" s="11" t="s">
        <v>1957</v>
      </c>
      <c r="B318" s="11" t="s">
        <v>292</v>
      </c>
      <c r="C318" s="11" t="s">
        <v>1535</v>
      </c>
      <c r="D318" s="11" t="s">
        <v>1527</v>
      </c>
      <c r="E318" s="11">
        <v>67</v>
      </c>
      <c r="F318" s="11">
        <v>253</v>
      </c>
      <c r="G318" s="11">
        <v>33</v>
      </c>
      <c r="H318" s="11">
        <v>41</v>
      </c>
      <c r="I318" s="11">
        <v>15</v>
      </c>
      <c r="J318" s="11">
        <v>2</v>
      </c>
      <c r="K318" s="11">
        <v>9</v>
      </c>
      <c r="L318" s="11">
        <v>39</v>
      </c>
      <c r="M318" s="11">
        <v>19</v>
      </c>
      <c r="N318" s="11">
        <v>66</v>
      </c>
      <c r="O318" s="11">
        <v>1</v>
      </c>
      <c r="P318" s="11">
        <v>2</v>
      </c>
      <c r="Q318" s="11">
        <v>0.26500000000000001</v>
      </c>
      <c r="R318" s="11">
        <f t="shared" si="16"/>
        <v>137</v>
      </c>
      <c r="S318" s="11">
        <f t="shared" si="17"/>
        <v>8.1185185185185187</v>
      </c>
      <c r="T318" s="11">
        <f t="shared" si="18"/>
        <v>5.6829629629629625</v>
      </c>
      <c r="U318" s="11">
        <f t="shared" si="19"/>
        <v>5.6829629629629625</v>
      </c>
    </row>
    <row r="319" spans="1:21">
      <c r="A319" s="11" t="s">
        <v>452</v>
      </c>
      <c r="B319" s="11" t="s">
        <v>105</v>
      </c>
      <c r="C319" s="11" t="s">
        <v>1545</v>
      </c>
      <c r="D319" s="11" t="s">
        <v>1523</v>
      </c>
      <c r="E319" s="11">
        <v>86</v>
      </c>
      <c r="F319" s="11">
        <v>282</v>
      </c>
      <c r="G319" s="11">
        <v>34</v>
      </c>
      <c r="H319" s="11">
        <v>33</v>
      </c>
      <c r="I319" s="11">
        <v>17</v>
      </c>
      <c r="J319" s="11">
        <v>0</v>
      </c>
      <c r="K319" s="11">
        <v>11</v>
      </c>
      <c r="L319" s="11">
        <v>40</v>
      </c>
      <c r="M319" s="11">
        <v>22</v>
      </c>
      <c r="N319" s="11">
        <v>70</v>
      </c>
      <c r="O319" s="11">
        <v>1</v>
      </c>
      <c r="P319" s="11">
        <v>1</v>
      </c>
      <c r="Q319" s="11">
        <v>0.216</v>
      </c>
      <c r="R319" s="11">
        <f t="shared" si="16"/>
        <v>137</v>
      </c>
      <c r="S319" s="11">
        <f t="shared" si="17"/>
        <v>8.1185185185185187</v>
      </c>
      <c r="T319" s="11">
        <f t="shared" si="18"/>
        <v>5.6829629629629625</v>
      </c>
      <c r="U319" s="11">
        <f t="shared" si="19"/>
        <v>5.6829629629629625</v>
      </c>
    </row>
    <row r="320" spans="1:21">
      <c r="A320" s="11" t="s">
        <v>494</v>
      </c>
      <c r="B320" s="11" t="s">
        <v>495</v>
      </c>
      <c r="C320" s="11" t="s">
        <v>3286</v>
      </c>
      <c r="D320" s="11" t="s">
        <v>1525</v>
      </c>
      <c r="E320" s="11">
        <v>109</v>
      </c>
      <c r="F320" s="11">
        <v>287</v>
      </c>
      <c r="G320" s="11">
        <v>30</v>
      </c>
      <c r="H320" s="11">
        <v>60</v>
      </c>
      <c r="I320" s="11">
        <v>15</v>
      </c>
      <c r="J320" s="11">
        <v>1</v>
      </c>
      <c r="K320" s="11">
        <v>2</v>
      </c>
      <c r="L320" s="11">
        <v>28</v>
      </c>
      <c r="M320" s="11">
        <v>26</v>
      </c>
      <c r="N320" s="11">
        <v>48</v>
      </c>
      <c r="O320" s="11">
        <v>1</v>
      </c>
      <c r="P320" s="11">
        <v>1</v>
      </c>
      <c r="Q320" s="11">
        <v>0.27200000000000002</v>
      </c>
      <c r="R320" s="11">
        <f t="shared" si="16"/>
        <v>137</v>
      </c>
      <c r="S320" s="11">
        <f t="shared" si="17"/>
        <v>8.1185185185185187</v>
      </c>
      <c r="T320" s="11">
        <f t="shared" si="18"/>
        <v>5.6829629629629625</v>
      </c>
      <c r="U320" s="11">
        <f t="shared" si="19"/>
        <v>5.6829629629629625</v>
      </c>
    </row>
    <row r="321" spans="1:21">
      <c r="A321" s="11" t="s">
        <v>262</v>
      </c>
      <c r="B321" s="11" t="s">
        <v>159</v>
      </c>
      <c r="C321" s="11" t="s">
        <v>3282</v>
      </c>
      <c r="D321" s="11" t="s">
        <v>1523</v>
      </c>
      <c r="E321" s="11">
        <v>100</v>
      </c>
      <c r="F321" s="11">
        <v>226</v>
      </c>
      <c r="G321" s="11">
        <v>30</v>
      </c>
      <c r="H321" s="11">
        <v>26</v>
      </c>
      <c r="I321" s="11">
        <v>12</v>
      </c>
      <c r="J321" s="11">
        <v>2</v>
      </c>
      <c r="K321" s="11">
        <v>13</v>
      </c>
      <c r="L321" s="11">
        <v>36</v>
      </c>
      <c r="M321" s="11">
        <v>13</v>
      </c>
      <c r="N321" s="11">
        <v>55</v>
      </c>
      <c r="O321" s="11">
        <v>4</v>
      </c>
      <c r="P321" s="11">
        <v>1</v>
      </c>
      <c r="Q321" s="11">
        <v>0.23499999999999999</v>
      </c>
      <c r="R321" s="11">
        <f t="shared" si="16"/>
        <v>135</v>
      </c>
      <c r="S321" s="11">
        <f t="shared" si="17"/>
        <v>8</v>
      </c>
      <c r="T321" s="11">
        <f t="shared" si="18"/>
        <v>5.6</v>
      </c>
      <c r="U321" s="11">
        <f t="shared" si="19"/>
        <v>5.6</v>
      </c>
    </row>
    <row r="322" spans="1:21">
      <c r="A322" s="11" t="s">
        <v>1049</v>
      </c>
      <c r="B322" s="11" t="s">
        <v>100</v>
      </c>
      <c r="C322" s="11" t="s">
        <v>3285</v>
      </c>
      <c r="D322" s="11" t="s">
        <v>1523</v>
      </c>
      <c r="E322" s="11">
        <v>101</v>
      </c>
      <c r="F322" s="11">
        <v>276</v>
      </c>
      <c r="G322" s="11">
        <v>35</v>
      </c>
      <c r="H322" s="11">
        <v>39</v>
      </c>
      <c r="I322" s="11">
        <v>17</v>
      </c>
      <c r="J322" s="11">
        <v>1</v>
      </c>
      <c r="K322" s="11">
        <v>9</v>
      </c>
      <c r="L322" s="11">
        <v>32</v>
      </c>
      <c r="M322" s="11">
        <v>22</v>
      </c>
      <c r="N322" s="11">
        <v>68</v>
      </c>
      <c r="O322" s="11">
        <v>3</v>
      </c>
      <c r="P322" s="11">
        <v>2</v>
      </c>
      <c r="Q322" s="11">
        <v>0.23899999999999999</v>
      </c>
      <c r="R322" s="11">
        <f t="shared" ref="R322:R377" si="20">G322+H322+(2*I322)+(3*J322)+(4*K322)+L322+M322-N322+O322-P322</f>
        <v>134</v>
      </c>
      <c r="S322" s="11">
        <f t="shared" ref="S322:S377" si="21">R322/16.875</f>
        <v>7.9407407407407407</v>
      </c>
      <c r="T322" s="11">
        <f t="shared" ref="T322:T377" si="22">IF(R322 &gt;= 500,S322*1.1,IF(R322 &gt; 400,S322,IF(R322&gt;300,S322*0.9,IF(R322&gt;200,S322*0.8,IF(R322&gt;100,S322*0.7,S322*0.6)))))</f>
        <v>5.5585185185185182</v>
      </c>
      <c r="U322" s="11">
        <f t="shared" ref="U322:U377" si="23">IF(T322 &lt; 1.5,1,T322)</f>
        <v>5.5585185185185182</v>
      </c>
    </row>
    <row r="323" spans="1:21">
      <c r="A323" s="11" t="s">
        <v>515</v>
      </c>
      <c r="B323" s="11" t="s">
        <v>197</v>
      </c>
      <c r="C323" s="11" t="s">
        <v>1536</v>
      </c>
      <c r="D323" s="11" t="s">
        <v>1523</v>
      </c>
      <c r="E323" s="11">
        <v>102</v>
      </c>
      <c r="F323" s="11">
        <v>336</v>
      </c>
      <c r="G323" s="11">
        <v>49</v>
      </c>
      <c r="H323" s="11">
        <v>53</v>
      </c>
      <c r="I323" s="11">
        <v>13</v>
      </c>
      <c r="J323" s="11">
        <v>3</v>
      </c>
      <c r="K323" s="11">
        <v>8</v>
      </c>
      <c r="L323" s="11">
        <v>30</v>
      </c>
      <c r="M323" s="11">
        <v>33</v>
      </c>
      <c r="N323" s="11">
        <v>112</v>
      </c>
      <c r="O323" s="11">
        <v>17</v>
      </c>
      <c r="P323" s="11">
        <v>4</v>
      </c>
      <c r="Q323" s="11">
        <v>0.22900000000000001</v>
      </c>
      <c r="R323" s="11">
        <f t="shared" si="20"/>
        <v>133</v>
      </c>
      <c r="S323" s="11">
        <f t="shared" si="21"/>
        <v>7.8814814814814813</v>
      </c>
      <c r="T323" s="11">
        <f t="shared" si="22"/>
        <v>5.5170370370370367</v>
      </c>
      <c r="U323" s="11">
        <f t="shared" si="23"/>
        <v>5.5170370370370367</v>
      </c>
    </row>
    <row r="324" spans="1:21">
      <c r="A324" s="11" t="s">
        <v>88</v>
      </c>
      <c r="B324" s="11" t="s">
        <v>89</v>
      </c>
      <c r="C324" s="11" t="s">
        <v>3280</v>
      </c>
      <c r="D324" s="11" t="s">
        <v>1523</v>
      </c>
      <c r="E324" s="11">
        <v>75</v>
      </c>
      <c r="F324" s="11">
        <v>254</v>
      </c>
      <c r="G324" s="11">
        <v>33</v>
      </c>
      <c r="H324" s="11">
        <v>43</v>
      </c>
      <c r="I324" s="11">
        <v>13</v>
      </c>
      <c r="J324" s="11">
        <v>1</v>
      </c>
      <c r="K324" s="11">
        <v>8</v>
      </c>
      <c r="L324" s="11">
        <v>31</v>
      </c>
      <c r="M324" s="11">
        <v>16</v>
      </c>
      <c r="N324" s="11">
        <v>53</v>
      </c>
      <c r="O324" s="11">
        <v>3</v>
      </c>
      <c r="P324" s="11">
        <v>2</v>
      </c>
      <c r="Q324" s="11">
        <v>0.25600000000000001</v>
      </c>
      <c r="R324" s="11">
        <f t="shared" si="20"/>
        <v>132</v>
      </c>
      <c r="S324" s="11">
        <f t="shared" si="21"/>
        <v>7.822222222222222</v>
      </c>
      <c r="T324" s="11">
        <f t="shared" si="22"/>
        <v>5.4755555555555553</v>
      </c>
      <c r="U324" s="11">
        <f t="shared" si="23"/>
        <v>5.4755555555555553</v>
      </c>
    </row>
    <row r="325" spans="1:21">
      <c r="A325" s="11" t="s">
        <v>1783</v>
      </c>
      <c r="B325" s="11" t="s">
        <v>191</v>
      </c>
      <c r="C325" s="11" t="s">
        <v>3281</v>
      </c>
      <c r="D325" s="11" t="s">
        <v>1531</v>
      </c>
      <c r="E325" s="11">
        <v>80</v>
      </c>
      <c r="F325" s="11">
        <v>282</v>
      </c>
      <c r="G325" s="11">
        <v>34</v>
      </c>
      <c r="H325" s="11">
        <v>41</v>
      </c>
      <c r="I325" s="11">
        <v>18</v>
      </c>
      <c r="J325" s="11">
        <v>1</v>
      </c>
      <c r="K325" s="11">
        <v>9</v>
      </c>
      <c r="L325" s="11">
        <v>40</v>
      </c>
      <c r="M325" s="11">
        <v>29</v>
      </c>
      <c r="N325" s="11">
        <v>88</v>
      </c>
      <c r="O325" s="11">
        <v>1</v>
      </c>
      <c r="P325" s="11">
        <v>1</v>
      </c>
      <c r="Q325" s="11">
        <v>0.245</v>
      </c>
      <c r="R325" s="11">
        <f t="shared" si="20"/>
        <v>131</v>
      </c>
      <c r="S325" s="11">
        <f t="shared" si="21"/>
        <v>7.7629629629629626</v>
      </c>
      <c r="T325" s="11">
        <f t="shared" si="22"/>
        <v>5.4340740740740738</v>
      </c>
      <c r="U325" s="11">
        <f t="shared" si="23"/>
        <v>5.4340740740740738</v>
      </c>
    </row>
    <row r="326" spans="1:21">
      <c r="A326" s="11" t="s">
        <v>1225</v>
      </c>
      <c r="B326" s="11" t="s">
        <v>731</v>
      </c>
      <c r="C326" s="11" t="s">
        <v>3287</v>
      </c>
      <c r="D326" s="11" t="s">
        <v>1537</v>
      </c>
      <c r="E326" s="11">
        <v>70</v>
      </c>
      <c r="F326" s="11">
        <v>232</v>
      </c>
      <c r="G326" s="11">
        <v>31</v>
      </c>
      <c r="H326" s="11">
        <v>42</v>
      </c>
      <c r="I326" s="11">
        <v>15</v>
      </c>
      <c r="J326" s="11">
        <v>0</v>
      </c>
      <c r="K326" s="11">
        <v>7</v>
      </c>
      <c r="L326" s="11">
        <v>36</v>
      </c>
      <c r="M326" s="11">
        <v>23</v>
      </c>
      <c r="N326" s="11">
        <v>61</v>
      </c>
      <c r="O326" s="11">
        <v>0</v>
      </c>
      <c r="P326" s="11">
        <v>0</v>
      </c>
      <c r="Q326" s="11">
        <v>0.27600000000000002</v>
      </c>
      <c r="R326" s="11">
        <f t="shared" si="20"/>
        <v>129</v>
      </c>
      <c r="S326" s="11">
        <f t="shared" si="21"/>
        <v>7.6444444444444448</v>
      </c>
      <c r="T326" s="11">
        <f t="shared" si="22"/>
        <v>5.3511111111111109</v>
      </c>
      <c r="U326" s="11">
        <f t="shared" si="23"/>
        <v>5.3511111111111109</v>
      </c>
    </row>
    <row r="327" spans="1:21">
      <c r="A327" s="11" t="s">
        <v>829</v>
      </c>
      <c r="B327" s="11" t="s">
        <v>989</v>
      </c>
      <c r="C327" s="11" t="s">
        <v>1546</v>
      </c>
      <c r="D327" s="11" t="s">
        <v>1534</v>
      </c>
      <c r="E327" s="11">
        <v>76</v>
      </c>
      <c r="F327" s="11">
        <v>233</v>
      </c>
      <c r="G327" s="11">
        <v>30</v>
      </c>
      <c r="H327" s="11">
        <v>44</v>
      </c>
      <c r="I327" s="11">
        <v>13</v>
      </c>
      <c r="J327" s="11">
        <v>2</v>
      </c>
      <c r="K327" s="11">
        <v>3</v>
      </c>
      <c r="L327" s="11">
        <v>23</v>
      </c>
      <c r="M327" s="11">
        <v>16</v>
      </c>
      <c r="N327" s="11">
        <v>36</v>
      </c>
      <c r="O327" s="11">
        <v>12</v>
      </c>
      <c r="P327" s="11">
        <v>4</v>
      </c>
      <c r="Q327" s="11">
        <v>0.26600000000000001</v>
      </c>
      <c r="R327" s="11">
        <f t="shared" si="20"/>
        <v>129</v>
      </c>
      <c r="S327" s="11">
        <f t="shared" si="21"/>
        <v>7.6444444444444448</v>
      </c>
      <c r="T327" s="11">
        <f t="shared" si="22"/>
        <v>5.3511111111111109</v>
      </c>
      <c r="U327" s="11">
        <f t="shared" si="23"/>
        <v>5.3511111111111109</v>
      </c>
    </row>
    <row r="328" spans="1:21">
      <c r="A328" s="11" t="s">
        <v>185</v>
      </c>
      <c r="B328" s="11" t="s">
        <v>186</v>
      </c>
      <c r="C328" s="11" t="s">
        <v>1526</v>
      </c>
      <c r="D328" s="11" t="s">
        <v>1525</v>
      </c>
      <c r="E328" s="11">
        <v>107</v>
      </c>
      <c r="F328" s="11">
        <v>274</v>
      </c>
      <c r="G328" s="11">
        <v>33</v>
      </c>
      <c r="H328" s="11">
        <v>44</v>
      </c>
      <c r="I328" s="11">
        <v>15</v>
      </c>
      <c r="J328" s="11">
        <v>3</v>
      </c>
      <c r="K328" s="11">
        <v>3</v>
      </c>
      <c r="L328" s="11">
        <v>28</v>
      </c>
      <c r="M328" s="11">
        <v>23</v>
      </c>
      <c r="N328" s="11">
        <v>53</v>
      </c>
      <c r="O328" s="11">
        <v>4</v>
      </c>
      <c r="P328" s="11">
        <v>2</v>
      </c>
      <c r="Q328" s="11">
        <v>0.23699999999999999</v>
      </c>
      <c r="R328" s="11">
        <f t="shared" si="20"/>
        <v>128</v>
      </c>
      <c r="S328" s="11">
        <f t="shared" si="21"/>
        <v>7.5851851851851855</v>
      </c>
      <c r="T328" s="11">
        <f t="shared" si="22"/>
        <v>5.3096296296296295</v>
      </c>
      <c r="U328" s="11">
        <f t="shared" si="23"/>
        <v>5.3096296296296295</v>
      </c>
    </row>
    <row r="329" spans="1:21">
      <c r="A329" s="11" t="s">
        <v>1030</v>
      </c>
      <c r="B329" s="11" t="s">
        <v>987</v>
      </c>
      <c r="C329" s="11" t="s">
        <v>3284</v>
      </c>
      <c r="D329" s="11" t="s">
        <v>1527</v>
      </c>
      <c r="E329" s="11">
        <v>119</v>
      </c>
      <c r="F329" s="11">
        <v>293</v>
      </c>
      <c r="G329" s="11">
        <v>26</v>
      </c>
      <c r="H329" s="11">
        <v>57</v>
      </c>
      <c r="I329" s="11">
        <v>14</v>
      </c>
      <c r="J329" s="11">
        <v>1</v>
      </c>
      <c r="K329" s="11">
        <v>4</v>
      </c>
      <c r="L329" s="11">
        <v>32</v>
      </c>
      <c r="M329" s="11">
        <v>19</v>
      </c>
      <c r="N329" s="11">
        <v>52</v>
      </c>
      <c r="O329" s="11">
        <v>2</v>
      </c>
      <c r="P329" s="11">
        <v>3</v>
      </c>
      <c r="Q329" s="11">
        <v>0.25900000000000001</v>
      </c>
      <c r="R329" s="11">
        <f t="shared" si="20"/>
        <v>128</v>
      </c>
      <c r="S329" s="11">
        <f t="shared" si="21"/>
        <v>7.5851851851851855</v>
      </c>
      <c r="T329" s="11">
        <f t="shared" si="22"/>
        <v>5.3096296296296295</v>
      </c>
      <c r="U329" s="11">
        <f t="shared" si="23"/>
        <v>5.3096296296296295</v>
      </c>
    </row>
    <row r="330" spans="1:21">
      <c r="A330" s="11" t="s">
        <v>1228</v>
      </c>
      <c r="B330" s="11" t="s">
        <v>398</v>
      </c>
      <c r="C330" s="11" t="s">
        <v>1541</v>
      </c>
      <c r="D330" s="11" t="s">
        <v>1525</v>
      </c>
      <c r="E330" s="11">
        <v>86</v>
      </c>
      <c r="F330" s="11">
        <v>270</v>
      </c>
      <c r="G330" s="11">
        <v>35</v>
      </c>
      <c r="H330" s="11">
        <v>49</v>
      </c>
      <c r="I330" s="11">
        <v>11</v>
      </c>
      <c r="J330" s="11">
        <v>2</v>
      </c>
      <c r="K330" s="11">
        <v>5</v>
      </c>
      <c r="L330" s="11">
        <v>26</v>
      </c>
      <c r="M330" s="11">
        <v>26</v>
      </c>
      <c r="N330" s="11">
        <v>60</v>
      </c>
      <c r="O330" s="11">
        <v>7</v>
      </c>
      <c r="P330" s="11">
        <v>3</v>
      </c>
      <c r="Q330" s="11">
        <v>0.248</v>
      </c>
      <c r="R330" s="11">
        <f t="shared" si="20"/>
        <v>128</v>
      </c>
      <c r="S330" s="11">
        <f t="shared" si="21"/>
        <v>7.5851851851851855</v>
      </c>
      <c r="T330" s="11">
        <f t="shared" si="22"/>
        <v>5.3096296296296295</v>
      </c>
      <c r="U330" s="11">
        <f t="shared" si="23"/>
        <v>5.3096296296296295</v>
      </c>
    </row>
    <row r="331" spans="1:21">
      <c r="A331" s="11" t="s">
        <v>472</v>
      </c>
      <c r="B331" s="11" t="s">
        <v>473</v>
      </c>
      <c r="C331" s="11" t="s">
        <v>1541</v>
      </c>
      <c r="D331" s="11" t="s">
        <v>1534</v>
      </c>
      <c r="E331" s="11">
        <v>107</v>
      </c>
      <c r="F331" s="11">
        <v>260</v>
      </c>
      <c r="G331" s="11">
        <v>33</v>
      </c>
      <c r="H331" s="11">
        <v>45</v>
      </c>
      <c r="I331" s="11">
        <v>13</v>
      </c>
      <c r="J331" s="11">
        <v>2</v>
      </c>
      <c r="K331" s="11">
        <v>6</v>
      </c>
      <c r="L331" s="11">
        <v>28</v>
      </c>
      <c r="M331" s="11">
        <v>33</v>
      </c>
      <c r="N331" s="11">
        <v>69</v>
      </c>
      <c r="O331" s="11">
        <v>4</v>
      </c>
      <c r="P331" s="11">
        <v>2</v>
      </c>
      <c r="Q331" s="11">
        <v>0.254</v>
      </c>
      <c r="R331" s="11">
        <f t="shared" si="20"/>
        <v>128</v>
      </c>
      <c r="S331" s="11">
        <f t="shared" si="21"/>
        <v>7.5851851851851855</v>
      </c>
      <c r="T331" s="11">
        <f t="shared" si="22"/>
        <v>5.3096296296296295</v>
      </c>
      <c r="U331" s="11">
        <f t="shared" si="23"/>
        <v>5.3096296296296295</v>
      </c>
    </row>
    <row r="332" spans="1:21">
      <c r="A332" s="11" t="s">
        <v>1396</v>
      </c>
      <c r="B332" s="11" t="s">
        <v>105</v>
      </c>
      <c r="C332" s="11" t="s">
        <v>3283</v>
      </c>
      <c r="D332" s="11" t="s">
        <v>1525</v>
      </c>
      <c r="E332" s="11">
        <v>90</v>
      </c>
      <c r="F332" s="11">
        <v>253</v>
      </c>
      <c r="G332" s="11">
        <v>31</v>
      </c>
      <c r="H332" s="11">
        <v>40</v>
      </c>
      <c r="I332" s="11">
        <v>11</v>
      </c>
      <c r="J332" s="11">
        <v>0</v>
      </c>
      <c r="K332" s="11">
        <v>10</v>
      </c>
      <c r="L332" s="11">
        <v>35</v>
      </c>
      <c r="M332" s="11">
        <v>20</v>
      </c>
      <c r="N332" s="11">
        <v>62</v>
      </c>
      <c r="O332" s="11">
        <v>1</v>
      </c>
      <c r="P332" s="11">
        <v>1</v>
      </c>
      <c r="Q332" s="11">
        <v>0.24099999999999999</v>
      </c>
      <c r="R332" s="11">
        <f t="shared" si="20"/>
        <v>126</v>
      </c>
      <c r="S332" s="11">
        <f t="shared" si="21"/>
        <v>7.4666666666666668</v>
      </c>
      <c r="T332" s="11">
        <f t="shared" si="22"/>
        <v>5.2266666666666666</v>
      </c>
      <c r="U332" s="11">
        <f t="shared" si="23"/>
        <v>5.2266666666666666</v>
      </c>
    </row>
    <row r="333" spans="1:21">
      <c r="A333" s="11" t="s">
        <v>2361</v>
      </c>
      <c r="B333" s="11" t="s">
        <v>356</v>
      </c>
      <c r="C333" s="11" t="s">
        <v>3277</v>
      </c>
      <c r="D333" s="11" t="s">
        <v>1527</v>
      </c>
      <c r="E333" s="11">
        <v>83</v>
      </c>
      <c r="F333" s="11">
        <v>288</v>
      </c>
      <c r="G333" s="11">
        <v>43</v>
      </c>
      <c r="H333" s="11">
        <v>50</v>
      </c>
      <c r="I333" s="11">
        <v>14</v>
      </c>
      <c r="J333" s="11">
        <v>0</v>
      </c>
      <c r="K333" s="11">
        <v>7</v>
      </c>
      <c r="L333" s="11">
        <v>39</v>
      </c>
      <c r="M333" s="11">
        <v>40</v>
      </c>
      <c r="N333" s="11">
        <v>103</v>
      </c>
      <c r="O333" s="11">
        <v>1</v>
      </c>
      <c r="P333" s="11">
        <v>1</v>
      </c>
      <c r="Q333" s="11">
        <v>0.247</v>
      </c>
      <c r="R333" s="11">
        <f t="shared" si="20"/>
        <v>125</v>
      </c>
      <c r="S333" s="11">
        <f t="shared" si="21"/>
        <v>7.4074074074074074</v>
      </c>
      <c r="T333" s="11">
        <f t="shared" si="22"/>
        <v>5.1851851851851851</v>
      </c>
      <c r="U333" s="11">
        <f t="shared" si="23"/>
        <v>5.1851851851851851</v>
      </c>
    </row>
    <row r="334" spans="1:21">
      <c r="A334" s="11" t="s">
        <v>389</v>
      </c>
      <c r="B334" s="11" t="s">
        <v>153</v>
      </c>
      <c r="C334" s="11" t="s">
        <v>3282</v>
      </c>
      <c r="D334" s="11" t="s">
        <v>1523</v>
      </c>
      <c r="E334" s="11">
        <v>92</v>
      </c>
      <c r="F334" s="11">
        <v>268</v>
      </c>
      <c r="G334" s="11">
        <v>30</v>
      </c>
      <c r="H334" s="11">
        <v>36</v>
      </c>
      <c r="I334" s="11">
        <v>16</v>
      </c>
      <c r="J334" s="11">
        <v>1</v>
      </c>
      <c r="K334" s="11">
        <v>12</v>
      </c>
      <c r="L334" s="11">
        <v>42</v>
      </c>
      <c r="M334" s="11">
        <v>20</v>
      </c>
      <c r="N334" s="11">
        <v>86</v>
      </c>
      <c r="O334" s="11">
        <v>0</v>
      </c>
      <c r="P334" s="11">
        <v>1</v>
      </c>
      <c r="Q334" s="11">
        <v>0.24299999999999999</v>
      </c>
      <c r="R334" s="11">
        <f t="shared" si="20"/>
        <v>124</v>
      </c>
      <c r="S334" s="11">
        <f t="shared" si="21"/>
        <v>7.3481481481481481</v>
      </c>
      <c r="T334" s="11">
        <f t="shared" si="22"/>
        <v>5.1437037037037037</v>
      </c>
      <c r="U334" s="11">
        <f t="shared" si="23"/>
        <v>5.1437037037037037</v>
      </c>
    </row>
    <row r="335" spans="1:21">
      <c r="A335" s="11" t="s">
        <v>1101</v>
      </c>
      <c r="B335" s="11" t="s">
        <v>778</v>
      </c>
      <c r="C335" s="11" t="s">
        <v>1544</v>
      </c>
      <c r="D335" s="11" t="s">
        <v>1523</v>
      </c>
      <c r="E335" s="11">
        <v>96</v>
      </c>
      <c r="F335" s="11">
        <v>270</v>
      </c>
      <c r="G335" s="11">
        <v>41</v>
      </c>
      <c r="H335" s="11">
        <v>50</v>
      </c>
      <c r="I335" s="11">
        <v>10</v>
      </c>
      <c r="J335" s="11">
        <v>4</v>
      </c>
      <c r="K335" s="11">
        <v>5</v>
      </c>
      <c r="L335" s="11">
        <v>22</v>
      </c>
      <c r="M335" s="11">
        <v>31</v>
      </c>
      <c r="N335" s="11">
        <v>92</v>
      </c>
      <c r="O335" s="11">
        <v>26</v>
      </c>
      <c r="P335" s="11">
        <v>7</v>
      </c>
      <c r="Q335" s="11">
        <v>0.25600000000000001</v>
      </c>
      <c r="R335" s="11">
        <f t="shared" si="20"/>
        <v>123</v>
      </c>
      <c r="S335" s="11">
        <f t="shared" si="21"/>
        <v>7.2888888888888888</v>
      </c>
      <c r="T335" s="11">
        <f t="shared" si="22"/>
        <v>5.1022222222222222</v>
      </c>
      <c r="U335" s="11">
        <f t="shared" si="23"/>
        <v>5.1022222222222222</v>
      </c>
    </row>
    <row r="336" spans="1:21">
      <c r="A336" s="11" t="s">
        <v>1918</v>
      </c>
      <c r="B336" s="11" t="s">
        <v>1003</v>
      </c>
      <c r="C336" s="11" t="s">
        <v>1544</v>
      </c>
      <c r="D336" s="11" t="s">
        <v>1537</v>
      </c>
      <c r="E336" s="11">
        <v>87</v>
      </c>
      <c r="F336" s="11">
        <v>338</v>
      </c>
      <c r="G336" s="11">
        <v>29</v>
      </c>
      <c r="H336" s="11">
        <v>65</v>
      </c>
      <c r="I336" s="11">
        <v>12</v>
      </c>
      <c r="J336" s="11">
        <v>1</v>
      </c>
      <c r="K336" s="11">
        <v>5</v>
      </c>
      <c r="L336" s="11">
        <v>33</v>
      </c>
      <c r="M336" s="11">
        <v>10</v>
      </c>
      <c r="N336" s="11">
        <v>66</v>
      </c>
      <c r="O336" s="11">
        <v>7</v>
      </c>
      <c r="P336" s="11">
        <v>5</v>
      </c>
      <c r="Q336" s="11">
        <v>0.246</v>
      </c>
      <c r="R336" s="11">
        <f t="shared" si="20"/>
        <v>120</v>
      </c>
      <c r="S336" s="11">
        <f t="shared" si="21"/>
        <v>7.1111111111111107</v>
      </c>
      <c r="T336" s="11">
        <f t="shared" si="22"/>
        <v>4.977777777777777</v>
      </c>
      <c r="U336" s="11">
        <f t="shared" si="23"/>
        <v>4.977777777777777</v>
      </c>
    </row>
    <row r="337" spans="1:21">
      <c r="A337" s="11" t="s">
        <v>86</v>
      </c>
      <c r="B337" s="11" t="s">
        <v>87</v>
      </c>
      <c r="C337" s="11" t="s">
        <v>1524</v>
      </c>
      <c r="D337" s="11" t="s">
        <v>1534</v>
      </c>
      <c r="E337" s="11">
        <v>67</v>
      </c>
      <c r="F337" s="11">
        <v>239</v>
      </c>
      <c r="G337" s="11">
        <v>31</v>
      </c>
      <c r="H337" s="11">
        <v>55</v>
      </c>
      <c r="I337" s="11">
        <v>11</v>
      </c>
      <c r="J337" s="11">
        <v>3</v>
      </c>
      <c r="K337" s="11">
        <v>1</v>
      </c>
      <c r="L337" s="11">
        <v>19</v>
      </c>
      <c r="M337" s="11">
        <v>12</v>
      </c>
      <c r="N337" s="11">
        <v>32</v>
      </c>
      <c r="O337" s="11">
        <v>6</v>
      </c>
      <c r="P337" s="11">
        <v>6</v>
      </c>
      <c r="Q337" s="11">
        <v>0.29299999999999998</v>
      </c>
      <c r="R337" s="11">
        <f t="shared" si="20"/>
        <v>120</v>
      </c>
      <c r="S337" s="11">
        <f t="shared" si="21"/>
        <v>7.1111111111111107</v>
      </c>
      <c r="T337" s="11">
        <f t="shared" si="22"/>
        <v>4.977777777777777</v>
      </c>
      <c r="U337" s="11">
        <f t="shared" si="23"/>
        <v>4.977777777777777</v>
      </c>
    </row>
    <row r="338" spans="1:21">
      <c r="A338" s="11" t="s">
        <v>132</v>
      </c>
      <c r="B338" s="11" t="s">
        <v>46</v>
      </c>
      <c r="C338" s="11" t="s">
        <v>1532</v>
      </c>
      <c r="D338" s="11" t="s">
        <v>1523</v>
      </c>
      <c r="E338" s="11">
        <v>76</v>
      </c>
      <c r="F338" s="11">
        <v>211</v>
      </c>
      <c r="G338" s="11">
        <v>27</v>
      </c>
      <c r="H338" s="11">
        <v>34</v>
      </c>
      <c r="I338" s="11">
        <v>14</v>
      </c>
      <c r="J338" s="11">
        <v>1</v>
      </c>
      <c r="K338" s="11">
        <v>8</v>
      </c>
      <c r="L338" s="11">
        <v>36</v>
      </c>
      <c r="M338" s="11">
        <v>21</v>
      </c>
      <c r="N338" s="11">
        <v>62</v>
      </c>
      <c r="O338" s="11">
        <v>1</v>
      </c>
      <c r="P338" s="11">
        <v>1</v>
      </c>
      <c r="Q338" s="11">
        <v>0.27</v>
      </c>
      <c r="R338" s="11">
        <f t="shared" si="20"/>
        <v>119</v>
      </c>
      <c r="S338" s="11">
        <f t="shared" si="21"/>
        <v>7.0518518518518523</v>
      </c>
      <c r="T338" s="11">
        <f t="shared" si="22"/>
        <v>4.9362962962962964</v>
      </c>
      <c r="U338" s="11">
        <f t="shared" si="23"/>
        <v>4.9362962962962964</v>
      </c>
    </row>
    <row r="339" spans="1:21">
      <c r="A339" s="11" t="s">
        <v>1088</v>
      </c>
      <c r="B339" s="11" t="s">
        <v>62</v>
      </c>
      <c r="C339" s="11" t="s">
        <v>3282</v>
      </c>
      <c r="D339" s="11" t="s">
        <v>1537</v>
      </c>
      <c r="E339" s="11">
        <v>85</v>
      </c>
      <c r="F339" s="11">
        <v>231</v>
      </c>
      <c r="G339" s="11">
        <v>29</v>
      </c>
      <c r="H339" s="11">
        <v>37</v>
      </c>
      <c r="I339" s="11">
        <v>13</v>
      </c>
      <c r="J339" s="11">
        <v>1</v>
      </c>
      <c r="K339" s="11">
        <v>6</v>
      </c>
      <c r="L339" s="11">
        <v>28</v>
      </c>
      <c r="M339" s="11">
        <v>30</v>
      </c>
      <c r="N339" s="11">
        <v>58</v>
      </c>
      <c r="O339" s="11">
        <v>0</v>
      </c>
      <c r="P339" s="11">
        <v>0</v>
      </c>
      <c r="Q339" s="11">
        <v>0.247</v>
      </c>
      <c r="R339" s="11">
        <f t="shared" si="20"/>
        <v>119</v>
      </c>
      <c r="S339" s="11">
        <f t="shared" si="21"/>
        <v>7.0518518518518523</v>
      </c>
      <c r="T339" s="11">
        <f t="shared" si="22"/>
        <v>4.9362962962962964</v>
      </c>
      <c r="U339" s="11">
        <f t="shared" si="23"/>
        <v>4.9362962962962964</v>
      </c>
    </row>
    <row r="340" spans="1:21">
      <c r="A340" s="11" t="s">
        <v>291</v>
      </c>
      <c r="B340" s="11" t="s">
        <v>219</v>
      </c>
      <c r="C340" s="11" t="s">
        <v>1529</v>
      </c>
      <c r="D340" s="11" t="s">
        <v>1537</v>
      </c>
      <c r="E340" s="11">
        <v>90</v>
      </c>
      <c r="F340" s="11">
        <v>301</v>
      </c>
      <c r="G340" s="11">
        <v>28</v>
      </c>
      <c r="H340" s="11">
        <v>42</v>
      </c>
      <c r="I340" s="11">
        <v>15</v>
      </c>
      <c r="J340" s="11">
        <v>2</v>
      </c>
      <c r="K340" s="11">
        <v>9</v>
      </c>
      <c r="L340" s="11">
        <v>34</v>
      </c>
      <c r="M340" s="11">
        <v>22</v>
      </c>
      <c r="N340" s="11">
        <v>80</v>
      </c>
      <c r="O340" s="11">
        <v>1</v>
      </c>
      <c r="P340" s="11">
        <v>1</v>
      </c>
      <c r="Q340" s="11">
        <v>0.22600000000000001</v>
      </c>
      <c r="R340" s="11">
        <f t="shared" si="20"/>
        <v>118</v>
      </c>
      <c r="S340" s="11">
        <f t="shared" si="21"/>
        <v>6.9925925925925929</v>
      </c>
      <c r="T340" s="11">
        <f t="shared" si="22"/>
        <v>4.894814814814815</v>
      </c>
      <c r="U340" s="11">
        <f t="shared" si="23"/>
        <v>4.894814814814815</v>
      </c>
    </row>
    <row r="341" spans="1:21">
      <c r="A341" s="11" t="s">
        <v>1409</v>
      </c>
      <c r="B341" s="11" t="s">
        <v>335</v>
      </c>
      <c r="C341" s="11" t="s">
        <v>3285</v>
      </c>
      <c r="D341" s="11" t="s">
        <v>1525</v>
      </c>
      <c r="E341" s="11">
        <v>87</v>
      </c>
      <c r="F341" s="11">
        <v>218</v>
      </c>
      <c r="G341" s="11">
        <v>25</v>
      </c>
      <c r="H341" s="11">
        <v>43</v>
      </c>
      <c r="I341" s="11">
        <v>10</v>
      </c>
      <c r="J341" s="11">
        <v>2</v>
      </c>
      <c r="K341" s="11">
        <v>3</v>
      </c>
      <c r="L341" s="11">
        <v>20</v>
      </c>
      <c r="M341" s="11">
        <v>11</v>
      </c>
      <c r="N341" s="11">
        <v>22</v>
      </c>
      <c r="O341" s="11">
        <v>1</v>
      </c>
      <c r="P341" s="11">
        <v>1</v>
      </c>
      <c r="Q341" s="11">
        <v>0.26600000000000001</v>
      </c>
      <c r="R341" s="11">
        <f t="shared" si="20"/>
        <v>115</v>
      </c>
      <c r="S341" s="11">
        <f t="shared" si="21"/>
        <v>6.8148148148148149</v>
      </c>
      <c r="T341" s="11">
        <f t="shared" si="22"/>
        <v>4.7703703703703697</v>
      </c>
      <c r="U341" s="11">
        <f t="shared" si="23"/>
        <v>4.7703703703703697</v>
      </c>
    </row>
    <row r="342" spans="1:21">
      <c r="A342" s="11" t="s">
        <v>423</v>
      </c>
      <c r="B342" s="11" t="s">
        <v>424</v>
      </c>
      <c r="C342" s="11" t="s">
        <v>3286</v>
      </c>
      <c r="D342" s="11" t="s">
        <v>1537</v>
      </c>
      <c r="E342" s="11">
        <v>70</v>
      </c>
      <c r="F342" s="11">
        <v>222</v>
      </c>
      <c r="G342" s="11">
        <v>20</v>
      </c>
      <c r="H342" s="11">
        <v>44</v>
      </c>
      <c r="I342" s="11">
        <v>11</v>
      </c>
      <c r="J342" s="11">
        <v>0</v>
      </c>
      <c r="K342" s="11">
        <v>5</v>
      </c>
      <c r="L342" s="11">
        <v>24</v>
      </c>
      <c r="M342" s="11">
        <v>8</v>
      </c>
      <c r="N342" s="11">
        <v>25</v>
      </c>
      <c r="O342" s="11">
        <v>0</v>
      </c>
      <c r="P342" s="11">
        <v>0</v>
      </c>
      <c r="Q342" s="11">
        <v>0.27</v>
      </c>
      <c r="R342" s="11">
        <f t="shared" si="20"/>
        <v>113</v>
      </c>
      <c r="S342" s="11">
        <f t="shared" si="21"/>
        <v>6.6962962962962962</v>
      </c>
      <c r="T342" s="11">
        <f t="shared" si="22"/>
        <v>4.6874074074074068</v>
      </c>
      <c r="U342" s="11">
        <f t="shared" si="23"/>
        <v>4.6874074074074068</v>
      </c>
    </row>
    <row r="343" spans="1:21">
      <c r="A343" s="11" t="s">
        <v>1065</v>
      </c>
      <c r="B343" s="11" t="s">
        <v>286</v>
      </c>
      <c r="C343" s="11" t="s">
        <v>1528</v>
      </c>
      <c r="D343" s="11" t="s">
        <v>1534</v>
      </c>
      <c r="E343" s="11">
        <v>82</v>
      </c>
      <c r="F343" s="11">
        <v>230</v>
      </c>
      <c r="G343" s="11">
        <v>26</v>
      </c>
      <c r="H343" s="11">
        <v>39</v>
      </c>
      <c r="I343" s="11">
        <v>14</v>
      </c>
      <c r="J343" s="11">
        <v>2</v>
      </c>
      <c r="K343" s="11">
        <v>2</v>
      </c>
      <c r="L343" s="11">
        <v>21</v>
      </c>
      <c r="M343" s="11">
        <v>16</v>
      </c>
      <c r="N343" s="11">
        <v>33</v>
      </c>
      <c r="O343" s="11">
        <v>6</v>
      </c>
      <c r="P343" s="11">
        <v>4</v>
      </c>
      <c r="Q343" s="11">
        <v>0.248</v>
      </c>
      <c r="R343" s="11">
        <f t="shared" si="20"/>
        <v>113</v>
      </c>
      <c r="S343" s="11">
        <f t="shared" si="21"/>
        <v>6.6962962962962962</v>
      </c>
      <c r="T343" s="11">
        <f t="shared" si="22"/>
        <v>4.6874074074074068</v>
      </c>
      <c r="U343" s="11">
        <f t="shared" si="23"/>
        <v>4.6874074074074068</v>
      </c>
    </row>
    <row r="344" spans="1:21">
      <c r="A344" s="11" t="s">
        <v>147</v>
      </c>
      <c r="B344" s="11" t="s">
        <v>232</v>
      </c>
      <c r="C344" s="11" t="s">
        <v>1535</v>
      </c>
      <c r="D344" s="11" t="s">
        <v>1531</v>
      </c>
      <c r="E344" s="11">
        <v>118</v>
      </c>
      <c r="F344" s="11">
        <v>304</v>
      </c>
      <c r="G344" s="11">
        <v>30</v>
      </c>
      <c r="H344" s="11">
        <v>41</v>
      </c>
      <c r="I344" s="11">
        <v>13</v>
      </c>
      <c r="J344" s="11">
        <v>1</v>
      </c>
      <c r="K344" s="11">
        <v>15</v>
      </c>
      <c r="L344" s="11">
        <v>45</v>
      </c>
      <c r="M344" s="11">
        <v>24</v>
      </c>
      <c r="N344" s="11">
        <v>116</v>
      </c>
      <c r="O344" s="11">
        <v>1</v>
      </c>
      <c r="P344" s="11">
        <v>2</v>
      </c>
      <c r="Q344" s="11">
        <v>0.23</v>
      </c>
      <c r="R344" s="11">
        <f t="shared" si="20"/>
        <v>112</v>
      </c>
      <c r="S344" s="11">
        <f t="shared" si="21"/>
        <v>6.6370370370370368</v>
      </c>
      <c r="T344" s="11">
        <f t="shared" si="22"/>
        <v>4.6459259259259253</v>
      </c>
      <c r="U344" s="11">
        <f t="shared" si="23"/>
        <v>4.6459259259259253</v>
      </c>
    </row>
    <row r="345" spans="1:21">
      <c r="A345" s="11" t="s">
        <v>3018</v>
      </c>
      <c r="B345" s="11" t="s">
        <v>159</v>
      </c>
      <c r="C345" s="11" t="s">
        <v>3287</v>
      </c>
      <c r="D345" s="11" t="s">
        <v>1523</v>
      </c>
      <c r="E345" s="11">
        <v>62</v>
      </c>
      <c r="F345" s="11">
        <v>176</v>
      </c>
      <c r="G345" s="11">
        <v>25</v>
      </c>
      <c r="H345" s="11">
        <v>23</v>
      </c>
      <c r="I345" s="11">
        <v>12</v>
      </c>
      <c r="J345" s="11">
        <v>1</v>
      </c>
      <c r="K345" s="11">
        <v>9</v>
      </c>
      <c r="L345" s="11">
        <v>28</v>
      </c>
      <c r="M345" s="11">
        <v>23</v>
      </c>
      <c r="N345" s="11">
        <v>51</v>
      </c>
      <c r="O345" s="11">
        <v>3</v>
      </c>
      <c r="P345" s="11">
        <v>2</v>
      </c>
      <c r="Q345" s="11">
        <v>0.25600000000000001</v>
      </c>
      <c r="R345" s="11">
        <f t="shared" si="20"/>
        <v>112</v>
      </c>
      <c r="S345" s="11">
        <f t="shared" si="21"/>
        <v>6.6370370370370368</v>
      </c>
      <c r="T345" s="11">
        <f t="shared" si="22"/>
        <v>4.6459259259259253</v>
      </c>
      <c r="U345" s="11">
        <f t="shared" si="23"/>
        <v>4.6459259259259253</v>
      </c>
    </row>
    <row r="346" spans="1:21">
      <c r="A346" s="11" t="s">
        <v>260</v>
      </c>
      <c r="B346" s="11" t="s">
        <v>261</v>
      </c>
      <c r="C346" s="11"/>
      <c r="D346" s="11" t="s">
        <v>3288</v>
      </c>
      <c r="E346" s="11">
        <v>79</v>
      </c>
      <c r="F346" s="11">
        <v>258</v>
      </c>
      <c r="G346" s="11">
        <v>27</v>
      </c>
      <c r="H346" s="11">
        <v>38</v>
      </c>
      <c r="I346" s="11">
        <v>7</v>
      </c>
      <c r="J346" s="11">
        <v>0</v>
      </c>
      <c r="K346" s="11">
        <v>10</v>
      </c>
      <c r="L346" s="11">
        <v>35</v>
      </c>
      <c r="M346" s="11">
        <v>29</v>
      </c>
      <c r="N346" s="11">
        <v>75</v>
      </c>
      <c r="O346" s="11">
        <v>0</v>
      </c>
      <c r="P346" s="11">
        <v>0</v>
      </c>
      <c r="Q346" s="11">
        <v>0.21299999999999999</v>
      </c>
      <c r="R346" s="11">
        <f t="shared" si="20"/>
        <v>108</v>
      </c>
      <c r="S346" s="11">
        <f t="shared" si="21"/>
        <v>6.4</v>
      </c>
      <c r="T346" s="11">
        <f t="shared" si="22"/>
        <v>4.4799999999999995</v>
      </c>
      <c r="U346" s="11">
        <f t="shared" si="23"/>
        <v>4.4799999999999995</v>
      </c>
    </row>
    <row r="347" spans="1:21">
      <c r="A347" s="11" t="s">
        <v>2073</v>
      </c>
      <c r="B347" s="11" t="s">
        <v>105</v>
      </c>
      <c r="C347" s="11" t="s">
        <v>3278</v>
      </c>
      <c r="D347" s="11" t="s">
        <v>1525</v>
      </c>
      <c r="E347" s="11">
        <v>75</v>
      </c>
      <c r="F347" s="11">
        <v>272</v>
      </c>
      <c r="G347" s="11">
        <v>28</v>
      </c>
      <c r="H347" s="11">
        <v>51</v>
      </c>
      <c r="I347" s="11">
        <v>14</v>
      </c>
      <c r="J347" s="11">
        <v>2</v>
      </c>
      <c r="K347" s="11">
        <v>3</v>
      </c>
      <c r="L347" s="11">
        <v>27</v>
      </c>
      <c r="M347" s="11">
        <v>17</v>
      </c>
      <c r="N347" s="11">
        <v>63</v>
      </c>
      <c r="O347" s="11">
        <v>3</v>
      </c>
      <c r="P347" s="11">
        <v>3</v>
      </c>
      <c r="Q347" s="11">
        <v>0.25700000000000001</v>
      </c>
      <c r="R347" s="11">
        <f t="shared" si="20"/>
        <v>106</v>
      </c>
      <c r="S347" s="11">
        <f t="shared" si="21"/>
        <v>6.2814814814814817</v>
      </c>
      <c r="T347" s="11">
        <f t="shared" si="22"/>
        <v>4.3970370370370366</v>
      </c>
      <c r="U347" s="11">
        <f t="shared" si="23"/>
        <v>4.3970370370370366</v>
      </c>
    </row>
    <row r="348" spans="1:21">
      <c r="A348" s="11" t="s">
        <v>519</v>
      </c>
      <c r="B348" s="11" t="s">
        <v>105</v>
      </c>
      <c r="C348" s="11" t="s">
        <v>1539</v>
      </c>
      <c r="D348" s="11" t="s">
        <v>1523</v>
      </c>
      <c r="E348" s="11">
        <v>74</v>
      </c>
      <c r="F348" s="11">
        <v>208</v>
      </c>
      <c r="G348" s="11">
        <v>23</v>
      </c>
      <c r="H348" s="11">
        <v>35</v>
      </c>
      <c r="I348" s="11">
        <v>15</v>
      </c>
      <c r="J348" s="11">
        <v>2</v>
      </c>
      <c r="K348" s="11">
        <v>3</v>
      </c>
      <c r="L348" s="11">
        <v>19</v>
      </c>
      <c r="M348" s="11">
        <v>18</v>
      </c>
      <c r="N348" s="11">
        <v>38</v>
      </c>
      <c r="O348" s="11">
        <v>1</v>
      </c>
      <c r="P348" s="11">
        <v>1</v>
      </c>
      <c r="Q348" s="11">
        <v>0.26400000000000001</v>
      </c>
      <c r="R348" s="11">
        <f t="shared" si="20"/>
        <v>105</v>
      </c>
      <c r="S348" s="11">
        <f t="shared" si="21"/>
        <v>6.2222222222222223</v>
      </c>
      <c r="T348" s="11">
        <f t="shared" si="22"/>
        <v>4.3555555555555552</v>
      </c>
      <c r="U348" s="11">
        <f t="shared" si="23"/>
        <v>4.3555555555555552</v>
      </c>
    </row>
    <row r="349" spans="1:21">
      <c r="A349" s="11" t="s">
        <v>154</v>
      </c>
      <c r="B349" s="11" t="s">
        <v>155</v>
      </c>
      <c r="C349" s="11" t="s">
        <v>3280</v>
      </c>
      <c r="D349" s="11" t="s">
        <v>1537</v>
      </c>
      <c r="E349" s="11">
        <v>72</v>
      </c>
      <c r="F349" s="11">
        <v>207</v>
      </c>
      <c r="G349" s="11">
        <v>24</v>
      </c>
      <c r="H349" s="11">
        <v>35</v>
      </c>
      <c r="I349" s="11">
        <v>11</v>
      </c>
      <c r="J349" s="11">
        <v>0</v>
      </c>
      <c r="K349" s="11">
        <v>7</v>
      </c>
      <c r="L349" s="11">
        <v>25</v>
      </c>
      <c r="M349" s="11">
        <v>17</v>
      </c>
      <c r="N349" s="11">
        <v>48</v>
      </c>
      <c r="O349" s="11">
        <v>0</v>
      </c>
      <c r="P349" s="11">
        <v>0</v>
      </c>
      <c r="Q349" s="11">
        <v>0.25600000000000001</v>
      </c>
      <c r="R349" s="11">
        <f t="shared" si="20"/>
        <v>103</v>
      </c>
      <c r="S349" s="11">
        <f t="shared" si="21"/>
        <v>6.1037037037037036</v>
      </c>
      <c r="T349" s="11">
        <f t="shared" si="22"/>
        <v>4.2725925925925923</v>
      </c>
      <c r="U349" s="11">
        <f t="shared" si="23"/>
        <v>4.2725925925925923</v>
      </c>
    </row>
    <row r="350" spans="1:21">
      <c r="A350" s="11" t="s">
        <v>84</v>
      </c>
      <c r="B350" s="11" t="s">
        <v>85</v>
      </c>
      <c r="C350" s="11" t="s">
        <v>1529</v>
      </c>
      <c r="D350" s="11" t="s">
        <v>1523</v>
      </c>
      <c r="E350" s="11">
        <v>75</v>
      </c>
      <c r="F350" s="11">
        <v>235</v>
      </c>
      <c r="G350" s="11">
        <v>27</v>
      </c>
      <c r="H350" s="11">
        <v>36</v>
      </c>
      <c r="I350" s="11">
        <v>11</v>
      </c>
      <c r="J350" s="11">
        <v>0</v>
      </c>
      <c r="K350" s="11">
        <v>8</v>
      </c>
      <c r="L350" s="11">
        <v>32</v>
      </c>
      <c r="M350" s="11">
        <v>18</v>
      </c>
      <c r="N350" s="11">
        <v>67</v>
      </c>
      <c r="O350" s="11">
        <v>1</v>
      </c>
      <c r="P350" s="11">
        <v>1</v>
      </c>
      <c r="Q350" s="11">
        <v>0.23400000000000001</v>
      </c>
      <c r="R350" s="11">
        <f t="shared" si="20"/>
        <v>100</v>
      </c>
      <c r="S350" s="11">
        <f t="shared" si="21"/>
        <v>5.9259259259259256</v>
      </c>
      <c r="T350" s="11">
        <f t="shared" si="22"/>
        <v>3.5555555555555554</v>
      </c>
      <c r="U350" s="11">
        <f t="shared" si="23"/>
        <v>3.5555555555555554</v>
      </c>
    </row>
    <row r="351" spans="1:21">
      <c r="A351" s="11" t="s">
        <v>280</v>
      </c>
      <c r="B351" s="11" t="s">
        <v>356</v>
      </c>
      <c r="C351" s="11" t="s">
        <v>1532</v>
      </c>
      <c r="D351" s="11" t="s">
        <v>1534</v>
      </c>
      <c r="E351" s="11">
        <v>87</v>
      </c>
      <c r="F351" s="11">
        <v>219</v>
      </c>
      <c r="G351" s="11">
        <v>22</v>
      </c>
      <c r="H351" s="11">
        <v>48</v>
      </c>
      <c r="I351" s="11">
        <v>7</v>
      </c>
      <c r="J351" s="11">
        <v>2</v>
      </c>
      <c r="K351" s="11">
        <v>2</v>
      </c>
      <c r="L351" s="11">
        <v>15</v>
      </c>
      <c r="M351" s="11">
        <v>17</v>
      </c>
      <c r="N351" s="11">
        <v>32</v>
      </c>
      <c r="O351" s="11">
        <v>4</v>
      </c>
      <c r="P351" s="11">
        <v>2</v>
      </c>
      <c r="Q351" s="11">
        <v>0.26900000000000002</v>
      </c>
      <c r="R351" s="11">
        <f t="shared" si="20"/>
        <v>100</v>
      </c>
      <c r="S351" s="11">
        <f t="shared" si="21"/>
        <v>5.9259259259259256</v>
      </c>
      <c r="T351" s="11">
        <f t="shared" si="22"/>
        <v>3.5555555555555554</v>
      </c>
      <c r="U351" s="11">
        <f t="shared" si="23"/>
        <v>3.5555555555555554</v>
      </c>
    </row>
    <row r="352" spans="1:21">
      <c r="A352" s="11" t="s">
        <v>554</v>
      </c>
      <c r="B352" s="11" t="s">
        <v>243</v>
      </c>
      <c r="C352" s="11" t="s">
        <v>3277</v>
      </c>
      <c r="D352" s="11" t="s">
        <v>1527</v>
      </c>
      <c r="E352" s="11">
        <v>81</v>
      </c>
      <c r="F352" s="11">
        <v>263</v>
      </c>
      <c r="G352" s="11">
        <v>32</v>
      </c>
      <c r="H352" s="11">
        <v>38</v>
      </c>
      <c r="I352" s="11">
        <v>14</v>
      </c>
      <c r="J352" s="11">
        <v>1</v>
      </c>
      <c r="K352" s="11">
        <v>10</v>
      </c>
      <c r="L352" s="11">
        <v>31</v>
      </c>
      <c r="M352" s="11">
        <v>21</v>
      </c>
      <c r="N352" s="11">
        <v>92</v>
      </c>
      <c r="O352" s="11">
        <v>0</v>
      </c>
      <c r="P352" s="11">
        <v>1</v>
      </c>
      <c r="Q352" s="11">
        <v>0.24</v>
      </c>
      <c r="R352" s="11">
        <f t="shared" si="20"/>
        <v>100</v>
      </c>
      <c r="S352" s="11">
        <f t="shared" si="21"/>
        <v>5.9259259259259256</v>
      </c>
      <c r="T352" s="11">
        <f t="shared" si="22"/>
        <v>3.5555555555555554</v>
      </c>
      <c r="U352" s="11">
        <f t="shared" si="23"/>
        <v>3.5555555555555554</v>
      </c>
    </row>
    <row r="353" spans="1:21">
      <c r="A353" s="11" t="s">
        <v>65</v>
      </c>
      <c r="B353" s="11" t="s">
        <v>1352</v>
      </c>
      <c r="C353" s="11" t="s">
        <v>3287</v>
      </c>
      <c r="D353" s="11" t="s">
        <v>1534</v>
      </c>
      <c r="E353" s="11">
        <v>69</v>
      </c>
      <c r="F353" s="11">
        <v>222</v>
      </c>
      <c r="G353" s="11">
        <v>27</v>
      </c>
      <c r="H353" s="11">
        <v>45</v>
      </c>
      <c r="I353" s="11">
        <v>5</v>
      </c>
      <c r="J353" s="11">
        <v>2</v>
      </c>
      <c r="K353" s="11">
        <v>2</v>
      </c>
      <c r="L353" s="11">
        <v>13</v>
      </c>
      <c r="M353" s="11">
        <v>16</v>
      </c>
      <c r="N353" s="11">
        <v>43</v>
      </c>
      <c r="O353" s="11">
        <v>24</v>
      </c>
      <c r="P353" s="11">
        <v>7</v>
      </c>
      <c r="Q353" s="11">
        <v>0.24299999999999999</v>
      </c>
      <c r="R353" s="11">
        <f t="shared" si="20"/>
        <v>99</v>
      </c>
      <c r="S353" s="11">
        <f t="shared" si="21"/>
        <v>5.8666666666666663</v>
      </c>
      <c r="T353" s="11">
        <f t="shared" si="22"/>
        <v>3.5199999999999996</v>
      </c>
      <c r="U353" s="11">
        <f t="shared" si="23"/>
        <v>3.5199999999999996</v>
      </c>
    </row>
    <row r="354" spans="1:21">
      <c r="A354" s="11" t="s">
        <v>1059</v>
      </c>
      <c r="B354" s="11" t="s">
        <v>377</v>
      </c>
      <c r="C354" s="11" t="s">
        <v>3284</v>
      </c>
      <c r="D354" s="11" t="s">
        <v>1523</v>
      </c>
      <c r="E354" s="11">
        <v>87</v>
      </c>
      <c r="F354" s="11">
        <v>217</v>
      </c>
      <c r="G354" s="11">
        <v>26</v>
      </c>
      <c r="H354" s="11">
        <v>34</v>
      </c>
      <c r="I354" s="11">
        <v>9</v>
      </c>
      <c r="J354" s="11">
        <v>2</v>
      </c>
      <c r="K354" s="11">
        <v>6</v>
      </c>
      <c r="L354" s="11">
        <v>20</v>
      </c>
      <c r="M354" s="11">
        <v>21</v>
      </c>
      <c r="N354" s="11">
        <v>56</v>
      </c>
      <c r="O354" s="11">
        <v>7</v>
      </c>
      <c r="P354" s="11">
        <v>2</v>
      </c>
      <c r="Q354" s="11">
        <v>0.23499999999999999</v>
      </c>
      <c r="R354" s="11">
        <f t="shared" si="20"/>
        <v>98</v>
      </c>
      <c r="S354" s="11">
        <f t="shared" si="21"/>
        <v>5.8074074074074078</v>
      </c>
      <c r="T354" s="11">
        <f t="shared" si="22"/>
        <v>3.4844444444444447</v>
      </c>
      <c r="U354" s="11">
        <f t="shared" si="23"/>
        <v>3.4844444444444447</v>
      </c>
    </row>
    <row r="355" spans="1:21">
      <c r="A355" s="11" t="s">
        <v>53</v>
      </c>
      <c r="B355" s="11" t="s">
        <v>54</v>
      </c>
      <c r="C355" s="11" t="s">
        <v>1530</v>
      </c>
      <c r="D355" s="11" t="s">
        <v>1534</v>
      </c>
      <c r="E355" s="11">
        <v>98</v>
      </c>
      <c r="F355" s="11">
        <v>302</v>
      </c>
      <c r="G355" s="11">
        <v>24</v>
      </c>
      <c r="H355" s="11">
        <v>48</v>
      </c>
      <c r="I355" s="11">
        <v>14</v>
      </c>
      <c r="J355" s="11">
        <v>0</v>
      </c>
      <c r="K355" s="11">
        <v>6</v>
      </c>
      <c r="L355" s="11">
        <v>26</v>
      </c>
      <c r="M355" s="11">
        <v>15</v>
      </c>
      <c r="N355" s="11">
        <v>68</v>
      </c>
      <c r="O355" s="11">
        <v>1</v>
      </c>
      <c r="P355" s="11">
        <v>1</v>
      </c>
      <c r="Q355" s="11">
        <v>0.22500000000000001</v>
      </c>
      <c r="R355" s="11">
        <f t="shared" si="20"/>
        <v>97</v>
      </c>
      <c r="S355" s="11">
        <f t="shared" si="21"/>
        <v>5.7481481481481485</v>
      </c>
      <c r="T355" s="11">
        <f t="shared" si="22"/>
        <v>3.4488888888888889</v>
      </c>
      <c r="U355" s="11">
        <f t="shared" si="23"/>
        <v>3.4488888888888889</v>
      </c>
    </row>
    <row r="356" spans="1:21">
      <c r="A356" s="11" t="s">
        <v>448</v>
      </c>
      <c r="B356" s="11" t="s">
        <v>219</v>
      </c>
      <c r="C356" s="11" t="s">
        <v>1528</v>
      </c>
      <c r="D356" s="11" t="s">
        <v>1525</v>
      </c>
      <c r="E356" s="11">
        <v>98</v>
      </c>
      <c r="F356" s="11">
        <v>223</v>
      </c>
      <c r="G356" s="11">
        <v>27</v>
      </c>
      <c r="H356" s="11">
        <v>41</v>
      </c>
      <c r="I356" s="11">
        <v>11</v>
      </c>
      <c r="J356" s="11">
        <v>1</v>
      </c>
      <c r="K356" s="11">
        <v>2</v>
      </c>
      <c r="L356" s="11">
        <v>17</v>
      </c>
      <c r="M356" s="11">
        <v>29</v>
      </c>
      <c r="N356" s="11">
        <v>51</v>
      </c>
      <c r="O356" s="11">
        <v>4</v>
      </c>
      <c r="P356" s="11">
        <v>3</v>
      </c>
      <c r="Q356" s="11">
        <v>0.247</v>
      </c>
      <c r="R356" s="11">
        <f t="shared" si="20"/>
        <v>97</v>
      </c>
      <c r="S356" s="11">
        <f t="shared" si="21"/>
        <v>5.7481481481481485</v>
      </c>
      <c r="T356" s="11">
        <f t="shared" si="22"/>
        <v>3.4488888888888889</v>
      </c>
      <c r="U356" s="11">
        <f t="shared" si="23"/>
        <v>3.4488888888888889</v>
      </c>
    </row>
    <row r="357" spans="1:21">
      <c r="A357" s="11" t="s">
        <v>214</v>
      </c>
      <c r="B357" s="11" t="s">
        <v>215</v>
      </c>
      <c r="C357" s="11" t="s">
        <v>3282</v>
      </c>
      <c r="D357" s="11" t="s">
        <v>1525</v>
      </c>
      <c r="E357" s="11">
        <v>75</v>
      </c>
      <c r="F357" s="11">
        <v>274</v>
      </c>
      <c r="G357" s="11">
        <v>31</v>
      </c>
      <c r="H357" s="11">
        <v>36</v>
      </c>
      <c r="I357" s="11">
        <v>15</v>
      </c>
      <c r="J357" s="11">
        <v>1</v>
      </c>
      <c r="K357" s="11">
        <v>7</v>
      </c>
      <c r="L357" s="11">
        <v>26</v>
      </c>
      <c r="M357" s="11">
        <v>19</v>
      </c>
      <c r="N357" s="11">
        <v>83</v>
      </c>
      <c r="O357" s="11">
        <v>6</v>
      </c>
      <c r="P357" s="11">
        <v>2</v>
      </c>
      <c r="Q357" s="11">
        <v>0.215</v>
      </c>
      <c r="R357" s="11">
        <f t="shared" si="20"/>
        <v>94</v>
      </c>
      <c r="S357" s="11">
        <f t="shared" si="21"/>
        <v>5.5703703703703704</v>
      </c>
      <c r="T357" s="11">
        <f t="shared" si="22"/>
        <v>3.342222222222222</v>
      </c>
      <c r="U357" s="11">
        <f t="shared" si="23"/>
        <v>3.342222222222222</v>
      </c>
    </row>
    <row r="358" spans="1:21">
      <c r="A358" s="11" t="s">
        <v>1085</v>
      </c>
      <c r="B358" s="11" t="s">
        <v>173</v>
      </c>
      <c r="C358" s="11" t="s">
        <v>3286</v>
      </c>
      <c r="D358" s="11" t="s">
        <v>1531</v>
      </c>
      <c r="E358" s="11">
        <v>94</v>
      </c>
      <c r="F358" s="11">
        <v>218</v>
      </c>
      <c r="G358" s="11">
        <v>22</v>
      </c>
      <c r="H358" s="11">
        <v>39</v>
      </c>
      <c r="I358" s="11">
        <v>10</v>
      </c>
      <c r="J358" s="11">
        <v>1</v>
      </c>
      <c r="K358" s="11">
        <v>3</v>
      </c>
      <c r="L358" s="11">
        <v>23</v>
      </c>
      <c r="M358" s="11">
        <v>25</v>
      </c>
      <c r="N358" s="11">
        <v>53</v>
      </c>
      <c r="O358" s="11">
        <v>0</v>
      </c>
      <c r="P358" s="11">
        <v>0</v>
      </c>
      <c r="Q358" s="11">
        <v>0.24299999999999999</v>
      </c>
      <c r="R358" s="11">
        <f t="shared" si="20"/>
        <v>91</v>
      </c>
      <c r="S358" s="11">
        <f t="shared" si="21"/>
        <v>5.3925925925925924</v>
      </c>
      <c r="T358" s="11">
        <f t="shared" si="22"/>
        <v>3.2355555555555555</v>
      </c>
      <c r="U358" s="11">
        <f t="shared" si="23"/>
        <v>3.2355555555555555</v>
      </c>
    </row>
    <row r="359" spans="1:21">
      <c r="A359" s="11" t="s">
        <v>308</v>
      </c>
      <c r="B359" s="11" t="s">
        <v>403</v>
      </c>
      <c r="C359" s="11" t="s">
        <v>3283</v>
      </c>
      <c r="D359" s="11" t="s">
        <v>1523</v>
      </c>
      <c r="E359" s="11">
        <v>88</v>
      </c>
      <c r="F359" s="11">
        <v>174</v>
      </c>
      <c r="G359" s="11">
        <v>20</v>
      </c>
      <c r="H359" s="11">
        <v>30</v>
      </c>
      <c r="I359" s="11">
        <v>9</v>
      </c>
      <c r="J359" s="11">
        <v>2</v>
      </c>
      <c r="K359" s="11">
        <v>4</v>
      </c>
      <c r="L359" s="11">
        <v>22</v>
      </c>
      <c r="M359" s="11">
        <v>19</v>
      </c>
      <c r="N359" s="11">
        <v>43</v>
      </c>
      <c r="O359" s="11">
        <v>4</v>
      </c>
      <c r="P359" s="11">
        <v>2</v>
      </c>
      <c r="Q359" s="11">
        <v>0.25900000000000001</v>
      </c>
      <c r="R359" s="11">
        <f t="shared" si="20"/>
        <v>90</v>
      </c>
      <c r="S359" s="11">
        <f t="shared" si="21"/>
        <v>5.333333333333333</v>
      </c>
      <c r="T359" s="11">
        <f t="shared" si="22"/>
        <v>3.1999999999999997</v>
      </c>
      <c r="U359" s="11">
        <f t="shared" si="23"/>
        <v>3.1999999999999997</v>
      </c>
    </row>
    <row r="360" spans="1:21">
      <c r="A360" s="11" t="s">
        <v>2284</v>
      </c>
      <c r="B360" s="11" t="s">
        <v>379</v>
      </c>
      <c r="C360" s="11" t="s">
        <v>1530</v>
      </c>
      <c r="D360" s="11" t="s">
        <v>1523</v>
      </c>
      <c r="E360" s="11">
        <v>55</v>
      </c>
      <c r="F360" s="11">
        <v>177</v>
      </c>
      <c r="G360" s="11">
        <v>24</v>
      </c>
      <c r="H360" s="11">
        <v>28</v>
      </c>
      <c r="I360" s="11">
        <v>10</v>
      </c>
      <c r="J360" s="11">
        <v>1</v>
      </c>
      <c r="K360" s="11">
        <v>6</v>
      </c>
      <c r="L360" s="11">
        <v>25</v>
      </c>
      <c r="M360" s="11">
        <v>18</v>
      </c>
      <c r="N360" s="11">
        <v>55</v>
      </c>
      <c r="O360" s="11">
        <v>2</v>
      </c>
      <c r="P360" s="11">
        <v>1</v>
      </c>
      <c r="Q360" s="11">
        <v>0.254</v>
      </c>
      <c r="R360" s="11">
        <f t="shared" si="20"/>
        <v>88</v>
      </c>
      <c r="S360" s="11">
        <f t="shared" si="21"/>
        <v>5.2148148148148152</v>
      </c>
      <c r="T360" s="11">
        <f t="shared" si="22"/>
        <v>3.1288888888888891</v>
      </c>
      <c r="U360" s="11">
        <f t="shared" si="23"/>
        <v>3.1288888888888891</v>
      </c>
    </row>
    <row r="361" spans="1:21">
      <c r="A361" s="11" t="s">
        <v>1209</v>
      </c>
      <c r="B361" s="11" t="s">
        <v>30</v>
      </c>
      <c r="C361" s="11" t="s">
        <v>1543</v>
      </c>
      <c r="D361" s="11" t="s">
        <v>1523</v>
      </c>
      <c r="E361" s="11">
        <v>83</v>
      </c>
      <c r="F361" s="11">
        <v>187</v>
      </c>
      <c r="G361" s="11">
        <v>32</v>
      </c>
      <c r="H361" s="11">
        <v>44</v>
      </c>
      <c r="I361" s="11">
        <v>5</v>
      </c>
      <c r="J361" s="11">
        <v>2</v>
      </c>
      <c r="K361" s="11">
        <v>0</v>
      </c>
      <c r="L361" s="11">
        <v>8</v>
      </c>
      <c r="M361" s="11">
        <v>16</v>
      </c>
      <c r="N361" s="11">
        <v>45</v>
      </c>
      <c r="O361" s="11">
        <v>18</v>
      </c>
      <c r="P361" s="11">
        <v>5</v>
      </c>
      <c r="Q361" s="11">
        <v>0.27300000000000002</v>
      </c>
      <c r="R361" s="11">
        <f t="shared" si="20"/>
        <v>84</v>
      </c>
      <c r="S361" s="11">
        <f t="shared" si="21"/>
        <v>4.9777777777777779</v>
      </c>
      <c r="T361" s="11">
        <f t="shared" si="22"/>
        <v>2.9866666666666668</v>
      </c>
      <c r="U361" s="11">
        <f t="shared" si="23"/>
        <v>2.9866666666666668</v>
      </c>
    </row>
    <row r="362" spans="1:21">
      <c r="A362" s="11" t="s">
        <v>461</v>
      </c>
      <c r="B362" s="11" t="s">
        <v>462</v>
      </c>
      <c r="C362" s="11" t="s">
        <v>3283</v>
      </c>
      <c r="D362" s="11" t="s">
        <v>1523</v>
      </c>
      <c r="E362" s="11">
        <v>46</v>
      </c>
      <c r="F362" s="11">
        <v>154</v>
      </c>
      <c r="G362" s="11">
        <v>21</v>
      </c>
      <c r="H362" s="11">
        <v>34</v>
      </c>
      <c r="I362" s="11">
        <v>6</v>
      </c>
      <c r="J362" s="11">
        <v>0</v>
      </c>
      <c r="K362" s="11">
        <v>7</v>
      </c>
      <c r="L362" s="11">
        <v>19</v>
      </c>
      <c r="M362" s="11">
        <v>12</v>
      </c>
      <c r="N362" s="11">
        <v>42</v>
      </c>
      <c r="O362" s="11">
        <v>0</v>
      </c>
      <c r="P362" s="11">
        <v>0</v>
      </c>
      <c r="Q362" s="11">
        <v>0.30499999999999999</v>
      </c>
      <c r="R362" s="11">
        <f t="shared" si="20"/>
        <v>84</v>
      </c>
      <c r="S362" s="11">
        <f t="shared" si="21"/>
        <v>4.9777777777777779</v>
      </c>
      <c r="T362" s="11">
        <f t="shared" si="22"/>
        <v>2.9866666666666668</v>
      </c>
      <c r="U362" s="11">
        <f t="shared" si="23"/>
        <v>2.9866666666666668</v>
      </c>
    </row>
    <row r="363" spans="1:21">
      <c r="A363" s="11" t="s">
        <v>484</v>
      </c>
      <c r="B363" s="11" t="s">
        <v>1000</v>
      </c>
      <c r="C363" s="11" t="s">
        <v>3279</v>
      </c>
      <c r="D363" s="11" t="s">
        <v>1537</v>
      </c>
      <c r="E363" s="11">
        <v>64</v>
      </c>
      <c r="F363" s="11">
        <v>182</v>
      </c>
      <c r="G363" s="11">
        <v>16</v>
      </c>
      <c r="H363" s="11">
        <v>34</v>
      </c>
      <c r="I363" s="11">
        <v>10</v>
      </c>
      <c r="J363" s="11">
        <v>0</v>
      </c>
      <c r="K363" s="11">
        <v>4</v>
      </c>
      <c r="L363" s="11">
        <v>27</v>
      </c>
      <c r="M363" s="11">
        <v>10</v>
      </c>
      <c r="N363" s="11">
        <v>39</v>
      </c>
      <c r="O363" s="11">
        <v>0</v>
      </c>
      <c r="P363" s="11">
        <v>0</v>
      </c>
      <c r="Q363" s="11">
        <v>0.26400000000000001</v>
      </c>
      <c r="R363" s="11">
        <f t="shared" si="20"/>
        <v>84</v>
      </c>
      <c r="S363" s="11">
        <f t="shared" si="21"/>
        <v>4.9777777777777779</v>
      </c>
      <c r="T363" s="11">
        <f t="shared" si="22"/>
        <v>2.9866666666666668</v>
      </c>
      <c r="U363" s="11">
        <f t="shared" si="23"/>
        <v>2.9866666666666668</v>
      </c>
    </row>
    <row r="364" spans="1:21">
      <c r="A364" s="11" t="s">
        <v>1057</v>
      </c>
      <c r="B364" s="11" t="s">
        <v>365</v>
      </c>
      <c r="C364" s="11" t="s">
        <v>1535</v>
      </c>
      <c r="D364" s="11" t="s">
        <v>1537</v>
      </c>
      <c r="E364" s="11">
        <v>73</v>
      </c>
      <c r="F364" s="11">
        <v>212</v>
      </c>
      <c r="G364" s="11">
        <v>19</v>
      </c>
      <c r="H364" s="11">
        <v>32</v>
      </c>
      <c r="I364" s="11">
        <v>8</v>
      </c>
      <c r="J364" s="11">
        <v>0</v>
      </c>
      <c r="K364" s="11">
        <v>7</v>
      </c>
      <c r="L364" s="11">
        <v>27</v>
      </c>
      <c r="M364" s="11">
        <v>16</v>
      </c>
      <c r="N364" s="11">
        <v>55</v>
      </c>
      <c r="O364" s="11">
        <v>0</v>
      </c>
      <c r="P364" s="11">
        <v>1</v>
      </c>
      <c r="Q364" s="11">
        <v>0.222</v>
      </c>
      <c r="R364" s="11">
        <f t="shared" si="20"/>
        <v>82</v>
      </c>
      <c r="S364" s="11">
        <f t="shared" si="21"/>
        <v>4.8592592592592592</v>
      </c>
      <c r="T364" s="11">
        <f t="shared" si="22"/>
        <v>2.9155555555555552</v>
      </c>
      <c r="U364" s="11">
        <f t="shared" si="23"/>
        <v>2.9155555555555552</v>
      </c>
    </row>
    <row r="365" spans="1:21">
      <c r="A365" s="11" t="s">
        <v>401</v>
      </c>
      <c r="B365" s="11" t="s">
        <v>990</v>
      </c>
      <c r="C365" s="11" t="s">
        <v>1539</v>
      </c>
      <c r="D365" s="11" t="s">
        <v>1531</v>
      </c>
      <c r="E365" s="11">
        <v>62</v>
      </c>
      <c r="F365" s="11">
        <v>171</v>
      </c>
      <c r="G365" s="11">
        <v>23</v>
      </c>
      <c r="H365" s="11">
        <v>21</v>
      </c>
      <c r="I365" s="11">
        <v>9</v>
      </c>
      <c r="J365" s="11">
        <v>1</v>
      </c>
      <c r="K365" s="11">
        <v>9</v>
      </c>
      <c r="L365" s="11">
        <v>23</v>
      </c>
      <c r="M365" s="11">
        <v>10</v>
      </c>
      <c r="N365" s="11">
        <v>52</v>
      </c>
      <c r="O365" s="11">
        <v>1</v>
      </c>
      <c r="P365" s="11">
        <v>1</v>
      </c>
      <c r="Q365" s="11">
        <v>0.23400000000000001</v>
      </c>
      <c r="R365" s="11">
        <f t="shared" si="20"/>
        <v>82</v>
      </c>
      <c r="S365" s="11">
        <f t="shared" si="21"/>
        <v>4.8592592592592592</v>
      </c>
      <c r="T365" s="11">
        <f t="shared" si="22"/>
        <v>2.9155555555555552</v>
      </c>
      <c r="U365" s="11">
        <f t="shared" si="23"/>
        <v>2.9155555555555552</v>
      </c>
    </row>
    <row r="366" spans="1:21">
      <c r="A366" s="11" t="s">
        <v>723</v>
      </c>
      <c r="B366" s="11" t="s">
        <v>67</v>
      </c>
      <c r="C366" s="11" t="s">
        <v>1530</v>
      </c>
      <c r="D366" s="11" t="s">
        <v>1523</v>
      </c>
      <c r="E366" s="11">
        <v>76</v>
      </c>
      <c r="F366" s="11">
        <v>160</v>
      </c>
      <c r="G366" s="11">
        <v>19</v>
      </c>
      <c r="H366" s="11">
        <v>28</v>
      </c>
      <c r="I366" s="11">
        <v>6</v>
      </c>
      <c r="J366" s="11">
        <v>3</v>
      </c>
      <c r="K366" s="11">
        <v>2</v>
      </c>
      <c r="L366" s="11">
        <v>15</v>
      </c>
      <c r="M366" s="11">
        <v>4</v>
      </c>
      <c r="N366" s="11">
        <v>21</v>
      </c>
      <c r="O366" s="11">
        <v>3</v>
      </c>
      <c r="P366" s="11">
        <v>2</v>
      </c>
      <c r="Q366" s="11">
        <v>0.24399999999999999</v>
      </c>
      <c r="R366" s="11">
        <f t="shared" si="20"/>
        <v>75</v>
      </c>
      <c r="S366" s="11">
        <f t="shared" si="21"/>
        <v>4.4444444444444446</v>
      </c>
      <c r="T366" s="11">
        <f t="shared" si="22"/>
        <v>2.6666666666666665</v>
      </c>
      <c r="U366" s="11">
        <f t="shared" si="23"/>
        <v>2.6666666666666665</v>
      </c>
    </row>
    <row r="367" spans="1:21">
      <c r="A367" s="11" t="s">
        <v>1024</v>
      </c>
      <c r="B367" s="11" t="s">
        <v>58</v>
      </c>
      <c r="C367" s="11" t="s">
        <v>1545</v>
      </c>
      <c r="D367" s="11" t="s">
        <v>3288</v>
      </c>
      <c r="E367" s="11">
        <v>66</v>
      </c>
      <c r="F367" s="11">
        <v>145</v>
      </c>
      <c r="G367" s="11">
        <v>16</v>
      </c>
      <c r="H367" s="11">
        <v>16</v>
      </c>
      <c r="I367" s="11">
        <v>6</v>
      </c>
      <c r="J367" s="11">
        <v>0</v>
      </c>
      <c r="K367" s="11">
        <v>7</v>
      </c>
      <c r="L367" s="11">
        <v>24</v>
      </c>
      <c r="M367" s="11">
        <v>21</v>
      </c>
      <c r="N367" s="11">
        <v>44</v>
      </c>
      <c r="O367" s="11">
        <v>0</v>
      </c>
      <c r="P367" s="11">
        <v>0</v>
      </c>
      <c r="Q367" s="11">
        <v>0.2</v>
      </c>
      <c r="R367" s="11">
        <f t="shared" si="20"/>
        <v>73</v>
      </c>
      <c r="S367" s="11">
        <f t="shared" si="21"/>
        <v>4.325925925925926</v>
      </c>
      <c r="T367" s="11">
        <f t="shared" si="22"/>
        <v>2.5955555555555554</v>
      </c>
      <c r="U367" s="11">
        <f t="shared" si="23"/>
        <v>2.5955555555555554</v>
      </c>
    </row>
    <row r="368" spans="1:21">
      <c r="A368" s="11" t="s">
        <v>421</v>
      </c>
      <c r="B368" s="11" t="s">
        <v>992</v>
      </c>
      <c r="C368" s="11" t="s">
        <v>3283</v>
      </c>
      <c r="D368" s="11" t="s">
        <v>1523</v>
      </c>
      <c r="E368" s="11">
        <v>51</v>
      </c>
      <c r="F368" s="11">
        <v>128</v>
      </c>
      <c r="G368" s="11">
        <v>14</v>
      </c>
      <c r="H368" s="11">
        <v>19</v>
      </c>
      <c r="I368" s="11">
        <v>7</v>
      </c>
      <c r="J368" s="11">
        <v>1</v>
      </c>
      <c r="K368" s="11">
        <v>4</v>
      </c>
      <c r="L368" s="11">
        <v>17</v>
      </c>
      <c r="M368" s="11">
        <v>15</v>
      </c>
      <c r="N368" s="11">
        <v>30</v>
      </c>
      <c r="O368" s="11">
        <v>1</v>
      </c>
      <c r="P368" s="11">
        <v>1</v>
      </c>
      <c r="Q368" s="11">
        <v>0.24199999999999999</v>
      </c>
      <c r="R368" s="11">
        <f t="shared" si="20"/>
        <v>68</v>
      </c>
      <c r="S368" s="11">
        <f t="shared" si="21"/>
        <v>4.0296296296296292</v>
      </c>
      <c r="T368" s="11">
        <f t="shared" si="22"/>
        <v>2.4177777777777774</v>
      </c>
      <c r="U368" s="11">
        <f t="shared" si="23"/>
        <v>2.4177777777777774</v>
      </c>
    </row>
    <row r="369" spans="1:21">
      <c r="A369" s="11" t="s">
        <v>370</v>
      </c>
      <c r="B369" s="11" t="s">
        <v>50</v>
      </c>
      <c r="C369" s="11" t="s">
        <v>3284</v>
      </c>
      <c r="D369" s="11" t="s">
        <v>1537</v>
      </c>
      <c r="E369" s="11">
        <v>75</v>
      </c>
      <c r="F369" s="11">
        <v>227</v>
      </c>
      <c r="G369" s="11">
        <v>18</v>
      </c>
      <c r="H369" s="11">
        <v>27</v>
      </c>
      <c r="I369" s="11">
        <v>10</v>
      </c>
      <c r="J369" s="11">
        <v>0</v>
      </c>
      <c r="K369" s="11">
        <v>6</v>
      </c>
      <c r="L369" s="11">
        <v>27</v>
      </c>
      <c r="M369" s="11">
        <v>16</v>
      </c>
      <c r="N369" s="11">
        <v>73</v>
      </c>
      <c r="O369" s="11">
        <v>0</v>
      </c>
      <c r="P369" s="11">
        <v>1</v>
      </c>
      <c r="Q369" s="11">
        <v>0.189</v>
      </c>
      <c r="R369" s="11">
        <f t="shared" si="20"/>
        <v>58</v>
      </c>
      <c r="S369" s="11">
        <f t="shared" si="21"/>
        <v>3.4370370370370371</v>
      </c>
      <c r="T369" s="11">
        <f t="shared" si="22"/>
        <v>2.0622222222222222</v>
      </c>
      <c r="U369" s="11">
        <f t="shared" si="23"/>
        <v>2.0622222222222222</v>
      </c>
    </row>
    <row r="370" spans="1:21">
      <c r="A370" s="11" t="s">
        <v>1031</v>
      </c>
      <c r="B370" s="11" t="s">
        <v>988</v>
      </c>
      <c r="C370" s="11" t="s">
        <v>3285</v>
      </c>
      <c r="D370" s="11" t="s">
        <v>1537</v>
      </c>
      <c r="E370" s="11">
        <v>50</v>
      </c>
      <c r="F370" s="11">
        <v>134</v>
      </c>
      <c r="G370" s="11">
        <v>11</v>
      </c>
      <c r="H370" s="11">
        <v>29</v>
      </c>
      <c r="I370" s="11">
        <v>7</v>
      </c>
      <c r="J370" s="11">
        <v>0</v>
      </c>
      <c r="K370" s="11">
        <v>2</v>
      </c>
      <c r="L370" s="11">
        <v>14</v>
      </c>
      <c r="M370" s="11">
        <v>6</v>
      </c>
      <c r="N370" s="11">
        <v>24</v>
      </c>
      <c r="O370" s="11">
        <v>0</v>
      </c>
      <c r="P370" s="11">
        <v>0</v>
      </c>
      <c r="Q370" s="11">
        <v>0.28399999999999997</v>
      </c>
      <c r="R370" s="11">
        <f t="shared" si="20"/>
        <v>58</v>
      </c>
      <c r="S370" s="11">
        <f t="shared" si="21"/>
        <v>3.4370370370370371</v>
      </c>
      <c r="T370" s="11">
        <f t="shared" si="22"/>
        <v>2.0622222222222222</v>
      </c>
      <c r="U370" s="11">
        <f t="shared" si="23"/>
        <v>2.0622222222222222</v>
      </c>
    </row>
    <row r="371" spans="1:21">
      <c r="A371" s="11" t="s">
        <v>1066</v>
      </c>
      <c r="B371" s="11" t="s">
        <v>153</v>
      </c>
      <c r="C371" s="11" t="s">
        <v>3281</v>
      </c>
      <c r="D371" s="11" t="s">
        <v>1537</v>
      </c>
      <c r="E371" s="11">
        <v>66</v>
      </c>
      <c r="F371" s="11">
        <v>192</v>
      </c>
      <c r="G371" s="11">
        <v>21</v>
      </c>
      <c r="H371" s="11">
        <v>23</v>
      </c>
      <c r="I371" s="11">
        <v>8</v>
      </c>
      <c r="J371" s="11">
        <v>0</v>
      </c>
      <c r="K371" s="11">
        <v>8</v>
      </c>
      <c r="L371" s="11">
        <v>19</v>
      </c>
      <c r="M371" s="11">
        <v>14</v>
      </c>
      <c r="N371" s="11">
        <v>72</v>
      </c>
      <c r="O371" s="11">
        <v>0</v>
      </c>
      <c r="P371" s="11">
        <v>0</v>
      </c>
      <c r="Q371" s="11">
        <v>0.20300000000000001</v>
      </c>
      <c r="R371" s="11">
        <f t="shared" si="20"/>
        <v>53</v>
      </c>
      <c r="S371" s="11">
        <f t="shared" si="21"/>
        <v>3.1407407407407408</v>
      </c>
      <c r="T371" s="11">
        <f t="shared" si="22"/>
        <v>1.8844444444444444</v>
      </c>
      <c r="U371" s="11">
        <f t="shared" si="23"/>
        <v>1.8844444444444444</v>
      </c>
    </row>
    <row r="372" spans="1:21">
      <c r="A372" s="11" t="s">
        <v>190</v>
      </c>
      <c r="B372" s="11" t="s">
        <v>3298</v>
      </c>
      <c r="C372" s="11" t="s">
        <v>3289</v>
      </c>
      <c r="D372" s="11" t="s">
        <v>1534</v>
      </c>
      <c r="E372" s="11">
        <v>0</v>
      </c>
      <c r="F372" s="11">
        <v>0</v>
      </c>
      <c r="G372" s="11">
        <v>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1">
        <v>0</v>
      </c>
      <c r="P372" s="11">
        <v>0</v>
      </c>
      <c r="Q372" s="11">
        <v>0</v>
      </c>
      <c r="R372" s="11">
        <f t="shared" si="20"/>
        <v>0</v>
      </c>
      <c r="S372" s="11">
        <f t="shared" si="21"/>
        <v>0</v>
      </c>
      <c r="T372" s="11">
        <f t="shared" si="22"/>
        <v>0</v>
      </c>
      <c r="U372" s="11">
        <f t="shared" si="23"/>
        <v>1</v>
      </c>
    </row>
    <row r="373" spans="1:21">
      <c r="A373" s="11" t="s">
        <v>258</v>
      </c>
      <c r="B373" s="11" t="s">
        <v>259</v>
      </c>
      <c r="C373" s="11" t="s">
        <v>1524</v>
      </c>
      <c r="D373" s="11" t="s">
        <v>1523</v>
      </c>
      <c r="E373" s="11">
        <v>0</v>
      </c>
      <c r="F373" s="11">
        <v>0</v>
      </c>
      <c r="G373" s="11">
        <v>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1">
        <v>0</v>
      </c>
      <c r="P373" s="11">
        <v>0</v>
      </c>
      <c r="Q373" s="11">
        <v>0</v>
      </c>
      <c r="R373" s="11">
        <f t="shared" si="20"/>
        <v>0</v>
      </c>
      <c r="S373" s="11">
        <f t="shared" si="21"/>
        <v>0</v>
      </c>
      <c r="T373" s="11">
        <f t="shared" si="22"/>
        <v>0</v>
      </c>
      <c r="U373" s="11">
        <f t="shared" si="23"/>
        <v>1</v>
      </c>
    </row>
    <row r="374" spans="1:21">
      <c r="A374" s="11" t="s">
        <v>472</v>
      </c>
      <c r="B374" s="11" t="s">
        <v>44</v>
      </c>
      <c r="C374" s="11" t="s">
        <v>1546</v>
      </c>
      <c r="D374" s="11" t="s">
        <v>1531</v>
      </c>
      <c r="E374" s="11">
        <v>0</v>
      </c>
      <c r="F374" s="11">
        <v>0</v>
      </c>
      <c r="G374" s="11">
        <v>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1">
        <v>0</v>
      </c>
      <c r="P374" s="11">
        <v>0</v>
      </c>
      <c r="Q374" s="11">
        <v>0</v>
      </c>
      <c r="R374" s="11">
        <f t="shared" si="20"/>
        <v>0</v>
      </c>
      <c r="S374" s="11">
        <f t="shared" si="21"/>
        <v>0</v>
      </c>
      <c r="T374" s="11">
        <f t="shared" si="22"/>
        <v>0</v>
      </c>
      <c r="U374" s="11">
        <f t="shared" si="23"/>
        <v>1</v>
      </c>
    </row>
    <row r="375" spans="1:21">
      <c r="A375" s="11" t="s">
        <v>1891</v>
      </c>
      <c r="B375" s="11" t="s">
        <v>119</v>
      </c>
      <c r="C375" s="11" t="s">
        <v>1547</v>
      </c>
      <c r="D375" s="11" t="s">
        <v>1531</v>
      </c>
      <c r="E375" s="11">
        <v>0</v>
      </c>
      <c r="F375" s="11">
        <v>0</v>
      </c>
      <c r="G375" s="11">
        <v>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1">
        <v>0</v>
      </c>
      <c r="P375" s="11">
        <v>0</v>
      </c>
      <c r="Q375" s="11">
        <v>0</v>
      </c>
      <c r="R375" s="11">
        <f t="shared" si="20"/>
        <v>0</v>
      </c>
      <c r="S375" s="11">
        <f t="shared" si="21"/>
        <v>0</v>
      </c>
      <c r="T375" s="11">
        <f t="shared" si="22"/>
        <v>0</v>
      </c>
      <c r="U375" s="11">
        <f t="shared" si="23"/>
        <v>1</v>
      </c>
    </row>
    <row r="376" spans="1:21">
      <c r="A376" s="11" t="s">
        <v>569</v>
      </c>
      <c r="B376" s="11" t="s">
        <v>335</v>
      </c>
      <c r="C376" s="11" t="s">
        <v>3289</v>
      </c>
      <c r="D376" s="11" t="s">
        <v>1531</v>
      </c>
      <c r="E376" s="11">
        <v>0</v>
      </c>
      <c r="F376" s="11">
        <v>0</v>
      </c>
      <c r="G376" s="11">
        <v>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1">
        <v>0</v>
      </c>
      <c r="P376" s="11">
        <v>0</v>
      </c>
      <c r="Q376" s="11">
        <v>0</v>
      </c>
      <c r="R376" s="11">
        <f t="shared" si="20"/>
        <v>0</v>
      </c>
      <c r="S376" s="11">
        <f t="shared" si="21"/>
        <v>0</v>
      </c>
      <c r="T376" s="11">
        <f t="shared" si="22"/>
        <v>0</v>
      </c>
      <c r="U376" s="11">
        <f t="shared" si="23"/>
        <v>1</v>
      </c>
    </row>
    <row r="377" spans="1:21">
      <c r="A377" s="11" t="s">
        <v>570</v>
      </c>
      <c r="B377" s="11" t="s">
        <v>99</v>
      </c>
      <c r="C377" s="11" t="s">
        <v>3289</v>
      </c>
      <c r="D377" s="11" t="s">
        <v>1531</v>
      </c>
      <c r="E377" s="11">
        <v>0</v>
      </c>
      <c r="F377" s="11">
        <v>0</v>
      </c>
      <c r="G377" s="11">
        <v>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1">
        <v>0</v>
      </c>
      <c r="P377" s="11">
        <v>0</v>
      </c>
      <c r="Q377" s="11">
        <v>0</v>
      </c>
      <c r="R377" s="11">
        <f t="shared" si="20"/>
        <v>0</v>
      </c>
      <c r="S377" s="11">
        <f t="shared" si="21"/>
        <v>0</v>
      </c>
      <c r="T377" s="11">
        <f t="shared" si="22"/>
        <v>0</v>
      </c>
      <c r="U377" s="11">
        <f t="shared" si="23"/>
        <v>1</v>
      </c>
    </row>
    <row r="378" spans="1:21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</row>
    <row r="379" spans="1:21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</row>
    <row r="380" spans="1:21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</row>
    <row r="381" spans="1:21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</row>
    <row r="382" spans="1:21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</row>
    <row r="383" spans="1:21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</row>
    <row r="384" spans="1:21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</row>
    <row r="385" spans="1:19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</row>
    <row r="386" spans="1:19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</row>
    <row r="387" spans="1:19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</row>
    <row r="388" spans="1:19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</row>
    <row r="389" spans="1:19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</row>
    <row r="390" spans="1:19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</row>
    <row r="391" spans="1:19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</row>
    <row r="392" spans="1:19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</row>
    <row r="393" spans="1:19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</row>
    <row r="394" spans="1:19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</row>
    <row r="395" spans="1:19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</row>
    <row r="396" spans="1:19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</row>
  </sheetData>
  <sortState ref="A2:U377">
    <sortCondition descending="1" ref="R2:R377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X613"/>
  <sheetViews>
    <sheetView workbookViewId="0">
      <selection activeCell="O18" sqref="O18"/>
    </sheetView>
  </sheetViews>
  <sheetFormatPr defaultRowHeight="15"/>
  <cols>
    <col min="1" max="1" width="10.42578125" customWidth="1"/>
    <col min="2" max="2" width="13.28515625" customWidth="1"/>
    <col min="4" max="4" width="4.7109375" customWidth="1"/>
    <col min="5" max="5" width="5.7109375" customWidth="1"/>
    <col min="6" max="6" width="5.42578125" customWidth="1"/>
    <col min="7" max="7" width="6.28515625" customWidth="1"/>
    <col min="8" max="8" width="6.42578125" customWidth="1"/>
    <col min="9" max="9" width="4.7109375" customWidth="1"/>
    <col min="10" max="10" width="5.28515625" customWidth="1"/>
    <col min="11" max="11" width="6.42578125" customWidth="1"/>
    <col min="12" max="12" width="6" customWidth="1"/>
    <col min="13" max="14" width="5.7109375" customWidth="1"/>
    <col min="15" max="15" width="6" customWidth="1"/>
    <col min="16" max="16" width="5.5703125" customWidth="1"/>
    <col min="17" max="17" width="5.7109375" customWidth="1"/>
    <col min="18" max="18" width="5.5703125" customWidth="1"/>
    <col min="19" max="19" width="5.140625" customWidth="1"/>
    <col min="20" max="20" width="6.7109375" customWidth="1"/>
    <col min="22" max="22" width="8.28515625" customWidth="1"/>
    <col min="23" max="23" width="11.28515625" customWidth="1"/>
  </cols>
  <sheetData>
    <row r="1" spans="1:24">
      <c r="A1" t="s">
        <v>23</v>
      </c>
      <c r="B1" t="s">
        <v>24</v>
      </c>
      <c r="C1" t="s">
        <v>0</v>
      </c>
      <c r="D1" t="s">
        <v>26</v>
      </c>
      <c r="E1" t="s">
        <v>575</v>
      </c>
      <c r="F1" t="s">
        <v>14</v>
      </c>
      <c r="G1" t="s">
        <v>3291</v>
      </c>
      <c r="H1" t="s">
        <v>22</v>
      </c>
      <c r="I1" t="s">
        <v>20</v>
      </c>
      <c r="J1" t="s">
        <v>21</v>
      </c>
      <c r="K1" t="s">
        <v>576</v>
      </c>
      <c r="L1" t="s">
        <v>577</v>
      </c>
      <c r="M1" t="s">
        <v>6</v>
      </c>
      <c r="N1" t="s">
        <v>15</v>
      </c>
      <c r="O1" t="s">
        <v>4</v>
      </c>
      <c r="P1" t="s">
        <v>19</v>
      </c>
      <c r="Q1" t="s">
        <v>3292</v>
      </c>
      <c r="R1" t="s">
        <v>13</v>
      </c>
      <c r="S1" t="s">
        <v>3293</v>
      </c>
      <c r="T1" t="s">
        <v>578</v>
      </c>
      <c r="U1" t="s">
        <v>11</v>
      </c>
      <c r="V1" t="s">
        <v>3295</v>
      </c>
      <c r="W1" t="s">
        <v>1111</v>
      </c>
      <c r="X1" t="s">
        <v>1112</v>
      </c>
    </row>
    <row r="2" spans="1:24">
      <c r="A2" s="11" t="s">
        <v>746</v>
      </c>
      <c r="B2" s="11" t="s">
        <v>747</v>
      </c>
      <c r="C2" s="11" t="s">
        <v>3287</v>
      </c>
      <c r="D2" s="11">
        <v>33</v>
      </c>
      <c r="E2" s="11">
        <v>33</v>
      </c>
      <c r="F2" s="11">
        <v>3</v>
      </c>
      <c r="G2" s="11">
        <v>2</v>
      </c>
      <c r="H2" s="11">
        <v>22</v>
      </c>
      <c r="I2" s="11">
        <v>5</v>
      </c>
      <c r="J2" s="11">
        <v>0</v>
      </c>
      <c r="K2" s="11">
        <v>231</v>
      </c>
      <c r="L2" s="11">
        <v>175</v>
      </c>
      <c r="M2" s="11">
        <v>13</v>
      </c>
      <c r="N2" s="11">
        <v>52</v>
      </c>
      <c r="O2" s="11">
        <v>51</v>
      </c>
      <c r="P2" s="11">
        <v>229</v>
      </c>
      <c r="Q2" s="11">
        <v>0</v>
      </c>
      <c r="R2" s="11">
        <v>0</v>
      </c>
      <c r="S2" s="11">
        <v>26</v>
      </c>
      <c r="T2" s="11">
        <v>2.0299999999999998</v>
      </c>
      <c r="U2" s="11">
        <f t="shared" ref="U2:U65" si="0">(5*F2)+(H2*10)-(3*I2)+(7*J2)+K2-(L2*0.5)-(N2*0.5)-O2+P2-(R2*2)+(Q2*3)</f>
        <v>515.5</v>
      </c>
      <c r="V2" s="11">
        <f t="shared" ref="V2:V65" si="1">U2/16.875</f>
        <v>30.548148148148147</v>
      </c>
      <c r="W2" s="11">
        <f t="shared" ref="W2:W65" si="2">IF(U2 &gt;= 400,V2*1.2,IF(U2 &gt; 300,V2,IF(U2&gt;200,V2*0.8,IF(U2&gt;100,V2*0.6,V2*0.5))))</f>
        <v>36.657777777777774</v>
      </c>
      <c r="X2" s="11">
        <f t="shared" ref="X2:X65" si="3">IF(W2 &lt; 1.5,1,W2)</f>
        <v>36.657777777777774</v>
      </c>
    </row>
    <row r="3" spans="1:24">
      <c r="A3" s="11" t="s">
        <v>734</v>
      </c>
      <c r="B3" s="11" t="s">
        <v>735</v>
      </c>
      <c r="C3" s="11" t="s">
        <v>3287</v>
      </c>
      <c r="D3" s="11">
        <v>68</v>
      </c>
      <c r="E3" s="11">
        <v>0</v>
      </c>
      <c r="F3" s="11">
        <v>0</v>
      </c>
      <c r="G3" s="11">
        <v>0</v>
      </c>
      <c r="H3" s="11">
        <v>4</v>
      </c>
      <c r="I3" s="11">
        <v>2</v>
      </c>
      <c r="J3" s="11">
        <v>46</v>
      </c>
      <c r="K3" s="11">
        <v>69</v>
      </c>
      <c r="L3" s="11">
        <v>45</v>
      </c>
      <c r="M3" s="11">
        <v>6</v>
      </c>
      <c r="N3" s="11">
        <v>17</v>
      </c>
      <c r="O3" s="11">
        <v>20</v>
      </c>
      <c r="P3" s="11">
        <v>102</v>
      </c>
      <c r="Q3" s="11">
        <v>0</v>
      </c>
      <c r="R3" s="11">
        <v>5</v>
      </c>
      <c r="S3" s="11">
        <v>0</v>
      </c>
      <c r="T3" s="11">
        <v>2.2200000000000002</v>
      </c>
      <c r="U3" s="11">
        <f t="shared" si="0"/>
        <v>466</v>
      </c>
      <c r="V3" s="11">
        <f t="shared" si="1"/>
        <v>27.614814814814814</v>
      </c>
      <c r="W3" s="11">
        <f t="shared" si="2"/>
        <v>33.137777777777778</v>
      </c>
      <c r="X3" s="11">
        <f t="shared" si="3"/>
        <v>33.137777777777778</v>
      </c>
    </row>
    <row r="4" spans="1:24">
      <c r="A4" s="11" t="s">
        <v>729</v>
      </c>
      <c r="B4" s="11" t="s">
        <v>987</v>
      </c>
      <c r="C4" s="11" t="s">
        <v>1542</v>
      </c>
      <c r="D4" s="11">
        <v>65</v>
      </c>
      <c r="E4" s="11">
        <v>0</v>
      </c>
      <c r="F4" s="11">
        <v>0</v>
      </c>
      <c r="G4" s="11">
        <v>0</v>
      </c>
      <c r="H4" s="11">
        <v>4</v>
      </c>
      <c r="I4" s="11">
        <v>2</v>
      </c>
      <c r="J4" s="11">
        <v>45</v>
      </c>
      <c r="K4" s="11">
        <v>64</v>
      </c>
      <c r="L4" s="11">
        <v>43</v>
      </c>
      <c r="M4" s="11">
        <v>2</v>
      </c>
      <c r="N4" s="11">
        <v>14</v>
      </c>
      <c r="O4" s="11">
        <v>19</v>
      </c>
      <c r="P4" s="11">
        <v>98</v>
      </c>
      <c r="Q4" s="11">
        <v>0</v>
      </c>
      <c r="R4" s="11">
        <v>4</v>
      </c>
      <c r="S4" s="11">
        <v>0</v>
      </c>
      <c r="T4" s="11">
        <v>1.97</v>
      </c>
      <c r="U4" s="11">
        <f t="shared" si="0"/>
        <v>455.5</v>
      </c>
      <c r="V4" s="11">
        <f t="shared" si="1"/>
        <v>26.992592592592594</v>
      </c>
      <c r="W4" s="11">
        <f t="shared" si="2"/>
        <v>32.391111111111108</v>
      </c>
      <c r="X4" s="11">
        <f t="shared" si="3"/>
        <v>32.391111111111108</v>
      </c>
    </row>
    <row r="5" spans="1:24">
      <c r="A5" s="11" t="s">
        <v>748</v>
      </c>
      <c r="B5" s="11" t="s">
        <v>157</v>
      </c>
      <c r="C5" s="11" t="s">
        <v>1544</v>
      </c>
      <c r="D5" s="11">
        <v>68</v>
      </c>
      <c r="E5" s="11">
        <v>0</v>
      </c>
      <c r="F5" s="11">
        <v>0</v>
      </c>
      <c r="G5" s="11">
        <v>0</v>
      </c>
      <c r="H5" s="11">
        <v>3</v>
      </c>
      <c r="I5" s="11">
        <v>2</v>
      </c>
      <c r="J5" s="11">
        <v>44</v>
      </c>
      <c r="K5" s="11">
        <v>68</v>
      </c>
      <c r="L5" s="11">
        <v>39</v>
      </c>
      <c r="M5" s="11">
        <v>4</v>
      </c>
      <c r="N5" s="11">
        <v>12</v>
      </c>
      <c r="O5" s="11">
        <v>22</v>
      </c>
      <c r="P5" s="11">
        <v>97</v>
      </c>
      <c r="Q5" s="11">
        <v>0</v>
      </c>
      <c r="R5" s="11">
        <v>5</v>
      </c>
      <c r="S5" s="11">
        <v>0</v>
      </c>
      <c r="T5" s="11">
        <v>1.59</v>
      </c>
      <c r="U5" s="11">
        <f t="shared" si="0"/>
        <v>439.5</v>
      </c>
      <c r="V5" s="11">
        <f t="shared" si="1"/>
        <v>26.044444444444444</v>
      </c>
      <c r="W5" s="11">
        <f t="shared" si="2"/>
        <v>31.25333333333333</v>
      </c>
      <c r="X5" s="11">
        <f t="shared" si="3"/>
        <v>31.25333333333333</v>
      </c>
    </row>
    <row r="6" spans="1:24">
      <c r="A6" s="11" t="s">
        <v>279</v>
      </c>
      <c r="B6" s="11" t="s">
        <v>435</v>
      </c>
      <c r="C6" s="11" t="s">
        <v>1524</v>
      </c>
      <c r="D6" s="11">
        <v>32</v>
      </c>
      <c r="E6" s="11">
        <v>32</v>
      </c>
      <c r="F6" s="11">
        <v>6</v>
      </c>
      <c r="G6" s="11">
        <v>4</v>
      </c>
      <c r="H6" s="11">
        <v>15</v>
      </c>
      <c r="I6" s="11">
        <v>8</v>
      </c>
      <c r="J6" s="11">
        <v>0</v>
      </c>
      <c r="K6" s="11">
        <v>225</v>
      </c>
      <c r="L6" s="11">
        <v>201</v>
      </c>
      <c r="M6" s="11">
        <v>16</v>
      </c>
      <c r="N6" s="11">
        <v>76</v>
      </c>
      <c r="O6" s="11">
        <v>53</v>
      </c>
      <c r="P6" s="11">
        <v>233</v>
      </c>
      <c r="Q6" s="11">
        <v>0</v>
      </c>
      <c r="R6" s="11">
        <v>0</v>
      </c>
      <c r="S6" s="11">
        <v>23</v>
      </c>
      <c r="T6" s="11">
        <v>3.04</v>
      </c>
      <c r="U6" s="11">
        <f t="shared" si="0"/>
        <v>422.5</v>
      </c>
      <c r="V6" s="11">
        <f t="shared" si="1"/>
        <v>25.037037037037038</v>
      </c>
      <c r="W6" s="11">
        <f t="shared" si="2"/>
        <v>30.044444444444444</v>
      </c>
      <c r="X6" s="11">
        <f t="shared" si="3"/>
        <v>30.044444444444444</v>
      </c>
    </row>
    <row r="7" spans="1:24">
      <c r="A7" s="11" t="s">
        <v>641</v>
      </c>
      <c r="B7" s="11" t="s">
        <v>642</v>
      </c>
      <c r="C7" s="11" t="s">
        <v>3286</v>
      </c>
      <c r="D7" s="11">
        <v>73</v>
      </c>
      <c r="E7" s="11">
        <v>0</v>
      </c>
      <c r="F7" s="11">
        <v>0</v>
      </c>
      <c r="G7" s="11">
        <v>0</v>
      </c>
      <c r="H7" s="11">
        <v>3</v>
      </c>
      <c r="I7" s="11">
        <v>4</v>
      </c>
      <c r="J7" s="11">
        <v>42</v>
      </c>
      <c r="K7" s="11">
        <v>70</v>
      </c>
      <c r="L7" s="11">
        <v>43</v>
      </c>
      <c r="M7" s="11">
        <v>7</v>
      </c>
      <c r="N7" s="11">
        <v>22</v>
      </c>
      <c r="O7" s="11">
        <v>37</v>
      </c>
      <c r="P7" s="11">
        <v>112</v>
      </c>
      <c r="Q7" s="11">
        <v>0</v>
      </c>
      <c r="R7" s="11">
        <v>6</v>
      </c>
      <c r="S7" s="11">
        <v>0</v>
      </c>
      <c r="T7" s="11">
        <v>2.83</v>
      </c>
      <c r="U7" s="11">
        <f t="shared" si="0"/>
        <v>412.5</v>
      </c>
      <c r="V7" s="11">
        <f t="shared" si="1"/>
        <v>24.444444444444443</v>
      </c>
      <c r="W7" s="11">
        <f t="shared" si="2"/>
        <v>29.333333333333329</v>
      </c>
      <c r="X7" s="11">
        <f t="shared" si="3"/>
        <v>29.333333333333329</v>
      </c>
    </row>
    <row r="8" spans="1:24">
      <c r="A8" s="11" t="s">
        <v>921</v>
      </c>
      <c r="B8" s="11" t="s">
        <v>203</v>
      </c>
      <c r="C8" s="11" t="s">
        <v>1526</v>
      </c>
      <c r="D8" s="11">
        <v>33</v>
      </c>
      <c r="E8" s="11">
        <v>33</v>
      </c>
      <c r="F8" s="11">
        <v>4</v>
      </c>
      <c r="G8" s="11">
        <v>2</v>
      </c>
      <c r="H8" s="11">
        <v>18</v>
      </c>
      <c r="I8" s="11">
        <v>11</v>
      </c>
      <c r="J8" s="11">
        <v>0</v>
      </c>
      <c r="K8" s="11">
        <v>226</v>
      </c>
      <c r="L8" s="11">
        <v>208</v>
      </c>
      <c r="M8" s="11">
        <v>15</v>
      </c>
      <c r="N8" s="11">
        <v>79</v>
      </c>
      <c r="O8" s="11">
        <v>44</v>
      </c>
      <c r="P8" s="11">
        <v>206</v>
      </c>
      <c r="Q8" s="11">
        <v>0</v>
      </c>
      <c r="R8" s="11">
        <v>0</v>
      </c>
      <c r="S8" s="11">
        <v>24</v>
      </c>
      <c r="T8" s="11">
        <v>3.15</v>
      </c>
      <c r="U8" s="11">
        <f t="shared" si="0"/>
        <v>411.5</v>
      </c>
      <c r="V8" s="11">
        <f t="shared" si="1"/>
        <v>24.385185185185186</v>
      </c>
      <c r="W8" s="11">
        <f t="shared" si="2"/>
        <v>29.262222222222221</v>
      </c>
      <c r="X8" s="11">
        <f t="shared" si="3"/>
        <v>29.262222222222221</v>
      </c>
    </row>
    <row r="9" spans="1:24">
      <c r="A9" s="11" t="s">
        <v>1287</v>
      </c>
      <c r="B9" s="11" t="s">
        <v>1454</v>
      </c>
      <c r="C9" s="11" t="s">
        <v>1533</v>
      </c>
      <c r="D9" s="11">
        <v>30</v>
      </c>
      <c r="E9" s="11">
        <v>30</v>
      </c>
      <c r="F9" s="11">
        <v>1</v>
      </c>
      <c r="G9" s="11">
        <v>1</v>
      </c>
      <c r="H9" s="11">
        <v>15</v>
      </c>
      <c r="I9" s="11">
        <v>8</v>
      </c>
      <c r="J9" s="11">
        <v>0</v>
      </c>
      <c r="K9" s="11">
        <v>207</v>
      </c>
      <c r="L9" s="11">
        <v>151</v>
      </c>
      <c r="M9" s="11">
        <v>19</v>
      </c>
      <c r="N9" s="11">
        <v>67</v>
      </c>
      <c r="O9" s="11">
        <v>76</v>
      </c>
      <c r="P9" s="11">
        <v>258</v>
      </c>
      <c r="Q9" s="11">
        <v>0</v>
      </c>
      <c r="R9" s="11">
        <v>0</v>
      </c>
      <c r="S9" s="11">
        <v>20</v>
      </c>
      <c r="T9" s="11">
        <v>2.91</v>
      </c>
      <c r="U9" s="11">
        <f t="shared" si="0"/>
        <v>411</v>
      </c>
      <c r="V9" s="11">
        <f t="shared" si="1"/>
        <v>24.355555555555554</v>
      </c>
      <c r="W9" s="11">
        <f t="shared" si="2"/>
        <v>29.226666666666663</v>
      </c>
      <c r="X9" s="11">
        <f t="shared" si="3"/>
        <v>29.226666666666663</v>
      </c>
    </row>
    <row r="10" spans="1:24">
      <c r="A10" s="11" t="s">
        <v>880</v>
      </c>
      <c r="B10" s="11" t="s">
        <v>881</v>
      </c>
      <c r="C10" s="11" t="s">
        <v>1538</v>
      </c>
      <c r="D10" s="11">
        <v>32</v>
      </c>
      <c r="E10" s="11">
        <v>32</v>
      </c>
      <c r="F10" s="11">
        <v>0</v>
      </c>
      <c r="G10" s="11">
        <v>0</v>
      </c>
      <c r="H10" s="11">
        <v>18</v>
      </c>
      <c r="I10" s="11">
        <v>8</v>
      </c>
      <c r="J10" s="11">
        <v>0</v>
      </c>
      <c r="K10" s="11">
        <v>207</v>
      </c>
      <c r="L10" s="11">
        <v>175</v>
      </c>
      <c r="M10" s="11">
        <v>21</v>
      </c>
      <c r="N10" s="11">
        <v>75</v>
      </c>
      <c r="O10" s="11">
        <v>61</v>
      </c>
      <c r="P10" s="11">
        <v>229</v>
      </c>
      <c r="Q10" s="11">
        <v>0</v>
      </c>
      <c r="R10" s="11">
        <v>0</v>
      </c>
      <c r="S10" s="11">
        <v>23</v>
      </c>
      <c r="T10" s="11">
        <v>3.26</v>
      </c>
      <c r="U10" s="11">
        <f t="shared" si="0"/>
        <v>406</v>
      </c>
      <c r="V10" s="11">
        <f t="shared" si="1"/>
        <v>24.05925925925926</v>
      </c>
      <c r="W10" s="11">
        <f t="shared" si="2"/>
        <v>28.871111111111112</v>
      </c>
      <c r="X10" s="11">
        <f t="shared" si="3"/>
        <v>28.871111111111112</v>
      </c>
    </row>
    <row r="11" spans="1:24">
      <c r="A11" s="11" t="s">
        <v>895</v>
      </c>
      <c r="B11" s="11" t="s">
        <v>198</v>
      </c>
      <c r="C11" s="11" t="s">
        <v>3282</v>
      </c>
      <c r="D11" s="11">
        <v>32</v>
      </c>
      <c r="E11" s="11">
        <v>32</v>
      </c>
      <c r="F11" s="11">
        <v>2</v>
      </c>
      <c r="G11" s="11">
        <v>1</v>
      </c>
      <c r="H11" s="11">
        <v>16</v>
      </c>
      <c r="I11" s="11">
        <v>5</v>
      </c>
      <c r="J11" s="11">
        <v>0</v>
      </c>
      <c r="K11" s="11">
        <v>192</v>
      </c>
      <c r="L11" s="11">
        <v>151</v>
      </c>
      <c r="M11" s="11">
        <v>17</v>
      </c>
      <c r="N11" s="11">
        <v>58</v>
      </c>
      <c r="O11" s="11">
        <v>57</v>
      </c>
      <c r="P11" s="11">
        <v>217</v>
      </c>
      <c r="Q11" s="11">
        <v>0</v>
      </c>
      <c r="R11" s="11">
        <v>0</v>
      </c>
      <c r="S11" s="11">
        <v>21</v>
      </c>
      <c r="T11" s="11">
        <v>2.72</v>
      </c>
      <c r="U11" s="11">
        <f t="shared" si="0"/>
        <v>402.5</v>
      </c>
      <c r="V11" s="11">
        <f t="shared" si="1"/>
        <v>23.851851851851851</v>
      </c>
      <c r="W11" s="11">
        <f t="shared" si="2"/>
        <v>28.62222222222222</v>
      </c>
      <c r="X11" s="11">
        <f t="shared" si="3"/>
        <v>28.62222222222222</v>
      </c>
    </row>
    <row r="12" spans="1:24">
      <c r="A12" s="11" t="s">
        <v>342</v>
      </c>
      <c r="B12" s="11" t="s">
        <v>428</v>
      </c>
      <c r="C12" s="11" t="s">
        <v>3285</v>
      </c>
      <c r="D12" s="11">
        <v>32</v>
      </c>
      <c r="E12" s="11">
        <v>32</v>
      </c>
      <c r="F12" s="11">
        <v>2</v>
      </c>
      <c r="G12" s="11">
        <v>2</v>
      </c>
      <c r="H12" s="11">
        <v>13</v>
      </c>
      <c r="I12" s="11">
        <v>10</v>
      </c>
      <c r="J12" s="11">
        <v>0</v>
      </c>
      <c r="K12" s="11">
        <v>226</v>
      </c>
      <c r="L12" s="11">
        <v>198</v>
      </c>
      <c r="M12" s="11">
        <v>23</v>
      </c>
      <c r="N12" s="11">
        <v>73</v>
      </c>
      <c r="O12" s="11">
        <v>35</v>
      </c>
      <c r="P12" s="11">
        <v>228</v>
      </c>
      <c r="Q12" s="11">
        <v>0</v>
      </c>
      <c r="R12" s="11">
        <v>0</v>
      </c>
      <c r="S12" s="11">
        <v>24</v>
      </c>
      <c r="T12" s="11">
        <v>2.91</v>
      </c>
      <c r="U12" s="11">
        <f t="shared" si="0"/>
        <v>393.5</v>
      </c>
      <c r="V12" s="11">
        <f t="shared" si="1"/>
        <v>23.31851851851852</v>
      </c>
      <c r="W12" s="11">
        <f t="shared" si="2"/>
        <v>23.31851851851852</v>
      </c>
      <c r="X12" s="11">
        <f t="shared" si="3"/>
        <v>23.31851851851852</v>
      </c>
    </row>
    <row r="13" spans="1:24">
      <c r="A13" s="11" t="s">
        <v>736</v>
      </c>
      <c r="B13" s="11" t="s">
        <v>81</v>
      </c>
      <c r="C13" s="11" t="s">
        <v>3278</v>
      </c>
      <c r="D13" s="11">
        <v>66</v>
      </c>
      <c r="E13" s="11">
        <v>0</v>
      </c>
      <c r="F13" s="11">
        <v>0</v>
      </c>
      <c r="G13" s="11">
        <v>0</v>
      </c>
      <c r="H13" s="11">
        <v>4</v>
      </c>
      <c r="I13" s="11">
        <v>1</v>
      </c>
      <c r="J13" s="11">
        <v>39</v>
      </c>
      <c r="K13" s="11">
        <v>63</v>
      </c>
      <c r="L13" s="11">
        <v>43</v>
      </c>
      <c r="M13" s="11">
        <v>4</v>
      </c>
      <c r="N13" s="11">
        <v>15</v>
      </c>
      <c r="O13" s="11">
        <v>14</v>
      </c>
      <c r="P13" s="11">
        <v>61</v>
      </c>
      <c r="Q13" s="11">
        <v>1</v>
      </c>
      <c r="R13" s="11">
        <v>3</v>
      </c>
      <c r="S13" s="11">
        <v>0</v>
      </c>
      <c r="T13" s="11">
        <v>2.14</v>
      </c>
      <c r="U13" s="11">
        <f t="shared" si="0"/>
        <v>388</v>
      </c>
      <c r="V13" s="11">
        <f t="shared" si="1"/>
        <v>22.992592592592594</v>
      </c>
      <c r="W13" s="11">
        <f t="shared" si="2"/>
        <v>22.992592592592594</v>
      </c>
      <c r="X13" s="11">
        <f t="shared" si="3"/>
        <v>22.992592592592594</v>
      </c>
    </row>
    <row r="14" spans="1:24">
      <c r="A14" s="11" t="s">
        <v>3039</v>
      </c>
      <c r="B14" s="11" t="s">
        <v>166</v>
      </c>
      <c r="C14" s="11" t="s">
        <v>1526</v>
      </c>
      <c r="D14" s="11">
        <v>70</v>
      </c>
      <c r="E14" s="11">
        <v>0</v>
      </c>
      <c r="F14" s="11">
        <v>0</v>
      </c>
      <c r="G14" s="11">
        <v>0</v>
      </c>
      <c r="H14" s="11">
        <v>3</v>
      </c>
      <c r="I14" s="11">
        <v>5</v>
      </c>
      <c r="J14" s="11">
        <v>38</v>
      </c>
      <c r="K14" s="11">
        <v>76</v>
      </c>
      <c r="L14" s="11">
        <v>59</v>
      </c>
      <c r="M14" s="11">
        <v>5</v>
      </c>
      <c r="N14" s="11">
        <v>23</v>
      </c>
      <c r="O14" s="11">
        <v>23</v>
      </c>
      <c r="P14" s="11">
        <v>96</v>
      </c>
      <c r="Q14" s="11">
        <v>1</v>
      </c>
      <c r="R14" s="11">
        <v>4</v>
      </c>
      <c r="S14" s="11">
        <v>0</v>
      </c>
      <c r="T14" s="11">
        <v>2.72</v>
      </c>
      <c r="U14" s="11">
        <f t="shared" si="0"/>
        <v>384</v>
      </c>
      <c r="V14" s="11">
        <f t="shared" si="1"/>
        <v>22.755555555555556</v>
      </c>
      <c r="W14" s="11">
        <f t="shared" si="2"/>
        <v>22.755555555555556</v>
      </c>
      <c r="X14" s="11">
        <f t="shared" si="3"/>
        <v>22.755555555555556</v>
      </c>
    </row>
    <row r="15" spans="1:24">
      <c r="A15" s="11" t="s">
        <v>873</v>
      </c>
      <c r="B15" s="11" t="s">
        <v>136</v>
      </c>
      <c r="C15" s="11" t="s">
        <v>3281</v>
      </c>
      <c r="D15" s="11">
        <v>32</v>
      </c>
      <c r="E15" s="11">
        <v>32</v>
      </c>
      <c r="F15" s="11">
        <v>3</v>
      </c>
      <c r="G15" s="11">
        <v>2</v>
      </c>
      <c r="H15" s="11">
        <v>13</v>
      </c>
      <c r="I15" s="11">
        <v>12</v>
      </c>
      <c r="J15" s="11">
        <v>0</v>
      </c>
      <c r="K15" s="11">
        <v>224</v>
      </c>
      <c r="L15" s="11">
        <v>193</v>
      </c>
      <c r="M15" s="11">
        <v>24</v>
      </c>
      <c r="N15" s="11">
        <v>77</v>
      </c>
      <c r="O15" s="11">
        <v>49</v>
      </c>
      <c r="P15" s="11">
        <v>235</v>
      </c>
      <c r="Q15" s="11">
        <v>0</v>
      </c>
      <c r="R15" s="11">
        <v>0</v>
      </c>
      <c r="S15" s="11">
        <v>25</v>
      </c>
      <c r="T15" s="11">
        <v>3.09</v>
      </c>
      <c r="U15" s="11">
        <f t="shared" si="0"/>
        <v>384</v>
      </c>
      <c r="V15" s="11">
        <f t="shared" si="1"/>
        <v>22.755555555555556</v>
      </c>
      <c r="W15" s="11">
        <f t="shared" si="2"/>
        <v>22.755555555555556</v>
      </c>
      <c r="X15" s="11">
        <f t="shared" si="3"/>
        <v>22.755555555555556</v>
      </c>
    </row>
    <row r="16" spans="1:24">
      <c r="A16" s="11" t="s">
        <v>314</v>
      </c>
      <c r="B16" s="11" t="s">
        <v>530</v>
      </c>
      <c r="C16" s="11" t="s">
        <v>1528</v>
      </c>
      <c r="D16" s="11">
        <v>72</v>
      </c>
      <c r="E16" s="11">
        <v>0</v>
      </c>
      <c r="F16" s="11">
        <v>0</v>
      </c>
      <c r="G16" s="11">
        <v>0</v>
      </c>
      <c r="H16" s="11">
        <v>4</v>
      </c>
      <c r="I16" s="11">
        <v>5</v>
      </c>
      <c r="J16" s="11">
        <v>43</v>
      </c>
      <c r="K16" s="11">
        <v>73</v>
      </c>
      <c r="L16" s="11">
        <v>68</v>
      </c>
      <c r="M16" s="11">
        <v>4</v>
      </c>
      <c r="N16" s="11">
        <v>22</v>
      </c>
      <c r="O16" s="11">
        <v>18</v>
      </c>
      <c r="P16" s="11">
        <v>51</v>
      </c>
      <c r="Q16" s="11">
        <v>0</v>
      </c>
      <c r="R16" s="11">
        <v>6</v>
      </c>
      <c r="S16" s="11">
        <v>0</v>
      </c>
      <c r="T16" s="11">
        <v>2.71</v>
      </c>
      <c r="U16" s="11">
        <f t="shared" si="0"/>
        <v>375</v>
      </c>
      <c r="V16" s="11">
        <f t="shared" si="1"/>
        <v>22.222222222222221</v>
      </c>
      <c r="W16" s="11">
        <f t="shared" si="2"/>
        <v>22.222222222222221</v>
      </c>
      <c r="X16" s="11">
        <f t="shared" si="3"/>
        <v>22.222222222222221</v>
      </c>
    </row>
    <row r="17" spans="1:24">
      <c r="A17" s="11" t="s">
        <v>819</v>
      </c>
      <c r="B17" s="11" t="s">
        <v>369</v>
      </c>
      <c r="C17" s="11" t="s">
        <v>1538</v>
      </c>
      <c r="D17" s="11">
        <v>63</v>
      </c>
      <c r="E17" s="11">
        <v>0</v>
      </c>
      <c r="F17" s="11">
        <v>0</v>
      </c>
      <c r="G17" s="11">
        <v>0</v>
      </c>
      <c r="H17" s="11">
        <v>3</v>
      </c>
      <c r="I17" s="11">
        <v>4</v>
      </c>
      <c r="J17" s="11">
        <v>40</v>
      </c>
      <c r="K17" s="11">
        <v>61</v>
      </c>
      <c r="L17" s="11">
        <v>48</v>
      </c>
      <c r="M17" s="11">
        <v>5</v>
      </c>
      <c r="N17" s="11">
        <v>16</v>
      </c>
      <c r="O17" s="11">
        <v>20</v>
      </c>
      <c r="P17" s="11">
        <v>68</v>
      </c>
      <c r="Q17" s="11">
        <v>0</v>
      </c>
      <c r="R17" s="11">
        <v>4</v>
      </c>
      <c r="S17" s="11">
        <v>0</v>
      </c>
      <c r="T17" s="11">
        <v>2.36</v>
      </c>
      <c r="U17" s="11">
        <f t="shared" si="0"/>
        <v>367</v>
      </c>
      <c r="V17" s="11">
        <f t="shared" si="1"/>
        <v>21.748148148148147</v>
      </c>
      <c r="W17" s="11">
        <f t="shared" si="2"/>
        <v>21.748148148148147</v>
      </c>
      <c r="X17" s="11">
        <f t="shared" si="3"/>
        <v>21.748148148148147</v>
      </c>
    </row>
    <row r="18" spans="1:24">
      <c r="A18" s="11" t="s">
        <v>908</v>
      </c>
      <c r="B18" s="11" t="s">
        <v>909</v>
      </c>
      <c r="C18" s="11" t="s">
        <v>1532</v>
      </c>
      <c r="D18" s="11">
        <v>60</v>
      </c>
      <c r="E18" s="11">
        <v>0</v>
      </c>
      <c r="F18" s="11">
        <v>0</v>
      </c>
      <c r="G18" s="11">
        <v>0</v>
      </c>
      <c r="H18" s="11">
        <v>2</v>
      </c>
      <c r="I18" s="11">
        <v>1</v>
      </c>
      <c r="J18" s="11">
        <v>35</v>
      </c>
      <c r="K18" s="11">
        <v>59</v>
      </c>
      <c r="L18" s="11">
        <v>35</v>
      </c>
      <c r="M18" s="11">
        <v>5</v>
      </c>
      <c r="N18" s="11">
        <v>12</v>
      </c>
      <c r="O18" s="11">
        <v>8</v>
      </c>
      <c r="P18" s="11">
        <v>79</v>
      </c>
      <c r="Q18" s="11">
        <v>2</v>
      </c>
      <c r="R18" s="11">
        <v>4</v>
      </c>
      <c r="S18" s="11">
        <v>0</v>
      </c>
      <c r="T18" s="11">
        <v>1.83</v>
      </c>
      <c r="U18" s="11">
        <f t="shared" si="0"/>
        <v>366.5</v>
      </c>
      <c r="V18" s="11">
        <f t="shared" si="1"/>
        <v>21.718518518518518</v>
      </c>
      <c r="W18" s="11">
        <f t="shared" si="2"/>
        <v>21.718518518518518</v>
      </c>
      <c r="X18" s="11">
        <f t="shared" si="3"/>
        <v>21.718518518518518</v>
      </c>
    </row>
    <row r="19" spans="1:24">
      <c r="A19" s="11" t="s">
        <v>808</v>
      </c>
      <c r="B19" s="11" t="s">
        <v>46</v>
      </c>
      <c r="C19" s="11" t="s">
        <v>1544</v>
      </c>
      <c r="D19" s="11">
        <v>31</v>
      </c>
      <c r="E19" s="11">
        <v>31</v>
      </c>
      <c r="F19" s="11">
        <v>2</v>
      </c>
      <c r="G19" s="11">
        <v>1</v>
      </c>
      <c r="H19" s="11">
        <v>16</v>
      </c>
      <c r="I19" s="11">
        <v>6</v>
      </c>
      <c r="J19" s="11">
        <v>0</v>
      </c>
      <c r="K19" s="11">
        <v>202</v>
      </c>
      <c r="L19" s="11">
        <v>165</v>
      </c>
      <c r="M19" s="11">
        <v>18</v>
      </c>
      <c r="N19" s="11">
        <v>72</v>
      </c>
      <c r="O19" s="11">
        <v>46</v>
      </c>
      <c r="P19" s="11">
        <v>175</v>
      </c>
      <c r="Q19" s="11">
        <v>0</v>
      </c>
      <c r="R19" s="11">
        <v>0</v>
      </c>
      <c r="S19" s="11">
        <v>22</v>
      </c>
      <c r="T19" s="11">
        <v>3.21</v>
      </c>
      <c r="U19" s="11">
        <f t="shared" si="0"/>
        <v>364.5</v>
      </c>
      <c r="V19" s="11">
        <f t="shared" si="1"/>
        <v>21.6</v>
      </c>
      <c r="W19" s="11">
        <f t="shared" si="2"/>
        <v>21.6</v>
      </c>
      <c r="X19" s="11">
        <f t="shared" si="3"/>
        <v>21.6</v>
      </c>
    </row>
    <row r="20" spans="1:24">
      <c r="A20" s="11" t="s">
        <v>623</v>
      </c>
      <c r="B20" s="11" t="s">
        <v>624</v>
      </c>
      <c r="C20" s="11" t="s">
        <v>3279</v>
      </c>
      <c r="D20" s="11">
        <v>32</v>
      </c>
      <c r="E20" s="11">
        <v>32</v>
      </c>
      <c r="F20" s="11">
        <v>2</v>
      </c>
      <c r="G20" s="11">
        <v>1</v>
      </c>
      <c r="H20" s="11">
        <v>15</v>
      </c>
      <c r="I20" s="11">
        <v>10</v>
      </c>
      <c r="J20" s="11">
        <v>0</v>
      </c>
      <c r="K20" s="11">
        <v>204</v>
      </c>
      <c r="L20" s="11">
        <v>168</v>
      </c>
      <c r="M20" s="11">
        <v>17</v>
      </c>
      <c r="N20" s="11">
        <v>69</v>
      </c>
      <c r="O20" s="11">
        <v>55</v>
      </c>
      <c r="P20" s="11">
        <v>201</v>
      </c>
      <c r="Q20" s="11">
        <v>0</v>
      </c>
      <c r="R20" s="11">
        <v>0</v>
      </c>
      <c r="S20" s="11">
        <v>23</v>
      </c>
      <c r="T20" s="11">
        <v>3.04</v>
      </c>
      <c r="U20" s="11">
        <f t="shared" si="0"/>
        <v>361.5</v>
      </c>
      <c r="V20" s="11">
        <f t="shared" si="1"/>
        <v>21.422222222222221</v>
      </c>
      <c r="W20" s="11">
        <f t="shared" si="2"/>
        <v>21.422222222222221</v>
      </c>
      <c r="X20" s="11">
        <f t="shared" si="3"/>
        <v>21.422222222222221</v>
      </c>
    </row>
    <row r="21" spans="1:24">
      <c r="A21" s="11" t="s">
        <v>1839</v>
      </c>
      <c r="B21" s="11" t="s">
        <v>62</v>
      </c>
      <c r="C21" s="11" t="s">
        <v>3284</v>
      </c>
      <c r="D21" s="11">
        <v>31</v>
      </c>
      <c r="E21" s="11">
        <v>31</v>
      </c>
      <c r="F21" s="11">
        <v>2</v>
      </c>
      <c r="G21" s="11">
        <v>2</v>
      </c>
      <c r="H21" s="11">
        <v>14</v>
      </c>
      <c r="I21" s="11">
        <v>8</v>
      </c>
      <c r="J21" s="11">
        <v>0</v>
      </c>
      <c r="K21" s="11">
        <v>203</v>
      </c>
      <c r="L21" s="11">
        <v>141</v>
      </c>
      <c r="M21" s="11">
        <v>14</v>
      </c>
      <c r="N21" s="11">
        <v>61</v>
      </c>
      <c r="O21" s="11">
        <v>79</v>
      </c>
      <c r="P21" s="11">
        <v>210</v>
      </c>
      <c r="Q21" s="11">
        <v>0</v>
      </c>
      <c r="R21" s="11">
        <v>0</v>
      </c>
      <c r="S21" s="11">
        <v>22</v>
      </c>
      <c r="T21" s="11">
        <v>2.7</v>
      </c>
      <c r="U21" s="11">
        <f t="shared" si="0"/>
        <v>359</v>
      </c>
      <c r="V21" s="11">
        <f t="shared" si="1"/>
        <v>21.274074074074075</v>
      </c>
      <c r="W21" s="11">
        <f t="shared" si="2"/>
        <v>21.274074074074075</v>
      </c>
      <c r="X21" s="11">
        <f t="shared" si="3"/>
        <v>21.274074074074075</v>
      </c>
    </row>
    <row r="22" spans="1:24">
      <c r="A22" s="11" t="s">
        <v>858</v>
      </c>
      <c r="B22" s="11" t="s">
        <v>181</v>
      </c>
      <c r="C22" s="11" t="s">
        <v>1546</v>
      </c>
      <c r="D22" s="11">
        <v>68</v>
      </c>
      <c r="E22" s="11">
        <v>0</v>
      </c>
      <c r="F22" s="11">
        <v>0</v>
      </c>
      <c r="G22" s="11">
        <v>0</v>
      </c>
      <c r="H22" s="11">
        <v>2</v>
      </c>
      <c r="I22" s="11">
        <v>4</v>
      </c>
      <c r="J22" s="11">
        <v>38</v>
      </c>
      <c r="K22" s="11">
        <v>63</v>
      </c>
      <c r="L22" s="11">
        <v>50</v>
      </c>
      <c r="M22" s="11">
        <v>5</v>
      </c>
      <c r="N22" s="11">
        <v>16</v>
      </c>
      <c r="O22" s="11">
        <v>17</v>
      </c>
      <c r="P22" s="11">
        <v>78</v>
      </c>
      <c r="Q22" s="11">
        <v>0</v>
      </c>
      <c r="R22" s="11">
        <v>5</v>
      </c>
      <c r="S22" s="11">
        <v>0</v>
      </c>
      <c r="T22" s="11">
        <v>2.29</v>
      </c>
      <c r="U22" s="11">
        <f t="shared" si="0"/>
        <v>355</v>
      </c>
      <c r="V22" s="11">
        <f t="shared" si="1"/>
        <v>21.037037037037038</v>
      </c>
      <c r="W22" s="11">
        <f t="shared" si="2"/>
        <v>21.037037037037038</v>
      </c>
      <c r="X22" s="11">
        <f t="shared" si="3"/>
        <v>21.037037037037038</v>
      </c>
    </row>
    <row r="23" spans="1:24">
      <c r="A23" s="11" t="s">
        <v>1167</v>
      </c>
      <c r="B23" s="11" t="s">
        <v>992</v>
      </c>
      <c r="C23" s="11" t="s">
        <v>3284</v>
      </c>
      <c r="D23" s="11">
        <v>68</v>
      </c>
      <c r="E23" s="11">
        <v>0</v>
      </c>
      <c r="F23" s="11">
        <v>0</v>
      </c>
      <c r="G23" s="11">
        <v>0</v>
      </c>
      <c r="H23" s="11">
        <v>3</v>
      </c>
      <c r="I23" s="11">
        <v>5</v>
      </c>
      <c r="J23" s="11">
        <v>37</v>
      </c>
      <c r="K23" s="11">
        <v>67</v>
      </c>
      <c r="L23" s="11">
        <v>52</v>
      </c>
      <c r="M23" s="11">
        <v>2</v>
      </c>
      <c r="N23" s="11">
        <v>17</v>
      </c>
      <c r="O23" s="11">
        <v>23</v>
      </c>
      <c r="P23" s="11">
        <v>77</v>
      </c>
      <c r="Q23" s="11">
        <v>0</v>
      </c>
      <c r="R23" s="11">
        <v>3</v>
      </c>
      <c r="S23" s="11">
        <v>0</v>
      </c>
      <c r="T23" s="11">
        <v>2.2799999999999998</v>
      </c>
      <c r="U23" s="11">
        <f t="shared" si="0"/>
        <v>354.5</v>
      </c>
      <c r="V23" s="11">
        <f t="shared" si="1"/>
        <v>21.007407407407406</v>
      </c>
      <c r="W23" s="11">
        <f t="shared" si="2"/>
        <v>21.007407407407406</v>
      </c>
      <c r="X23" s="11">
        <f t="shared" si="3"/>
        <v>21.007407407407406</v>
      </c>
    </row>
    <row r="24" spans="1:24">
      <c r="A24" s="11" t="s">
        <v>1154</v>
      </c>
      <c r="B24" s="11" t="s">
        <v>1118</v>
      </c>
      <c r="C24" s="11" t="s">
        <v>1547</v>
      </c>
      <c r="D24" s="11">
        <v>65</v>
      </c>
      <c r="E24" s="11">
        <v>0</v>
      </c>
      <c r="F24" s="11">
        <v>0</v>
      </c>
      <c r="G24" s="11">
        <v>0</v>
      </c>
      <c r="H24" s="11">
        <v>3</v>
      </c>
      <c r="I24" s="11">
        <v>1</v>
      </c>
      <c r="J24" s="11">
        <v>35</v>
      </c>
      <c r="K24" s="11">
        <v>64</v>
      </c>
      <c r="L24" s="11">
        <v>50</v>
      </c>
      <c r="M24" s="11">
        <v>6</v>
      </c>
      <c r="N24" s="11">
        <v>18</v>
      </c>
      <c r="O24" s="11">
        <v>16</v>
      </c>
      <c r="P24" s="11">
        <v>75</v>
      </c>
      <c r="Q24" s="11">
        <v>0</v>
      </c>
      <c r="R24" s="11">
        <v>4</v>
      </c>
      <c r="S24" s="11">
        <v>0</v>
      </c>
      <c r="T24" s="11">
        <v>2.5299999999999998</v>
      </c>
      <c r="U24" s="11">
        <f t="shared" si="0"/>
        <v>353</v>
      </c>
      <c r="V24" s="11">
        <f t="shared" si="1"/>
        <v>20.918518518518518</v>
      </c>
      <c r="W24" s="11">
        <f t="shared" si="2"/>
        <v>20.918518518518518</v>
      </c>
      <c r="X24" s="11">
        <f t="shared" si="3"/>
        <v>20.918518518518518</v>
      </c>
    </row>
    <row r="25" spans="1:24">
      <c r="A25" s="11" t="s">
        <v>689</v>
      </c>
      <c r="B25" s="11" t="s">
        <v>690</v>
      </c>
      <c r="C25" s="11" t="s">
        <v>3280</v>
      </c>
      <c r="D25" s="11">
        <v>65</v>
      </c>
      <c r="E25" s="11">
        <v>0</v>
      </c>
      <c r="F25" s="11">
        <v>0</v>
      </c>
      <c r="G25" s="11">
        <v>0</v>
      </c>
      <c r="H25" s="11">
        <v>3</v>
      </c>
      <c r="I25" s="11">
        <v>4</v>
      </c>
      <c r="J25" s="11">
        <v>36</v>
      </c>
      <c r="K25" s="11">
        <v>64</v>
      </c>
      <c r="L25" s="11">
        <v>48</v>
      </c>
      <c r="M25" s="11">
        <v>9</v>
      </c>
      <c r="N25" s="11">
        <v>23</v>
      </c>
      <c r="O25" s="11">
        <v>31</v>
      </c>
      <c r="P25" s="11">
        <v>91</v>
      </c>
      <c r="Q25" s="11">
        <v>0</v>
      </c>
      <c r="R25" s="11">
        <v>5</v>
      </c>
      <c r="S25" s="11">
        <v>0</v>
      </c>
      <c r="T25" s="11">
        <v>3.23</v>
      </c>
      <c r="U25" s="11">
        <f t="shared" si="0"/>
        <v>348.5</v>
      </c>
      <c r="V25" s="11">
        <f t="shared" si="1"/>
        <v>20.651851851851852</v>
      </c>
      <c r="W25" s="11">
        <f t="shared" si="2"/>
        <v>20.651851851851852</v>
      </c>
      <c r="X25" s="11">
        <f t="shared" si="3"/>
        <v>20.651851851851852</v>
      </c>
    </row>
    <row r="26" spans="1:24">
      <c r="A26" s="11" t="s">
        <v>884</v>
      </c>
      <c r="B26" s="11" t="s">
        <v>348</v>
      </c>
      <c r="C26" s="11" t="s">
        <v>1542</v>
      </c>
      <c r="D26" s="11">
        <v>33</v>
      </c>
      <c r="E26" s="11">
        <v>33</v>
      </c>
      <c r="F26" s="11">
        <v>3</v>
      </c>
      <c r="G26" s="11">
        <v>2</v>
      </c>
      <c r="H26" s="11">
        <v>14</v>
      </c>
      <c r="I26" s="11">
        <v>10</v>
      </c>
      <c r="J26" s="11">
        <v>0</v>
      </c>
      <c r="K26" s="11">
        <v>229</v>
      </c>
      <c r="L26" s="11">
        <v>211</v>
      </c>
      <c r="M26" s="11">
        <v>24</v>
      </c>
      <c r="N26" s="11">
        <v>80</v>
      </c>
      <c r="O26" s="11">
        <v>66</v>
      </c>
      <c r="P26" s="11">
        <v>205</v>
      </c>
      <c r="Q26" s="11">
        <v>0</v>
      </c>
      <c r="R26" s="11">
        <v>0</v>
      </c>
      <c r="S26" s="11">
        <v>26</v>
      </c>
      <c r="T26" s="11">
        <v>3.14</v>
      </c>
      <c r="U26" s="11">
        <f t="shared" si="0"/>
        <v>347.5</v>
      </c>
      <c r="V26" s="11">
        <f t="shared" si="1"/>
        <v>20.592592592592592</v>
      </c>
      <c r="W26" s="11">
        <f t="shared" si="2"/>
        <v>20.592592592592592</v>
      </c>
      <c r="X26" s="11">
        <f t="shared" si="3"/>
        <v>20.592592592592592</v>
      </c>
    </row>
    <row r="27" spans="1:24">
      <c r="A27" s="11" t="s">
        <v>507</v>
      </c>
      <c r="B27" s="11" t="s">
        <v>239</v>
      </c>
      <c r="C27" s="11" t="s">
        <v>3282</v>
      </c>
      <c r="D27" s="11">
        <v>63</v>
      </c>
      <c r="E27" s="11">
        <v>0</v>
      </c>
      <c r="F27" s="11">
        <v>0</v>
      </c>
      <c r="G27" s="11">
        <v>0</v>
      </c>
      <c r="H27" s="11">
        <v>2</v>
      </c>
      <c r="I27" s="11">
        <v>4</v>
      </c>
      <c r="J27" s="11">
        <v>41</v>
      </c>
      <c r="K27" s="11">
        <v>61</v>
      </c>
      <c r="L27" s="11">
        <v>53</v>
      </c>
      <c r="M27" s="11">
        <v>6</v>
      </c>
      <c r="N27" s="11">
        <v>18</v>
      </c>
      <c r="O27" s="11">
        <v>18</v>
      </c>
      <c r="P27" s="11">
        <v>55</v>
      </c>
      <c r="Q27" s="11">
        <v>0</v>
      </c>
      <c r="R27" s="11">
        <v>5</v>
      </c>
      <c r="S27" s="11">
        <v>0</v>
      </c>
      <c r="T27" s="11">
        <v>2.66</v>
      </c>
      <c r="U27" s="11">
        <f t="shared" si="0"/>
        <v>347.5</v>
      </c>
      <c r="V27" s="11">
        <f t="shared" si="1"/>
        <v>20.592592592592592</v>
      </c>
      <c r="W27" s="11">
        <f t="shared" si="2"/>
        <v>20.592592592592592</v>
      </c>
      <c r="X27" s="11">
        <f t="shared" si="3"/>
        <v>20.592592592592592</v>
      </c>
    </row>
    <row r="28" spans="1:24">
      <c r="A28" s="11" t="s">
        <v>917</v>
      </c>
      <c r="B28" s="11" t="s">
        <v>374</v>
      </c>
      <c r="C28" s="11" t="s">
        <v>1538</v>
      </c>
      <c r="D28" s="11">
        <v>30</v>
      </c>
      <c r="E28" s="11">
        <v>30</v>
      </c>
      <c r="F28" s="11">
        <v>3</v>
      </c>
      <c r="G28" s="11">
        <v>1</v>
      </c>
      <c r="H28" s="11">
        <v>15</v>
      </c>
      <c r="I28" s="11">
        <v>8</v>
      </c>
      <c r="J28" s="11">
        <v>0</v>
      </c>
      <c r="K28" s="11">
        <v>195</v>
      </c>
      <c r="L28" s="11">
        <v>184</v>
      </c>
      <c r="M28" s="11">
        <v>18</v>
      </c>
      <c r="N28" s="11">
        <v>69</v>
      </c>
      <c r="O28" s="11">
        <v>63</v>
      </c>
      <c r="P28" s="11">
        <v>199</v>
      </c>
      <c r="Q28" s="11">
        <v>0</v>
      </c>
      <c r="R28" s="11">
        <v>0</v>
      </c>
      <c r="S28" s="11">
        <v>22</v>
      </c>
      <c r="T28" s="11">
        <v>3.18</v>
      </c>
      <c r="U28" s="11">
        <f t="shared" si="0"/>
        <v>345.5</v>
      </c>
      <c r="V28" s="11">
        <f t="shared" si="1"/>
        <v>20.474074074074075</v>
      </c>
      <c r="W28" s="11">
        <f t="shared" si="2"/>
        <v>20.474074074074075</v>
      </c>
      <c r="X28" s="11">
        <f t="shared" si="3"/>
        <v>20.474074074074075</v>
      </c>
    </row>
    <row r="29" spans="1:24">
      <c r="A29" s="11" t="s">
        <v>1314</v>
      </c>
      <c r="B29" s="11" t="s">
        <v>74</v>
      </c>
      <c r="C29" s="11" t="s">
        <v>1526</v>
      </c>
      <c r="D29" s="11">
        <v>31</v>
      </c>
      <c r="E29" s="11">
        <v>31</v>
      </c>
      <c r="F29" s="11">
        <v>2</v>
      </c>
      <c r="G29" s="11">
        <v>1</v>
      </c>
      <c r="H29" s="11">
        <v>17</v>
      </c>
      <c r="I29" s="11">
        <v>9</v>
      </c>
      <c r="J29" s="11">
        <v>0</v>
      </c>
      <c r="K29" s="11">
        <v>203</v>
      </c>
      <c r="L29" s="11">
        <v>192</v>
      </c>
      <c r="M29" s="11">
        <v>15</v>
      </c>
      <c r="N29" s="11">
        <v>87</v>
      </c>
      <c r="O29" s="11">
        <v>75</v>
      </c>
      <c r="P29" s="11">
        <v>202</v>
      </c>
      <c r="Q29" s="11">
        <v>0</v>
      </c>
      <c r="R29" s="11">
        <v>0</v>
      </c>
      <c r="S29" s="11">
        <v>19</v>
      </c>
      <c r="T29" s="11">
        <v>3.86</v>
      </c>
      <c r="U29" s="11">
        <f t="shared" si="0"/>
        <v>343.5</v>
      </c>
      <c r="V29" s="11">
        <f t="shared" si="1"/>
        <v>20.355555555555554</v>
      </c>
      <c r="W29" s="11">
        <f t="shared" si="2"/>
        <v>20.355555555555554</v>
      </c>
      <c r="X29" s="11">
        <f t="shared" si="3"/>
        <v>20.355555555555554</v>
      </c>
    </row>
    <row r="30" spans="1:24">
      <c r="A30" s="11" t="s">
        <v>706</v>
      </c>
      <c r="B30" s="11" t="s">
        <v>707</v>
      </c>
      <c r="C30" s="11" t="s">
        <v>3287</v>
      </c>
      <c r="D30" s="11">
        <v>30</v>
      </c>
      <c r="E30" s="11">
        <v>30</v>
      </c>
      <c r="F30" s="11">
        <v>1</v>
      </c>
      <c r="G30" s="11">
        <v>1</v>
      </c>
      <c r="H30" s="11">
        <v>16</v>
      </c>
      <c r="I30" s="11">
        <v>8</v>
      </c>
      <c r="J30" s="11">
        <v>0</v>
      </c>
      <c r="K30" s="11">
        <v>188</v>
      </c>
      <c r="L30" s="11">
        <v>170</v>
      </c>
      <c r="M30" s="11">
        <v>15</v>
      </c>
      <c r="N30" s="11">
        <v>55</v>
      </c>
      <c r="O30" s="11">
        <v>49</v>
      </c>
      <c r="P30" s="11">
        <v>175</v>
      </c>
      <c r="Q30" s="11">
        <v>0</v>
      </c>
      <c r="R30" s="11">
        <v>0</v>
      </c>
      <c r="S30" s="11">
        <v>20</v>
      </c>
      <c r="T30" s="11">
        <v>2.63</v>
      </c>
      <c r="U30" s="11">
        <f t="shared" si="0"/>
        <v>342.5</v>
      </c>
      <c r="V30" s="11">
        <f t="shared" si="1"/>
        <v>20.296296296296298</v>
      </c>
      <c r="W30" s="11">
        <f t="shared" si="2"/>
        <v>20.296296296296298</v>
      </c>
      <c r="X30" s="11">
        <f t="shared" si="3"/>
        <v>20.296296296296298</v>
      </c>
    </row>
    <row r="31" spans="1:24">
      <c r="A31" s="11" t="s">
        <v>940</v>
      </c>
      <c r="B31" s="11" t="s">
        <v>778</v>
      </c>
      <c r="C31" s="11" t="s">
        <v>3282</v>
      </c>
      <c r="D31" s="11">
        <v>31</v>
      </c>
      <c r="E31" s="11">
        <v>31</v>
      </c>
      <c r="F31" s="11">
        <v>3</v>
      </c>
      <c r="G31" s="11">
        <v>1</v>
      </c>
      <c r="H31" s="11">
        <v>16</v>
      </c>
      <c r="I31" s="11">
        <v>8</v>
      </c>
      <c r="J31" s="11">
        <v>0</v>
      </c>
      <c r="K31" s="11">
        <v>207</v>
      </c>
      <c r="L31" s="11">
        <v>189</v>
      </c>
      <c r="M31" s="11">
        <v>17</v>
      </c>
      <c r="N31" s="11">
        <v>71</v>
      </c>
      <c r="O31" s="11">
        <v>41</v>
      </c>
      <c r="P31" s="11">
        <v>155</v>
      </c>
      <c r="Q31" s="11">
        <v>0</v>
      </c>
      <c r="R31" s="11">
        <v>0</v>
      </c>
      <c r="S31" s="11">
        <v>21</v>
      </c>
      <c r="T31" s="11">
        <v>3.09</v>
      </c>
      <c r="U31" s="11">
        <f t="shared" si="0"/>
        <v>342</v>
      </c>
      <c r="V31" s="11">
        <f t="shared" si="1"/>
        <v>20.266666666666666</v>
      </c>
      <c r="W31" s="11">
        <f t="shared" si="2"/>
        <v>20.266666666666666</v>
      </c>
      <c r="X31" s="11">
        <f t="shared" si="3"/>
        <v>20.266666666666666</v>
      </c>
    </row>
    <row r="32" spans="1:24">
      <c r="A32" s="11" t="s">
        <v>252</v>
      </c>
      <c r="B32" s="11" t="s">
        <v>701</v>
      </c>
      <c r="C32" s="11" t="s">
        <v>3282</v>
      </c>
      <c r="D32" s="11">
        <v>32</v>
      </c>
      <c r="E32" s="11">
        <v>32</v>
      </c>
      <c r="F32" s="11">
        <v>2</v>
      </c>
      <c r="G32" s="11">
        <v>1</v>
      </c>
      <c r="H32" s="11">
        <v>15</v>
      </c>
      <c r="I32" s="11">
        <v>7</v>
      </c>
      <c r="J32" s="11">
        <v>0</v>
      </c>
      <c r="K32" s="11">
        <v>198</v>
      </c>
      <c r="L32" s="11">
        <v>164</v>
      </c>
      <c r="M32" s="11">
        <v>14</v>
      </c>
      <c r="N32" s="11">
        <v>70</v>
      </c>
      <c r="O32" s="11">
        <v>79</v>
      </c>
      <c r="P32" s="11">
        <v>198</v>
      </c>
      <c r="Q32" s="11">
        <v>0</v>
      </c>
      <c r="R32" s="11">
        <v>0</v>
      </c>
      <c r="S32" s="11">
        <v>23</v>
      </c>
      <c r="T32" s="11">
        <v>3.18</v>
      </c>
      <c r="U32" s="11">
        <f t="shared" si="0"/>
        <v>339</v>
      </c>
      <c r="V32" s="11">
        <f t="shared" si="1"/>
        <v>20.088888888888889</v>
      </c>
      <c r="W32" s="11">
        <f t="shared" si="2"/>
        <v>20.088888888888889</v>
      </c>
      <c r="X32" s="11">
        <f t="shared" si="3"/>
        <v>20.088888888888889</v>
      </c>
    </row>
    <row r="33" spans="1:24">
      <c r="A33" s="11" t="s">
        <v>1178</v>
      </c>
      <c r="B33" s="11" t="s">
        <v>58</v>
      </c>
      <c r="C33" s="11" t="s">
        <v>1530</v>
      </c>
      <c r="D33" s="11">
        <v>64</v>
      </c>
      <c r="E33" s="11">
        <v>0</v>
      </c>
      <c r="F33" s="11">
        <v>0</v>
      </c>
      <c r="G33" s="11">
        <v>0</v>
      </c>
      <c r="H33" s="11">
        <v>2</v>
      </c>
      <c r="I33" s="11">
        <v>5</v>
      </c>
      <c r="J33" s="11">
        <v>35</v>
      </c>
      <c r="K33" s="11">
        <v>60</v>
      </c>
      <c r="L33" s="11">
        <v>47</v>
      </c>
      <c r="M33" s="11">
        <v>5</v>
      </c>
      <c r="N33" s="11">
        <v>19</v>
      </c>
      <c r="O33" s="11">
        <v>20</v>
      </c>
      <c r="P33" s="11">
        <v>88</v>
      </c>
      <c r="Q33" s="11">
        <v>0</v>
      </c>
      <c r="R33" s="11">
        <v>4</v>
      </c>
      <c r="S33" s="11">
        <v>0</v>
      </c>
      <c r="T33" s="11">
        <v>2.85</v>
      </c>
      <c r="U33" s="11">
        <f t="shared" si="0"/>
        <v>337</v>
      </c>
      <c r="V33" s="11">
        <f t="shared" si="1"/>
        <v>19.970370370370372</v>
      </c>
      <c r="W33" s="11">
        <f t="shared" si="2"/>
        <v>19.970370370370372</v>
      </c>
      <c r="X33" s="11">
        <f t="shared" si="3"/>
        <v>19.970370370370372</v>
      </c>
    </row>
    <row r="34" spans="1:24">
      <c r="A34" s="11" t="s">
        <v>1127</v>
      </c>
      <c r="B34" s="11" t="s">
        <v>1015</v>
      </c>
      <c r="C34" s="11" t="s">
        <v>1544</v>
      </c>
      <c r="D34" s="11">
        <v>32</v>
      </c>
      <c r="E34" s="11">
        <v>32</v>
      </c>
      <c r="F34" s="11">
        <v>2</v>
      </c>
      <c r="G34" s="11">
        <v>1</v>
      </c>
      <c r="H34" s="11">
        <v>16</v>
      </c>
      <c r="I34" s="11">
        <v>9</v>
      </c>
      <c r="J34" s="11">
        <v>0</v>
      </c>
      <c r="K34" s="11">
        <v>203</v>
      </c>
      <c r="L34" s="11">
        <v>193</v>
      </c>
      <c r="M34" s="11">
        <v>17</v>
      </c>
      <c r="N34" s="11">
        <v>68</v>
      </c>
      <c r="O34" s="11">
        <v>45</v>
      </c>
      <c r="P34" s="11">
        <v>165</v>
      </c>
      <c r="Q34" s="11">
        <v>0</v>
      </c>
      <c r="R34" s="11">
        <v>0</v>
      </c>
      <c r="S34" s="11">
        <v>24</v>
      </c>
      <c r="T34" s="11">
        <v>3.01</v>
      </c>
      <c r="U34" s="11">
        <f t="shared" si="0"/>
        <v>335.5</v>
      </c>
      <c r="V34" s="11">
        <f t="shared" si="1"/>
        <v>19.881481481481483</v>
      </c>
      <c r="W34" s="11">
        <f t="shared" si="2"/>
        <v>19.881481481481483</v>
      </c>
      <c r="X34" s="11">
        <f t="shared" si="3"/>
        <v>19.881481481481483</v>
      </c>
    </row>
    <row r="35" spans="1:24">
      <c r="A35" s="11" t="s">
        <v>866</v>
      </c>
      <c r="B35" s="11" t="s">
        <v>809</v>
      </c>
      <c r="C35" s="11" t="s">
        <v>3279</v>
      </c>
      <c r="D35" s="11">
        <v>66</v>
      </c>
      <c r="E35" s="11">
        <v>0</v>
      </c>
      <c r="F35" s="11">
        <v>0</v>
      </c>
      <c r="G35" s="11">
        <v>0</v>
      </c>
      <c r="H35" s="11">
        <v>4</v>
      </c>
      <c r="I35" s="11">
        <v>5</v>
      </c>
      <c r="J35" s="11">
        <v>35</v>
      </c>
      <c r="K35" s="11">
        <v>61</v>
      </c>
      <c r="L35" s="11">
        <v>48</v>
      </c>
      <c r="M35" s="11">
        <v>4</v>
      </c>
      <c r="N35" s="11">
        <v>15</v>
      </c>
      <c r="O35" s="11">
        <v>14</v>
      </c>
      <c r="P35" s="11">
        <v>61</v>
      </c>
      <c r="Q35" s="11">
        <v>0</v>
      </c>
      <c r="R35" s="11">
        <v>6</v>
      </c>
      <c r="S35" s="11">
        <v>0</v>
      </c>
      <c r="T35" s="11">
        <v>2.21</v>
      </c>
      <c r="U35" s="11">
        <f t="shared" si="0"/>
        <v>334.5</v>
      </c>
      <c r="V35" s="11">
        <f t="shared" si="1"/>
        <v>19.822222222222223</v>
      </c>
      <c r="W35" s="11">
        <f t="shared" si="2"/>
        <v>19.822222222222223</v>
      </c>
      <c r="X35" s="11">
        <f t="shared" si="3"/>
        <v>19.822222222222223</v>
      </c>
    </row>
    <row r="36" spans="1:24">
      <c r="A36" s="11" t="s">
        <v>3203</v>
      </c>
      <c r="B36" s="11" t="s">
        <v>99</v>
      </c>
      <c r="C36" s="11" t="s">
        <v>1526</v>
      </c>
      <c r="D36" s="11">
        <v>31</v>
      </c>
      <c r="E36" s="11">
        <v>31</v>
      </c>
      <c r="F36" s="11">
        <v>2</v>
      </c>
      <c r="G36" s="11">
        <v>2</v>
      </c>
      <c r="H36" s="11">
        <v>14</v>
      </c>
      <c r="I36" s="11">
        <v>7</v>
      </c>
      <c r="J36" s="11">
        <v>0</v>
      </c>
      <c r="K36" s="11">
        <v>199</v>
      </c>
      <c r="L36" s="11">
        <v>173</v>
      </c>
      <c r="M36" s="11">
        <v>21</v>
      </c>
      <c r="N36" s="11">
        <v>69</v>
      </c>
      <c r="O36" s="11">
        <v>54</v>
      </c>
      <c r="P36" s="11">
        <v>180</v>
      </c>
      <c r="Q36" s="11">
        <v>0</v>
      </c>
      <c r="R36" s="11">
        <v>0</v>
      </c>
      <c r="S36" s="11">
        <v>17</v>
      </c>
      <c r="T36" s="11">
        <v>3.12</v>
      </c>
      <c r="U36" s="11">
        <f t="shared" si="0"/>
        <v>333</v>
      </c>
      <c r="V36" s="11">
        <f t="shared" si="1"/>
        <v>19.733333333333334</v>
      </c>
      <c r="W36" s="11">
        <f t="shared" si="2"/>
        <v>19.733333333333334</v>
      </c>
      <c r="X36" s="11">
        <f t="shared" si="3"/>
        <v>19.733333333333334</v>
      </c>
    </row>
    <row r="37" spans="1:24">
      <c r="A37" s="11" t="s">
        <v>597</v>
      </c>
      <c r="B37" s="11" t="s">
        <v>598</v>
      </c>
      <c r="C37" s="11" t="s">
        <v>1541</v>
      </c>
      <c r="D37" s="11">
        <v>68</v>
      </c>
      <c r="E37" s="11">
        <v>0</v>
      </c>
      <c r="F37" s="11">
        <v>0</v>
      </c>
      <c r="G37" s="11">
        <v>0</v>
      </c>
      <c r="H37" s="11">
        <v>3</v>
      </c>
      <c r="I37" s="11">
        <v>3</v>
      </c>
      <c r="J37" s="11">
        <v>34</v>
      </c>
      <c r="K37" s="11">
        <v>67</v>
      </c>
      <c r="L37" s="11">
        <v>45</v>
      </c>
      <c r="M37" s="11">
        <v>6</v>
      </c>
      <c r="N37" s="11">
        <v>19</v>
      </c>
      <c r="O37" s="11">
        <v>26</v>
      </c>
      <c r="P37" s="11">
        <v>70</v>
      </c>
      <c r="Q37" s="11">
        <v>0</v>
      </c>
      <c r="R37" s="11">
        <v>3</v>
      </c>
      <c r="S37" s="11">
        <v>0</v>
      </c>
      <c r="T37" s="11">
        <v>2.5499999999999998</v>
      </c>
      <c r="U37" s="11">
        <f t="shared" si="0"/>
        <v>332</v>
      </c>
      <c r="V37" s="11">
        <f t="shared" si="1"/>
        <v>19.674074074074074</v>
      </c>
      <c r="W37" s="11">
        <f t="shared" si="2"/>
        <v>19.674074074074074</v>
      </c>
      <c r="X37" s="11">
        <f t="shared" si="3"/>
        <v>19.674074074074074</v>
      </c>
    </row>
    <row r="38" spans="1:24">
      <c r="A38" s="11" t="s">
        <v>2989</v>
      </c>
      <c r="B38" s="11" t="s">
        <v>3302</v>
      </c>
      <c r="C38" s="11" t="s">
        <v>1546</v>
      </c>
      <c r="D38" s="11">
        <v>31</v>
      </c>
      <c r="E38" s="11">
        <v>31</v>
      </c>
      <c r="F38" s="11">
        <v>4</v>
      </c>
      <c r="G38" s="11">
        <v>1</v>
      </c>
      <c r="H38" s="11">
        <v>15</v>
      </c>
      <c r="I38" s="11">
        <v>8</v>
      </c>
      <c r="J38" s="11">
        <v>0</v>
      </c>
      <c r="K38" s="11">
        <v>202</v>
      </c>
      <c r="L38" s="11">
        <v>194</v>
      </c>
      <c r="M38" s="11">
        <v>17</v>
      </c>
      <c r="N38" s="11">
        <v>70</v>
      </c>
      <c r="O38" s="11">
        <v>49</v>
      </c>
      <c r="P38" s="11">
        <v>165</v>
      </c>
      <c r="Q38" s="11">
        <v>0</v>
      </c>
      <c r="R38" s="11">
        <v>0</v>
      </c>
      <c r="S38" s="11">
        <v>15</v>
      </c>
      <c r="T38" s="11">
        <v>3.12</v>
      </c>
      <c r="U38" s="11">
        <f t="shared" si="0"/>
        <v>332</v>
      </c>
      <c r="V38" s="11">
        <f t="shared" si="1"/>
        <v>19.674074074074074</v>
      </c>
      <c r="W38" s="11">
        <f t="shared" si="2"/>
        <v>19.674074074074074</v>
      </c>
      <c r="X38" s="11">
        <f t="shared" si="3"/>
        <v>19.674074074074074</v>
      </c>
    </row>
    <row r="39" spans="1:24">
      <c r="A39" s="11" t="s">
        <v>841</v>
      </c>
      <c r="B39" s="11" t="s">
        <v>356</v>
      </c>
      <c r="C39" s="11" t="s">
        <v>3285</v>
      </c>
      <c r="D39" s="11">
        <v>63</v>
      </c>
      <c r="E39" s="11">
        <v>0</v>
      </c>
      <c r="F39" s="11">
        <v>0</v>
      </c>
      <c r="G39" s="11">
        <v>0</v>
      </c>
      <c r="H39" s="11">
        <v>4</v>
      </c>
      <c r="I39" s="11">
        <v>3</v>
      </c>
      <c r="J39" s="11">
        <v>34</v>
      </c>
      <c r="K39" s="11">
        <v>63</v>
      </c>
      <c r="L39" s="11">
        <v>60</v>
      </c>
      <c r="M39" s="11">
        <v>7</v>
      </c>
      <c r="N39" s="11">
        <v>23</v>
      </c>
      <c r="O39" s="11">
        <v>13</v>
      </c>
      <c r="P39" s="11">
        <v>65</v>
      </c>
      <c r="Q39" s="11">
        <v>0</v>
      </c>
      <c r="R39" s="11">
        <v>6</v>
      </c>
      <c r="S39" s="11">
        <v>0</v>
      </c>
      <c r="T39" s="11">
        <v>3.29</v>
      </c>
      <c r="U39" s="11">
        <f t="shared" si="0"/>
        <v>330.5</v>
      </c>
      <c r="V39" s="11">
        <f t="shared" si="1"/>
        <v>19.585185185185185</v>
      </c>
      <c r="W39" s="11">
        <f t="shared" si="2"/>
        <v>19.585185185185185</v>
      </c>
      <c r="X39" s="11">
        <f t="shared" si="3"/>
        <v>19.585185185185185</v>
      </c>
    </row>
    <row r="40" spans="1:24">
      <c r="A40" s="11" t="s">
        <v>850</v>
      </c>
      <c r="B40" s="11" t="s">
        <v>181</v>
      </c>
      <c r="C40" s="11" t="s">
        <v>1541</v>
      </c>
      <c r="D40" s="11">
        <v>30</v>
      </c>
      <c r="E40" s="11">
        <v>30</v>
      </c>
      <c r="F40" s="11">
        <v>3</v>
      </c>
      <c r="G40" s="11">
        <v>1</v>
      </c>
      <c r="H40" s="11">
        <v>14</v>
      </c>
      <c r="I40" s="11">
        <v>8</v>
      </c>
      <c r="J40" s="11">
        <v>0</v>
      </c>
      <c r="K40" s="11">
        <v>201</v>
      </c>
      <c r="L40" s="11">
        <v>196</v>
      </c>
      <c r="M40" s="11">
        <v>21</v>
      </c>
      <c r="N40" s="11">
        <v>76</v>
      </c>
      <c r="O40" s="11">
        <v>43</v>
      </c>
      <c r="P40" s="11">
        <v>172</v>
      </c>
      <c r="Q40" s="11">
        <v>0</v>
      </c>
      <c r="R40" s="11">
        <v>0</v>
      </c>
      <c r="S40" s="11">
        <v>21</v>
      </c>
      <c r="T40" s="11">
        <v>3.4</v>
      </c>
      <c r="U40" s="11">
        <f t="shared" si="0"/>
        <v>325</v>
      </c>
      <c r="V40" s="11">
        <f t="shared" si="1"/>
        <v>19.25925925925926</v>
      </c>
      <c r="W40" s="11">
        <f t="shared" si="2"/>
        <v>19.25925925925926</v>
      </c>
      <c r="X40" s="11">
        <f t="shared" si="3"/>
        <v>19.25925925925926</v>
      </c>
    </row>
    <row r="41" spans="1:24">
      <c r="A41" s="11" t="s">
        <v>595</v>
      </c>
      <c r="B41" s="11" t="s">
        <v>596</v>
      </c>
      <c r="C41" s="11" t="s">
        <v>3286</v>
      </c>
      <c r="D41" s="11">
        <v>31</v>
      </c>
      <c r="E41" s="11">
        <v>31</v>
      </c>
      <c r="F41" s="11">
        <v>2</v>
      </c>
      <c r="G41" s="11">
        <v>1</v>
      </c>
      <c r="H41" s="11">
        <v>13</v>
      </c>
      <c r="I41" s="11">
        <v>9</v>
      </c>
      <c r="J41" s="11">
        <v>0</v>
      </c>
      <c r="K41" s="11">
        <v>196</v>
      </c>
      <c r="L41" s="11">
        <v>182</v>
      </c>
      <c r="M41" s="11">
        <v>19</v>
      </c>
      <c r="N41" s="11">
        <v>75</v>
      </c>
      <c r="O41" s="11">
        <v>49</v>
      </c>
      <c r="P41" s="11">
        <v>191</v>
      </c>
      <c r="Q41" s="11">
        <v>0</v>
      </c>
      <c r="R41" s="11">
        <v>0</v>
      </c>
      <c r="S41" s="11">
        <v>20</v>
      </c>
      <c r="T41" s="11">
        <v>3.44</v>
      </c>
      <c r="U41" s="11">
        <f t="shared" si="0"/>
        <v>322.5</v>
      </c>
      <c r="V41" s="11">
        <f t="shared" si="1"/>
        <v>19.111111111111111</v>
      </c>
      <c r="W41" s="11">
        <f t="shared" si="2"/>
        <v>19.111111111111111</v>
      </c>
      <c r="X41" s="11">
        <f t="shared" si="3"/>
        <v>19.111111111111111</v>
      </c>
    </row>
    <row r="42" spans="1:24">
      <c r="A42" s="11" t="s">
        <v>3031</v>
      </c>
      <c r="B42" s="11" t="s">
        <v>3032</v>
      </c>
      <c r="C42" s="11" t="s">
        <v>3287</v>
      </c>
      <c r="D42" s="11">
        <v>31</v>
      </c>
      <c r="E42" s="11">
        <v>31</v>
      </c>
      <c r="F42" s="11">
        <v>2</v>
      </c>
      <c r="G42" s="11">
        <v>1</v>
      </c>
      <c r="H42" s="11">
        <v>15</v>
      </c>
      <c r="I42" s="11">
        <v>7</v>
      </c>
      <c r="J42" s="11">
        <v>0</v>
      </c>
      <c r="K42" s="11">
        <v>195</v>
      </c>
      <c r="L42" s="11">
        <v>179</v>
      </c>
      <c r="M42" s="11">
        <v>14</v>
      </c>
      <c r="N42" s="11">
        <v>66</v>
      </c>
      <c r="O42" s="11">
        <v>47</v>
      </c>
      <c r="P42" s="11">
        <v>157</v>
      </c>
      <c r="Q42" s="11">
        <v>0</v>
      </c>
      <c r="R42" s="11">
        <v>0</v>
      </c>
      <c r="S42" s="11">
        <v>24</v>
      </c>
      <c r="T42" s="11">
        <v>3.05</v>
      </c>
      <c r="U42" s="11">
        <f t="shared" si="0"/>
        <v>321.5</v>
      </c>
      <c r="V42" s="11">
        <f t="shared" si="1"/>
        <v>19.05185185185185</v>
      </c>
      <c r="W42" s="11">
        <f t="shared" si="2"/>
        <v>19.05185185185185</v>
      </c>
      <c r="X42" s="11">
        <f t="shared" si="3"/>
        <v>19.05185185185185</v>
      </c>
    </row>
    <row r="43" spans="1:24">
      <c r="A43" s="11" t="s">
        <v>756</v>
      </c>
      <c r="B43" s="11" t="s">
        <v>241</v>
      </c>
      <c r="C43" s="11" t="s">
        <v>3286</v>
      </c>
      <c r="D43" s="11">
        <v>33</v>
      </c>
      <c r="E43" s="11">
        <v>33</v>
      </c>
      <c r="F43" s="11">
        <v>2</v>
      </c>
      <c r="G43" s="11">
        <v>1</v>
      </c>
      <c r="H43" s="11">
        <v>13</v>
      </c>
      <c r="I43" s="11">
        <v>7</v>
      </c>
      <c r="J43" s="11">
        <v>0</v>
      </c>
      <c r="K43" s="11">
        <v>207</v>
      </c>
      <c r="L43" s="11">
        <v>186</v>
      </c>
      <c r="M43" s="11">
        <v>18</v>
      </c>
      <c r="N43" s="11">
        <v>77</v>
      </c>
      <c r="O43" s="11">
        <v>61</v>
      </c>
      <c r="P43" s="11">
        <v>186</v>
      </c>
      <c r="Q43" s="11">
        <v>0</v>
      </c>
      <c r="R43" s="11">
        <v>0</v>
      </c>
      <c r="S43" s="11">
        <v>22</v>
      </c>
      <c r="T43" s="11">
        <v>3.35</v>
      </c>
      <c r="U43" s="11">
        <f t="shared" si="0"/>
        <v>319.5</v>
      </c>
      <c r="V43" s="11">
        <f t="shared" si="1"/>
        <v>18.933333333333334</v>
      </c>
      <c r="W43" s="11">
        <f t="shared" si="2"/>
        <v>18.933333333333334</v>
      </c>
      <c r="X43" s="11">
        <f t="shared" si="3"/>
        <v>18.933333333333334</v>
      </c>
    </row>
    <row r="44" spans="1:24">
      <c r="A44" s="11" t="s">
        <v>761</v>
      </c>
      <c r="B44" s="11" t="s">
        <v>281</v>
      </c>
      <c r="C44" s="11" t="s">
        <v>1532</v>
      </c>
      <c r="D44" s="11">
        <v>33</v>
      </c>
      <c r="E44" s="11">
        <v>33</v>
      </c>
      <c r="F44" s="11">
        <v>2</v>
      </c>
      <c r="G44" s="11">
        <v>1</v>
      </c>
      <c r="H44" s="11">
        <v>15</v>
      </c>
      <c r="I44" s="11">
        <v>9</v>
      </c>
      <c r="J44" s="11">
        <v>0</v>
      </c>
      <c r="K44" s="11">
        <v>207</v>
      </c>
      <c r="L44" s="11">
        <v>194</v>
      </c>
      <c r="M44" s="11">
        <v>21</v>
      </c>
      <c r="N44" s="11">
        <v>84</v>
      </c>
      <c r="O44" s="11">
        <v>65</v>
      </c>
      <c r="P44" s="11">
        <v>183</v>
      </c>
      <c r="Q44" s="11">
        <v>0</v>
      </c>
      <c r="R44" s="11">
        <v>0</v>
      </c>
      <c r="S44" s="11">
        <v>21</v>
      </c>
      <c r="T44" s="11">
        <v>3.65</v>
      </c>
      <c r="U44" s="11">
        <f t="shared" si="0"/>
        <v>319</v>
      </c>
      <c r="V44" s="11">
        <f t="shared" si="1"/>
        <v>18.903703703703705</v>
      </c>
      <c r="W44" s="11">
        <f t="shared" si="2"/>
        <v>18.903703703703705</v>
      </c>
      <c r="X44" s="11">
        <f t="shared" si="3"/>
        <v>18.903703703703705</v>
      </c>
    </row>
    <row r="45" spans="1:24">
      <c r="A45" s="11" t="s">
        <v>870</v>
      </c>
      <c r="B45" s="11" t="s">
        <v>871</v>
      </c>
      <c r="C45" s="11" t="s">
        <v>1546</v>
      </c>
      <c r="D45" s="11">
        <v>31</v>
      </c>
      <c r="E45" s="11">
        <v>31</v>
      </c>
      <c r="F45" s="11">
        <v>2</v>
      </c>
      <c r="G45" s="11">
        <v>1</v>
      </c>
      <c r="H45" s="11">
        <v>15</v>
      </c>
      <c r="I45" s="11">
        <v>10</v>
      </c>
      <c r="J45" s="11">
        <v>0</v>
      </c>
      <c r="K45" s="11">
        <v>205</v>
      </c>
      <c r="L45" s="11">
        <v>212</v>
      </c>
      <c r="M45" s="11">
        <v>24</v>
      </c>
      <c r="N45" s="11">
        <v>94</v>
      </c>
      <c r="O45" s="11">
        <v>57</v>
      </c>
      <c r="P45" s="11">
        <v>192</v>
      </c>
      <c r="Q45" s="11">
        <v>0</v>
      </c>
      <c r="R45" s="11">
        <v>0</v>
      </c>
      <c r="S45" s="11">
        <v>18</v>
      </c>
      <c r="T45" s="11">
        <v>4.13</v>
      </c>
      <c r="U45" s="11">
        <f t="shared" si="0"/>
        <v>317</v>
      </c>
      <c r="V45" s="11">
        <f t="shared" si="1"/>
        <v>18.785185185185185</v>
      </c>
      <c r="W45" s="11">
        <f t="shared" si="2"/>
        <v>18.785185185185185</v>
      </c>
      <c r="X45" s="11">
        <f t="shared" si="3"/>
        <v>18.785185185185185</v>
      </c>
    </row>
    <row r="46" spans="1:24">
      <c r="A46" s="11" t="s">
        <v>668</v>
      </c>
      <c r="B46" s="11" t="s">
        <v>669</v>
      </c>
      <c r="C46" s="11" t="s">
        <v>3278</v>
      </c>
      <c r="D46" s="11">
        <v>33</v>
      </c>
      <c r="E46" s="11">
        <v>33</v>
      </c>
      <c r="F46" s="11">
        <v>2</v>
      </c>
      <c r="G46" s="11">
        <v>2</v>
      </c>
      <c r="H46" s="11">
        <v>15</v>
      </c>
      <c r="I46" s="11">
        <v>11</v>
      </c>
      <c r="J46" s="11">
        <v>0</v>
      </c>
      <c r="K46" s="11">
        <v>225</v>
      </c>
      <c r="L46" s="11">
        <v>212</v>
      </c>
      <c r="M46" s="11">
        <v>29</v>
      </c>
      <c r="N46" s="11">
        <v>98</v>
      </c>
      <c r="O46" s="11">
        <v>68</v>
      </c>
      <c r="P46" s="11">
        <v>187</v>
      </c>
      <c r="Q46" s="11">
        <v>0</v>
      </c>
      <c r="R46" s="11">
        <v>0</v>
      </c>
      <c r="S46" s="11">
        <v>19</v>
      </c>
      <c r="T46" s="11">
        <v>3.92</v>
      </c>
      <c r="U46" s="11">
        <f t="shared" si="0"/>
        <v>316</v>
      </c>
      <c r="V46" s="11">
        <f t="shared" si="1"/>
        <v>18.725925925925925</v>
      </c>
      <c r="W46" s="11">
        <f t="shared" si="2"/>
        <v>18.725925925925925</v>
      </c>
      <c r="X46" s="11">
        <f t="shared" si="3"/>
        <v>18.725925925925925</v>
      </c>
    </row>
    <row r="47" spans="1:24">
      <c r="A47" s="11" t="s">
        <v>683</v>
      </c>
      <c r="B47" s="11" t="s">
        <v>684</v>
      </c>
      <c r="C47" s="11" t="s">
        <v>3282</v>
      </c>
      <c r="D47" s="11">
        <v>31</v>
      </c>
      <c r="E47" s="11">
        <v>31</v>
      </c>
      <c r="F47" s="11">
        <v>1</v>
      </c>
      <c r="G47" s="11">
        <v>0</v>
      </c>
      <c r="H47" s="11">
        <v>15</v>
      </c>
      <c r="I47" s="11">
        <v>9</v>
      </c>
      <c r="J47" s="11">
        <v>0</v>
      </c>
      <c r="K47" s="11">
        <v>195</v>
      </c>
      <c r="L47" s="11">
        <v>175</v>
      </c>
      <c r="M47" s="11">
        <v>12</v>
      </c>
      <c r="N47" s="11">
        <v>69</v>
      </c>
      <c r="O47" s="11">
        <v>45</v>
      </c>
      <c r="P47" s="11">
        <v>160</v>
      </c>
      <c r="Q47" s="11">
        <v>0</v>
      </c>
      <c r="R47" s="11">
        <v>0</v>
      </c>
      <c r="S47" s="11">
        <v>23</v>
      </c>
      <c r="T47" s="11">
        <v>3.18</v>
      </c>
      <c r="U47" s="11">
        <f t="shared" si="0"/>
        <v>316</v>
      </c>
      <c r="V47" s="11">
        <f t="shared" si="1"/>
        <v>18.725925925925925</v>
      </c>
      <c r="W47" s="11">
        <f t="shared" si="2"/>
        <v>18.725925925925925</v>
      </c>
      <c r="X47" s="11">
        <f t="shared" si="3"/>
        <v>18.725925925925925</v>
      </c>
    </row>
    <row r="48" spans="1:24">
      <c r="A48" s="11" t="s">
        <v>925</v>
      </c>
      <c r="B48" s="11" t="s">
        <v>926</v>
      </c>
      <c r="C48" s="11" t="s">
        <v>3280</v>
      </c>
      <c r="D48" s="11">
        <v>28</v>
      </c>
      <c r="E48" s="11">
        <v>28</v>
      </c>
      <c r="F48" s="11">
        <v>3</v>
      </c>
      <c r="G48" s="11">
        <v>1</v>
      </c>
      <c r="H48" s="11">
        <v>15</v>
      </c>
      <c r="I48" s="11">
        <v>7</v>
      </c>
      <c r="J48" s="11">
        <v>0</v>
      </c>
      <c r="K48" s="11">
        <v>179</v>
      </c>
      <c r="L48" s="11">
        <v>149</v>
      </c>
      <c r="M48" s="11">
        <v>19</v>
      </c>
      <c r="N48" s="11">
        <v>58</v>
      </c>
      <c r="O48" s="11">
        <v>43</v>
      </c>
      <c r="P48" s="11">
        <v>139</v>
      </c>
      <c r="Q48" s="11">
        <v>0</v>
      </c>
      <c r="R48" s="11">
        <v>0</v>
      </c>
      <c r="S48" s="11">
        <v>20</v>
      </c>
      <c r="T48" s="11">
        <v>2.92</v>
      </c>
      <c r="U48" s="11">
        <f t="shared" si="0"/>
        <v>315.5</v>
      </c>
      <c r="V48" s="11">
        <f t="shared" si="1"/>
        <v>18.696296296296296</v>
      </c>
      <c r="W48" s="11">
        <f t="shared" si="2"/>
        <v>18.696296296296296</v>
      </c>
      <c r="X48" s="11">
        <f t="shared" si="3"/>
        <v>18.696296296296296</v>
      </c>
    </row>
    <row r="49" spans="1:24">
      <c r="A49" s="11" t="s">
        <v>484</v>
      </c>
      <c r="B49" s="11" t="s">
        <v>877</v>
      </c>
      <c r="C49" s="11" t="s">
        <v>1538</v>
      </c>
      <c r="D49" s="11">
        <v>31</v>
      </c>
      <c r="E49" s="11">
        <v>31</v>
      </c>
      <c r="F49" s="11">
        <v>2</v>
      </c>
      <c r="G49" s="11">
        <v>1</v>
      </c>
      <c r="H49" s="11">
        <v>13</v>
      </c>
      <c r="I49" s="11">
        <v>11</v>
      </c>
      <c r="J49" s="11">
        <v>0</v>
      </c>
      <c r="K49" s="11">
        <v>191</v>
      </c>
      <c r="L49" s="11">
        <v>176</v>
      </c>
      <c r="M49" s="11">
        <v>15</v>
      </c>
      <c r="N49" s="11">
        <v>67</v>
      </c>
      <c r="O49" s="11">
        <v>54</v>
      </c>
      <c r="P49" s="11">
        <v>190</v>
      </c>
      <c r="Q49" s="11">
        <v>0</v>
      </c>
      <c r="R49" s="11">
        <v>0</v>
      </c>
      <c r="S49" s="11">
        <v>24</v>
      </c>
      <c r="T49" s="11">
        <v>3.16</v>
      </c>
      <c r="U49" s="11">
        <f t="shared" si="0"/>
        <v>312.5</v>
      </c>
      <c r="V49" s="11">
        <f t="shared" si="1"/>
        <v>18.518518518518519</v>
      </c>
      <c r="W49" s="11">
        <f t="shared" si="2"/>
        <v>18.518518518518519</v>
      </c>
      <c r="X49" s="11">
        <f t="shared" si="3"/>
        <v>18.518518518518519</v>
      </c>
    </row>
    <row r="50" spans="1:24">
      <c r="A50" s="11" t="s">
        <v>625</v>
      </c>
      <c r="B50" s="11" t="s">
        <v>205</v>
      </c>
      <c r="C50" s="11" t="s">
        <v>3285</v>
      </c>
      <c r="D50" s="11">
        <v>31</v>
      </c>
      <c r="E50" s="11">
        <v>31</v>
      </c>
      <c r="F50" s="11">
        <v>1</v>
      </c>
      <c r="G50" s="11">
        <v>1</v>
      </c>
      <c r="H50" s="11">
        <v>13</v>
      </c>
      <c r="I50" s="11">
        <v>9</v>
      </c>
      <c r="J50" s="11">
        <v>0</v>
      </c>
      <c r="K50" s="11">
        <v>198</v>
      </c>
      <c r="L50" s="11">
        <v>179</v>
      </c>
      <c r="M50" s="11">
        <v>14</v>
      </c>
      <c r="N50" s="11">
        <v>75</v>
      </c>
      <c r="O50" s="11">
        <v>68</v>
      </c>
      <c r="P50" s="11">
        <v>200</v>
      </c>
      <c r="Q50" s="11">
        <v>0</v>
      </c>
      <c r="R50" s="11">
        <v>0</v>
      </c>
      <c r="S50" s="11">
        <v>20</v>
      </c>
      <c r="T50" s="11">
        <v>3.41</v>
      </c>
      <c r="U50" s="11">
        <f t="shared" si="0"/>
        <v>311</v>
      </c>
      <c r="V50" s="11">
        <f t="shared" si="1"/>
        <v>18.42962962962963</v>
      </c>
      <c r="W50" s="11">
        <f t="shared" si="2"/>
        <v>18.42962962962963</v>
      </c>
      <c r="X50" s="11">
        <f t="shared" si="3"/>
        <v>18.42962962962963</v>
      </c>
    </row>
    <row r="51" spans="1:24">
      <c r="A51" s="11" t="s">
        <v>1400</v>
      </c>
      <c r="B51" s="11" t="s">
        <v>215</v>
      </c>
      <c r="C51" s="11" t="s">
        <v>1545</v>
      </c>
      <c r="D51" s="11">
        <v>31</v>
      </c>
      <c r="E51" s="11">
        <v>31</v>
      </c>
      <c r="F51" s="11">
        <v>1</v>
      </c>
      <c r="G51" s="11">
        <v>1</v>
      </c>
      <c r="H51" s="11">
        <v>14</v>
      </c>
      <c r="I51" s="11">
        <v>9</v>
      </c>
      <c r="J51" s="11">
        <v>0</v>
      </c>
      <c r="K51" s="11">
        <v>190</v>
      </c>
      <c r="L51" s="11">
        <v>173</v>
      </c>
      <c r="M51" s="11">
        <v>19</v>
      </c>
      <c r="N51" s="11">
        <v>72</v>
      </c>
      <c r="O51" s="11">
        <v>61</v>
      </c>
      <c r="P51" s="11">
        <v>186</v>
      </c>
      <c r="Q51" s="11">
        <v>0</v>
      </c>
      <c r="R51" s="11">
        <v>0</v>
      </c>
      <c r="S51" s="11">
        <v>13</v>
      </c>
      <c r="T51" s="11">
        <v>3.41</v>
      </c>
      <c r="U51" s="11">
        <f t="shared" si="0"/>
        <v>310.5</v>
      </c>
      <c r="V51" s="11">
        <f t="shared" si="1"/>
        <v>18.399999999999999</v>
      </c>
      <c r="W51" s="11">
        <f t="shared" si="2"/>
        <v>18.399999999999999</v>
      </c>
      <c r="X51" s="11">
        <f t="shared" si="3"/>
        <v>18.399999999999999</v>
      </c>
    </row>
    <row r="52" spans="1:24">
      <c r="A52" s="11" t="s">
        <v>1381</v>
      </c>
      <c r="B52" s="11" t="s">
        <v>530</v>
      </c>
      <c r="C52" s="11" t="s">
        <v>1535</v>
      </c>
      <c r="D52" s="11">
        <v>52</v>
      </c>
      <c r="E52" s="11">
        <v>0</v>
      </c>
      <c r="F52" s="11">
        <v>0</v>
      </c>
      <c r="G52" s="11">
        <v>0</v>
      </c>
      <c r="H52" s="11">
        <v>4</v>
      </c>
      <c r="I52" s="11">
        <v>3</v>
      </c>
      <c r="J52" s="11">
        <v>31</v>
      </c>
      <c r="K52" s="11">
        <v>53</v>
      </c>
      <c r="L52" s="11">
        <v>41</v>
      </c>
      <c r="M52" s="11">
        <v>5</v>
      </c>
      <c r="N52" s="11">
        <v>18</v>
      </c>
      <c r="O52" s="11">
        <v>24</v>
      </c>
      <c r="P52" s="11">
        <v>67</v>
      </c>
      <c r="Q52" s="11">
        <v>1</v>
      </c>
      <c r="R52" s="11">
        <v>5</v>
      </c>
      <c r="S52" s="11">
        <v>0</v>
      </c>
      <c r="T52" s="11">
        <v>3.06</v>
      </c>
      <c r="U52" s="11">
        <f t="shared" si="0"/>
        <v>307.5</v>
      </c>
      <c r="V52" s="11">
        <f t="shared" si="1"/>
        <v>18.222222222222221</v>
      </c>
      <c r="W52" s="11">
        <f t="shared" si="2"/>
        <v>18.222222222222221</v>
      </c>
      <c r="X52" s="11">
        <f t="shared" si="3"/>
        <v>18.222222222222221</v>
      </c>
    </row>
    <row r="53" spans="1:24">
      <c r="A53" s="11" t="s">
        <v>79</v>
      </c>
      <c r="B53" s="11" t="s">
        <v>931</v>
      </c>
      <c r="C53" s="11" t="s">
        <v>3280</v>
      </c>
      <c r="D53" s="11">
        <v>33</v>
      </c>
      <c r="E53" s="11">
        <v>33</v>
      </c>
      <c r="F53" s="11">
        <v>1</v>
      </c>
      <c r="G53" s="11">
        <v>0</v>
      </c>
      <c r="H53" s="11">
        <v>15</v>
      </c>
      <c r="I53" s="11">
        <v>8</v>
      </c>
      <c r="J53" s="11">
        <v>0</v>
      </c>
      <c r="K53" s="11">
        <v>209</v>
      </c>
      <c r="L53" s="11">
        <v>191</v>
      </c>
      <c r="M53" s="11">
        <v>16</v>
      </c>
      <c r="N53" s="11">
        <v>77</v>
      </c>
      <c r="O53" s="11">
        <v>85</v>
      </c>
      <c r="P53" s="11">
        <v>186</v>
      </c>
      <c r="Q53" s="11">
        <v>0</v>
      </c>
      <c r="R53" s="11">
        <v>0</v>
      </c>
      <c r="S53" s="11">
        <v>23</v>
      </c>
      <c r="T53" s="11">
        <v>3.32</v>
      </c>
      <c r="U53" s="11">
        <f t="shared" si="0"/>
        <v>307</v>
      </c>
      <c r="V53" s="11">
        <f t="shared" si="1"/>
        <v>18.192592592592593</v>
      </c>
      <c r="W53" s="11">
        <f t="shared" si="2"/>
        <v>18.192592592592593</v>
      </c>
      <c r="X53" s="11">
        <f t="shared" si="3"/>
        <v>18.192592592592593</v>
      </c>
    </row>
    <row r="54" spans="1:24">
      <c r="A54" s="11" t="s">
        <v>315</v>
      </c>
      <c r="B54" s="11" t="s">
        <v>1387</v>
      </c>
      <c r="C54" s="11" t="s">
        <v>1543</v>
      </c>
      <c r="D54" s="11">
        <v>65</v>
      </c>
      <c r="E54" s="11">
        <v>0</v>
      </c>
      <c r="F54" s="11">
        <v>0</v>
      </c>
      <c r="G54" s="11">
        <v>0</v>
      </c>
      <c r="H54" s="11">
        <v>3</v>
      </c>
      <c r="I54" s="11">
        <v>5</v>
      </c>
      <c r="J54" s="11">
        <v>34</v>
      </c>
      <c r="K54" s="11">
        <v>69</v>
      </c>
      <c r="L54" s="11">
        <v>59</v>
      </c>
      <c r="M54" s="11">
        <v>6</v>
      </c>
      <c r="N54" s="11">
        <v>30</v>
      </c>
      <c r="O54" s="11">
        <v>25</v>
      </c>
      <c r="P54" s="11">
        <v>64</v>
      </c>
      <c r="Q54" s="11">
        <v>0</v>
      </c>
      <c r="R54" s="11">
        <v>6</v>
      </c>
      <c r="S54" s="11">
        <v>0</v>
      </c>
      <c r="T54" s="11">
        <v>3.91</v>
      </c>
      <c r="U54" s="11">
        <f t="shared" si="0"/>
        <v>304.5</v>
      </c>
      <c r="V54" s="11">
        <f t="shared" si="1"/>
        <v>18.044444444444444</v>
      </c>
      <c r="W54" s="11">
        <f t="shared" si="2"/>
        <v>18.044444444444444</v>
      </c>
      <c r="X54" s="11">
        <f t="shared" si="3"/>
        <v>18.044444444444444</v>
      </c>
    </row>
    <row r="55" spans="1:24">
      <c r="A55" s="11" t="s">
        <v>124</v>
      </c>
      <c r="B55" s="11" t="s">
        <v>191</v>
      </c>
      <c r="C55" s="11" t="s">
        <v>3279</v>
      </c>
      <c r="D55" s="11">
        <v>31</v>
      </c>
      <c r="E55" s="11">
        <v>31</v>
      </c>
      <c r="F55" s="11">
        <v>1</v>
      </c>
      <c r="G55" s="11">
        <v>0</v>
      </c>
      <c r="H55" s="11">
        <v>13</v>
      </c>
      <c r="I55" s="11">
        <v>9</v>
      </c>
      <c r="J55" s="11">
        <v>0</v>
      </c>
      <c r="K55" s="11">
        <v>195</v>
      </c>
      <c r="L55" s="11">
        <v>163</v>
      </c>
      <c r="M55" s="11">
        <v>19</v>
      </c>
      <c r="N55" s="11">
        <v>73</v>
      </c>
      <c r="O55" s="11">
        <v>56</v>
      </c>
      <c r="P55" s="11">
        <v>170</v>
      </c>
      <c r="Q55" s="11">
        <v>0</v>
      </c>
      <c r="R55" s="11">
        <v>0</v>
      </c>
      <c r="S55" s="11">
        <v>20</v>
      </c>
      <c r="T55" s="11">
        <v>3.37</v>
      </c>
      <c r="U55" s="11">
        <f t="shared" si="0"/>
        <v>299</v>
      </c>
      <c r="V55" s="11">
        <f t="shared" si="1"/>
        <v>17.718518518518518</v>
      </c>
      <c r="W55" s="11">
        <f t="shared" si="2"/>
        <v>14.174814814814816</v>
      </c>
      <c r="X55" s="11">
        <f t="shared" si="3"/>
        <v>14.174814814814816</v>
      </c>
    </row>
    <row r="56" spans="1:24">
      <c r="A56" s="11" t="s">
        <v>805</v>
      </c>
      <c r="B56" s="11" t="s">
        <v>1567</v>
      </c>
      <c r="C56" s="11" t="s">
        <v>1526</v>
      </c>
      <c r="D56" s="11">
        <v>30</v>
      </c>
      <c r="E56" s="11">
        <v>30</v>
      </c>
      <c r="F56" s="11">
        <v>1</v>
      </c>
      <c r="G56" s="11">
        <v>0</v>
      </c>
      <c r="H56" s="11">
        <v>14</v>
      </c>
      <c r="I56" s="11">
        <v>9</v>
      </c>
      <c r="J56" s="11">
        <v>0</v>
      </c>
      <c r="K56" s="11">
        <v>165</v>
      </c>
      <c r="L56" s="11">
        <v>145</v>
      </c>
      <c r="M56" s="11">
        <v>18</v>
      </c>
      <c r="N56" s="11">
        <v>59</v>
      </c>
      <c r="O56" s="11">
        <v>56</v>
      </c>
      <c r="P56" s="11">
        <v>174</v>
      </c>
      <c r="Q56" s="11">
        <v>0</v>
      </c>
      <c r="R56" s="11">
        <v>0</v>
      </c>
      <c r="S56" s="11">
        <v>15</v>
      </c>
      <c r="T56" s="11">
        <v>3.22</v>
      </c>
      <c r="U56" s="11">
        <f t="shared" si="0"/>
        <v>299</v>
      </c>
      <c r="V56" s="11">
        <f t="shared" si="1"/>
        <v>17.718518518518518</v>
      </c>
      <c r="W56" s="11">
        <f t="shared" si="2"/>
        <v>14.174814814814816</v>
      </c>
      <c r="X56" s="11">
        <f t="shared" si="3"/>
        <v>14.174814814814816</v>
      </c>
    </row>
    <row r="57" spans="1:24">
      <c r="A57" s="11" t="s">
        <v>292</v>
      </c>
      <c r="B57" s="11" t="s">
        <v>360</v>
      </c>
      <c r="C57" s="11" t="s">
        <v>3283</v>
      </c>
      <c r="D57" s="11">
        <v>70</v>
      </c>
      <c r="E57" s="11">
        <v>0</v>
      </c>
      <c r="F57" s="11">
        <v>0</v>
      </c>
      <c r="G57" s="11">
        <v>0</v>
      </c>
      <c r="H57" s="11">
        <v>4</v>
      </c>
      <c r="I57" s="11">
        <v>4</v>
      </c>
      <c r="J57" s="11">
        <v>25</v>
      </c>
      <c r="K57" s="11">
        <v>87</v>
      </c>
      <c r="L57" s="11">
        <v>73</v>
      </c>
      <c r="M57" s="11">
        <v>10</v>
      </c>
      <c r="N57" s="11">
        <v>32</v>
      </c>
      <c r="O57" s="11">
        <v>16</v>
      </c>
      <c r="P57" s="11">
        <v>69</v>
      </c>
      <c r="Q57" s="11">
        <v>5</v>
      </c>
      <c r="R57" s="11">
        <v>4</v>
      </c>
      <c r="S57" s="11">
        <v>0</v>
      </c>
      <c r="T57" s="11">
        <v>3.31</v>
      </c>
      <c r="U57" s="11">
        <f t="shared" si="0"/>
        <v>297.5</v>
      </c>
      <c r="V57" s="11">
        <f t="shared" si="1"/>
        <v>17.62962962962963</v>
      </c>
      <c r="W57" s="11">
        <f t="shared" si="2"/>
        <v>14.103703703703705</v>
      </c>
      <c r="X57" s="11">
        <f t="shared" si="3"/>
        <v>14.103703703703705</v>
      </c>
    </row>
    <row r="58" spans="1:24">
      <c r="A58" s="11" t="s">
        <v>246</v>
      </c>
      <c r="B58" s="11" t="s">
        <v>3046</v>
      </c>
      <c r="C58" s="11" t="s">
        <v>1530</v>
      </c>
      <c r="D58" s="11">
        <v>31</v>
      </c>
      <c r="E58" s="11">
        <v>31</v>
      </c>
      <c r="F58" s="11">
        <v>1</v>
      </c>
      <c r="G58" s="11">
        <v>0</v>
      </c>
      <c r="H58" s="11">
        <v>14</v>
      </c>
      <c r="I58" s="11">
        <v>9</v>
      </c>
      <c r="J58" s="11">
        <v>0</v>
      </c>
      <c r="K58" s="11">
        <v>182</v>
      </c>
      <c r="L58" s="11">
        <v>159</v>
      </c>
      <c r="M58" s="11">
        <v>11</v>
      </c>
      <c r="N58" s="11">
        <v>62</v>
      </c>
      <c r="O58" s="11">
        <v>52</v>
      </c>
      <c r="P58" s="11">
        <v>159</v>
      </c>
      <c r="Q58" s="11">
        <v>0</v>
      </c>
      <c r="R58" s="11">
        <v>0</v>
      </c>
      <c r="S58" s="11">
        <v>20</v>
      </c>
      <c r="T58" s="11">
        <v>3.07</v>
      </c>
      <c r="U58" s="11">
        <f t="shared" si="0"/>
        <v>296.5</v>
      </c>
      <c r="V58" s="11">
        <f t="shared" si="1"/>
        <v>17.57037037037037</v>
      </c>
      <c r="W58" s="11">
        <f t="shared" si="2"/>
        <v>14.056296296296296</v>
      </c>
      <c r="X58" s="11">
        <f t="shared" si="3"/>
        <v>14.056296296296296</v>
      </c>
    </row>
    <row r="59" spans="1:24">
      <c r="A59" s="11" t="s">
        <v>1343</v>
      </c>
      <c r="B59" s="11" t="s">
        <v>94</v>
      </c>
      <c r="C59" s="11" t="s">
        <v>1544</v>
      </c>
      <c r="D59" s="11">
        <v>29</v>
      </c>
      <c r="E59" s="11">
        <v>29</v>
      </c>
      <c r="F59" s="11">
        <v>0</v>
      </c>
      <c r="G59" s="11">
        <v>0</v>
      </c>
      <c r="H59" s="11">
        <v>13</v>
      </c>
      <c r="I59" s="11">
        <v>7</v>
      </c>
      <c r="J59" s="11">
        <v>0</v>
      </c>
      <c r="K59" s="11">
        <v>173</v>
      </c>
      <c r="L59" s="11">
        <v>156</v>
      </c>
      <c r="M59" s="11">
        <v>17</v>
      </c>
      <c r="N59" s="11">
        <v>63</v>
      </c>
      <c r="O59" s="11">
        <v>42</v>
      </c>
      <c r="P59" s="11">
        <v>165</v>
      </c>
      <c r="Q59" s="11">
        <v>0</v>
      </c>
      <c r="R59" s="11">
        <v>0</v>
      </c>
      <c r="S59" s="11">
        <v>19</v>
      </c>
      <c r="T59" s="11">
        <v>3.28</v>
      </c>
      <c r="U59" s="11">
        <f t="shared" si="0"/>
        <v>295.5</v>
      </c>
      <c r="V59" s="11">
        <f t="shared" si="1"/>
        <v>17.511111111111113</v>
      </c>
      <c r="W59" s="11">
        <f t="shared" si="2"/>
        <v>14.00888888888889</v>
      </c>
      <c r="X59" s="11">
        <f t="shared" si="3"/>
        <v>14.00888888888889</v>
      </c>
    </row>
    <row r="60" spans="1:24">
      <c r="A60" s="11" t="s">
        <v>699</v>
      </c>
      <c r="B60" s="11" t="s">
        <v>191</v>
      </c>
      <c r="C60" s="11" t="s">
        <v>1535</v>
      </c>
      <c r="D60" s="11">
        <v>31</v>
      </c>
      <c r="E60" s="11">
        <v>31</v>
      </c>
      <c r="F60" s="11">
        <v>2</v>
      </c>
      <c r="G60" s="11">
        <v>1</v>
      </c>
      <c r="H60" s="11">
        <v>13</v>
      </c>
      <c r="I60" s="11">
        <v>10</v>
      </c>
      <c r="J60" s="11">
        <v>0</v>
      </c>
      <c r="K60" s="11">
        <v>192</v>
      </c>
      <c r="L60" s="11">
        <v>180</v>
      </c>
      <c r="M60" s="11">
        <v>23</v>
      </c>
      <c r="N60" s="11">
        <v>79</v>
      </c>
      <c r="O60" s="11">
        <v>56</v>
      </c>
      <c r="P60" s="11">
        <v>175</v>
      </c>
      <c r="Q60" s="11">
        <v>0</v>
      </c>
      <c r="R60" s="11">
        <v>0</v>
      </c>
      <c r="S60" s="11">
        <v>15</v>
      </c>
      <c r="T60" s="11">
        <v>3.7</v>
      </c>
      <c r="U60" s="11">
        <f t="shared" si="0"/>
        <v>291.5</v>
      </c>
      <c r="V60" s="11">
        <f t="shared" si="1"/>
        <v>17.274074074074075</v>
      </c>
      <c r="W60" s="11">
        <f t="shared" si="2"/>
        <v>13.819259259259262</v>
      </c>
      <c r="X60" s="11">
        <f t="shared" si="3"/>
        <v>13.819259259259262</v>
      </c>
    </row>
    <row r="61" spans="1:24">
      <c r="A61" s="11" t="s">
        <v>1146</v>
      </c>
      <c r="B61" s="11" t="s">
        <v>1079</v>
      </c>
      <c r="C61" s="11" t="s">
        <v>1540</v>
      </c>
      <c r="D61" s="11">
        <v>31</v>
      </c>
      <c r="E61" s="11">
        <v>31</v>
      </c>
      <c r="F61" s="11">
        <v>1</v>
      </c>
      <c r="G61" s="11">
        <v>0</v>
      </c>
      <c r="H61" s="11">
        <v>14</v>
      </c>
      <c r="I61" s="11">
        <v>9</v>
      </c>
      <c r="J61" s="11">
        <v>0</v>
      </c>
      <c r="K61" s="11">
        <v>196</v>
      </c>
      <c r="L61" s="11">
        <v>188</v>
      </c>
      <c r="M61" s="11">
        <v>21</v>
      </c>
      <c r="N61" s="11">
        <v>75</v>
      </c>
      <c r="O61" s="11">
        <v>59</v>
      </c>
      <c r="P61" s="11">
        <v>161</v>
      </c>
      <c r="Q61" s="11">
        <v>0</v>
      </c>
      <c r="R61" s="11">
        <v>0</v>
      </c>
      <c r="S61" s="11">
        <v>18</v>
      </c>
      <c r="T61" s="11">
        <v>3.44</v>
      </c>
      <c r="U61" s="11">
        <f t="shared" si="0"/>
        <v>284.5</v>
      </c>
      <c r="V61" s="11">
        <f t="shared" si="1"/>
        <v>16.859259259259261</v>
      </c>
      <c r="W61" s="11">
        <f t="shared" si="2"/>
        <v>13.48740740740741</v>
      </c>
      <c r="X61" s="11">
        <f t="shared" si="3"/>
        <v>13.48740740740741</v>
      </c>
    </row>
    <row r="62" spans="1:24">
      <c r="A62" s="11" t="s">
        <v>752</v>
      </c>
      <c r="B62" s="11" t="s">
        <v>753</v>
      </c>
      <c r="C62" s="11" t="s">
        <v>1546</v>
      </c>
      <c r="D62" s="11">
        <v>32</v>
      </c>
      <c r="E62" s="11">
        <v>32</v>
      </c>
      <c r="F62" s="11">
        <v>1</v>
      </c>
      <c r="G62" s="11">
        <v>1</v>
      </c>
      <c r="H62" s="11">
        <v>14</v>
      </c>
      <c r="I62" s="11">
        <v>11</v>
      </c>
      <c r="J62" s="11">
        <v>0</v>
      </c>
      <c r="K62" s="11">
        <v>203</v>
      </c>
      <c r="L62" s="11">
        <v>194</v>
      </c>
      <c r="M62" s="11">
        <v>23</v>
      </c>
      <c r="N62" s="11">
        <v>77</v>
      </c>
      <c r="O62" s="11">
        <v>40</v>
      </c>
      <c r="P62" s="11">
        <v>144</v>
      </c>
      <c r="Q62" s="11">
        <v>0</v>
      </c>
      <c r="R62" s="11">
        <v>0</v>
      </c>
      <c r="S62" s="11">
        <v>19</v>
      </c>
      <c r="T62" s="11">
        <v>3.41</v>
      </c>
      <c r="U62" s="11">
        <f t="shared" si="0"/>
        <v>283.5</v>
      </c>
      <c r="V62" s="11">
        <f t="shared" si="1"/>
        <v>16.8</v>
      </c>
      <c r="W62" s="11">
        <f t="shared" si="2"/>
        <v>13.440000000000001</v>
      </c>
      <c r="X62" s="11">
        <f t="shared" si="3"/>
        <v>13.440000000000001</v>
      </c>
    </row>
    <row r="63" spans="1:24">
      <c r="A63" s="11" t="s">
        <v>2592</v>
      </c>
      <c r="B63" s="11" t="s">
        <v>205</v>
      </c>
      <c r="C63" s="11" t="s">
        <v>1528</v>
      </c>
      <c r="D63" s="11">
        <v>30</v>
      </c>
      <c r="E63" s="11">
        <v>30</v>
      </c>
      <c r="F63" s="11">
        <v>1</v>
      </c>
      <c r="G63" s="11">
        <v>0</v>
      </c>
      <c r="H63" s="11">
        <v>13</v>
      </c>
      <c r="I63" s="11">
        <v>8</v>
      </c>
      <c r="J63" s="11">
        <v>0</v>
      </c>
      <c r="K63" s="11">
        <v>179</v>
      </c>
      <c r="L63" s="11">
        <v>156</v>
      </c>
      <c r="M63" s="11">
        <v>28</v>
      </c>
      <c r="N63" s="11">
        <v>73</v>
      </c>
      <c r="O63" s="11">
        <v>46</v>
      </c>
      <c r="P63" s="11">
        <v>150</v>
      </c>
      <c r="Q63" s="11">
        <v>0</v>
      </c>
      <c r="R63" s="11">
        <v>0</v>
      </c>
      <c r="S63" s="11">
        <v>15</v>
      </c>
      <c r="T63" s="11">
        <v>3.67</v>
      </c>
      <c r="U63" s="11">
        <f t="shared" si="0"/>
        <v>279.5</v>
      </c>
      <c r="V63" s="11">
        <f t="shared" si="1"/>
        <v>16.562962962962963</v>
      </c>
      <c r="W63" s="11">
        <f t="shared" si="2"/>
        <v>13.250370370370371</v>
      </c>
      <c r="X63" s="11">
        <f t="shared" si="3"/>
        <v>13.250370370370371</v>
      </c>
    </row>
    <row r="64" spans="1:24">
      <c r="A64" s="11" t="s">
        <v>1282</v>
      </c>
      <c r="B64" s="11" t="s">
        <v>44</v>
      </c>
      <c r="C64" s="11" t="s">
        <v>1541</v>
      </c>
      <c r="D64" s="11">
        <v>28</v>
      </c>
      <c r="E64" s="11">
        <v>28</v>
      </c>
      <c r="F64" s="11">
        <v>1</v>
      </c>
      <c r="G64" s="11">
        <v>1</v>
      </c>
      <c r="H64" s="11">
        <v>13</v>
      </c>
      <c r="I64" s="11">
        <v>7</v>
      </c>
      <c r="J64" s="11">
        <v>0</v>
      </c>
      <c r="K64" s="11">
        <v>173</v>
      </c>
      <c r="L64" s="11">
        <v>155</v>
      </c>
      <c r="M64" s="11">
        <v>14</v>
      </c>
      <c r="N64" s="11">
        <v>61</v>
      </c>
      <c r="O64" s="11">
        <v>54</v>
      </c>
      <c r="P64" s="11">
        <v>153</v>
      </c>
      <c r="Q64" s="11">
        <v>0</v>
      </c>
      <c r="R64" s="11">
        <v>0</v>
      </c>
      <c r="S64" s="11">
        <v>19</v>
      </c>
      <c r="T64" s="11">
        <v>3.17</v>
      </c>
      <c r="U64" s="11">
        <f t="shared" si="0"/>
        <v>278</v>
      </c>
      <c r="V64" s="11">
        <f t="shared" si="1"/>
        <v>16.474074074074075</v>
      </c>
      <c r="W64" s="11">
        <f t="shared" si="2"/>
        <v>13.179259259259261</v>
      </c>
      <c r="X64" s="11">
        <f t="shared" si="3"/>
        <v>13.179259259259261</v>
      </c>
    </row>
    <row r="65" spans="1:24">
      <c r="A65" s="11" t="s">
        <v>712</v>
      </c>
      <c r="B65" s="11" t="s">
        <v>246</v>
      </c>
      <c r="C65" s="11" t="s">
        <v>3285</v>
      </c>
      <c r="D65" s="11">
        <v>30</v>
      </c>
      <c r="E65" s="11">
        <v>30</v>
      </c>
      <c r="F65" s="11">
        <v>1</v>
      </c>
      <c r="G65" s="11">
        <v>1</v>
      </c>
      <c r="H65" s="11">
        <v>10</v>
      </c>
      <c r="I65" s="11">
        <v>11</v>
      </c>
      <c r="J65" s="11">
        <v>0</v>
      </c>
      <c r="K65" s="11">
        <v>196</v>
      </c>
      <c r="L65" s="11">
        <v>182</v>
      </c>
      <c r="M65" s="11">
        <v>18</v>
      </c>
      <c r="N65" s="11">
        <v>72</v>
      </c>
      <c r="O65" s="11">
        <v>46</v>
      </c>
      <c r="P65" s="11">
        <v>182</v>
      </c>
      <c r="Q65" s="11">
        <v>0</v>
      </c>
      <c r="R65" s="11">
        <v>0</v>
      </c>
      <c r="S65" s="11">
        <v>20</v>
      </c>
      <c r="T65" s="11">
        <v>3.31</v>
      </c>
      <c r="U65" s="11">
        <f t="shared" si="0"/>
        <v>277</v>
      </c>
      <c r="V65" s="11">
        <f t="shared" si="1"/>
        <v>16.414814814814815</v>
      </c>
      <c r="W65" s="11">
        <f t="shared" si="2"/>
        <v>13.131851851851852</v>
      </c>
      <c r="X65" s="11">
        <f t="shared" si="3"/>
        <v>13.131851851851852</v>
      </c>
    </row>
    <row r="66" spans="1:24">
      <c r="A66" s="11" t="s">
        <v>489</v>
      </c>
      <c r="B66" s="11" t="s">
        <v>878</v>
      </c>
      <c r="C66" s="11"/>
      <c r="D66" s="11">
        <v>32</v>
      </c>
      <c r="E66" s="11">
        <v>32</v>
      </c>
      <c r="F66" s="11">
        <v>0</v>
      </c>
      <c r="G66" s="11">
        <v>0</v>
      </c>
      <c r="H66" s="11">
        <v>13</v>
      </c>
      <c r="I66" s="11">
        <v>10</v>
      </c>
      <c r="J66" s="11">
        <v>0</v>
      </c>
      <c r="K66" s="11">
        <v>215</v>
      </c>
      <c r="L66" s="11">
        <v>201</v>
      </c>
      <c r="M66" s="11">
        <v>31</v>
      </c>
      <c r="N66" s="11">
        <v>91</v>
      </c>
      <c r="O66" s="11">
        <v>58</v>
      </c>
      <c r="P66" s="11">
        <v>166</v>
      </c>
      <c r="Q66" s="11">
        <v>0</v>
      </c>
      <c r="R66" s="11">
        <v>0</v>
      </c>
      <c r="S66" s="11">
        <v>16</v>
      </c>
      <c r="T66" s="11">
        <v>3.81</v>
      </c>
      <c r="U66" s="11">
        <f t="shared" ref="U66:U129" si="4">(5*F66)+(H66*10)-(3*I66)+(7*J66)+K66-(L66*0.5)-(N66*0.5)-O66+P66-(R66*2)+(Q66*3)</f>
        <v>277</v>
      </c>
      <c r="V66" s="11">
        <f t="shared" ref="V66:V129" si="5">U66/16.875</f>
        <v>16.414814814814815</v>
      </c>
      <c r="W66" s="11">
        <f t="shared" ref="W66:W129" si="6">IF(U66 &gt;= 400,V66*1.2,IF(U66 &gt; 300,V66,IF(U66&gt;200,V66*0.8,IF(U66&gt;100,V66*0.6,V66*0.5))))</f>
        <v>13.131851851851852</v>
      </c>
      <c r="X66" s="11">
        <f t="shared" ref="X66:X129" si="7">IF(W66 &lt; 1.5,1,W66)</f>
        <v>13.131851851851852</v>
      </c>
    </row>
    <row r="67" spans="1:24">
      <c r="A67" s="11" t="s">
        <v>1457</v>
      </c>
      <c r="B67" s="11" t="s">
        <v>1458</v>
      </c>
      <c r="C67" s="11" t="s">
        <v>1524</v>
      </c>
      <c r="D67" s="11">
        <v>27</v>
      </c>
      <c r="E67" s="11">
        <v>27</v>
      </c>
      <c r="F67" s="11">
        <v>0</v>
      </c>
      <c r="G67" s="11">
        <v>0</v>
      </c>
      <c r="H67" s="11">
        <v>11</v>
      </c>
      <c r="I67" s="11">
        <v>7</v>
      </c>
      <c r="J67" s="11">
        <v>0</v>
      </c>
      <c r="K67" s="11">
        <v>185</v>
      </c>
      <c r="L67" s="11">
        <v>158</v>
      </c>
      <c r="M67" s="11">
        <v>21</v>
      </c>
      <c r="N67" s="11">
        <v>57</v>
      </c>
      <c r="O67" s="11">
        <v>42</v>
      </c>
      <c r="P67" s="11">
        <v>152</v>
      </c>
      <c r="Q67" s="11">
        <v>0</v>
      </c>
      <c r="R67" s="11">
        <v>0</v>
      </c>
      <c r="S67" s="11">
        <v>18</v>
      </c>
      <c r="T67" s="11">
        <v>2.77</v>
      </c>
      <c r="U67" s="11">
        <f t="shared" si="4"/>
        <v>276.5</v>
      </c>
      <c r="V67" s="11">
        <f t="shared" si="5"/>
        <v>16.385185185185186</v>
      </c>
      <c r="W67" s="11">
        <f t="shared" si="6"/>
        <v>13.10814814814815</v>
      </c>
      <c r="X67" s="11">
        <f t="shared" si="7"/>
        <v>13.10814814814815</v>
      </c>
    </row>
    <row r="68" spans="1:24">
      <c r="A68" s="11" t="s">
        <v>849</v>
      </c>
      <c r="B68" s="11" t="s">
        <v>40</v>
      </c>
      <c r="C68" s="11" t="s">
        <v>1538</v>
      </c>
      <c r="D68" s="11">
        <v>31</v>
      </c>
      <c r="E68" s="11">
        <v>31</v>
      </c>
      <c r="F68" s="11">
        <v>1</v>
      </c>
      <c r="G68" s="11">
        <v>0</v>
      </c>
      <c r="H68" s="11">
        <v>14</v>
      </c>
      <c r="I68" s="11">
        <v>10</v>
      </c>
      <c r="J68" s="11">
        <v>0</v>
      </c>
      <c r="K68" s="11">
        <v>181</v>
      </c>
      <c r="L68" s="11">
        <v>179</v>
      </c>
      <c r="M68" s="11">
        <v>17</v>
      </c>
      <c r="N68" s="11">
        <v>81</v>
      </c>
      <c r="O68" s="11">
        <v>39</v>
      </c>
      <c r="P68" s="11">
        <v>149</v>
      </c>
      <c r="Q68" s="11">
        <v>0</v>
      </c>
      <c r="R68" s="11">
        <v>0</v>
      </c>
      <c r="S68" s="11">
        <v>19</v>
      </c>
      <c r="T68" s="11">
        <v>4.03</v>
      </c>
      <c r="U68" s="11">
        <f t="shared" si="4"/>
        <v>276</v>
      </c>
      <c r="V68" s="11">
        <f t="shared" si="5"/>
        <v>16.355555555555554</v>
      </c>
      <c r="W68" s="11">
        <f t="shared" si="6"/>
        <v>13.084444444444443</v>
      </c>
      <c r="X68" s="11">
        <f t="shared" si="7"/>
        <v>13.084444444444443</v>
      </c>
    </row>
    <row r="69" spans="1:24">
      <c r="A69" s="11" t="s">
        <v>771</v>
      </c>
      <c r="B69" s="11" t="s">
        <v>85</v>
      </c>
      <c r="C69" s="11" t="s">
        <v>1535</v>
      </c>
      <c r="D69" s="11">
        <v>32</v>
      </c>
      <c r="E69" s="11">
        <v>32</v>
      </c>
      <c r="F69" s="11">
        <v>1</v>
      </c>
      <c r="G69" s="11">
        <v>0</v>
      </c>
      <c r="H69" s="11">
        <v>13</v>
      </c>
      <c r="I69" s="11">
        <v>7</v>
      </c>
      <c r="J69" s="11">
        <v>0</v>
      </c>
      <c r="K69" s="11">
        <v>201</v>
      </c>
      <c r="L69" s="11">
        <v>192</v>
      </c>
      <c r="M69" s="11">
        <v>22</v>
      </c>
      <c r="N69" s="11">
        <v>71</v>
      </c>
      <c r="O69" s="11">
        <v>38</v>
      </c>
      <c r="P69" s="11">
        <v>129</v>
      </c>
      <c r="Q69" s="11">
        <v>0</v>
      </c>
      <c r="R69" s="11">
        <v>0</v>
      </c>
      <c r="S69" s="11">
        <v>21</v>
      </c>
      <c r="T69" s="11">
        <v>3.18</v>
      </c>
      <c r="U69" s="11">
        <f t="shared" si="4"/>
        <v>274.5</v>
      </c>
      <c r="V69" s="11">
        <f t="shared" si="5"/>
        <v>16.266666666666666</v>
      </c>
      <c r="W69" s="11">
        <f t="shared" si="6"/>
        <v>13.013333333333334</v>
      </c>
      <c r="X69" s="11">
        <f t="shared" si="7"/>
        <v>13.013333333333334</v>
      </c>
    </row>
    <row r="70" spans="1:24">
      <c r="A70" s="11" t="s">
        <v>1082</v>
      </c>
      <c r="B70" s="11" t="s">
        <v>498</v>
      </c>
      <c r="C70" s="11" t="s">
        <v>1535</v>
      </c>
      <c r="D70" s="11">
        <v>31</v>
      </c>
      <c r="E70" s="11">
        <v>31</v>
      </c>
      <c r="F70" s="11">
        <v>0</v>
      </c>
      <c r="G70" s="11">
        <v>0</v>
      </c>
      <c r="H70" s="11">
        <v>10</v>
      </c>
      <c r="I70" s="11">
        <v>9</v>
      </c>
      <c r="J70" s="11">
        <v>0</v>
      </c>
      <c r="K70" s="11">
        <v>188</v>
      </c>
      <c r="L70" s="11">
        <v>159</v>
      </c>
      <c r="M70" s="11">
        <v>24</v>
      </c>
      <c r="N70" s="11">
        <v>74</v>
      </c>
      <c r="O70" s="11">
        <v>44</v>
      </c>
      <c r="P70" s="11">
        <v>173</v>
      </c>
      <c r="Q70" s="11">
        <v>0</v>
      </c>
      <c r="R70" s="11">
        <v>0</v>
      </c>
      <c r="S70" s="11">
        <v>15</v>
      </c>
      <c r="T70" s="11">
        <v>3.54</v>
      </c>
      <c r="U70" s="11">
        <f t="shared" si="4"/>
        <v>273.5</v>
      </c>
      <c r="V70" s="11">
        <f t="shared" si="5"/>
        <v>16.207407407407409</v>
      </c>
      <c r="W70" s="11">
        <f t="shared" si="6"/>
        <v>12.965925925925928</v>
      </c>
      <c r="X70" s="11">
        <f t="shared" si="7"/>
        <v>12.965925925925928</v>
      </c>
    </row>
    <row r="71" spans="1:24">
      <c r="A71" s="11" t="s">
        <v>721</v>
      </c>
      <c r="B71" s="11" t="s">
        <v>317</v>
      </c>
      <c r="C71" s="11" t="s">
        <v>3287</v>
      </c>
      <c r="D71" s="11">
        <v>30</v>
      </c>
      <c r="E71" s="11">
        <v>30</v>
      </c>
      <c r="F71" s="11">
        <v>0</v>
      </c>
      <c r="G71" s="11">
        <v>0</v>
      </c>
      <c r="H71" s="11">
        <v>13</v>
      </c>
      <c r="I71" s="11">
        <v>10</v>
      </c>
      <c r="J71" s="11">
        <v>0</v>
      </c>
      <c r="K71" s="11">
        <v>184</v>
      </c>
      <c r="L71" s="11">
        <v>178</v>
      </c>
      <c r="M71" s="11">
        <v>26</v>
      </c>
      <c r="N71" s="11">
        <v>83</v>
      </c>
      <c r="O71" s="11">
        <v>35</v>
      </c>
      <c r="P71" s="11">
        <v>155</v>
      </c>
      <c r="Q71" s="11">
        <v>0</v>
      </c>
      <c r="R71" s="11">
        <v>0</v>
      </c>
      <c r="S71" s="11">
        <v>14</v>
      </c>
      <c r="T71" s="11">
        <v>4.0599999999999996</v>
      </c>
      <c r="U71" s="11">
        <f t="shared" si="4"/>
        <v>273.5</v>
      </c>
      <c r="V71" s="11">
        <f t="shared" si="5"/>
        <v>16.207407407407409</v>
      </c>
      <c r="W71" s="11">
        <f t="shared" si="6"/>
        <v>12.965925925925928</v>
      </c>
      <c r="X71" s="11">
        <f t="shared" si="7"/>
        <v>12.965925925925928</v>
      </c>
    </row>
    <row r="72" spans="1:24">
      <c r="A72" s="11" t="s">
        <v>828</v>
      </c>
      <c r="B72" s="11" t="s">
        <v>474</v>
      </c>
      <c r="C72" s="11" t="s">
        <v>1546</v>
      </c>
      <c r="D72" s="11">
        <v>29</v>
      </c>
      <c r="E72" s="11">
        <v>29</v>
      </c>
      <c r="F72" s="11">
        <v>2</v>
      </c>
      <c r="G72" s="11">
        <v>2</v>
      </c>
      <c r="H72" s="11">
        <v>13</v>
      </c>
      <c r="I72" s="11">
        <v>8</v>
      </c>
      <c r="J72" s="11">
        <v>0</v>
      </c>
      <c r="K72" s="11">
        <v>185</v>
      </c>
      <c r="L72" s="11">
        <v>181</v>
      </c>
      <c r="M72" s="11">
        <v>15</v>
      </c>
      <c r="N72" s="11">
        <v>72</v>
      </c>
      <c r="O72" s="11">
        <v>54</v>
      </c>
      <c r="P72" s="11">
        <v>151</v>
      </c>
      <c r="Q72" s="11">
        <v>0</v>
      </c>
      <c r="R72" s="11">
        <v>0</v>
      </c>
      <c r="S72" s="11">
        <v>19</v>
      </c>
      <c r="T72" s="11">
        <v>3.5</v>
      </c>
      <c r="U72" s="11">
        <f t="shared" si="4"/>
        <v>271.5</v>
      </c>
      <c r="V72" s="11">
        <f t="shared" si="5"/>
        <v>16.088888888888889</v>
      </c>
      <c r="W72" s="11">
        <f t="shared" si="6"/>
        <v>12.871111111111112</v>
      </c>
      <c r="X72" s="11">
        <f t="shared" si="7"/>
        <v>12.871111111111112</v>
      </c>
    </row>
    <row r="73" spans="1:24">
      <c r="A73" s="11" t="s">
        <v>389</v>
      </c>
      <c r="B73" s="11" t="s">
        <v>191</v>
      </c>
      <c r="C73" s="11" t="s">
        <v>1541</v>
      </c>
      <c r="D73" s="11">
        <v>32</v>
      </c>
      <c r="E73" s="11">
        <v>32</v>
      </c>
      <c r="F73" s="11">
        <v>1</v>
      </c>
      <c r="G73" s="11">
        <v>1</v>
      </c>
      <c r="H73" s="11">
        <v>14</v>
      </c>
      <c r="I73" s="11">
        <v>9</v>
      </c>
      <c r="J73" s="11">
        <v>0</v>
      </c>
      <c r="K73" s="11">
        <v>176</v>
      </c>
      <c r="L73" s="11">
        <v>152</v>
      </c>
      <c r="M73" s="11">
        <v>19</v>
      </c>
      <c r="N73" s="11">
        <v>68</v>
      </c>
      <c r="O73" s="11">
        <v>79</v>
      </c>
      <c r="P73" s="11">
        <v>166</v>
      </c>
      <c r="Q73" s="11">
        <v>0</v>
      </c>
      <c r="R73" s="11">
        <v>0</v>
      </c>
      <c r="S73" s="11">
        <v>16</v>
      </c>
      <c r="T73" s="11">
        <v>3.48</v>
      </c>
      <c r="U73" s="11">
        <f t="shared" si="4"/>
        <v>271</v>
      </c>
      <c r="V73" s="11">
        <f t="shared" si="5"/>
        <v>16.05925925925926</v>
      </c>
      <c r="W73" s="11">
        <f t="shared" si="6"/>
        <v>12.84740740740741</v>
      </c>
      <c r="X73" s="11">
        <f t="shared" si="7"/>
        <v>12.84740740740741</v>
      </c>
    </row>
    <row r="74" spans="1:24">
      <c r="A74" s="11" t="s">
        <v>635</v>
      </c>
      <c r="B74" s="11" t="s">
        <v>379</v>
      </c>
      <c r="C74" s="11" t="s">
        <v>1529</v>
      </c>
      <c r="D74" s="11">
        <v>32</v>
      </c>
      <c r="E74" s="11">
        <v>32</v>
      </c>
      <c r="F74" s="11">
        <v>1</v>
      </c>
      <c r="G74" s="11">
        <v>1</v>
      </c>
      <c r="H74" s="11">
        <v>13</v>
      </c>
      <c r="I74" s="11">
        <v>9</v>
      </c>
      <c r="J74" s="11">
        <v>0</v>
      </c>
      <c r="K74" s="11">
        <v>185</v>
      </c>
      <c r="L74" s="11">
        <v>165</v>
      </c>
      <c r="M74" s="11">
        <v>14</v>
      </c>
      <c r="N74" s="11">
        <v>66</v>
      </c>
      <c r="O74" s="11">
        <v>52</v>
      </c>
      <c r="P74" s="11">
        <v>143</v>
      </c>
      <c r="Q74" s="11">
        <v>0</v>
      </c>
      <c r="R74" s="11">
        <v>0</v>
      </c>
      <c r="S74" s="11">
        <v>22</v>
      </c>
      <c r="T74" s="11">
        <v>3.21</v>
      </c>
      <c r="U74" s="11">
        <f t="shared" si="4"/>
        <v>268.5</v>
      </c>
      <c r="V74" s="11">
        <f t="shared" si="5"/>
        <v>15.911111111111111</v>
      </c>
      <c r="W74" s="11">
        <f t="shared" si="6"/>
        <v>12.728888888888889</v>
      </c>
      <c r="X74" s="11">
        <f t="shared" si="7"/>
        <v>12.728888888888889</v>
      </c>
    </row>
    <row r="75" spans="1:24">
      <c r="A75" s="11" t="s">
        <v>874</v>
      </c>
      <c r="B75" s="11" t="s">
        <v>50</v>
      </c>
      <c r="C75" s="11" t="s">
        <v>1539</v>
      </c>
      <c r="D75" s="11">
        <v>32</v>
      </c>
      <c r="E75" s="11">
        <v>32</v>
      </c>
      <c r="F75" s="11">
        <v>2</v>
      </c>
      <c r="G75" s="11">
        <v>1</v>
      </c>
      <c r="H75" s="11">
        <v>10</v>
      </c>
      <c r="I75" s="11">
        <v>13</v>
      </c>
      <c r="J75" s="11">
        <v>0</v>
      </c>
      <c r="K75" s="11">
        <v>207</v>
      </c>
      <c r="L75" s="11">
        <v>192</v>
      </c>
      <c r="M75" s="11">
        <v>23</v>
      </c>
      <c r="N75" s="11">
        <v>91</v>
      </c>
      <c r="O75" s="11">
        <v>75</v>
      </c>
      <c r="P75" s="11">
        <v>207</v>
      </c>
      <c r="Q75" s="11">
        <v>0</v>
      </c>
      <c r="R75" s="11">
        <v>0</v>
      </c>
      <c r="S75" s="11">
        <v>20</v>
      </c>
      <c r="T75" s="11">
        <v>3.96</v>
      </c>
      <c r="U75" s="11">
        <f t="shared" si="4"/>
        <v>268.5</v>
      </c>
      <c r="V75" s="11">
        <f t="shared" si="5"/>
        <v>15.911111111111111</v>
      </c>
      <c r="W75" s="11">
        <f t="shared" si="6"/>
        <v>12.728888888888889</v>
      </c>
      <c r="X75" s="11">
        <f t="shared" si="7"/>
        <v>12.728888888888889</v>
      </c>
    </row>
    <row r="76" spans="1:24">
      <c r="A76" s="11" t="s">
        <v>788</v>
      </c>
      <c r="B76" s="11" t="s">
        <v>374</v>
      </c>
      <c r="C76" s="11" t="s">
        <v>1545</v>
      </c>
      <c r="D76" s="11">
        <v>32</v>
      </c>
      <c r="E76" s="11">
        <v>32</v>
      </c>
      <c r="F76" s="11">
        <v>2</v>
      </c>
      <c r="G76" s="11">
        <v>1</v>
      </c>
      <c r="H76" s="11">
        <v>13</v>
      </c>
      <c r="I76" s="11">
        <v>12</v>
      </c>
      <c r="J76" s="11">
        <v>0</v>
      </c>
      <c r="K76" s="11">
        <v>201</v>
      </c>
      <c r="L76" s="11">
        <v>185</v>
      </c>
      <c r="M76" s="11">
        <v>14</v>
      </c>
      <c r="N76" s="11">
        <v>87</v>
      </c>
      <c r="O76" s="11">
        <v>78</v>
      </c>
      <c r="P76" s="11">
        <v>177</v>
      </c>
      <c r="Q76" s="11">
        <v>0</v>
      </c>
      <c r="R76" s="11">
        <v>0</v>
      </c>
      <c r="S76" s="11">
        <v>20</v>
      </c>
      <c r="T76" s="11">
        <v>3.9</v>
      </c>
      <c r="U76" s="11">
        <f t="shared" si="4"/>
        <v>268</v>
      </c>
      <c r="V76" s="11">
        <f t="shared" si="5"/>
        <v>15.881481481481481</v>
      </c>
      <c r="W76" s="11">
        <f t="shared" si="6"/>
        <v>12.705185185185186</v>
      </c>
      <c r="X76" s="11">
        <f t="shared" si="7"/>
        <v>12.705185185185186</v>
      </c>
    </row>
    <row r="77" spans="1:24">
      <c r="A77" s="11" t="s">
        <v>906</v>
      </c>
      <c r="B77" s="11" t="s">
        <v>136</v>
      </c>
      <c r="C77" s="11" t="s">
        <v>3283</v>
      </c>
      <c r="D77" s="11">
        <v>31</v>
      </c>
      <c r="E77" s="11">
        <v>31</v>
      </c>
      <c r="F77" s="11">
        <v>0</v>
      </c>
      <c r="G77" s="11">
        <v>0</v>
      </c>
      <c r="H77" s="11">
        <v>14</v>
      </c>
      <c r="I77" s="11">
        <v>8</v>
      </c>
      <c r="J77" s="11">
        <v>0</v>
      </c>
      <c r="K77" s="11">
        <v>181</v>
      </c>
      <c r="L77" s="11">
        <v>163</v>
      </c>
      <c r="M77" s="11">
        <v>27</v>
      </c>
      <c r="N77" s="11">
        <v>77</v>
      </c>
      <c r="O77" s="11">
        <v>62</v>
      </c>
      <c r="P77" s="11">
        <v>149</v>
      </c>
      <c r="Q77" s="11">
        <v>0</v>
      </c>
      <c r="R77" s="11">
        <v>0</v>
      </c>
      <c r="S77" s="11">
        <v>19</v>
      </c>
      <c r="T77" s="11">
        <v>3.83</v>
      </c>
      <c r="U77" s="11">
        <f t="shared" si="4"/>
        <v>264</v>
      </c>
      <c r="V77" s="11">
        <f t="shared" si="5"/>
        <v>15.644444444444444</v>
      </c>
      <c r="W77" s="11">
        <f t="shared" si="6"/>
        <v>12.515555555555556</v>
      </c>
      <c r="X77" s="11">
        <f t="shared" si="7"/>
        <v>12.515555555555556</v>
      </c>
    </row>
    <row r="78" spans="1:24">
      <c r="A78" s="11" t="s">
        <v>859</v>
      </c>
      <c r="B78" s="11" t="s">
        <v>580</v>
      </c>
      <c r="C78" s="11" t="s">
        <v>1524</v>
      </c>
      <c r="D78" s="11">
        <v>66</v>
      </c>
      <c r="E78" s="11">
        <v>0</v>
      </c>
      <c r="F78" s="11">
        <v>0</v>
      </c>
      <c r="G78" s="11">
        <v>0</v>
      </c>
      <c r="H78" s="11">
        <v>3</v>
      </c>
      <c r="I78" s="11">
        <v>4</v>
      </c>
      <c r="J78" s="11">
        <v>25</v>
      </c>
      <c r="K78" s="11">
        <v>63</v>
      </c>
      <c r="L78" s="11">
        <v>55</v>
      </c>
      <c r="M78" s="11">
        <v>3</v>
      </c>
      <c r="N78" s="11">
        <v>24</v>
      </c>
      <c r="O78" s="11">
        <v>28</v>
      </c>
      <c r="P78" s="11">
        <v>70</v>
      </c>
      <c r="Q78" s="11">
        <v>5</v>
      </c>
      <c r="R78" s="11">
        <v>5</v>
      </c>
      <c r="S78" s="11">
        <v>0</v>
      </c>
      <c r="T78" s="11">
        <v>3.43</v>
      </c>
      <c r="U78" s="11">
        <f t="shared" si="4"/>
        <v>263.5</v>
      </c>
      <c r="V78" s="11">
        <f t="shared" si="5"/>
        <v>15.614814814814816</v>
      </c>
      <c r="W78" s="11">
        <f t="shared" si="6"/>
        <v>12.491851851851854</v>
      </c>
      <c r="X78" s="11">
        <f t="shared" si="7"/>
        <v>12.491851851851854</v>
      </c>
    </row>
    <row r="79" spans="1:24">
      <c r="A79" s="11" t="s">
        <v>326</v>
      </c>
      <c r="B79" s="11" t="s">
        <v>188</v>
      </c>
      <c r="C79" s="11" t="s">
        <v>1529</v>
      </c>
      <c r="D79" s="11">
        <v>32</v>
      </c>
      <c r="E79" s="11">
        <v>32</v>
      </c>
      <c r="F79" s="11">
        <v>1</v>
      </c>
      <c r="G79" s="11">
        <v>0</v>
      </c>
      <c r="H79" s="11">
        <v>12</v>
      </c>
      <c r="I79" s="11">
        <v>10</v>
      </c>
      <c r="J79" s="11">
        <v>0</v>
      </c>
      <c r="K79" s="11">
        <v>197</v>
      </c>
      <c r="L79" s="11">
        <v>193</v>
      </c>
      <c r="M79" s="11">
        <v>26</v>
      </c>
      <c r="N79" s="11">
        <v>92</v>
      </c>
      <c r="O79" s="11">
        <v>64</v>
      </c>
      <c r="P79" s="11">
        <v>177</v>
      </c>
      <c r="Q79" s="11">
        <v>0</v>
      </c>
      <c r="R79" s="11">
        <v>0</v>
      </c>
      <c r="S79" s="11">
        <v>14</v>
      </c>
      <c r="T79" s="11">
        <v>4.2</v>
      </c>
      <c r="U79" s="11">
        <f t="shared" si="4"/>
        <v>262.5</v>
      </c>
      <c r="V79" s="11">
        <f t="shared" si="5"/>
        <v>15.555555555555555</v>
      </c>
      <c r="W79" s="11">
        <f t="shared" si="6"/>
        <v>12.444444444444445</v>
      </c>
      <c r="X79" s="11">
        <f t="shared" si="7"/>
        <v>12.444444444444445</v>
      </c>
    </row>
    <row r="80" spans="1:24">
      <c r="A80" s="11" t="s">
        <v>767</v>
      </c>
      <c r="B80" s="11" t="s">
        <v>147</v>
      </c>
      <c r="C80" s="11" t="s">
        <v>1530</v>
      </c>
      <c r="D80" s="11">
        <v>29</v>
      </c>
      <c r="E80" s="11">
        <v>29</v>
      </c>
      <c r="F80" s="11">
        <v>1</v>
      </c>
      <c r="G80" s="11">
        <v>1</v>
      </c>
      <c r="H80" s="11">
        <v>13</v>
      </c>
      <c r="I80" s="11">
        <v>11</v>
      </c>
      <c r="J80" s="11">
        <v>0</v>
      </c>
      <c r="K80" s="11">
        <v>169</v>
      </c>
      <c r="L80" s="11">
        <v>140</v>
      </c>
      <c r="M80" s="11">
        <v>12</v>
      </c>
      <c r="N80" s="11">
        <v>66</v>
      </c>
      <c r="O80" s="11">
        <v>72</v>
      </c>
      <c r="P80" s="11">
        <v>162</v>
      </c>
      <c r="Q80" s="11">
        <v>0</v>
      </c>
      <c r="R80" s="11">
        <v>0</v>
      </c>
      <c r="S80" s="11">
        <v>19</v>
      </c>
      <c r="T80" s="11">
        <v>3.51</v>
      </c>
      <c r="U80" s="11">
        <f t="shared" si="4"/>
        <v>258</v>
      </c>
      <c r="V80" s="11">
        <f t="shared" si="5"/>
        <v>15.28888888888889</v>
      </c>
      <c r="W80" s="11">
        <f t="shared" si="6"/>
        <v>12.231111111111112</v>
      </c>
      <c r="X80" s="11">
        <f t="shared" si="7"/>
        <v>12.231111111111112</v>
      </c>
    </row>
    <row r="81" spans="1:24">
      <c r="A81" s="11" t="s">
        <v>844</v>
      </c>
      <c r="B81" s="11" t="s">
        <v>231</v>
      </c>
      <c r="C81" s="11" t="s">
        <v>1532</v>
      </c>
      <c r="D81" s="11">
        <v>28</v>
      </c>
      <c r="E81" s="11">
        <v>28</v>
      </c>
      <c r="F81" s="11">
        <v>1</v>
      </c>
      <c r="G81" s="11">
        <v>0</v>
      </c>
      <c r="H81" s="11">
        <v>12</v>
      </c>
      <c r="I81" s="11">
        <v>8</v>
      </c>
      <c r="J81" s="11">
        <v>0</v>
      </c>
      <c r="K81" s="11">
        <v>164</v>
      </c>
      <c r="L81" s="11">
        <v>162</v>
      </c>
      <c r="M81" s="11">
        <v>23</v>
      </c>
      <c r="N81" s="11">
        <v>77</v>
      </c>
      <c r="O81" s="11">
        <v>42</v>
      </c>
      <c r="P81" s="11">
        <v>154</v>
      </c>
      <c r="Q81" s="11">
        <v>0</v>
      </c>
      <c r="R81" s="11">
        <v>0</v>
      </c>
      <c r="S81" s="11">
        <v>13</v>
      </c>
      <c r="T81" s="11">
        <v>4.2300000000000004</v>
      </c>
      <c r="U81" s="11">
        <f t="shared" si="4"/>
        <v>257.5</v>
      </c>
      <c r="V81" s="11">
        <f t="shared" si="5"/>
        <v>15.25925925925926</v>
      </c>
      <c r="W81" s="11">
        <f t="shared" si="6"/>
        <v>12.207407407407409</v>
      </c>
      <c r="X81" s="11">
        <f t="shared" si="7"/>
        <v>12.207407407407409</v>
      </c>
    </row>
    <row r="82" spans="1:24">
      <c r="A82" s="11" t="s">
        <v>3036</v>
      </c>
      <c r="B82" s="11" t="s">
        <v>1689</v>
      </c>
      <c r="C82" s="11" t="s">
        <v>1543</v>
      </c>
      <c r="D82" s="11">
        <v>29</v>
      </c>
      <c r="E82" s="11">
        <v>29</v>
      </c>
      <c r="F82" s="11">
        <v>2</v>
      </c>
      <c r="G82" s="11">
        <v>1</v>
      </c>
      <c r="H82" s="11">
        <v>11</v>
      </c>
      <c r="I82" s="11">
        <v>9</v>
      </c>
      <c r="J82" s="11">
        <v>0</v>
      </c>
      <c r="K82" s="11">
        <v>179</v>
      </c>
      <c r="L82" s="11">
        <v>175</v>
      </c>
      <c r="M82" s="11">
        <v>18</v>
      </c>
      <c r="N82" s="11">
        <v>74</v>
      </c>
      <c r="O82" s="11">
        <v>46</v>
      </c>
      <c r="P82" s="11">
        <v>155</v>
      </c>
      <c r="Q82" s="11">
        <v>0</v>
      </c>
      <c r="R82" s="11">
        <v>0</v>
      </c>
      <c r="S82" s="11">
        <v>20</v>
      </c>
      <c r="T82" s="11">
        <v>3.72</v>
      </c>
      <c r="U82" s="11">
        <f t="shared" si="4"/>
        <v>256.5</v>
      </c>
      <c r="V82" s="11">
        <f t="shared" si="5"/>
        <v>15.2</v>
      </c>
      <c r="W82" s="11">
        <f t="shared" si="6"/>
        <v>12.16</v>
      </c>
      <c r="X82" s="11">
        <f t="shared" si="7"/>
        <v>12.16</v>
      </c>
    </row>
    <row r="83" spans="1:24">
      <c r="A83" s="11" t="s">
        <v>803</v>
      </c>
      <c r="B83" s="11" t="s">
        <v>184</v>
      </c>
      <c r="C83" s="11" t="s">
        <v>1530</v>
      </c>
      <c r="D83" s="11">
        <v>62</v>
      </c>
      <c r="E83" s="11">
        <v>0</v>
      </c>
      <c r="F83" s="11">
        <v>0</v>
      </c>
      <c r="G83" s="11">
        <v>0</v>
      </c>
      <c r="H83" s="11">
        <v>3</v>
      </c>
      <c r="I83" s="11">
        <v>2</v>
      </c>
      <c r="J83" s="11">
        <v>11</v>
      </c>
      <c r="K83" s="11">
        <v>63</v>
      </c>
      <c r="L83" s="11">
        <v>56</v>
      </c>
      <c r="M83" s="11">
        <v>4</v>
      </c>
      <c r="N83" s="11">
        <v>19</v>
      </c>
      <c r="O83" s="11">
        <v>12</v>
      </c>
      <c r="P83" s="11">
        <v>60</v>
      </c>
      <c r="Q83" s="11">
        <v>29</v>
      </c>
      <c r="R83" s="11">
        <v>4</v>
      </c>
      <c r="S83" s="11">
        <v>0</v>
      </c>
      <c r="T83" s="11">
        <v>2.71</v>
      </c>
      <c r="U83" s="11">
        <f t="shared" si="4"/>
        <v>253.5</v>
      </c>
      <c r="V83" s="11">
        <f t="shared" si="5"/>
        <v>15.022222222222222</v>
      </c>
      <c r="W83" s="11">
        <f t="shared" si="6"/>
        <v>12.017777777777779</v>
      </c>
      <c r="X83" s="11">
        <f t="shared" si="7"/>
        <v>12.017777777777779</v>
      </c>
    </row>
    <row r="84" spans="1:24">
      <c r="A84" s="11" t="s">
        <v>930</v>
      </c>
      <c r="B84" s="11" t="s">
        <v>707</v>
      </c>
      <c r="C84" s="11" t="s">
        <v>1540</v>
      </c>
      <c r="D84" s="11">
        <v>30</v>
      </c>
      <c r="E84" s="11">
        <v>30</v>
      </c>
      <c r="F84" s="11">
        <v>0</v>
      </c>
      <c r="G84" s="11">
        <v>0</v>
      </c>
      <c r="H84" s="11">
        <v>13</v>
      </c>
      <c r="I84" s="11">
        <v>9</v>
      </c>
      <c r="J84" s="11">
        <v>0</v>
      </c>
      <c r="K84" s="11">
        <v>173</v>
      </c>
      <c r="L84" s="11">
        <v>149</v>
      </c>
      <c r="M84" s="11">
        <v>14</v>
      </c>
      <c r="N84" s="11">
        <v>68</v>
      </c>
      <c r="O84" s="11">
        <v>77</v>
      </c>
      <c r="P84" s="11">
        <v>163</v>
      </c>
      <c r="Q84" s="11">
        <v>0</v>
      </c>
      <c r="R84" s="11">
        <v>0</v>
      </c>
      <c r="S84" s="11">
        <v>17</v>
      </c>
      <c r="T84" s="11">
        <v>3.54</v>
      </c>
      <c r="U84" s="11">
        <f t="shared" si="4"/>
        <v>253.5</v>
      </c>
      <c r="V84" s="11">
        <f t="shared" si="5"/>
        <v>15.022222222222222</v>
      </c>
      <c r="W84" s="11">
        <f t="shared" si="6"/>
        <v>12.017777777777779</v>
      </c>
      <c r="X84" s="11">
        <f t="shared" si="7"/>
        <v>12.017777777777779</v>
      </c>
    </row>
    <row r="85" spans="1:24">
      <c r="A85" s="11" t="s">
        <v>657</v>
      </c>
      <c r="B85" s="11" t="s">
        <v>174</v>
      </c>
      <c r="C85" s="11" t="s">
        <v>3286</v>
      </c>
      <c r="D85" s="11">
        <v>25</v>
      </c>
      <c r="E85" s="11">
        <v>25</v>
      </c>
      <c r="F85" s="11">
        <v>1</v>
      </c>
      <c r="G85" s="11">
        <v>0</v>
      </c>
      <c r="H85" s="11">
        <v>12</v>
      </c>
      <c r="I85" s="11">
        <v>6</v>
      </c>
      <c r="J85" s="11">
        <v>0</v>
      </c>
      <c r="K85" s="11">
        <v>155</v>
      </c>
      <c r="L85" s="11">
        <v>142</v>
      </c>
      <c r="M85" s="11">
        <v>15</v>
      </c>
      <c r="N85" s="11">
        <v>52</v>
      </c>
      <c r="O85" s="11">
        <v>44</v>
      </c>
      <c r="P85" s="11">
        <v>132</v>
      </c>
      <c r="Q85" s="11">
        <v>0</v>
      </c>
      <c r="R85" s="11">
        <v>0</v>
      </c>
      <c r="S85" s="11">
        <v>13</v>
      </c>
      <c r="T85" s="11">
        <v>3.02</v>
      </c>
      <c r="U85" s="11">
        <f t="shared" si="4"/>
        <v>253</v>
      </c>
      <c r="V85" s="11">
        <f t="shared" si="5"/>
        <v>14.992592592592592</v>
      </c>
      <c r="W85" s="11">
        <f t="shared" si="6"/>
        <v>11.994074074074074</v>
      </c>
      <c r="X85" s="11">
        <f t="shared" si="7"/>
        <v>11.994074074074074</v>
      </c>
    </row>
    <row r="86" spans="1:24">
      <c r="A86" s="11" t="s">
        <v>3034</v>
      </c>
      <c r="B86" s="11" t="s">
        <v>317</v>
      </c>
      <c r="C86" s="11" t="s">
        <v>1528</v>
      </c>
      <c r="D86" s="11">
        <v>30</v>
      </c>
      <c r="E86" s="11">
        <v>30</v>
      </c>
      <c r="F86" s="11">
        <v>0</v>
      </c>
      <c r="G86" s="11">
        <v>0</v>
      </c>
      <c r="H86" s="11">
        <v>11</v>
      </c>
      <c r="I86" s="11">
        <v>9</v>
      </c>
      <c r="J86" s="11">
        <v>0</v>
      </c>
      <c r="K86" s="11">
        <v>176</v>
      </c>
      <c r="L86" s="11">
        <v>152</v>
      </c>
      <c r="M86" s="11">
        <v>18</v>
      </c>
      <c r="N86" s="11">
        <v>71</v>
      </c>
      <c r="O86" s="11">
        <v>59</v>
      </c>
      <c r="P86" s="11">
        <v>163</v>
      </c>
      <c r="Q86" s="11">
        <v>0</v>
      </c>
      <c r="R86" s="11">
        <v>0</v>
      </c>
      <c r="S86" s="11">
        <v>15</v>
      </c>
      <c r="T86" s="11">
        <v>3.63</v>
      </c>
      <c r="U86" s="11">
        <f t="shared" si="4"/>
        <v>251.5</v>
      </c>
      <c r="V86" s="11">
        <f t="shared" si="5"/>
        <v>14.903703703703703</v>
      </c>
      <c r="W86" s="11">
        <f t="shared" si="6"/>
        <v>11.922962962962963</v>
      </c>
      <c r="X86" s="11">
        <f t="shared" si="7"/>
        <v>11.922962962962963</v>
      </c>
    </row>
    <row r="87" spans="1:24">
      <c r="A87" s="11" t="s">
        <v>744</v>
      </c>
      <c r="B87" s="11" t="s">
        <v>159</v>
      </c>
      <c r="C87" s="11" t="s">
        <v>1528</v>
      </c>
      <c r="D87" s="11">
        <v>28</v>
      </c>
      <c r="E87" s="11">
        <v>28</v>
      </c>
      <c r="F87" s="11">
        <v>0</v>
      </c>
      <c r="G87" s="11">
        <v>0</v>
      </c>
      <c r="H87" s="11">
        <v>12</v>
      </c>
      <c r="I87" s="11">
        <v>8</v>
      </c>
      <c r="J87" s="11">
        <v>0</v>
      </c>
      <c r="K87" s="11">
        <v>155</v>
      </c>
      <c r="L87" s="11">
        <v>153</v>
      </c>
      <c r="M87" s="11">
        <v>17</v>
      </c>
      <c r="N87" s="11">
        <v>68</v>
      </c>
      <c r="O87" s="11">
        <v>50</v>
      </c>
      <c r="P87" s="11">
        <v>158</v>
      </c>
      <c r="Q87" s="11">
        <v>0</v>
      </c>
      <c r="R87" s="11">
        <v>0</v>
      </c>
      <c r="S87" s="11">
        <v>13</v>
      </c>
      <c r="T87" s="11">
        <v>3.95</v>
      </c>
      <c r="U87" s="11">
        <f t="shared" si="4"/>
        <v>248.5</v>
      </c>
      <c r="V87" s="11">
        <f t="shared" si="5"/>
        <v>14.725925925925926</v>
      </c>
      <c r="W87" s="11">
        <f t="shared" si="6"/>
        <v>11.780740740740741</v>
      </c>
      <c r="X87" s="11">
        <f t="shared" si="7"/>
        <v>11.780740740740741</v>
      </c>
    </row>
    <row r="88" spans="1:24">
      <c r="A88" s="11" t="s">
        <v>842</v>
      </c>
      <c r="B88" s="11" t="s">
        <v>483</v>
      </c>
      <c r="C88" s="11" t="s">
        <v>1528</v>
      </c>
      <c r="D88" s="11">
        <v>31</v>
      </c>
      <c r="E88" s="11">
        <v>31</v>
      </c>
      <c r="F88" s="11">
        <v>1</v>
      </c>
      <c r="G88" s="11">
        <v>0</v>
      </c>
      <c r="H88" s="11">
        <v>13</v>
      </c>
      <c r="I88" s="11">
        <v>8</v>
      </c>
      <c r="J88" s="11">
        <v>0</v>
      </c>
      <c r="K88" s="11">
        <v>184</v>
      </c>
      <c r="L88" s="11">
        <v>167</v>
      </c>
      <c r="M88" s="11">
        <v>18</v>
      </c>
      <c r="N88" s="11">
        <v>77</v>
      </c>
      <c r="O88" s="11">
        <v>62</v>
      </c>
      <c r="P88" s="11">
        <v>136</v>
      </c>
      <c r="Q88" s="11">
        <v>0</v>
      </c>
      <c r="R88" s="11">
        <v>0</v>
      </c>
      <c r="S88" s="11">
        <v>20</v>
      </c>
      <c r="T88" s="11">
        <v>3.77</v>
      </c>
      <c r="U88" s="11">
        <f t="shared" si="4"/>
        <v>247</v>
      </c>
      <c r="V88" s="11">
        <f t="shared" si="5"/>
        <v>14.637037037037038</v>
      </c>
      <c r="W88" s="11">
        <f t="shared" si="6"/>
        <v>11.709629629629632</v>
      </c>
      <c r="X88" s="11">
        <f t="shared" si="7"/>
        <v>11.709629629629632</v>
      </c>
    </row>
    <row r="89" spans="1:24">
      <c r="A89" s="11" t="s">
        <v>619</v>
      </c>
      <c r="B89" s="11" t="s">
        <v>620</v>
      </c>
      <c r="C89" s="11" t="s">
        <v>1532</v>
      </c>
      <c r="D89" s="11">
        <v>24</v>
      </c>
      <c r="E89" s="11">
        <v>24</v>
      </c>
      <c r="F89" s="11">
        <v>1</v>
      </c>
      <c r="G89" s="11">
        <v>1</v>
      </c>
      <c r="H89" s="11">
        <v>12</v>
      </c>
      <c r="I89" s="11">
        <v>5</v>
      </c>
      <c r="J89" s="11">
        <v>0</v>
      </c>
      <c r="K89" s="11">
        <v>157</v>
      </c>
      <c r="L89" s="11">
        <v>148</v>
      </c>
      <c r="M89" s="11">
        <v>16</v>
      </c>
      <c r="N89" s="11">
        <v>63</v>
      </c>
      <c r="O89" s="11">
        <v>48</v>
      </c>
      <c r="P89" s="11">
        <v>133</v>
      </c>
      <c r="Q89" s="11">
        <v>0</v>
      </c>
      <c r="R89" s="11">
        <v>0</v>
      </c>
      <c r="S89" s="11">
        <v>15</v>
      </c>
      <c r="T89" s="11">
        <v>3.61</v>
      </c>
      <c r="U89" s="11">
        <f t="shared" si="4"/>
        <v>246.5</v>
      </c>
      <c r="V89" s="11">
        <f t="shared" si="5"/>
        <v>14.607407407407408</v>
      </c>
      <c r="W89" s="11">
        <f t="shared" si="6"/>
        <v>11.685925925925927</v>
      </c>
      <c r="X89" s="11">
        <f t="shared" si="7"/>
        <v>11.685925925925927</v>
      </c>
    </row>
    <row r="90" spans="1:24">
      <c r="A90" s="11" t="s">
        <v>318</v>
      </c>
      <c r="B90" s="11" t="s">
        <v>384</v>
      </c>
      <c r="C90" s="11" t="s">
        <v>3281</v>
      </c>
      <c r="D90" s="11">
        <v>64</v>
      </c>
      <c r="E90" s="11">
        <v>0</v>
      </c>
      <c r="F90" s="11">
        <v>0</v>
      </c>
      <c r="G90" s="11">
        <v>0</v>
      </c>
      <c r="H90" s="11">
        <v>2</v>
      </c>
      <c r="I90" s="11">
        <v>4</v>
      </c>
      <c r="J90" s="11">
        <v>22</v>
      </c>
      <c r="K90" s="11">
        <v>77</v>
      </c>
      <c r="L90" s="11">
        <v>66</v>
      </c>
      <c r="M90" s="11">
        <v>4</v>
      </c>
      <c r="N90" s="11">
        <v>28</v>
      </c>
      <c r="O90" s="11">
        <v>28</v>
      </c>
      <c r="P90" s="11">
        <v>77</v>
      </c>
      <c r="Q90" s="11">
        <v>5</v>
      </c>
      <c r="R90" s="11">
        <v>5</v>
      </c>
      <c r="S90" s="11">
        <v>0</v>
      </c>
      <c r="T90" s="11">
        <v>3.27</v>
      </c>
      <c r="U90" s="11">
        <f t="shared" si="4"/>
        <v>246</v>
      </c>
      <c r="V90" s="11">
        <f t="shared" si="5"/>
        <v>14.577777777777778</v>
      </c>
      <c r="W90" s="11">
        <f t="shared" si="6"/>
        <v>11.662222222222223</v>
      </c>
      <c r="X90" s="11">
        <f t="shared" si="7"/>
        <v>11.662222222222223</v>
      </c>
    </row>
    <row r="91" spans="1:24">
      <c r="A91" s="11" t="s">
        <v>1310</v>
      </c>
      <c r="B91" s="11" t="s">
        <v>272</v>
      </c>
      <c r="C91" s="11" t="s">
        <v>1545</v>
      </c>
      <c r="D91" s="11">
        <v>29</v>
      </c>
      <c r="E91" s="11">
        <v>29</v>
      </c>
      <c r="F91" s="11">
        <v>0</v>
      </c>
      <c r="G91" s="11">
        <v>0</v>
      </c>
      <c r="H91" s="11">
        <v>11</v>
      </c>
      <c r="I91" s="11">
        <v>9</v>
      </c>
      <c r="J91" s="11">
        <v>0</v>
      </c>
      <c r="K91" s="11">
        <v>171</v>
      </c>
      <c r="L91" s="11">
        <v>162</v>
      </c>
      <c r="M91" s="11">
        <v>19</v>
      </c>
      <c r="N91" s="11">
        <v>70</v>
      </c>
      <c r="O91" s="11">
        <v>46</v>
      </c>
      <c r="P91" s="11">
        <v>152</v>
      </c>
      <c r="Q91" s="11">
        <v>0</v>
      </c>
      <c r="R91" s="11">
        <v>0</v>
      </c>
      <c r="S91" s="11">
        <v>15</v>
      </c>
      <c r="T91" s="11">
        <v>3.68</v>
      </c>
      <c r="U91" s="11">
        <f t="shared" si="4"/>
        <v>244</v>
      </c>
      <c r="V91" s="11">
        <f t="shared" si="5"/>
        <v>14.459259259259259</v>
      </c>
      <c r="W91" s="11">
        <f t="shared" si="6"/>
        <v>11.567407407407408</v>
      </c>
      <c r="X91" s="11">
        <f t="shared" si="7"/>
        <v>11.567407407407408</v>
      </c>
    </row>
    <row r="92" spans="1:24">
      <c r="A92" s="11" t="s">
        <v>764</v>
      </c>
      <c r="B92" s="11" t="s">
        <v>731</v>
      </c>
      <c r="C92" s="11" t="s">
        <v>3279</v>
      </c>
      <c r="D92" s="11">
        <v>32</v>
      </c>
      <c r="E92" s="11">
        <v>32</v>
      </c>
      <c r="F92" s="11">
        <v>1</v>
      </c>
      <c r="G92" s="11">
        <v>0</v>
      </c>
      <c r="H92" s="11">
        <v>11</v>
      </c>
      <c r="I92" s="11">
        <v>15</v>
      </c>
      <c r="J92" s="11">
        <v>0</v>
      </c>
      <c r="K92" s="11">
        <v>197</v>
      </c>
      <c r="L92" s="11">
        <v>182</v>
      </c>
      <c r="M92" s="11">
        <v>21</v>
      </c>
      <c r="N92" s="11">
        <v>95</v>
      </c>
      <c r="O92" s="11">
        <v>82</v>
      </c>
      <c r="P92" s="11">
        <v>197</v>
      </c>
      <c r="Q92" s="11">
        <v>0</v>
      </c>
      <c r="R92" s="11">
        <v>0</v>
      </c>
      <c r="S92" s="11">
        <v>17</v>
      </c>
      <c r="T92" s="11">
        <v>4.34</v>
      </c>
      <c r="U92" s="11">
        <f t="shared" si="4"/>
        <v>243.5</v>
      </c>
      <c r="V92" s="11">
        <f t="shared" si="5"/>
        <v>14.42962962962963</v>
      </c>
      <c r="W92" s="11">
        <f t="shared" si="6"/>
        <v>11.543703703703706</v>
      </c>
      <c r="X92" s="11">
        <f t="shared" si="7"/>
        <v>11.543703703703706</v>
      </c>
    </row>
    <row r="93" spans="1:24">
      <c r="A93" s="11" t="s">
        <v>694</v>
      </c>
      <c r="B93" s="11" t="s">
        <v>695</v>
      </c>
      <c r="C93" s="11" t="s">
        <v>1535</v>
      </c>
      <c r="D93" s="11">
        <v>32</v>
      </c>
      <c r="E93" s="11">
        <v>32</v>
      </c>
      <c r="F93" s="11">
        <v>0</v>
      </c>
      <c r="G93" s="11">
        <v>0</v>
      </c>
      <c r="H93" s="11">
        <v>13</v>
      </c>
      <c r="I93" s="11">
        <v>11</v>
      </c>
      <c r="J93" s="11">
        <v>0</v>
      </c>
      <c r="K93" s="11">
        <v>193</v>
      </c>
      <c r="L93" s="11">
        <v>184</v>
      </c>
      <c r="M93" s="11">
        <v>22</v>
      </c>
      <c r="N93" s="11">
        <v>84</v>
      </c>
      <c r="O93" s="11">
        <v>70</v>
      </c>
      <c r="P93" s="11">
        <v>157</v>
      </c>
      <c r="Q93" s="11">
        <v>0</v>
      </c>
      <c r="R93" s="11">
        <v>0</v>
      </c>
      <c r="S93" s="11">
        <v>17</v>
      </c>
      <c r="T93" s="11">
        <v>3.92</v>
      </c>
      <c r="U93" s="11">
        <f t="shared" si="4"/>
        <v>243</v>
      </c>
      <c r="V93" s="11">
        <f t="shared" si="5"/>
        <v>14.4</v>
      </c>
      <c r="W93" s="11">
        <f t="shared" si="6"/>
        <v>11.520000000000001</v>
      </c>
      <c r="X93" s="11">
        <f t="shared" si="7"/>
        <v>11.520000000000001</v>
      </c>
    </row>
    <row r="94" spans="1:24">
      <c r="A94" s="11" t="s">
        <v>1317</v>
      </c>
      <c r="B94" s="11" t="s">
        <v>160</v>
      </c>
      <c r="C94" s="11" t="s">
        <v>1545</v>
      </c>
      <c r="D94" s="11">
        <v>31</v>
      </c>
      <c r="E94" s="11">
        <v>31</v>
      </c>
      <c r="F94" s="11">
        <v>0</v>
      </c>
      <c r="G94" s="11">
        <v>0</v>
      </c>
      <c r="H94" s="11">
        <v>13</v>
      </c>
      <c r="I94" s="11">
        <v>10</v>
      </c>
      <c r="J94" s="11">
        <v>0</v>
      </c>
      <c r="K94" s="11">
        <v>178</v>
      </c>
      <c r="L94" s="11">
        <v>173</v>
      </c>
      <c r="M94" s="11">
        <v>19</v>
      </c>
      <c r="N94" s="11">
        <v>75</v>
      </c>
      <c r="O94" s="11">
        <v>56</v>
      </c>
      <c r="P94" s="11">
        <v>143</v>
      </c>
      <c r="Q94" s="11">
        <v>0</v>
      </c>
      <c r="R94" s="11">
        <v>0</v>
      </c>
      <c r="S94" s="11">
        <v>16</v>
      </c>
      <c r="T94" s="11">
        <v>3.79</v>
      </c>
      <c r="U94" s="11">
        <f t="shared" si="4"/>
        <v>241</v>
      </c>
      <c r="V94" s="11">
        <f t="shared" si="5"/>
        <v>14.281481481481482</v>
      </c>
      <c r="W94" s="11">
        <f t="shared" si="6"/>
        <v>11.425185185185185</v>
      </c>
      <c r="X94" s="11">
        <f t="shared" si="7"/>
        <v>11.425185185185185</v>
      </c>
    </row>
    <row r="95" spans="1:24">
      <c r="A95" s="11" t="s">
        <v>1318</v>
      </c>
      <c r="B95" s="11" t="s">
        <v>660</v>
      </c>
      <c r="C95" s="11" t="s">
        <v>1543</v>
      </c>
      <c r="D95" s="11">
        <v>31</v>
      </c>
      <c r="E95" s="11">
        <v>31</v>
      </c>
      <c r="F95" s="11">
        <v>1</v>
      </c>
      <c r="G95" s="11">
        <v>1</v>
      </c>
      <c r="H95" s="11">
        <v>12</v>
      </c>
      <c r="I95" s="11">
        <v>10</v>
      </c>
      <c r="J95" s="11">
        <v>0</v>
      </c>
      <c r="K95" s="11">
        <v>195</v>
      </c>
      <c r="L95" s="11">
        <v>194</v>
      </c>
      <c r="M95" s="11">
        <v>18</v>
      </c>
      <c r="N95" s="11">
        <v>78</v>
      </c>
      <c r="O95" s="11">
        <v>56</v>
      </c>
      <c r="P95" s="11">
        <v>143</v>
      </c>
      <c r="Q95" s="11">
        <v>0</v>
      </c>
      <c r="R95" s="11">
        <v>0</v>
      </c>
      <c r="S95" s="11">
        <v>21</v>
      </c>
      <c r="T95" s="11">
        <v>3.6</v>
      </c>
      <c r="U95" s="11">
        <f t="shared" si="4"/>
        <v>241</v>
      </c>
      <c r="V95" s="11">
        <f t="shared" si="5"/>
        <v>14.281481481481482</v>
      </c>
      <c r="W95" s="11">
        <f t="shared" si="6"/>
        <v>11.425185185185185</v>
      </c>
      <c r="X95" s="11">
        <f t="shared" si="7"/>
        <v>11.425185185185185</v>
      </c>
    </row>
    <row r="96" spans="1:24">
      <c r="A96" s="11" t="s">
        <v>588</v>
      </c>
      <c r="B96" s="11" t="s">
        <v>589</v>
      </c>
      <c r="C96" s="11" t="s">
        <v>1543</v>
      </c>
      <c r="D96" s="11">
        <v>32</v>
      </c>
      <c r="E96" s="11">
        <v>32</v>
      </c>
      <c r="F96" s="11">
        <v>1</v>
      </c>
      <c r="G96" s="11">
        <v>0</v>
      </c>
      <c r="H96" s="11">
        <v>13</v>
      </c>
      <c r="I96" s="11">
        <v>12</v>
      </c>
      <c r="J96" s="11">
        <v>0</v>
      </c>
      <c r="K96" s="11">
        <v>201</v>
      </c>
      <c r="L96" s="11">
        <v>207</v>
      </c>
      <c r="M96" s="11">
        <v>33</v>
      </c>
      <c r="N96" s="11">
        <v>89</v>
      </c>
      <c r="O96" s="11">
        <v>36</v>
      </c>
      <c r="P96" s="11">
        <v>123</v>
      </c>
      <c r="Q96" s="11">
        <v>0</v>
      </c>
      <c r="R96" s="11">
        <v>0</v>
      </c>
      <c r="S96" s="11">
        <v>17</v>
      </c>
      <c r="T96" s="11">
        <v>3.99</v>
      </c>
      <c r="U96" s="11">
        <f t="shared" si="4"/>
        <v>239</v>
      </c>
      <c r="V96" s="11">
        <f t="shared" si="5"/>
        <v>14.162962962962963</v>
      </c>
      <c r="W96" s="11">
        <f t="shared" si="6"/>
        <v>11.330370370370371</v>
      </c>
      <c r="X96" s="11">
        <f t="shared" si="7"/>
        <v>11.330370370370371</v>
      </c>
    </row>
    <row r="97" spans="1:24">
      <c r="A97" s="11" t="s">
        <v>1294</v>
      </c>
      <c r="B97" s="11" t="s">
        <v>215</v>
      </c>
      <c r="C97" s="11" t="s">
        <v>1524</v>
      </c>
      <c r="D97" s="11">
        <v>62</v>
      </c>
      <c r="E97" s="11">
        <v>0</v>
      </c>
      <c r="F97" s="11">
        <v>0</v>
      </c>
      <c r="G97" s="11">
        <v>0</v>
      </c>
      <c r="H97" s="11">
        <v>4</v>
      </c>
      <c r="I97" s="11">
        <v>2</v>
      </c>
      <c r="J97" s="11">
        <v>8</v>
      </c>
      <c r="K97" s="11">
        <v>65</v>
      </c>
      <c r="L97" s="11">
        <v>55</v>
      </c>
      <c r="M97" s="11">
        <v>3</v>
      </c>
      <c r="N97" s="11">
        <v>22</v>
      </c>
      <c r="O97" s="11">
        <v>27</v>
      </c>
      <c r="P97" s="11">
        <v>86</v>
      </c>
      <c r="Q97" s="11">
        <v>23</v>
      </c>
      <c r="R97" s="11">
        <v>3</v>
      </c>
      <c r="S97" s="11">
        <v>0</v>
      </c>
      <c r="T97" s="11">
        <v>3.05</v>
      </c>
      <c r="U97" s="11">
        <f t="shared" si="4"/>
        <v>238.5</v>
      </c>
      <c r="V97" s="11">
        <f t="shared" si="5"/>
        <v>14.133333333333333</v>
      </c>
      <c r="W97" s="11">
        <f t="shared" si="6"/>
        <v>11.306666666666667</v>
      </c>
      <c r="X97" s="11">
        <f t="shared" si="7"/>
        <v>11.306666666666667</v>
      </c>
    </row>
    <row r="98" spans="1:24">
      <c r="A98" s="11" t="s">
        <v>3233</v>
      </c>
      <c r="B98" s="11" t="s">
        <v>243</v>
      </c>
      <c r="C98" s="11" t="s">
        <v>3277</v>
      </c>
      <c r="D98" s="11">
        <v>31</v>
      </c>
      <c r="E98" s="11">
        <v>31</v>
      </c>
      <c r="F98" s="11">
        <v>1</v>
      </c>
      <c r="G98" s="11">
        <v>0</v>
      </c>
      <c r="H98" s="11">
        <v>12</v>
      </c>
      <c r="I98" s="11">
        <v>13</v>
      </c>
      <c r="J98" s="11">
        <v>0</v>
      </c>
      <c r="K98" s="11">
        <v>189</v>
      </c>
      <c r="L98" s="11">
        <v>187</v>
      </c>
      <c r="M98" s="11">
        <v>19</v>
      </c>
      <c r="N98" s="11">
        <v>78</v>
      </c>
      <c r="O98" s="11">
        <v>48</v>
      </c>
      <c r="P98" s="11">
        <v>143</v>
      </c>
      <c r="Q98" s="11">
        <v>0</v>
      </c>
      <c r="R98" s="11">
        <v>0</v>
      </c>
      <c r="S98" s="11">
        <v>16</v>
      </c>
      <c r="T98" s="11">
        <v>3.71</v>
      </c>
      <c r="U98" s="11">
        <f t="shared" si="4"/>
        <v>237.5</v>
      </c>
      <c r="V98" s="11">
        <f t="shared" si="5"/>
        <v>14.074074074074074</v>
      </c>
      <c r="W98" s="11">
        <f t="shared" si="6"/>
        <v>11.25925925925926</v>
      </c>
      <c r="X98" s="11">
        <f t="shared" si="7"/>
        <v>11.25925925925926</v>
      </c>
    </row>
    <row r="99" spans="1:24">
      <c r="A99" s="11" t="s">
        <v>2000</v>
      </c>
      <c r="B99" s="11" t="s">
        <v>62</v>
      </c>
      <c r="C99" s="11" t="s">
        <v>3281</v>
      </c>
      <c r="D99" s="11">
        <v>32</v>
      </c>
      <c r="E99" s="11">
        <v>32</v>
      </c>
      <c r="F99" s="11">
        <v>0</v>
      </c>
      <c r="G99" s="11">
        <v>0</v>
      </c>
      <c r="H99" s="11">
        <v>10</v>
      </c>
      <c r="I99" s="11">
        <v>7</v>
      </c>
      <c r="J99" s="11">
        <v>0</v>
      </c>
      <c r="K99" s="11">
        <v>195</v>
      </c>
      <c r="L99" s="11">
        <v>186</v>
      </c>
      <c r="M99" s="11">
        <v>20</v>
      </c>
      <c r="N99" s="11">
        <v>75</v>
      </c>
      <c r="O99" s="11">
        <v>56</v>
      </c>
      <c r="P99" s="11">
        <v>149</v>
      </c>
      <c r="Q99" s="11">
        <v>0</v>
      </c>
      <c r="R99" s="11">
        <v>0</v>
      </c>
      <c r="S99" s="11">
        <v>18</v>
      </c>
      <c r="T99" s="11">
        <v>3.46</v>
      </c>
      <c r="U99" s="11">
        <f t="shared" si="4"/>
        <v>236.5</v>
      </c>
      <c r="V99" s="11">
        <f t="shared" si="5"/>
        <v>14.014814814814814</v>
      </c>
      <c r="W99" s="11">
        <f t="shared" si="6"/>
        <v>11.211851851851852</v>
      </c>
      <c r="X99" s="11">
        <f t="shared" si="7"/>
        <v>11.211851851851852</v>
      </c>
    </row>
    <row r="100" spans="1:24">
      <c r="A100" s="11" t="s">
        <v>3083</v>
      </c>
      <c r="B100" s="11" t="s">
        <v>30</v>
      </c>
      <c r="C100" s="11" t="s">
        <v>3286</v>
      </c>
      <c r="D100" s="11">
        <v>25</v>
      </c>
      <c r="E100" s="11">
        <v>25</v>
      </c>
      <c r="F100" s="11">
        <v>0</v>
      </c>
      <c r="G100" s="11">
        <v>0</v>
      </c>
      <c r="H100" s="11">
        <v>10</v>
      </c>
      <c r="I100" s="11">
        <v>5</v>
      </c>
      <c r="J100" s="11">
        <v>0</v>
      </c>
      <c r="K100" s="11">
        <v>140</v>
      </c>
      <c r="L100" s="11">
        <v>108</v>
      </c>
      <c r="M100" s="11">
        <v>17</v>
      </c>
      <c r="N100" s="11">
        <v>50</v>
      </c>
      <c r="O100" s="11">
        <v>59</v>
      </c>
      <c r="P100" s="11">
        <v>149</v>
      </c>
      <c r="Q100" s="11">
        <v>0</v>
      </c>
      <c r="R100" s="11">
        <v>0</v>
      </c>
      <c r="S100" s="11">
        <v>12</v>
      </c>
      <c r="T100" s="11">
        <v>3.21</v>
      </c>
      <c r="U100" s="11">
        <f t="shared" si="4"/>
        <v>236</v>
      </c>
      <c r="V100" s="11">
        <f t="shared" si="5"/>
        <v>13.985185185185186</v>
      </c>
      <c r="W100" s="11">
        <f t="shared" si="6"/>
        <v>11.18814814814815</v>
      </c>
      <c r="X100" s="11">
        <f t="shared" si="7"/>
        <v>11.18814814814815</v>
      </c>
    </row>
    <row r="101" spans="1:24">
      <c r="A101" s="11" t="s">
        <v>891</v>
      </c>
      <c r="B101" s="11" t="s">
        <v>892</v>
      </c>
      <c r="C101" s="11" t="s">
        <v>1533</v>
      </c>
      <c r="D101" s="11">
        <v>66</v>
      </c>
      <c r="E101" s="11">
        <v>0</v>
      </c>
      <c r="F101" s="11">
        <v>0</v>
      </c>
      <c r="G101" s="11">
        <v>0</v>
      </c>
      <c r="H101" s="11">
        <v>3</v>
      </c>
      <c r="I101" s="11">
        <v>3</v>
      </c>
      <c r="J101" s="11">
        <v>18</v>
      </c>
      <c r="K101" s="11">
        <v>64</v>
      </c>
      <c r="L101" s="11">
        <v>56</v>
      </c>
      <c r="M101" s="11">
        <v>6</v>
      </c>
      <c r="N101" s="11">
        <v>24</v>
      </c>
      <c r="O101" s="11">
        <v>23</v>
      </c>
      <c r="P101" s="11">
        <v>69</v>
      </c>
      <c r="Q101" s="11">
        <v>8</v>
      </c>
      <c r="R101" s="11">
        <v>3</v>
      </c>
      <c r="S101" s="11">
        <v>0</v>
      </c>
      <c r="T101" s="11">
        <v>3.38</v>
      </c>
      <c r="U101" s="11">
        <f t="shared" si="4"/>
        <v>235</v>
      </c>
      <c r="V101" s="11">
        <f t="shared" si="5"/>
        <v>13.925925925925926</v>
      </c>
      <c r="W101" s="11">
        <f t="shared" si="6"/>
        <v>11.140740740740741</v>
      </c>
      <c r="X101" s="11">
        <f t="shared" si="7"/>
        <v>11.140740740740741</v>
      </c>
    </row>
    <row r="102" spans="1:24">
      <c r="A102" s="11" t="s">
        <v>843</v>
      </c>
      <c r="B102" s="11" t="s">
        <v>29</v>
      </c>
      <c r="C102" s="11" t="s">
        <v>1540</v>
      </c>
      <c r="D102" s="11">
        <v>59</v>
      </c>
      <c r="E102" s="11">
        <v>0</v>
      </c>
      <c r="F102" s="11">
        <v>0</v>
      </c>
      <c r="G102" s="11">
        <v>0</v>
      </c>
      <c r="H102" s="11">
        <v>3</v>
      </c>
      <c r="I102" s="11">
        <v>5</v>
      </c>
      <c r="J102" s="11">
        <v>24</v>
      </c>
      <c r="K102" s="11">
        <v>58</v>
      </c>
      <c r="L102" s="11">
        <v>51</v>
      </c>
      <c r="M102" s="11">
        <v>3</v>
      </c>
      <c r="N102" s="11">
        <v>16</v>
      </c>
      <c r="O102" s="11">
        <v>17</v>
      </c>
      <c r="P102" s="11">
        <v>53</v>
      </c>
      <c r="Q102" s="11">
        <v>0</v>
      </c>
      <c r="R102" s="11">
        <v>5</v>
      </c>
      <c r="S102" s="11">
        <v>0</v>
      </c>
      <c r="T102" s="11">
        <v>2.48</v>
      </c>
      <c r="U102" s="11">
        <f t="shared" si="4"/>
        <v>233.5</v>
      </c>
      <c r="V102" s="11">
        <f t="shared" si="5"/>
        <v>13.837037037037037</v>
      </c>
      <c r="W102" s="11">
        <f t="shared" si="6"/>
        <v>11.069629629629631</v>
      </c>
      <c r="X102" s="11">
        <f t="shared" si="7"/>
        <v>11.069629629629631</v>
      </c>
    </row>
    <row r="103" spans="1:24">
      <c r="A103" s="11" t="s">
        <v>896</v>
      </c>
      <c r="B103" s="11" t="s">
        <v>897</v>
      </c>
      <c r="C103" s="11" t="s">
        <v>1529</v>
      </c>
      <c r="D103" s="11">
        <v>53</v>
      </c>
      <c r="E103" s="11">
        <v>0</v>
      </c>
      <c r="F103" s="11">
        <v>0</v>
      </c>
      <c r="G103" s="11">
        <v>0</v>
      </c>
      <c r="H103" s="11">
        <v>2</v>
      </c>
      <c r="I103" s="11">
        <v>4</v>
      </c>
      <c r="J103" s="11">
        <v>25</v>
      </c>
      <c r="K103" s="11">
        <v>51</v>
      </c>
      <c r="L103" s="11">
        <v>39</v>
      </c>
      <c r="M103" s="11">
        <v>8</v>
      </c>
      <c r="N103" s="11">
        <v>20</v>
      </c>
      <c r="O103" s="11">
        <v>14</v>
      </c>
      <c r="P103" s="11">
        <v>48</v>
      </c>
      <c r="Q103" s="11">
        <v>0</v>
      </c>
      <c r="R103" s="11">
        <v>3</v>
      </c>
      <c r="S103" s="11">
        <v>0</v>
      </c>
      <c r="T103" s="11">
        <v>3.53</v>
      </c>
      <c r="U103" s="11">
        <f t="shared" si="4"/>
        <v>232.5</v>
      </c>
      <c r="V103" s="11">
        <f t="shared" si="5"/>
        <v>13.777777777777779</v>
      </c>
      <c r="W103" s="11">
        <f t="shared" si="6"/>
        <v>11.022222222222224</v>
      </c>
      <c r="X103" s="11">
        <f t="shared" si="7"/>
        <v>11.022222222222224</v>
      </c>
    </row>
    <row r="104" spans="1:24">
      <c r="A104" s="11" t="s">
        <v>49</v>
      </c>
      <c r="B104" s="11" t="s">
        <v>159</v>
      </c>
      <c r="C104" s="11" t="s">
        <v>1524</v>
      </c>
      <c r="D104" s="11">
        <v>25</v>
      </c>
      <c r="E104" s="11">
        <v>25</v>
      </c>
      <c r="F104" s="11">
        <v>0</v>
      </c>
      <c r="G104" s="11">
        <v>0</v>
      </c>
      <c r="H104" s="11">
        <v>11</v>
      </c>
      <c r="I104" s="11">
        <v>8</v>
      </c>
      <c r="J104" s="11">
        <v>0</v>
      </c>
      <c r="K104" s="11">
        <v>158</v>
      </c>
      <c r="L104" s="11">
        <v>157</v>
      </c>
      <c r="M104" s="11">
        <v>20</v>
      </c>
      <c r="N104" s="11">
        <v>68</v>
      </c>
      <c r="O104" s="11">
        <v>38</v>
      </c>
      <c r="P104" s="11">
        <v>138</v>
      </c>
      <c r="Q104" s="11">
        <v>0</v>
      </c>
      <c r="R104" s="11">
        <v>0</v>
      </c>
      <c r="S104" s="11">
        <v>12</v>
      </c>
      <c r="T104" s="11">
        <v>3.87</v>
      </c>
      <c r="U104" s="11">
        <f t="shared" si="4"/>
        <v>231.5</v>
      </c>
      <c r="V104" s="11">
        <f t="shared" si="5"/>
        <v>13.718518518518518</v>
      </c>
      <c r="W104" s="11">
        <f t="shared" si="6"/>
        <v>10.974814814814815</v>
      </c>
      <c r="X104" s="11">
        <f t="shared" si="7"/>
        <v>10.974814814814815</v>
      </c>
    </row>
    <row r="105" spans="1:24">
      <c r="A105" s="11" t="s">
        <v>289</v>
      </c>
      <c r="B105" s="11" t="s">
        <v>731</v>
      </c>
      <c r="C105" s="11" t="s">
        <v>3279</v>
      </c>
      <c r="D105" s="11">
        <v>28</v>
      </c>
      <c r="E105" s="11">
        <v>28</v>
      </c>
      <c r="F105" s="11">
        <v>1</v>
      </c>
      <c r="G105" s="11">
        <v>0</v>
      </c>
      <c r="H105" s="11">
        <v>12</v>
      </c>
      <c r="I105" s="11">
        <v>8</v>
      </c>
      <c r="J105" s="11">
        <v>0</v>
      </c>
      <c r="K105" s="11">
        <v>177</v>
      </c>
      <c r="L105" s="11">
        <v>162</v>
      </c>
      <c r="M105" s="11">
        <v>13</v>
      </c>
      <c r="N105" s="11">
        <v>66</v>
      </c>
      <c r="O105" s="11">
        <v>48</v>
      </c>
      <c r="P105" s="11">
        <v>113</v>
      </c>
      <c r="Q105" s="11">
        <v>0</v>
      </c>
      <c r="R105" s="11">
        <v>0</v>
      </c>
      <c r="S105" s="11">
        <v>17</v>
      </c>
      <c r="T105" s="11">
        <v>3.36</v>
      </c>
      <c r="U105" s="11">
        <f t="shared" si="4"/>
        <v>229</v>
      </c>
      <c r="V105" s="11">
        <f t="shared" si="5"/>
        <v>13.57037037037037</v>
      </c>
      <c r="W105" s="11">
        <f t="shared" si="6"/>
        <v>10.856296296296296</v>
      </c>
      <c r="X105" s="11">
        <f t="shared" si="7"/>
        <v>10.856296296296296</v>
      </c>
    </row>
    <row r="106" spans="1:24">
      <c r="A106" s="11" t="s">
        <v>429</v>
      </c>
      <c r="B106" s="11" t="s">
        <v>715</v>
      </c>
      <c r="C106" s="11" t="s">
        <v>1541</v>
      </c>
      <c r="D106" s="11">
        <v>77</v>
      </c>
      <c r="E106" s="11">
        <v>0</v>
      </c>
      <c r="F106" s="11">
        <v>0</v>
      </c>
      <c r="G106" s="11">
        <v>0</v>
      </c>
      <c r="H106" s="11">
        <v>4</v>
      </c>
      <c r="I106" s="11">
        <v>4</v>
      </c>
      <c r="J106" s="11">
        <v>2</v>
      </c>
      <c r="K106" s="11">
        <v>69</v>
      </c>
      <c r="L106" s="11">
        <v>47</v>
      </c>
      <c r="M106" s="11">
        <v>8</v>
      </c>
      <c r="N106" s="11">
        <v>26</v>
      </c>
      <c r="O106" s="11">
        <v>26</v>
      </c>
      <c r="P106" s="11">
        <v>75</v>
      </c>
      <c r="Q106" s="11">
        <v>36</v>
      </c>
      <c r="R106" s="11">
        <v>2</v>
      </c>
      <c r="S106" s="11">
        <v>0</v>
      </c>
      <c r="T106" s="11">
        <v>3.39</v>
      </c>
      <c r="U106" s="11">
        <f t="shared" si="4"/>
        <v>227.5</v>
      </c>
      <c r="V106" s="11">
        <f t="shared" si="5"/>
        <v>13.481481481481481</v>
      </c>
      <c r="W106" s="11">
        <f t="shared" si="6"/>
        <v>10.785185185185185</v>
      </c>
      <c r="X106" s="11">
        <f t="shared" si="7"/>
        <v>10.785185185185185</v>
      </c>
    </row>
    <row r="107" spans="1:24">
      <c r="A107" s="11" t="s">
        <v>830</v>
      </c>
      <c r="B107" s="11" t="s">
        <v>831</v>
      </c>
      <c r="C107" s="11" t="s">
        <v>3283</v>
      </c>
      <c r="D107" s="11">
        <v>69</v>
      </c>
      <c r="E107" s="11">
        <v>0</v>
      </c>
      <c r="F107" s="11">
        <v>0</v>
      </c>
      <c r="G107" s="11">
        <v>0</v>
      </c>
      <c r="H107" s="11">
        <v>6</v>
      </c>
      <c r="I107" s="11">
        <v>3</v>
      </c>
      <c r="J107" s="11">
        <v>7</v>
      </c>
      <c r="K107" s="11">
        <v>64</v>
      </c>
      <c r="L107" s="11">
        <v>47</v>
      </c>
      <c r="M107" s="11">
        <v>6</v>
      </c>
      <c r="N107" s="11">
        <v>16</v>
      </c>
      <c r="O107" s="11">
        <v>14</v>
      </c>
      <c r="P107" s="11">
        <v>60</v>
      </c>
      <c r="Q107" s="11">
        <v>18</v>
      </c>
      <c r="R107" s="11">
        <v>3</v>
      </c>
      <c r="S107" s="11">
        <v>0</v>
      </c>
      <c r="T107" s="11">
        <v>2.25</v>
      </c>
      <c r="U107" s="11">
        <f t="shared" si="4"/>
        <v>226.5</v>
      </c>
      <c r="V107" s="11">
        <f t="shared" si="5"/>
        <v>13.422222222222222</v>
      </c>
      <c r="W107" s="11">
        <f t="shared" si="6"/>
        <v>10.737777777777779</v>
      </c>
      <c r="X107" s="11">
        <f t="shared" si="7"/>
        <v>10.737777777777779</v>
      </c>
    </row>
    <row r="108" spans="1:24">
      <c r="A108" s="11" t="s">
        <v>567</v>
      </c>
      <c r="B108" s="11" t="s">
        <v>261</v>
      </c>
      <c r="C108" s="11" t="s">
        <v>1539</v>
      </c>
      <c r="D108" s="11">
        <v>33</v>
      </c>
      <c r="E108" s="11">
        <v>33</v>
      </c>
      <c r="F108" s="11">
        <v>1</v>
      </c>
      <c r="G108" s="11">
        <v>0</v>
      </c>
      <c r="H108" s="11">
        <v>10</v>
      </c>
      <c r="I108" s="11">
        <v>13</v>
      </c>
      <c r="J108" s="11">
        <v>0</v>
      </c>
      <c r="K108" s="11">
        <v>204</v>
      </c>
      <c r="L108" s="11">
        <v>175</v>
      </c>
      <c r="M108" s="11">
        <v>23</v>
      </c>
      <c r="N108" s="11">
        <v>82</v>
      </c>
      <c r="O108" s="11">
        <v>69</v>
      </c>
      <c r="P108" s="11">
        <v>149</v>
      </c>
      <c r="Q108" s="11">
        <v>0</v>
      </c>
      <c r="R108" s="11">
        <v>0</v>
      </c>
      <c r="S108" s="11">
        <v>21</v>
      </c>
      <c r="T108" s="11">
        <v>3.62</v>
      </c>
      <c r="U108" s="11">
        <f t="shared" si="4"/>
        <v>221.5</v>
      </c>
      <c r="V108" s="11">
        <f t="shared" si="5"/>
        <v>13.125925925925927</v>
      </c>
      <c r="W108" s="11">
        <f t="shared" si="6"/>
        <v>10.500740740740742</v>
      </c>
      <c r="X108" s="11">
        <f t="shared" si="7"/>
        <v>10.500740740740742</v>
      </c>
    </row>
    <row r="109" spans="1:24">
      <c r="A109" s="11" t="s">
        <v>608</v>
      </c>
      <c r="B109" s="11" t="s">
        <v>609</v>
      </c>
      <c r="C109" s="11" t="s">
        <v>1529</v>
      </c>
      <c r="D109" s="11">
        <v>68</v>
      </c>
      <c r="E109" s="11">
        <v>0</v>
      </c>
      <c r="F109" s="11">
        <v>0</v>
      </c>
      <c r="G109" s="11">
        <v>0</v>
      </c>
      <c r="H109" s="11">
        <v>4</v>
      </c>
      <c r="I109" s="11">
        <v>3</v>
      </c>
      <c r="J109" s="11">
        <v>7</v>
      </c>
      <c r="K109" s="11">
        <v>65</v>
      </c>
      <c r="L109" s="11">
        <v>48</v>
      </c>
      <c r="M109" s="11">
        <v>6</v>
      </c>
      <c r="N109" s="11">
        <v>19</v>
      </c>
      <c r="O109" s="11">
        <v>23</v>
      </c>
      <c r="P109" s="11">
        <v>80</v>
      </c>
      <c r="Q109" s="11">
        <v>20</v>
      </c>
      <c r="R109" s="11">
        <v>4</v>
      </c>
      <c r="S109" s="11">
        <v>0</v>
      </c>
      <c r="T109" s="11">
        <v>2.63</v>
      </c>
      <c r="U109" s="11">
        <f t="shared" si="4"/>
        <v>220.5</v>
      </c>
      <c r="V109" s="11">
        <f t="shared" si="5"/>
        <v>13.066666666666666</v>
      </c>
      <c r="W109" s="11">
        <f t="shared" si="6"/>
        <v>10.453333333333333</v>
      </c>
      <c r="X109" s="11">
        <f t="shared" si="7"/>
        <v>10.453333333333333</v>
      </c>
    </row>
    <row r="110" spans="1:24">
      <c r="A110" s="11" t="s">
        <v>1084</v>
      </c>
      <c r="B110" s="11" t="s">
        <v>3234</v>
      </c>
      <c r="C110" s="11" t="s">
        <v>1528</v>
      </c>
      <c r="D110" s="11">
        <v>29</v>
      </c>
      <c r="E110" s="11">
        <v>29</v>
      </c>
      <c r="F110" s="11">
        <v>2</v>
      </c>
      <c r="G110" s="11">
        <v>2</v>
      </c>
      <c r="H110" s="11">
        <v>11</v>
      </c>
      <c r="I110" s="11">
        <v>8</v>
      </c>
      <c r="J110" s="11">
        <v>0</v>
      </c>
      <c r="K110" s="11">
        <v>159</v>
      </c>
      <c r="L110" s="11">
        <v>149</v>
      </c>
      <c r="M110" s="11">
        <v>10</v>
      </c>
      <c r="N110" s="11">
        <v>62</v>
      </c>
      <c r="O110" s="11">
        <v>59</v>
      </c>
      <c r="P110" s="11">
        <v>130</v>
      </c>
      <c r="Q110" s="11">
        <v>0</v>
      </c>
      <c r="R110" s="11">
        <v>0</v>
      </c>
      <c r="S110" s="11">
        <v>18</v>
      </c>
      <c r="T110" s="11">
        <v>3.51</v>
      </c>
      <c r="U110" s="11">
        <f t="shared" si="4"/>
        <v>220.5</v>
      </c>
      <c r="V110" s="11">
        <f t="shared" si="5"/>
        <v>13.066666666666666</v>
      </c>
      <c r="W110" s="11">
        <f t="shared" si="6"/>
        <v>10.453333333333333</v>
      </c>
      <c r="X110" s="11">
        <f t="shared" si="7"/>
        <v>10.453333333333333</v>
      </c>
    </row>
    <row r="111" spans="1:24">
      <c r="A111" s="11" t="s">
        <v>916</v>
      </c>
      <c r="B111" s="11" t="s">
        <v>62</v>
      </c>
      <c r="C111" s="11" t="s">
        <v>1539</v>
      </c>
      <c r="D111" s="11">
        <v>71</v>
      </c>
      <c r="E111" s="11">
        <v>0</v>
      </c>
      <c r="F111" s="11">
        <v>0</v>
      </c>
      <c r="G111" s="11">
        <v>0</v>
      </c>
      <c r="H111" s="11">
        <v>2</v>
      </c>
      <c r="I111" s="11">
        <v>4</v>
      </c>
      <c r="J111" s="11">
        <v>20</v>
      </c>
      <c r="K111" s="11">
        <v>66</v>
      </c>
      <c r="L111" s="11">
        <v>52</v>
      </c>
      <c r="M111" s="11">
        <v>6</v>
      </c>
      <c r="N111" s="11">
        <v>25</v>
      </c>
      <c r="O111" s="11">
        <v>30</v>
      </c>
      <c r="P111" s="11">
        <v>69</v>
      </c>
      <c r="Q111" s="11">
        <v>4</v>
      </c>
      <c r="R111" s="11">
        <v>3</v>
      </c>
      <c r="S111" s="11">
        <v>0</v>
      </c>
      <c r="T111" s="11">
        <v>3.41</v>
      </c>
      <c r="U111" s="11">
        <f t="shared" si="4"/>
        <v>220.5</v>
      </c>
      <c r="V111" s="11">
        <f t="shared" si="5"/>
        <v>13.066666666666666</v>
      </c>
      <c r="W111" s="11">
        <f t="shared" si="6"/>
        <v>10.453333333333333</v>
      </c>
      <c r="X111" s="11">
        <f t="shared" si="7"/>
        <v>10.453333333333333</v>
      </c>
    </row>
    <row r="112" spans="1:24">
      <c r="A112" s="11" t="s">
        <v>220</v>
      </c>
      <c r="B112" s="11" t="s">
        <v>682</v>
      </c>
      <c r="C112" s="11" t="s">
        <v>1533</v>
      </c>
      <c r="D112" s="11">
        <v>59</v>
      </c>
      <c r="E112" s="11">
        <v>0</v>
      </c>
      <c r="F112" s="11">
        <v>0</v>
      </c>
      <c r="G112" s="11">
        <v>0</v>
      </c>
      <c r="H112" s="11">
        <v>3</v>
      </c>
      <c r="I112" s="11">
        <v>3</v>
      </c>
      <c r="J112" s="11">
        <v>18</v>
      </c>
      <c r="K112" s="11">
        <v>60</v>
      </c>
      <c r="L112" s="11">
        <v>45</v>
      </c>
      <c r="M112" s="11">
        <v>5</v>
      </c>
      <c r="N112" s="11">
        <v>22</v>
      </c>
      <c r="O112" s="11">
        <v>26</v>
      </c>
      <c r="P112" s="11">
        <v>51</v>
      </c>
      <c r="Q112" s="11">
        <v>9</v>
      </c>
      <c r="R112" s="11">
        <v>4</v>
      </c>
      <c r="S112" s="11">
        <v>0</v>
      </c>
      <c r="T112" s="11">
        <v>3.3</v>
      </c>
      <c r="U112" s="11">
        <f t="shared" si="4"/>
        <v>217.5</v>
      </c>
      <c r="V112" s="11">
        <f t="shared" si="5"/>
        <v>12.888888888888889</v>
      </c>
      <c r="W112" s="11">
        <f t="shared" si="6"/>
        <v>10.311111111111112</v>
      </c>
      <c r="X112" s="11">
        <f t="shared" si="7"/>
        <v>10.311111111111112</v>
      </c>
    </row>
    <row r="113" spans="1:24">
      <c r="A113" s="11" t="s">
        <v>739</v>
      </c>
      <c r="B113" s="11" t="s">
        <v>740</v>
      </c>
      <c r="C113" s="11" t="s">
        <v>3283</v>
      </c>
      <c r="D113" s="11">
        <v>32</v>
      </c>
      <c r="E113" s="11">
        <v>32</v>
      </c>
      <c r="F113" s="11">
        <v>0</v>
      </c>
      <c r="G113" s="11">
        <v>0</v>
      </c>
      <c r="H113" s="11">
        <v>11</v>
      </c>
      <c r="I113" s="11">
        <v>12</v>
      </c>
      <c r="J113" s="11">
        <v>0</v>
      </c>
      <c r="K113" s="11">
        <v>181</v>
      </c>
      <c r="L113" s="11">
        <v>176</v>
      </c>
      <c r="M113" s="11">
        <v>19</v>
      </c>
      <c r="N113" s="11">
        <v>85</v>
      </c>
      <c r="O113" s="11">
        <v>85</v>
      </c>
      <c r="P113" s="11">
        <v>175</v>
      </c>
      <c r="Q113" s="11">
        <v>0</v>
      </c>
      <c r="R113" s="11">
        <v>0</v>
      </c>
      <c r="S113" s="11">
        <v>14</v>
      </c>
      <c r="T113" s="11">
        <v>4.2300000000000004</v>
      </c>
      <c r="U113" s="11">
        <f t="shared" si="4"/>
        <v>214.5</v>
      </c>
      <c r="V113" s="11">
        <f t="shared" si="5"/>
        <v>12.71111111111111</v>
      </c>
      <c r="W113" s="11">
        <f t="shared" si="6"/>
        <v>10.168888888888889</v>
      </c>
      <c r="X113" s="11">
        <f t="shared" si="7"/>
        <v>10.168888888888889</v>
      </c>
    </row>
    <row r="114" spans="1:24">
      <c r="A114" s="11" t="s">
        <v>661</v>
      </c>
      <c r="B114" s="11" t="s">
        <v>131</v>
      </c>
      <c r="C114" s="11" t="s">
        <v>1536</v>
      </c>
      <c r="D114" s="11">
        <v>26</v>
      </c>
      <c r="E114" s="11">
        <v>26</v>
      </c>
      <c r="F114" s="11">
        <v>0</v>
      </c>
      <c r="G114" s="11">
        <v>0</v>
      </c>
      <c r="H114" s="11">
        <v>13</v>
      </c>
      <c r="I114" s="11">
        <v>6</v>
      </c>
      <c r="J114" s="11">
        <v>0</v>
      </c>
      <c r="K114" s="11">
        <v>149</v>
      </c>
      <c r="L114" s="11">
        <v>142</v>
      </c>
      <c r="M114" s="11">
        <v>12</v>
      </c>
      <c r="N114" s="11">
        <v>60</v>
      </c>
      <c r="O114" s="11">
        <v>57</v>
      </c>
      <c r="P114" s="11">
        <v>111</v>
      </c>
      <c r="Q114" s="11">
        <v>0</v>
      </c>
      <c r="R114" s="11">
        <v>0</v>
      </c>
      <c r="S114" s="11">
        <v>15</v>
      </c>
      <c r="T114" s="11">
        <v>3.62</v>
      </c>
      <c r="U114" s="11">
        <f t="shared" si="4"/>
        <v>214</v>
      </c>
      <c r="V114" s="11">
        <f t="shared" si="5"/>
        <v>12.681481481481482</v>
      </c>
      <c r="W114" s="11">
        <f t="shared" si="6"/>
        <v>10.145185185185186</v>
      </c>
      <c r="X114" s="11">
        <f t="shared" si="7"/>
        <v>10.145185185185186</v>
      </c>
    </row>
    <row r="115" spans="1:24">
      <c r="A115" s="11" t="s">
        <v>252</v>
      </c>
      <c r="B115" s="11" t="s">
        <v>119</v>
      </c>
      <c r="C115" s="11" t="s">
        <v>3283</v>
      </c>
      <c r="D115" s="11">
        <v>27</v>
      </c>
      <c r="E115" s="11">
        <v>27</v>
      </c>
      <c r="F115" s="11">
        <v>0</v>
      </c>
      <c r="G115" s="11">
        <v>0</v>
      </c>
      <c r="H115" s="11">
        <v>11</v>
      </c>
      <c r="I115" s="11">
        <v>8</v>
      </c>
      <c r="J115" s="11">
        <v>0</v>
      </c>
      <c r="K115" s="11">
        <v>163</v>
      </c>
      <c r="L115" s="11">
        <v>146</v>
      </c>
      <c r="M115" s="11">
        <v>21</v>
      </c>
      <c r="N115" s="11">
        <v>66</v>
      </c>
      <c r="O115" s="11">
        <v>52</v>
      </c>
      <c r="P115" s="11">
        <v>122</v>
      </c>
      <c r="Q115" s="11">
        <v>0</v>
      </c>
      <c r="R115" s="11">
        <v>0</v>
      </c>
      <c r="S115" s="11">
        <v>17</v>
      </c>
      <c r="T115" s="11">
        <v>3.64</v>
      </c>
      <c r="U115" s="11">
        <f t="shared" si="4"/>
        <v>213</v>
      </c>
      <c r="V115" s="11">
        <f t="shared" si="5"/>
        <v>12.622222222222222</v>
      </c>
      <c r="W115" s="11">
        <f t="shared" si="6"/>
        <v>10.097777777777779</v>
      </c>
      <c r="X115" s="11">
        <f t="shared" si="7"/>
        <v>10.097777777777779</v>
      </c>
    </row>
    <row r="116" spans="1:24">
      <c r="A116" s="11" t="s">
        <v>709</v>
      </c>
      <c r="B116" s="11" t="s">
        <v>582</v>
      </c>
      <c r="C116" s="11" t="s">
        <v>1542</v>
      </c>
      <c r="D116" s="11">
        <v>32</v>
      </c>
      <c r="E116" s="11">
        <v>32</v>
      </c>
      <c r="F116" s="11">
        <v>1</v>
      </c>
      <c r="G116" s="11">
        <v>1</v>
      </c>
      <c r="H116" s="11">
        <v>13</v>
      </c>
      <c r="I116" s="11">
        <v>11</v>
      </c>
      <c r="J116" s="11">
        <v>0</v>
      </c>
      <c r="K116" s="11">
        <v>209</v>
      </c>
      <c r="L116" s="11">
        <v>221</v>
      </c>
      <c r="M116" s="11">
        <v>29</v>
      </c>
      <c r="N116" s="11">
        <v>97</v>
      </c>
      <c r="O116" s="11">
        <v>55</v>
      </c>
      <c r="P116" s="11">
        <v>115</v>
      </c>
      <c r="Q116" s="11">
        <v>0</v>
      </c>
      <c r="R116" s="11">
        <v>0</v>
      </c>
      <c r="S116" s="11">
        <v>14</v>
      </c>
      <c r="T116" s="11">
        <v>4.18</v>
      </c>
      <c r="U116" s="11">
        <f t="shared" si="4"/>
        <v>212</v>
      </c>
      <c r="V116" s="11">
        <f t="shared" si="5"/>
        <v>12.562962962962963</v>
      </c>
      <c r="W116" s="11">
        <f t="shared" si="6"/>
        <v>10.050370370370372</v>
      </c>
      <c r="X116" s="11">
        <f t="shared" si="7"/>
        <v>10.050370370370372</v>
      </c>
    </row>
    <row r="117" spans="1:24">
      <c r="A117" s="11" t="s">
        <v>1077</v>
      </c>
      <c r="B117" s="11" t="s">
        <v>1124</v>
      </c>
      <c r="C117" s="11" t="s">
        <v>1540</v>
      </c>
      <c r="D117" s="11">
        <v>27</v>
      </c>
      <c r="E117" s="11">
        <v>27</v>
      </c>
      <c r="F117" s="11">
        <v>2</v>
      </c>
      <c r="G117" s="11">
        <v>1</v>
      </c>
      <c r="H117" s="11">
        <v>11</v>
      </c>
      <c r="I117" s="11">
        <v>11</v>
      </c>
      <c r="J117" s="11">
        <v>0</v>
      </c>
      <c r="K117" s="11">
        <v>173</v>
      </c>
      <c r="L117" s="11">
        <v>170</v>
      </c>
      <c r="M117" s="11">
        <v>18</v>
      </c>
      <c r="N117" s="11">
        <v>71</v>
      </c>
      <c r="O117" s="11">
        <v>28</v>
      </c>
      <c r="P117" s="11">
        <v>100</v>
      </c>
      <c r="Q117" s="11">
        <v>0</v>
      </c>
      <c r="R117" s="11">
        <v>0</v>
      </c>
      <c r="S117" s="11">
        <v>17</v>
      </c>
      <c r="T117" s="11">
        <v>3.69</v>
      </c>
      <c r="U117" s="11">
        <f t="shared" si="4"/>
        <v>211.5</v>
      </c>
      <c r="V117" s="11">
        <f t="shared" si="5"/>
        <v>12.533333333333333</v>
      </c>
      <c r="W117" s="11">
        <f t="shared" si="6"/>
        <v>10.026666666666667</v>
      </c>
      <c r="X117" s="11">
        <f t="shared" si="7"/>
        <v>10.026666666666667</v>
      </c>
    </row>
    <row r="118" spans="1:24">
      <c r="A118" s="11" t="s">
        <v>821</v>
      </c>
      <c r="B118" s="11" t="s">
        <v>281</v>
      </c>
      <c r="C118" s="11" t="s">
        <v>1540</v>
      </c>
      <c r="D118" s="11">
        <v>27</v>
      </c>
      <c r="E118" s="11">
        <v>27</v>
      </c>
      <c r="F118" s="11">
        <v>0</v>
      </c>
      <c r="G118" s="11">
        <v>0</v>
      </c>
      <c r="H118" s="11">
        <v>11</v>
      </c>
      <c r="I118" s="11">
        <v>8</v>
      </c>
      <c r="J118" s="11">
        <v>0</v>
      </c>
      <c r="K118" s="11">
        <v>162</v>
      </c>
      <c r="L118" s="11">
        <v>167</v>
      </c>
      <c r="M118" s="11">
        <v>15</v>
      </c>
      <c r="N118" s="11">
        <v>66</v>
      </c>
      <c r="O118" s="11">
        <v>48</v>
      </c>
      <c r="P118" s="11">
        <v>128</v>
      </c>
      <c r="Q118" s="11">
        <v>0</v>
      </c>
      <c r="R118" s="11">
        <v>0</v>
      </c>
      <c r="S118" s="11">
        <v>17</v>
      </c>
      <c r="T118" s="11">
        <v>3.67</v>
      </c>
      <c r="U118" s="11">
        <f t="shared" si="4"/>
        <v>211.5</v>
      </c>
      <c r="V118" s="11">
        <f t="shared" si="5"/>
        <v>12.533333333333333</v>
      </c>
      <c r="W118" s="11">
        <f t="shared" si="6"/>
        <v>10.026666666666667</v>
      </c>
      <c r="X118" s="11">
        <f t="shared" si="7"/>
        <v>10.026666666666667</v>
      </c>
    </row>
    <row r="119" spans="1:24">
      <c r="A119" s="11" t="s">
        <v>591</v>
      </c>
      <c r="B119" s="11" t="s">
        <v>100</v>
      </c>
      <c r="C119" s="11" t="s">
        <v>1545</v>
      </c>
      <c r="D119" s="11">
        <v>74</v>
      </c>
      <c r="E119" s="11">
        <v>0</v>
      </c>
      <c r="F119" s="11">
        <v>0</v>
      </c>
      <c r="G119" s="11">
        <v>0</v>
      </c>
      <c r="H119" s="11">
        <v>2</v>
      </c>
      <c r="I119" s="11">
        <v>5</v>
      </c>
      <c r="J119" s="11">
        <v>19</v>
      </c>
      <c r="K119" s="11">
        <v>68</v>
      </c>
      <c r="L119" s="11">
        <v>67</v>
      </c>
      <c r="M119" s="11">
        <v>9</v>
      </c>
      <c r="N119" s="11">
        <v>29</v>
      </c>
      <c r="O119" s="11">
        <v>30</v>
      </c>
      <c r="P119" s="11">
        <v>78</v>
      </c>
      <c r="Q119" s="11">
        <v>5</v>
      </c>
      <c r="R119" s="11">
        <v>5</v>
      </c>
      <c r="S119" s="11">
        <v>0</v>
      </c>
      <c r="T119" s="11">
        <v>3.84</v>
      </c>
      <c r="U119" s="11">
        <f t="shared" si="4"/>
        <v>211</v>
      </c>
      <c r="V119" s="11">
        <f t="shared" si="5"/>
        <v>12.503703703703703</v>
      </c>
      <c r="W119" s="11">
        <f t="shared" si="6"/>
        <v>10.002962962962963</v>
      </c>
      <c r="X119" s="11">
        <f t="shared" si="7"/>
        <v>10.002962962962963</v>
      </c>
    </row>
    <row r="120" spans="1:24">
      <c r="A120" s="11" t="s">
        <v>33</v>
      </c>
      <c r="B120" s="11" t="s">
        <v>478</v>
      </c>
      <c r="C120" s="11" t="s">
        <v>1545</v>
      </c>
      <c r="D120" s="11">
        <v>63</v>
      </c>
      <c r="E120" s="11">
        <v>0</v>
      </c>
      <c r="F120" s="11">
        <v>0</v>
      </c>
      <c r="G120" s="11">
        <v>0</v>
      </c>
      <c r="H120" s="11">
        <v>4</v>
      </c>
      <c r="I120" s="11">
        <v>2</v>
      </c>
      <c r="J120" s="11">
        <v>8</v>
      </c>
      <c r="K120" s="11">
        <v>62</v>
      </c>
      <c r="L120" s="11">
        <v>54</v>
      </c>
      <c r="M120" s="11">
        <v>6</v>
      </c>
      <c r="N120" s="11">
        <v>18</v>
      </c>
      <c r="O120" s="11">
        <v>23</v>
      </c>
      <c r="P120" s="11">
        <v>73</v>
      </c>
      <c r="Q120" s="11">
        <v>16</v>
      </c>
      <c r="R120" s="11">
        <v>3</v>
      </c>
      <c r="S120" s="11">
        <v>0</v>
      </c>
      <c r="T120" s="11">
        <v>2.61</v>
      </c>
      <c r="U120" s="11">
        <f t="shared" si="4"/>
        <v>208</v>
      </c>
      <c r="V120" s="11">
        <f t="shared" si="5"/>
        <v>12.325925925925926</v>
      </c>
      <c r="W120" s="11">
        <f t="shared" si="6"/>
        <v>9.8607407407407415</v>
      </c>
      <c r="X120" s="11">
        <f t="shared" si="7"/>
        <v>9.8607407407407415</v>
      </c>
    </row>
    <row r="121" spans="1:24">
      <c r="A121" s="11" t="s">
        <v>758</v>
      </c>
      <c r="B121" s="11" t="s">
        <v>46</v>
      </c>
      <c r="C121" s="11" t="s">
        <v>3286</v>
      </c>
      <c r="D121" s="11">
        <v>30</v>
      </c>
      <c r="E121" s="11">
        <v>30</v>
      </c>
      <c r="F121" s="11">
        <v>0</v>
      </c>
      <c r="G121" s="11">
        <v>0</v>
      </c>
      <c r="H121" s="11">
        <v>11</v>
      </c>
      <c r="I121" s="11">
        <v>9</v>
      </c>
      <c r="J121" s="11">
        <v>0</v>
      </c>
      <c r="K121" s="11">
        <v>184</v>
      </c>
      <c r="L121" s="11">
        <v>190</v>
      </c>
      <c r="M121" s="11">
        <v>23</v>
      </c>
      <c r="N121" s="11">
        <v>78</v>
      </c>
      <c r="O121" s="11">
        <v>44</v>
      </c>
      <c r="P121" s="11">
        <v>119</v>
      </c>
      <c r="Q121" s="11">
        <v>0</v>
      </c>
      <c r="R121" s="11">
        <v>0</v>
      </c>
      <c r="S121" s="11">
        <v>17</v>
      </c>
      <c r="T121" s="11">
        <v>3.82</v>
      </c>
      <c r="U121" s="11">
        <f t="shared" si="4"/>
        <v>208</v>
      </c>
      <c r="V121" s="11">
        <f t="shared" si="5"/>
        <v>12.325925925925926</v>
      </c>
      <c r="W121" s="11">
        <f t="shared" si="6"/>
        <v>9.8607407407407415</v>
      </c>
      <c r="X121" s="11">
        <f t="shared" si="7"/>
        <v>9.8607407407407415</v>
      </c>
    </row>
    <row r="122" spans="1:24">
      <c r="A122" s="11" t="s">
        <v>723</v>
      </c>
      <c r="B122" s="11" t="s">
        <v>191</v>
      </c>
      <c r="C122" s="11" t="s">
        <v>1533</v>
      </c>
      <c r="D122" s="11">
        <v>26</v>
      </c>
      <c r="E122" s="11">
        <v>26</v>
      </c>
      <c r="F122" s="11">
        <v>2</v>
      </c>
      <c r="G122" s="11">
        <v>1</v>
      </c>
      <c r="H122" s="11">
        <v>11</v>
      </c>
      <c r="I122" s="11">
        <v>9</v>
      </c>
      <c r="J122" s="11">
        <v>0</v>
      </c>
      <c r="K122" s="11">
        <v>168</v>
      </c>
      <c r="L122" s="11">
        <v>165</v>
      </c>
      <c r="M122" s="11">
        <v>15</v>
      </c>
      <c r="N122" s="11">
        <v>62</v>
      </c>
      <c r="O122" s="11">
        <v>49</v>
      </c>
      <c r="P122" s="11">
        <v>109</v>
      </c>
      <c r="Q122" s="11">
        <v>0</v>
      </c>
      <c r="R122" s="11">
        <v>0</v>
      </c>
      <c r="S122" s="11">
        <v>17</v>
      </c>
      <c r="T122" s="11">
        <v>3.32</v>
      </c>
      <c r="U122" s="11">
        <f t="shared" si="4"/>
        <v>207.5</v>
      </c>
      <c r="V122" s="11">
        <f t="shared" si="5"/>
        <v>12.296296296296296</v>
      </c>
      <c r="W122" s="11">
        <f t="shared" si="6"/>
        <v>9.837037037037037</v>
      </c>
      <c r="X122" s="11">
        <f t="shared" si="7"/>
        <v>9.837037037037037</v>
      </c>
    </row>
    <row r="123" spans="1:24">
      <c r="A123" s="11" t="s">
        <v>3055</v>
      </c>
      <c r="B123" s="11" t="s">
        <v>2987</v>
      </c>
      <c r="C123" s="11" t="s">
        <v>1533</v>
      </c>
      <c r="D123" s="11">
        <v>61</v>
      </c>
      <c r="E123" s="11">
        <v>0</v>
      </c>
      <c r="F123" s="11">
        <v>0</v>
      </c>
      <c r="G123" s="11">
        <v>0</v>
      </c>
      <c r="H123" s="11">
        <v>5</v>
      </c>
      <c r="I123" s="11">
        <v>3</v>
      </c>
      <c r="J123" s="11">
        <v>5</v>
      </c>
      <c r="K123" s="11">
        <v>62</v>
      </c>
      <c r="L123" s="11">
        <v>56</v>
      </c>
      <c r="M123" s="11">
        <v>6</v>
      </c>
      <c r="N123" s="11">
        <v>18</v>
      </c>
      <c r="O123" s="11">
        <v>19</v>
      </c>
      <c r="P123" s="11">
        <v>52</v>
      </c>
      <c r="Q123" s="11">
        <v>25</v>
      </c>
      <c r="R123" s="11">
        <v>1</v>
      </c>
      <c r="S123" s="11">
        <v>0</v>
      </c>
      <c r="T123" s="11">
        <v>2.61</v>
      </c>
      <c r="U123" s="11">
        <f t="shared" si="4"/>
        <v>207</v>
      </c>
      <c r="V123" s="11">
        <f t="shared" si="5"/>
        <v>12.266666666666667</v>
      </c>
      <c r="W123" s="11">
        <f t="shared" si="6"/>
        <v>9.8133333333333344</v>
      </c>
      <c r="X123" s="11">
        <f t="shared" si="7"/>
        <v>9.8133333333333344</v>
      </c>
    </row>
    <row r="124" spans="1:24">
      <c r="A124" s="11" t="s">
        <v>911</v>
      </c>
      <c r="B124" s="11" t="s">
        <v>58</v>
      </c>
      <c r="C124" s="11" t="s">
        <v>1542</v>
      </c>
      <c r="D124" s="11">
        <v>28</v>
      </c>
      <c r="E124" s="11">
        <v>28</v>
      </c>
      <c r="F124" s="11">
        <v>1</v>
      </c>
      <c r="G124" s="11">
        <v>1</v>
      </c>
      <c r="H124" s="11">
        <v>11</v>
      </c>
      <c r="I124" s="11">
        <v>10</v>
      </c>
      <c r="J124" s="11">
        <v>0</v>
      </c>
      <c r="K124" s="11">
        <v>181</v>
      </c>
      <c r="L124" s="11">
        <v>182</v>
      </c>
      <c r="M124" s="11">
        <v>24</v>
      </c>
      <c r="N124" s="11">
        <v>80</v>
      </c>
      <c r="O124" s="11">
        <v>51</v>
      </c>
      <c r="P124" s="11">
        <v>123</v>
      </c>
      <c r="Q124" s="11">
        <v>0</v>
      </c>
      <c r="R124" s="11">
        <v>0</v>
      </c>
      <c r="S124" s="11">
        <v>16</v>
      </c>
      <c r="T124" s="11">
        <v>3.98</v>
      </c>
      <c r="U124" s="11">
        <f t="shared" si="4"/>
        <v>207</v>
      </c>
      <c r="V124" s="11">
        <f t="shared" si="5"/>
        <v>12.266666666666667</v>
      </c>
      <c r="W124" s="11">
        <f t="shared" si="6"/>
        <v>9.8133333333333344</v>
      </c>
      <c r="X124" s="11">
        <f t="shared" si="7"/>
        <v>9.8133333333333344</v>
      </c>
    </row>
    <row r="125" spans="1:24">
      <c r="A125" s="11" t="s">
        <v>754</v>
      </c>
      <c r="B125" s="11" t="s">
        <v>100</v>
      </c>
      <c r="C125" s="11" t="s">
        <v>1532</v>
      </c>
      <c r="D125" s="11">
        <v>29</v>
      </c>
      <c r="E125" s="11">
        <v>29</v>
      </c>
      <c r="F125" s="11">
        <v>0</v>
      </c>
      <c r="G125" s="11">
        <v>0</v>
      </c>
      <c r="H125" s="11">
        <v>11</v>
      </c>
      <c r="I125" s="11">
        <v>12</v>
      </c>
      <c r="J125" s="11">
        <v>0</v>
      </c>
      <c r="K125" s="11">
        <v>184</v>
      </c>
      <c r="L125" s="11">
        <v>196</v>
      </c>
      <c r="M125" s="11">
        <v>23</v>
      </c>
      <c r="N125" s="11">
        <v>93</v>
      </c>
      <c r="O125" s="11">
        <v>51</v>
      </c>
      <c r="P125" s="11">
        <v>143</v>
      </c>
      <c r="Q125" s="11">
        <v>0</v>
      </c>
      <c r="R125" s="11">
        <v>0</v>
      </c>
      <c r="S125" s="11">
        <v>12</v>
      </c>
      <c r="T125" s="11">
        <v>4.55</v>
      </c>
      <c r="U125" s="11">
        <f t="shared" si="4"/>
        <v>205.5</v>
      </c>
      <c r="V125" s="11">
        <f t="shared" si="5"/>
        <v>12.177777777777777</v>
      </c>
      <c r="W125" s="11">
        <f t="shared" si="6"/>
        <v>9.7422222222222228</v>
      </c>
      <c r="X125" s="11">
        <f t="shared" si="7"/>
        <v>9.7422222222222228</v>
      </c>
    </row>
    <row r="126" spans="1:24">
      <c r="A126" s="11" t="s">
        <v>643</v>
      </c>
      <c r="B126" s="11" t="s">
        <v>1455</v>
      </c>
      <c r="C126" s="11" t="s">
        <v>3283</v>
      </c>
      <c r="D126" s="11">
        <v>29</v>
      </c>
      <c r="E126" s="11">
        <v>29</v>
      </c>
      <c r="F126" s="11">
        <v>0</v>
      </c>
      <c r="G126" s="11">
        <v>0</v>
      </c>
      <c r="H126" s="11">
        <v>10</v>
      </c>
      <c r="I126" s="11">
        <v>10</v>
      </c>
      <c r="J126" s="11">
        <v>0</v>
      </c>
      <c r="K126" s="11">
        <v>175</v>
      </c>
      <c r="L126" s="11">
        <v>170</v>
      </c>
      <c r="M126" s="11">
        <v>21</v>
      </c>
      <c r="N126" s="11">
        <v>74</v>
      </c>
      <c r="O126" s="11">
        <v>48</v>
      </c>
      <c r="P126" s="11">
        <v>130</v>
      </c>
      <c r="Q126" s="11">
        <v>0</v>
      </c>
      <c r="R126" s="11">
        <v>0</v>
      </c>
      <c r="S126" s="11">
        <v>15</v>
      </c>
      <c r="T126" s="11">
        <v>3.81</v>
      </c>
      <c r="U126" s="11">
        <f t="shared" si="4"/>
        <v>205</v>
      </c>
      <c r="V126" s="11">
        <f t="shared" si="5"/>
        <v>12.148148148148149</v>
      </c>
      <c r="W126" s="11">
        <f t="shared" si="6"/>
        <v>9.7185185185185201</v>
      </c>
      <c r="X126" s="11">
        <f t="shared" si="7"/>
        <v>9.7185185185185201</v>
      </c>
    </row>
    <row r="127" spans="1:24">
      <c r="A127" s="11" t="s">
        <v>1277</v>
      </c>
      <c r="B127" s="11" t="s">
        <v>1376</v>
      </c>
      <c r="C127" s="11" t="s">
        <v>1536</v>
      </c>
      <c r="D127" s="11">
        <v>69</v>
      </c>
      <c r="E127" s="11">
        <v>0</v>
      </c>
      <c r="F127" s="11">
        <v>0</v>
      </c>
      <c r="G127" s="11">
        <v>0</v>
      </c>
      <c r="H127" s="11">
        <v>4</v>
      </c>
      <c r="I127" s="11">
        <v>3</v>
      </c>
      <c r="J127" s="11">
        <v>9</v>
      </c>
      <c r="K127" s="11">
        <v>63</v>
      </c>
      <c r="L127" s="11">
        <v>52</v>
      </c>
      <c r="M127" s="11">
        <v>5</v>
      </c>
      <c r="N127" s="11">
        <v>18</v>
      </c>
      <c r="O127" s="11">
        <v>34</v>
      </c>
      <c r="P127" s="11">
        <v>76</v>
      </c>
      <c r="Q127" s="11">
        <v>15</v>
      </c>
      <c r="R127" s="11">
        <v>3</v>
      </c>
      <c r="S127" s="11">
        <v>0</v>
      </c>
      <c r="T127" s="11">
        <v>2.57</v>
      </c>
      <c r="U127" s="11">
        <f t="shared" si="4"/>
        <v>203</v>
      </c>
      <c r="V127" s="11">
        <f t="shared" si="5"/>
        <v>12.02962962962963</v>
      </c>
      <c r="W127" s="11">
        <f t="shared" si="6"/>
        <v>9.6237037037037041</v>
      </c>
      <c r="X127" s="11">
        <f t="shared" si="7"/>
        <v>9.6237037037037041</v>
      </c>
    </row>
    <row r="128" spans="1:24">
      <c r="A128" s="11" t="s">
        <v>637</v>
      </c>
      <c r="B128" s="11" t="s">
        <v>638</v>
      </c>
      <c r="C128" s="11" t="s">
        <v>1536</v>
      </c>
      <c r="D128" s="11">
        <v>30</v>
      </c>
      <c r="E128" s="11">
        <v>30</v>
      </c>
      <c r="F128" s="11">
        <v>0</v>
      </c>
      <c r="G128" s="11">
        <v>0</v>
      </c>
      <c r="H128" s="11">
        <v>12</v>
      </c>
      <c r="I128" s="11">
        <v>11</v>
      </c>
      <c r="J128" s="11">
        <v>0</v>
      </c>
      <c r="K128" s="11">
        <v>185</v>
      </c>
      <c r="L128" s="11">
        <v>178</v>
      </c>
      <c r="M128" s="11">
        <v>15</v>
      </c>
      <c r="N128" s="11">
        <v>75</v>
      </c>
      <c r="O128" s="11">
        <v>67</v>
      </c>
      <c r="P128" s="11">
        <v>124</v>
      </c>
      <c r="Q128" s="11">
        <v>0</v>
      </c>
      <c r="R128" s="11">
        <v>0</v>
      </c>
      <c r="S128" s="11">
        <v>17</v>
      </c>
      <c r="T128" s="11">
        <v>3.65</v>
      </c>
      <c r="U128" s="11">
        <f t="shared" si="4"/>
        <v>202.5</v>
      </c>
      <c r="V128" s="11">
        <f t="shared" si="5"/>
        <v>12</v>
      </c>
      <c r="W128" s="11">
        <f t="shared" si="6"/>
        <v>9.6000000000000014</v>
      </c>
      <c r="X128" s="11">
        <f t="shared" si="7"/>
        <v>9.6000000000000014</v>
      </c>
    </row>
    <row r="129" spans="1:24">
      <c r="A129" s="11" t="s">
        <v>622</v>
      </c>
      <c r="B129" s="11" t="s">
        <v>184</v>
      </c>
      <c r="C129" s="11" t="s">
        <v>3278</v>
      </c>
      <c r="D129" s="11">
        <v>32</v>
      </c>
      <c r="E129" s="11">
        <v>32</v>
      </c>
      <c r="F129" s="11">
        <v>1</v>
      </c>
      <c r="G129" s="11">
        <v>0</v>
      </c>
      <c r="H129" s="11">
        <v>11</v>
      </c>
      <c r="I129" s="11">
        <v>12</v>
      </c>
      <c r="J129" s="11">
        <v>0</v>
      </c>
      <c r="K129" s="11">
        <v>204</v>
      </c>
      <c r="L129" s="11">
        <v>226</v>
      </c>
      <c r="M129" s="11">
        <v>27</v>
      </c>
      <c r="N129" s="11">
        <v>96</v>
      </c>
      <c r="O129" s="11">
        <v>53</v>
      </c>
      <c r="P129" s="11">
        <v>133</v>
      </c>
      <c r="Q129" s="11">
        <v>0</v>
      </c>
      <c r="R129" s="11">
        <v>0</v>
      </c>
      <c r="S129" s="11">
        <v>17</v>
      </c>
      <c r="T129" s="11">
        <v>4.24</v>
      </c>
      <c r="U129" s="11">
        <f t="shared" si="4"/>
        <v>202</v>
      </c>
      <c r="V129" s="11">
        <f t="shared" si="5"/>
        <v>11.97037037037037</v>
      </c>
      <c r="W129" s="11">
        <f t="shared" si="6"/>
        <v>9.576296296296297</v>
      </c>
      <c r="X129" s="11">
        <f t="shared" si="7"/>
        <v>9.576296296296297</v>
      </c>
    </row>
    <row r="130" spans="1:24">
      <c r="A130" s="11" t="s">
        <v>732</v>
      </c>
      <c r="B130" s="11" t="s">
        <v>648</v>
      </c>
      <c r="C130" s="11" t="s">
        <v>1547</v>
      </c>
      <c r="D130" s="11">
        <v>30</v>
      </c>
      <c r="E130" s="11">
        <v>30</v>
      </c>
      <c r="F130" s="11">
        <v>0</v>
      </c>
      <c r="G130" s="11">
        <v>0</v>
      </c>
      <c r="H130" s="11">
        <v>10</v>
      </c>
      <c r="I130" s="11">
        <v>13</v>
      </c>
      <c r="J130" s="11">
        <v>0</v>
      </c>
      <c r="K130" s="11">
        <v>166</v>
      </c>
      <c r="L130" s="11">
        <v>168</v>
      </c>
      <c r="M130" s="11">
        <v>24</v>
      </c>
      <c r="N130" s="11">
        <v>77</v>
      </c>
      <c r="O130" s="11">
        <v>46</v>
      </c>
      <c r="P130" s="11">
        <v>140</v>
      </c>
      <c r="Q130" s="11">
        <v>0</v>
      </c>
      <c r="R130" s="11">
        <v>0</v>
      </c>
      <c r="S130" s="11">
        <v>14</v>
      </c>
      <c r="T130" s="11">
        <v>4.17</v>
      </c>
      <c r="U130" s="11">
        <f t="shared" ref="U130:U193" si="8">(5*F130)+(H130*10)-(3*I130)+(7*J130)+K130-(L130*0.5)-(N130*0.5)-O130+P130-(R130*2)+(Q130*3)</f>
        <v>198.5</v>
      </c>
      <c r="V130" s="11">
        <f t="shared" ref="V130:V193" si="9">U130/16.875</f>
        <v>11.762962962962963</v>
      </c>
      <c r="W130" s="11">
        <f t="shared" ref="W130:W193" si="10">IF(U130 &gt;= 400,V130*1.2,IF(U130 &gt; 300,V130,IF(U130&gt;200,V130*0.8,IF(U130&gt;100,V130*0.6,V130*0.5))))</f>
        <v>7.057777777777777</v>
      </c>
      <c r="X130" s="11">
        <f t="shared" ref="X130:X193" si="11">IF(W130 &lt; 1.5,1,W130)</f>
        <v>7.057777777777777</v>
      </c>
    </row>
    <row r="131" spans="1:24">
      <c r="A131" s="11" t="s">
        <v>823</v>
      </c>
      <c r="B131" s="11" t="s">
        <v>824</v>
      </c>
      <c r="C131" s="11" t="s">
        <v>1547</v>
      </c>
      <c r="D131" s="11">
        <v>32</v>
      </c>
      <c r="E131" s="11">
        <v>32</v>
      </c>
      <c r="F131" s="11">
        <v>1</v>
      </c>
      <c r="G131" s="11">
        <v>1</v>
      </c>
      <c r="H131" s="11">
        <v>10</v>
      </c>
      <c r="I131" s="11">
        <v>14</v>
      </c>
      <c r="J131" s="11">
        <v>0</v>
      </c>
      <c r="K131" s="11">
        <v>197</v>
      </c>
      <c r="L131" s="11">
        <v>217</v>
      </c>
      <c r="M131" s="11">
        <v>23</v>
      </c>
      <c r="N131" s="11">
        <v>102</v>
      </c>
      <c r="O131" s="11">
        <v>51</v>
      </c>
      <c r="P131" s="11">
        <v>149</v>
      </c>
      <c r="Q131" s="11">
        <v>0</v>
      </c>
      <c r="R131" s="11">
        <v>0</v>
      </c>
      <c r="S131" s="11">
        <v>18</v>
      </c>
      <c r="T131" s="11">
        <v>4.66</v>
      </c>
      <c r="U131" s="11">
        <f t="shared" si="8"/>
        <v>198.5</v>
      </c>
      <c r="V131" s="11">
        <f t="shared" si="9"/>
        <v>11.762962962962963</v>
      </c>
      <c r="W131" s="11">
        <f t="shared" si="10"/>
        <v>7.057777777777777</v>
      </c>
      <c r="X131" s="11">
        <f t="shared" si="11"/>
        <v>7.057777777777777</v>
      </c>
    </row>
    <row r="132" spans="1:24">
      <c r="A132" s="11" t="s">
        <v>429</v>
      </c>
      <c r="B132" s="11" t="s">
        <v>1569</v>
      </c>
      <c r="C132" s="11" t="s">
        <v>1535</v>
      </c>
      <c r="D132" s="11">
        <v>32</v>
      </c>
      <c r="E132" s="11">
        <v>32</v>
      </c>
      <c r="F132" s="11">
        <v>1</v>
      </c>
      <c r="G132" s="11">
        <v>0</v>
      </c>
      <c r="H132" s="11">
        <v>11</v>
      </c>
      <c r="I132" s="11">
        <v>13</v>
      </c>
      <c r="J132" s="11">
        <v>0</v>
      </c>
      <c r="K132" s="11">
        <v>181</v>
      </c>
      <c r="L132" s="11">
        <v>178</v>
      </c>
      <c r="M132" s="11">
        <v>17</v>
      </c>
      <c r="N132" s="11">
        <v>82</v>
      </c>
      <c r="O132" s="11">
        <v>76</v>
      </c>
      <c r="P132" s="11">
        <v>147</v>
      </c>
      <c r="Q132" s="11">
        <v>0</v>
      </c>
      <c r="R132" s="11">
        <v>0</v>
      </c>
      <c r="S132" s="11">
        <v>17</v>
      </c>
      <c r="T132" s="11">
        <v>4.08</v>
      </c>
      <c r="U132" s="11">
        <f t="shared" si="8"/>
        <v>198</v>
      </c>
      <c r="V132" s="11">
        <f t="shared" si="9"/>
        <v>11.733333333333333</v>
      </c>
      <c r="W132" s="11">
        <f t="shared" si="10"/>
        <v>7.0399999999999991</v>
      </c>
      <c r="X132" s="11">
        <f t="shared" si="11"/>
        <v>7.0399999999999991</v>
      </c>
    </row>
    <row r="133" spans="1:24">
      <c r="A133" s="11" t="s">
        <v>3048</v>
      </c>
      <c r="B133" s="11" t="s">
        <v>136</v>
      </c>
      <c r="C133" s="11" t="s">
        <v>1541</v>
      </c>
      <c r="D133" s="11">
        <v>28</v>
      </c>
      <c r="E133" s="11">
        <v>28</v>
      </c>
      <c r="F133" s="11">
        <v>1</v>
      </c>
      <c r="G133" s="11">
        <v>0</v>
      </c>
      <c r="H133" s="11">
        <v>10</v>
      </c>
      <c r="I133" s="11">
        <v>9</v>
      </c>
      <c r="J133" s="11">
        <v>0</v>
      </c>
      <c r="K133" s="11">
        <v>154</v>
      </c>
      <c r="L133" s="11">
        <v>133</v>
      </c>
      <c r="M133" s="11">
        <v>15</v>
      </c>
      <c r="N133" s="11">
        <v>62</v>
      </c>
      <c r="O133" s="11">
        <v>62</v>
      </c>
      <c r="P133" s="11">
        <v>125</v>
      </c>
      <c r="Q133" s="11">
        <v>0</v>
      </c>
      <c r="R133" s="11">
        <v>0</v>
      </c>
      <c r="S133" s="11">
        <v>17</v>
      </c>
      <c r="T133" s="11">
        <v>3.62</v>
      </c>
      <c r="U133" s="11">
        <f t="shared" si="8"/>
        <v>197.5</v>
      </c>
      <c r="V133" s="11">
        <f t="shared" si="9"/>
        <v>11.703703703703704</v>
      </c>
      <c r="W133" s="11">
        <f t="shared" si="10"/>
        <v>7.0222222222222221</v>
      </c>
      <c r="X133" s="11">
        <f t="shared" si="11"/>
        <v>7.0222222222222221</v>
      </c>
    </row>
    <row r="134" spans="1:24">
      <c r="A134" s="11" t="s">
        <v>810</v>
      </c>
      <c r="B134" s="11" t="s">
        <v>34</v>
      </c>
      <c r="C134" s="11" t="s">
        <v>3278</v>
      </c>
      <c r="D134" s="11">
        <v>25</v>
      </c>
      <c r="E134" s="11">
        <v>25</v>
      </c>
      <c r="F134" s="11">
        <v>1</v>
      </c>
      <c r="G134" s="11">
        <v>0</v>
      </c>
      <c r="H134" s="11">
        <v>9</v>
      </c>
      <c r="I134" s="11">
        <v>9</v>
      </c>
      <c r="J134" s="11">
        <v>0</v>
      </c>
      <c r="K134" s="11">
        <v>148</v>
      </c>
      <c r="L134" s="11">
        <v>137</v>
      </c>
      <c r="M134" s="11">
        <v>20</v>
      </c>
      <c r="N134" s="11">
        <v>70</v>
      </c>
      <c r="O134" s="11">
        <v>51</v>
      </c>
      <c r="P134" s="11">
        <v>136</v>
      </c>
      <c r="Q134" s="11">
        <v>0</v>
      </c>
      <c r="R134" s="11">
        <v>0</v>
      </c>
      <c r="S134" s="11">
        <v>11</v>
      </c>
      <c r="T134" s="11">
        <v>4.26</v>
      </c>
      <c r="U134" s="11">
        <f t="shared" si="8"/>
        <v>197.5</v>
      </c>
      <c r="V134" s="11">
        <f t="shared" si="9"/>
        <v>11.703703703703704</v>
      </c>
      <c r="W134" s="11">
        <f t="shared" si="10"/>
        <v>7.0222222222222221</v>
      </c>
      <c r="X134" s="11">
        <f t="shared" si="11"/>
        <v>7.0222222222222221</v>
      </c>
    </row>
    <row r="135" spans="1:24">
      <c r="A135" s="11" t="s">
        <v>846</v>
      </c>
      <c r="B135" s="11" t="s">
        <v>365</v>
      </c>
      <c r="C135" s="11" t="s">
        <v>1533</v>
      </c>
      <c r="D135" s="11">
        <v>25</v>
      </c>
      <c r="E135" s="11">
        <v>25</v>
      </c>
      <c r="F135" s="11">
        <v>0</v>
      </c>
      <c r="G135" s="11">
        <v>0</v>
      </c>
      <c r="H135" s="11">
        <v>12</v>
      </c>
      <c r="I135" s="11">
        <v>8</v>
      </c>
      <c r="J135" s="11">
        <v>0</v>
      </c>
      <c r="K135" s="11">
        <v>160</v>
      </c>
      <c r="L135" s="11">
        <v>157</v>
      </c>
      <c r="M135" s="11">
        <v>15</v>
      </c>
      <c r="N135" s="11">
        <v>65</v>
      </c>
      <c r="O135" s="11">
        <v>52</v>
      </c>
      <c r="P135" s="11">
        <v>104</v>
      </c>
      <c r="Q135" s="11">
        <v>0</v>
      </c>
      <c r="R135" s="11">
        <v>0</v>
      </c>
      <c r="S135" s="11">
        <v>13</v>
      </c>
      <c r="T135" s="11">
        <v>3.66</v>
      </c>
      <c r="U135" s="11">
        <f t="shared" si="8"/>
        <v>197</v>
      </c>
      <c r="V135" s="11">
        <f t="shared" si="9"/>
        <v>11.674074074074074</v>
      </c>
      <c r="W135" s="11">
        <f t="shared" si="10"/>
        <v>7.0044444444444443</v>
      </c>
      <c r="X135" s="11">
        <f t="shared" si="11"/>
        <v>7.0044444444444443</v>
      </c>
    </row>
    <row r="136" spans="1:24">
      <c r="A136" s="11" t="s">
        <v>1407</v>
      </c>
      <c r="B136" s="11" t="s">
        <v>67</v>
      </c>
      <c r="C136" s="11" t="s">
        <v>3277</v>
      </c>
      <c r="D136" s="11">
        <v>58</v>
      </c>
      <c r="E136" s="11">
        <v>0</v>
      </c>
      <c r="F136" s="11">
        <v>0</v>
      </c>
      <c r="G136" s="11">
        <v>0</v>
      </c>
      <c r="H136" s="11">
        <v>4</v>
      </c>
      <c r="I136" s="11">
        <v>5</v>
      </c>
      <c r="J136" s="11">
        <v>9</v>
      </c>
      <c r="K136" s="11">
        <v>78</v>
      </c>
      <c r="L136" s="11">
        <v>59</v>
      </c>
      <c r="M136" s="11">
        <v>11</v>
      </c>
      <c r="N136" s="11">
        <v>38</v>
      </c>
      <c r="O136" s="11">
        <v>38</v>
      </c>
      <c r="P136" s="11">
        <v>89</v>
      </c>
      <c r="Q136" s="11">
        <v>12</v>
      </c>
      <c r="R136" s="11">
        <v>4</v>
      </c>
      <c r="S136" s="11">
        <v>0</v>
      </c>
      <c r="T136" s="11">
        <v>4.38</v>
      </c>
      <c r="U136" s="11">
        <f t="shared" si="8"/>
        <v>196.5</v>
      </c>
      <c r="V136" s="11">
        <f t="shared" si="9"/>
        <v>11.644444444444444</v>
      </c>
      <c r="W136" s="11">
        <f t="shared" si="10"/>
        <v>6.9866666666666664</v>
      </c>
      <c r="X136" s="11">
        <f t="shared" si="11"/>
        <v>6.9866666666666664</v>
      </c>
    </row>
    <row r="137" spans="1:24">
      <c r="A137" s="11" t="s">
        <v>3035</v>
      </c>
      <c r="B137" s="11" t="s">
        <v>197</v>
      </c>
      <c r="C137" s="11" t="s">
        <v>1538</v>
      </c>
      <c r="D137" s="11">
        <v>30</v>
      </c>
      <c r="E137" s="11">
        <v>30</v>
      </c>
      <c r="F137" s="11">
        <v>0</v>
      </c>
      <c r="G137" s="11">
        <v>0</v>
      </c>
      <c r="H137" s="11">
        <v>9</v>
      </c>
      <c r="I137" s="11">
        <v>6</v>
      </c>
      <c r="J137" s="11">
        <v>0</v>
      </c>
      <c r="K137" s="11">
        <v>163</v>
      </c>
      <c r="L137" s="11">
        <v>156</v>
      </c>
      <c r="M137" s="11">
        <v>14</v>
      </c>
      <c r="N137" s="11">
        <v>65</v>
      </c>
      <c r="O137" s="11">
        <v>55</v>
      </c>
      <c r="P137" s="11">
        <v>126</v>
      </c>
      <c r="Q137" s="11">
        <v>0</v>
      </c>
      <c r="R137" s="11">
        <v>0</v>
      </c>
      <c r="S137" s="11">
        <v>13</v>
      </c>
      <c r="T137" s="11">
        <v>3.59</v>
      </c>
      <c r="U137" s="11">
        <f t="shared" si="8"/>
        <v>195.5</v>
      </c>
      <c r="V137" s="11">
        <f t="shared" si="9"/>
        <v>11.585185185185185</v>
      </c>
      <c r="W137" s="11">
        <f t="shared" si="10"/>
        <v>6.9511111111111115</v>
      </c>
      <c r="X137" s="11">
        <f t="shared" si="11"/>
        <v>6.9511111111111115</v>
      </c>
    </row>
    <row r="138" spans="1:24">
      <c r="A138" s="11" t="s">
        <v>304</v>
      </c>
      <c r="B138" s="11" t="s">
        <v>210</v>
      </c>
      <c r="C138" s="11" t="s">
        <v>1539</v>
      </c>
      <c r="D138" s="11">
        <v>31</v>
      </c>
      <c r="E138" s="11">
        <v>31</v>
      </c>
      <c r="F138" s="11">
        <v>1</v>
      </c>
      <c r="G138" s="11">
        <v>0</v>
      </c>
      <c r="H138" s="11">
        <v>10</v>
      </c>
      <c r="I138" s="11">
        <v>14</v>
      </c>
      <c r="J138" s="11">
        <v>0</v>
      </c>
      <c r="K138" s="11">
        <v>184</v>
      </c>
      <c r="L138" s="11">
        <v>194</v>
      </c>
      <c r="M138" s="11">
        <v>18</v>
      </c>
      <c r="N138" s="11">
        <v>91</v>
      </c>
      <c r="O138" s="11">
        <v>59</v>
      </c>
      <c r="P138" s="11">
        <v>148</v>
      </c>
      <c r="Q138" s="11">
        <v>0</v>
      </c>
      <c r="R138" s="11">
        <v>0</v>
      </c>
      <c r="S138" s="11">
        <v>15</v>
      </c>
      <c r="T138" s="11">
        <v>4.45</v>
      </c>
      <c r="U138" s="11">
        <f t="shared" si="8"/>
        <v>193.5</v>
      </c>
      <c r="V138" s="11">
        <f t="shared" si="9"/>
        <v>11.466666666666667</v>
      </c>
      <c r="W138" s="11">
        <f t="shared" si="10"/>
        <v>6.88</v>
      </c>
      <c r="X138" s="11">
        <f t="shared" si="11"/>
        <v>6.88</v>
      </c>
    </row>
    <row r="139" spans="1:24">
      <c r="A139" s="11" t="s">
        <v>799</v>
      </c>
      <c r="B139" s="11" t="s">
        <v>231</v>
      </c>
      <c r="C139" s="11" t="s">
        <v>1541</v>
      </c>
      <c r="D139" s="11">
        <v>65</v>
      </c>
      <c r="E139" s="11">
        <v>0</v>
      </c>
      <c r="F139" s="11">
        <v>0</v>
      </c>
      <c r="G139" s="11">
        <v>0</v>
      </c>
      <c r="H139" s="11">
        <v>6</v>
      </c>
      <c r="I139" s="11">
        <v>3</v>
      </c>
      <c r="J139" s="11">
        <v>0</v>
      </c>
      <c r="K139" s="11">
        <v>55</v>
      </c>
      <c r="L139" s="11">
        <v>42</v>
      </c>
      <c r="M139" s="11">
        <v>6</v>
      </c>
      <c r="N139" s="11">
        <v>20</v>
      </c>
      <c r="O139" s="11">
        <v>17</v>
      </c>
      <c r="P139" s="11">
        <v>66</v>
      </c>
      <c r="Q139" s="11">
        <v>25</v>
      </c>
      <c r="R139" s="11">
        <v>3</v>
      </c>
      <c r="S139" s="11">
        <v>0</v>
      </c>
      <c r="T139" s="11">
        <v>3.27</v>
      </c>
      <c r="U139" s="11">
        <f t="shared" si="8"/>
        <v>193</v>
      </c>
      <c r="V139" s="11">
        <f t="shared" si="9"/>
        <v>11.437037037037037</v>
      </c>
      <c r="W139" s="11">
        <f t="shared" si="10"/>
        <v>6.862222222222222</v>
      </c>
      <c r="X139" s="11">
        <f t="shared" si="11"/>
        <v>6.862222222222222</v>
      </c>
    </row>
    <row r="140" spans="1:24">
      <c r="A140" s="11" t="s">
        <v>854</v>
      </c>
      <c r="B140" s="11" t="s">
        <v>611</v>
      </c>
      <c r="C140" s="11" t="s">
        <v>3277</v>
      </c>
      <c r="D140" s="11">
        <v>66</v>
      </c>
      <c r="E140" s="11">
        <v>0</v>
      </c>
      <c r="F140" s="11">
        <v>0</v>
      </c>
      <c r="G140" s="11">
        <v>0</v>
      </c>
      <c r="H140" s="11">
        <v>4</v>
      </c>
      <c r="I140" s="11">
        <v>4</v>
      </c>
      <c r="J140" s="11">
        <v>18</v>
      </c>
      <c r="K140" s="11">
        <v>61</v>
      </c>
      <c r="L140" s="11">
        <v>64</v>
      </c>
      <c r="M140" s="11">
        <v>7</v>
      </c>
      <c r="N140" s="11">
        <v>26</v>
      </c>
      <c r="O140" s="11">
        <v>18</v>
      </c>
      <c r="P140" s="11">
        <v>41</v>
      </c>
      <c r="Q140" s="11">
        <v>3</v>
      </c>
      <c r="R140" s="11">
        <v>5</v>
      </c>
      <c r="S140" s="11">
        <v>0</v>
      </c>
      <c r="T140" s="11">
        <v>3.84</v>
      </c>
      <c r="U140" s="11">
        <f t="shared" si="8"/>
        <v>192</v>
      </c>
      <c r="V140" s="11">
        <f t="shared" si="9"/>
        <v>11.377777777777778</v>
      </c>
      <c r="W140" s="11">
        <f t="shared" si="10"/>
        <v>6.8266666666666671</v>
      </c>
      <c r="X140" s="11">
        <f t="shared" si="11"/>
        <v>6.8266666666666671</v>
      </c>
    </row>
    <row r="141" spans="1:24">
      <c r="A141" s="11" t="s">
        <v>472</v>
      </c>
      <c r="B141" s="11" t="s">
        <v>147</v>
      </c>
      <c r="C141" s="11" t="s">
        <v>1535</v>
      </c>
      <c r="D141" s="11">
        <v>62</v>
      </c>
      <c r="E141" s="11">
        <v>0</v>
      </c>
      <c r="F141" s="11">
        <v>0</v>
      </c>
      <c r="G141" s="11">
        <v>0</v>
      </c>
      <c r="H141" s="11">
        <v>4</v>
      </c>
      <c r="I141" s="11">
        <v>3</v>
      </c>
      <c r="J141" s="11">
        <v>5</v>
      </c>
      <c r="K141" s="11">
        <v>59</v>
      </c>
      <c r="L141" s="11">
        <v>54</v>
      </c>
      <c r="M141" s="11">
        <v>7</v>
      </c>
      <c r="N141" s="11">
        <v>22</v>
      </c>
      <c r="O141" s="11">
        <v>22</v>
      </c>
      <c r="P141" s="11">
        <v>64</v>
      </c>
      <c r="Q141" s="11">
        <v>23</v>
      </c>
      <c r="R141" s="11">
        <v>3</v>
      </c>
      <c r="S141" s="11">
        <v>0</v>
      </c>
      <c r="T141" s="11">
        <v>3.36</v>
      </c>
      <c r="U141" s="11">
        <f t="shared" si="8"/>
        <v>192</v>
      </c>
      <c r="V141" s="11">
        <f t="shared" si="9"/>
        <v>11.377777777777778</v>
      </c>
      <c r="W141" s="11">
        <f t="shared" si="10"/>
        <v>6.8266666666666671</v>
      </c>
      <c r="X141" s="11">
        <f t="shared" si="11"/>
        <v>6.8266666666666671</v>
      </c>
    </row>
    <row r="142" spans="1:24">
      <c r="A142" s="11" t="s">
        <v>325</v>
      </c>
      <c r="B142" s="11" t="s">
        <v>85</v>
      </c>
      <c r="C142" s="11" t="s">
        <v>3285</v>
      </c>
      <c r="D142" s="11">
        <v>32</v>
      </c>
      <c r="E142" s="11">
        <v>32</v>
      </c>
      <c r="F142" s="11">
        <v>1</v>
      </c>
      <c r="G142" s="11">
        <v>0</v>
      </c>
      <c r="H142" s="11">
        <v>12</v>
      </c>
      <c r="I142" s="11">
        <v>14</v>
      </c>
      <c r="J142" s="11">
        <v>0</v>
      </c>
      <c r="K142" s="11">
        <v>196</v>
      </c>
      <c r="L142" s="11">
        <v>214</v>
      </c>
      <c r="M142" s="11">
        <v>22</v>
      </c>
      <c r="N142" s="11">
        <v>103</v>
      </c>
      <c r="O142" s="11">
        <v>54</v>
      </c>
      <c r="P142" s="11">
        <v>124</v>
      </c>
      <c r="Q142" s="11">
        <v>0</v>
      </c>
      <c r="R142" s="11">
        <v>0</v>
      </c>
      <c r="S142" s="11">
        <v>16</v>
      </c>
      <c r="T142" s="11">
        <v>4.7300000000000004</v>
      </c>
      <c r="U142" s="11">
        <f t="shared" si="8"/>
        <v>190.5</v>
      </c>
      <c r="V142" s="11">
        <f t="shared" si="9"/>
        <v>11.28888888888889</v>
      </c>
      <c r="W142" s="11">
        <f t="shared" si="10"/>
        <v>6.7733333333333334</v>
      </c>
      <c r="X142" s="11">
        <f t="shared" si="11"/>
        <v>6.7733333333333334</v>
      </c>
    </row>
    <row r="143" spans="1:24">
      <c r="A143" s="11" t="s">
        <v>939</v>
      </c>
      <c r="B143" s="11" t="s">
        <v>208</v>
      </c>
      <c r="C143" s="11" t="s">
        <v>1543</v>
      </c>
      <c r="D143" s="11">
        <v>76</v>
      </c>
      <c r="E143" s="11">
        <v>0</v>
      </c>
      <c r="F143" s="11">
        <v>0</v>
      </c>
      <c r="G143" s="11">
        <v>0</v>
      </c>
      <c r="H143" s="11">
        <v>7</v>
      </c>
      <c r="I143" s="11">
        <v>3</v>
      </c>
      <c r="J143" s="11">
        <v>2</v>
      </c>
      <c r="K143" s="11">
        <v>69</v>
      </c>
      <c r="L143" s="11">
        <v>57</v>
      </c>
      <c r="M143" s="11">
        <v>2</v>
      </c>
      <c r="N143" s="11">
        <v>18</v>
      </c>
      <c r="O143" s="11">
        <v>21</v>
      </c>
      <c r="P143" s="11">
        <v>43</v>
      </c>
      <c r="Q143" s="11">
        <v>23</v>
      </c>
      <c r="R143" s="11">
        <v>4</v>
      </c>
      <c r="S143" s="11">
        <v>0</v>
      </c>
      <c r="T143" s="11">
        <v>2.35</v>
      </c>
      <c r="U143" s="11">
        <f t="shared" si="8"/>
        <v>189.5</v>
      </c>
      <c r="V143" s="11">
        <f t="shared" si="9"/>
        <v>11.229629629629629</v>
      </c>
      <c r="W143" s="11">
        <f t="shared" si="10"/>
        <v>6.7377777777777776</v>
      </c>
      <c r="X143" s="11">
        <f t="shared" si="11"/>
        <v>6.7377777777777776</v>
      </c>
    </row>
    <row r="144" spans="1:24">
      <c r="A144" s="11" t="s">
        <v>587</v>
      </c>
      <c r="B144" s="11" t="s">
        <v>231</v>
      </c>
      <c r="C144" s="11" t="s">
        <v>1539</v>
      </c>
      <c r="D144" s="11">
        <v>28</v>
      </c>
      <c r="E144" s="11">
        <v>28</v>
      </c>
      <c r="F144" s="11">
        <v>0</v>
      </c>
      <c r="G144" s="11">
        <v>0</v>
      </c>
      <c r="H144" s="11">
        <v>10</v>
      </c>
      <c r="I144" s="11">
        <v>9</v>
      </c>
      <c r="J144" s="11">
        <v>0</v>
      </c>
      <c r="K144" s="11">
        <v>144</v>
      </c>
      <c r="L144" s="11">
        <v>121</v>
      </c>
      <c r="M144" s="11">
        <v>18</v>
      </c>
      <c r="N144" s="11">
        <v>69</v>
      </c>
      <c r="O144" s="11">
        <v>57</v>
      </c>
      <c r="P144" s="11">
        <v>123</v>
      </c>
      <c r="Q144" s="11">
        <v>0</v>
      </c>
      <c r="R144" s="11">
        <v>0</v>
      </c>
      <c r="S144" s="11">
        <v>14</v>
      </c>
      <c r="T144" s="11">
        <v>4.3099999999999996</v>
      </c>
      <c r="U144" s="11">
        <f t="shared" si="8"/>
        <v>188</v>
      </c>
      <c r="V144" s="11">
        <f t="shared" si="9"/>
        <v>11.140740740740741</v>
      </c>
      <c r="W144" s="11">
        <f t="shared" si="10"/>
        <v>6.684444444444444</v>
      </c>
      <c r="X144" s="11">
        <f t="shared" si="11"/>
        <v>6.684444444444444</v>
      </c>
    </row>
    <row r="145" spans="1:24">
      <c r="A145" s="11" t="s">
        <v>627</v>
      </c>
      <c r="B145" s="11" t="s">
        <v>166</v>
      </c>
      <c r="C145" s="11" t="s">
        <v>1543</v>
      </c>
      <c r="D145" s="11">
        <v>29</v>
      </c>
      <c r="E145" s="11">
        <v>29</v>
      </c>
      <c r="F145" s="11">
        <v>0</v>
      </c>
      <c r="G145" s="11">
        <v>0</v>
      </c>
      <c r="H145" s="11">
        <v>11</v>
      </c>
      <c r="I145" s="11">
        <v>11</v>
      </c>
      <c r="J145" s="11">
        <v>0</v>
      </c>
      <c r="K145" s="11">
        <v>175</v>
      </c>
      <c r="L145" s="11">
        <v>169</v>
      </c>
      <c r="M145" s="11">
        <v>15</v>
      </c>
      <c r="N145" s="11">
        <v>73</v>
      </c>
      <c r="O145" s="11">
        <v>71</v>
      </c>
      <c r="P145" s="11">
        <v>128</v>
      </c>
      <c r="Q145" s="11">
        <v>0</v>
      </c>
      <c r="R145" s="11">
        <v>0</v>
      </c>
      <c r="S145" s="11">
        <v>11</v>
      </c>
      <c r="T145" s="11">
        <v>3.75</v>
      </c>
      <c r="U145" s="11">
        <f t="shared" si="8"/>
        <v>188</v>
      </c>
      <c r="V145" s="11">
        <f t="shared" si="9"/>
        <v>11.140740740740741</v>
      </c>
      <c r="W145" s="11">
        <f t="shared" si="10"/>
        <v>6.684444444444444</v>
      </c>
      <c r="X145" s="11">
        <f t="shared" si="11"/>
        <v>6.684444444444444</v>
      </c>
    </row>
    <row r="146" spans="1:24">
      <c r="A146" s="11" t="s">
        <v>646</v>
      </c>
      <c r="B146" s="11" t="s">
        <v>153</v>
      </c>
      <c r="C146" s="11" t="s">
        <v>3282</v>
      </c>
      <c r="D146" s="11">
        <v>68</v>
      </c>
      <c r="E146" s="11">
        <v>0</v>
      </c>
      <c r="F146" s="11">
        <v>0</v>
      </c>
      <c r="G146" s="11">
        <v>0</v>
      </c>
      <c r="H146" s="11">
        <v>4</v>
      </c>
      <c r="I146" s="11">
        <v>4</v>
      </c>
      <c r="J146" s="11">
        <v>1</v>
      </c>
      <c r="K146" s="11">
        <v>66</v>
      </c>
      <c r="L146" s="11">
        <v>45</v>
      </c>
      <c r="M146" s="11">
        <v>10</v>
      </c>
      <c r="N146" s="11">
        <v>23</v>
      </c>
      <c r="O146" s="11">
        <v>26</v>
      </c>
      <c r="P146" s="11">
        <v>74</v>
      </c>
      <c r="Q146" s="11">
        <v>28</v>
      </c>
      <c r="R146" s="11">
        <v>6</v>
      </c>
      <c r="S146" s="11">
        <v>0</v>
      </c>
      <c r="T146" s="11">
        <v>3.14</v>
      </c>
      <c r="U146" s="11">
        <f t="shared" si="8"/>
        <v>187</v>
      </c>
      <c r="V146" s="11">
        <f t="shared" si="9"/>
        <v>11.081481481481481</v>
      </c>
      <c r="W146" s="11">
        <f t="shared" si="10"/>
        <v>6.6488888888888882</v>
      </c>
      <c r="X146" s="11">
        <f t="shared" si="11"/>
        <v>6.6488888888888882</v>
      </c>
    </row>
    <row r="147" spans="1:24">
      <c r="A147" s="11" t="s">
        <v>651</v>
      </c>
      <c r="B147" s="11" t="s">
        <v>105</v>
      </c>
      <c r="C147" s="11" t="s">
        <v>1528</v>
      </c>
      <c r="D147" s="11">
        <v>70</v>
      </c>
      <c r="E147" s="11">
        <v>0</v>
      </c>
      <c r="F147" s="11">
        <v>0</v>
      </c>
      <c r="G147" s="11">
        <v>0</v>
      </c>
      <c r="H147" s="11">
        <v>5</v>
      </c>
      <c r="I147" s="11">
        <v>4</v>
      </c>
      <c r="J147" s="11">
        <v>1</v>
      </c>
      <c r="K147" s="11">
        <v>70</v>
      </c>
      <c r="L147" s="11">
        <v>54</v>
      </c>
      <c r="M147" s="11">
        <v>3</v>
      </c>
      <c r="N147" s="11">
        <v>19</v>
      </c>
      <c r="O147" s="11">
        <v>27</v>
      </c>
      <c r="P147" s="11">
        <v>72</v>
      </c>
      <c r="Q147" s="11">
        <v>24</v>
      </c>
      <c r="R147" s="11">
        <v>5</v>
      </c>
      <c r="S147" s="11">
        <v>0</v>
      </c>
      <c r="T147" s="11">
        <v>2.44</v>
      </c>
      <c r="U147" s="11">
        <f t="shared" si="8"/>
        <v>185.5</v>
      </c>
      <c r="V147" s="11">
        <f t="shared" si="9"/>
        <v>10.992592592592592</v>
      </c>
      <c r="W147" s="11">
        <f t="shared" si="10"/>
        <v>6.5955555555555554</v>
      </c>
      <c r="X147" s="11">
        <f t="shared" si="11"/>
        <v>6.5955555555555554</v>
      </c>
    </row>
    <row r="148" spans="1:24">
      <c r="A148" s="11" t="s">
        <v>3189</v>
      </c>
      <c r="B148" s="11" t="s">
        <v>335</v>
      </c>
      <c r="C148" s="11" t="s">
        <v>1526</v>
      </c>
      <c r="D148" s="11">
        <v>50</v>
      </c>
      <c r="E148" s="11">
        <v>0</v>
      </c>
      <c r="F148" s="11">
        <v>0</v>
      </c>
      <c r="G148" s="11">
        <v>0</v>
      </c>
      <c r="H148" s="11">
        <v>5</v>
      </c>
      <c r="I148" s="11">
        <v>2</v>
      </c>
      <c r="J148" s="11">
        <v>0</v>
      </c>
      <c r="K148" s="11">
        <v>58</v>
      </c>
      <c r="L148" s="11">
        <v>31</v>
      </c>
      <c r="M148" s="11">
        <v>3</v>
      </c>
      <c r="N148" s="11">
        <v>10</v>
      </c>
      <c r="O148" s="11">
        <v>24</v>
      </c>
      <c r="P148" s="11">
        <v>66</v>
      </c>
      <c r="Q148" s="11">
        <v>22</v>
      </c>
      <c r="R148" s="11">
        <v>2</v>
      </c>
      <c r="S148" s="11">
        <v>0</v>
      </c>
      <c r="T148" s="11">
        <v>1.55</v>
      </c>
      <c r="U148" s="11">
        <f t="shared" si="8"/>
        <v>185.5</v>
      </c>
      <c r="V148" s="11">
        <f t="shared" si="9"/>
        <v>10.992592592592592</v>
      </c>
      <c r="W148" s="11">
        <f t="shared" si="10"/>
        <v>6.5955555555555554</v>
      </c>
      <c r="X148" s="11">
        <f t="shared" si="11"/>
        <v>6.5955555555555554</v>
      </c>
    </row>
    <row r="149" spans="1:24">
      <c r="A149" s="11" t="s">
        <v>728</v>
      </c>
      <c r="B149" s="11" t="s">
        <v>496</v>
      </c>
      <c r="C149" s="11" t="s">
        <v>1542</v>
      </c>
      <c r="D149" s="11">
        <v>45</v>
      </c>
      <c r="E149" s="11">
        <v>16</v>
      </c>
      <c r="F149" s="11">
        <v>0</v>
      </c>
      <c r="G149" s="11">
        <v>0</v>
      </c>
      <c r="H149" s="11">
        <v>7</v>
      </c>
      <c r="I149" s="11">
        <v>8</v>
      </c>
      <c r="J149" s="11">
        <v>0</v>
      </c>
      <c r="K149" s="11">
        <v>130</v>
      </c>
      <c r="L149" s="11">
        <v>120</v>
      </c>
      <c r="M149" s="11">
        <v>17</v>
      </c>
      <c r="N149" s="11">
        <v>64</v>
      </c>
      <c r="O149" s="11">
        <v>39</v>
      </c>
      <c r="P149" s="11">
        <v>110</v>
      </c>
      <c r="Q149" s="11">
        <v>11</v>
      </c>
      <c r="R149" s="11">
        <v>2</v>
      </c>
      <c r="S149" s="11">
        <v>5</v>
      </c>
      <c r="T149" s="11">
        <v>4.43</v>
      </c>
      <c r="U149" s="11">
        <f t="shared" si="8"/>
        <v>184</v>
      </c>
      <c r="V149" s="11">
        <f t="shared" si="9"/>
        <v>10.903703703703703</v>
      </c>
      <c r="W149" s="11">
        <f t="shared" si="10"/>
        <v>6.5422222222222217</v>
      </c>
      <c r="X149" s="11">
        <f t="shared" si="11"/>
        <v>6.5422222222222217</v>
      </c>
    </row>
    <row r="150" spans="1:24">
      <c r="A150" s="11" t="s">
        <v>1336</v>
      </c>
      <c r="B150" s="11" t="s">
        <v>432</v>
      </c>
      <c r="C150" s="11" t="s">
        <v>1545</v>
      </c>
      <c r="D150" s="11">
        <v>65</v>
      </c>
      <c r="E150" s="11">
        <v>0</v>
      </c>
      <c r="F150" s="11">
        <v>0</v>
      </c>
      <c r="G150" s="11">
        <v>0</v>
      </c>
      <c r="H150" s="11">
        <v>4</v>
      </c>
      <c r="I150" s="11">
        <v>3</v>
      </c>
      <c r="J150" s="11">
        <v>7</v>
      </c>
      <c r="K150" s="11">
        <v>65</v>
      </c>
      <c r="L150" s="11">
        <v>57</v>
      </c>
      <c r="M150" s="11">
        <v>4</v>
      </c>
      <c r="N150" s="11">
        <v>24</v>
      </c>
      <c r="O150" s="11">
        <v>24</v>
      </c>
      <c r="P150" s="11">
        <v>57</v>
      </c>
      <c r="Q150" s="11">
        <v>18</v>
      </c>
      <c r="R150" s="11">
        <v>4</v>
      </c>
      <c r="S150" s="11">
        <v>0</v>
      </c>
      <c r="T150" s="11">
        <v>3.32</v>
      </c>
      <c r="U150" s="11">
        <f t="shared" si="8"/>
        <v>183.5</v>
      </c>
      <c r="V150" s="11">
        <f t="shared" si="9"/>
        <v>10.874074074074073</v>
      </c>
      <c r="W150" s="11">
        <f t="shared" si="10"/>
        <v>6.5244444444444438</v>
      </c>
      <c r="X150" s="11">
        <f t="shared" si="11"/>
        <v>6.5244444444444438</v>
      </c>
    </row>
    <row r="151" spans="1:24">
      <c r="A151" s="11" t="s">
        <v>1288</v>
      </c>
      <c r="B151" s="11" t="s">
        <v>992</v>
      </c>
      <c r="C151" s="11" t="s">
        <v>3278</v>
      </c>
      <c r="D151" s="11">
        <v>56</v>
      </c>
      <c r="E151" s="11">
        <v>0</v>
      </c>
      <c r="F151" s="11">
        <v>0</v>
      </c>
      <c r="G151" s="11">
        <v>0</v>
      </c>
      <c r="H151" s="11">
        <v>5</v>
      </c>
      <c r="I151" s="11">
        <v>2</v>
      </c>
      <c r="J151" s="11">
        <v>1</v>
      </c>
      <c r="K151" s="11">
        <v>61</v>
      </c>
      <c r="L151" s="11">
        <v>49</v>
      </c>
      <c r="M151" s="11">
        <v>5</v>
      </c>
      <c r="N151" s="11">
        <v>19</v>
      </c>
      <c r="O151" s="11">
        <v>25</v>
      </c>
      <c r="P151" s="11">
        <v>85</v>
      </c>
      <c r="Q151" s="11">
        <v>19</v>
      </c>
      <c r="R151" s="11">
        <v>6</v>
      </c>
      <c r="S151" s="11">
        <v>0</v>
      </c>
      <c r="T151" s="11">
        <v>2.8</v>
      </c>
      <c r="U151" s="11">
        <f t="shared" si="8"/>
        <v>183</v>
      </c>
      <c r="V151" s="11">
        <f t="shared" si="9"/>
        <v>10.844444444444445</v>
      </c>
      <c r="W151" s="11">
        <f t="shared" si="10"/>
        <v>6.5066666666666668</v>
      </c>
      <c r="X151" s="11">
        <f t="shared" si="11"/>
        <v>6.5066666666666668</v>
      </c>
    </row>
    <row r="152" spans="1:24">
      <c r="A152" s="11" t="s">
        <v>1151</v>
      </c>
      <c r="B152" s="11" t="s">
        <v>1116</v>
      </c>
      <c r="C152" s="11" t="s">
        <v>1536</v>
      </c>
      <c r="D152" s="11">
        <v>61</v>
      </c>
      <c r="E152" s="11">
        <v>0</v>
      </c>
      <c r="F152" s="11">
        <v>0</v>
      </c>
      <c r="G152" s="11">
        <v>0</v>
      </c>
      <c r="H152" s="11">
        <v>3</v>
      </c>
      <c r="I152" s="11">
        <v>3</v>
      </c>
      <c r="J152" s="11">
        <v>15</v>
      </c>
      <c r="K152" s="11">
        <v>57</v>
      </c>
      <c r="L152" s="11">
        <v>65</v>
      </c>
      <c r="M152" s="11">
        <v>6</v>
      </c>
      <c r="N152" s="11">
        <v>23</v>
      </c>
      <c r="O152" s="11">
        <v>11</v>
      </c>
      <c r="P152" s="11">
        <v>40</v>
      </c>
      <c r="Q152" s="11">
        <v>8</v>
      </c>
      <c r="R152" s="11">
        <v>5</v>
      </c>
      <c r="S152" s="11">
        <v>0</v>
      </c>
      <c r="T152" s="11">
        <v>3.63</v>
      </c>
      <c r="U152" s="11">
        <f t="shared" si="8"/>
        <v>182</v>
      </c>
      <c r="V152" s="11">
        <f t="shared" si="9"/>
        <v>10.785185185185185</v>
      </c>
      <c r="W152" s="11">
        <f t="shared" si="10"/>
        <v>6.471111111111111</v>
      </c>
      <c r="X152" s="11">
        <f t="shared" si="11"/>
        <v>6.471111111111111</v>
      </c>
    </row>
    <row r="153" spans="1:24">
      <c r="A153" s="11" t="s">
        <v>834</v>
      </c>
      <c r="B153" s="11" t="s">
        <v>138</v>
      </c>
      <c r="C153" s="11" t="s">
        <v>1533</v>
      </c>
      <c r="D153" s="11">
        <v>43</v>
      </c>
      <c r="E153" s="11">
        <v>14</v>
      </c>
      <c r="F153" s="11">
        <v>0</v>
      </c>
      <c r="G153" s="11">
        <v>0</v>
      </c>
      <c r="H153" s="11">
        <v>7</v>
      </c>
      <c r="I153" s="11">
        <v>4</v>
      </c>
      <c r="J153" s="11">
        <v>0</v>
      </c>
      <c r="K153" s="11">
        <v>109</v>
      </c>
      <c r="L153" s="11">
        <v>90</v>
      </c>
      <c r="M153" s="11">
        <v>12</v>
      </c>
      <c r="N153" s="11">
        <v>38</v>
      </c>
      <c r="O153" s="11">
        <v>36</v>
      </c>
      <c r="P153" s="11">
        <v>86</v>
      </c>
      <c r="Q153" s="11">
        <v>11</v>
      </c>
      <c r="R153" s="11">
        <v>3</v>
      </c>
      <c r="S153" s="11">
        <v>7</v>
      </c>
      <c r="T153" s="11">
        <v>3.14</v>
      </c>
      <c r="U153" s="11">
        <f t="shared" si="8"/>
        <v>180</v>
      </c>
      <c r="V153" s="11">
        <f t="shared" si="9"/>
        <v>10.666666666666666</v>
      </c>
      <c r="W153" s="11">
        <f t="shared" si="10"/>
        <v>6.3999999999999995</v>
      </c>
      <c r="X153" s="11">
        <f t="shared" si="11"/>
        <v>6.3999999999999995</v>
      </c>
    </row>
    <row r="154" spans="1:24">
      <c r="A154" s="11" t="s">
        <v>705</v>
      </c>
      <c r="B154" s="11" t="s">
        <v>496</v>
      </c>
      <c r="C154" s="11" t="s">
        <v>1528</v>
      </c>
      <c r="D154" s="11">
        <v>72</v>
      </c>
      <c r="E154" s="11">
        <v>0</v>
      </c>
      <c r="F154" s="11">
        <v>0</v>
      </c>
      <c r="G154" s="11">
        <v>0</v>
      </c>
      <c r="H154" s="11">
        <v>4</v>
      </c>
      <c r="I154" s="11">
        <v>6</v>
      </c>
      <c r="J154" s="11">
        <v>2</v>
      </c>
      <c r="K154" s="11">
        <v>66</v>
      </c>
      <c r="L154" s="11">
        <v>53</v>
      </c>
      <c r="M154" s="11">
        <v>4</v>
      </c>
      <c r="N154" s="11">
        <v>19</v>
      </c>
      <c r="O154" s="11">
        <v>19</v>
      </c>
      <c r="P154" s="11">
        <v>62</v>
      </c>
      <c r="Q154" s="11">
        <v>26</v>
      </c>
      <c r="R154" s="11">
        <v>5</v>
      </c>
      <c r="S154" s="11">
        <v>0</v>
      </c>
      <c r="T154" s="11">
        <v>2.59</v>
      </c>
      <c r="U154" s="11">
        <f t="shared" si="8"/>
        <v>177</v>
      </c>
      <c r="V154" s="11">
        <f t="shared" si="9"/>
        <v>10.488888888888889</v>
      </c>
      <c r="W154" s="11">
        <f t="shared" si="10"/>
        <v>6.293333333333333</v>
      </c>
      <c r="X154" s="11">
        <f t="shared" si="11"/>
        <v>6.293333333333333</v>
      </c>
    </row>
    <row r="155" spans="1:24">
      <c r="A155" s="11" t="s">
        <v>643</v>
      </c>
      <c r="B155" s="11" t="s">
        <v>110</v>
      </c>
      <c r="C155" s="11" t="s">
        <v>1542</v>
      </c>
      <c r="D155" s="11">
        <v>33</v>
      </c>
      <c r="E155" s="11">
        <v>23</v>
      </c>
      <c r="F155" s="11">
        <v>0</v>
      </c>
      <c r="G155" s="11">
        <v>0</v>
      </c>
      <c r="H155" s="11">
        <v>10</v>
      </c>
      <c r="I155" s="11">
        <v>8</v>
      </c>
      <c r="J155" s="11">
        <v>0</v>
      </c>
      <c r="K155" s="11">
        <v>150</v>
      </c>
      <c r="L155" s="11">
        <v>151</v>
      </c>
      <c r="M155" s="11">
        <v>21</v>
      </c>
      <c r="N155" s="11">
        <v>69</v>
      </c>
      <c r="O155" s="11">
        <v>42</v>
      </c>
      <c r="P155" s="11">
        <v>102</v>
      </c>
      <c r="Q155" s="11">
        <v>0</v>
      </c>
      <c r="R155" s="11">
        <v>0</v>
      </c>
      <c r="S155" s="11">
        <v>10</v>
      </c>
      <c r="T155" s="11">
        <v>4.1399999999999997</v>
      </c>
      <c r="U155" s="11">
        <f t="shared" si="8"/>
        <v>176</v>
      </c>
      <c r="V155" s="11">
        <f t="shared" si="9"/>
        <v>10.42962962962963</v>
      </c>
      <c r="W155" s="11">
        <f t="shared" si="10"/>
        <v>6.2577777777777781</v>
      </c>
      <c r="X155" s="11">
        <f t="shared" si="11"/>
        <v>6.2577777777777781</v>
      </c>
    </row>
    <row r="156" spans="1:24">
      <c r="A156" s="11" t="s">
        <v>280</v>
      </c>
      <c r="B156" s="11" t="s">
        <v>1391</v>
      </c>
      <c r="C156" s="11" t="s">
        <v>1542</v>
      </c>
      <c r="D156" s="11">
        <v>63</v>
      </c>
      <c r="E156" s="11">
        <v>0</v>
      </c>
      <c r="F156" s="11">
        <v>0</v>
      </c>
      <c r="G156" s="11">
        <v>0</v>
      </c>
      <c r="H156" s="11">
        <v>5</v>
      </c>
      <c r="I156" s="11">
        <v>4</v>
      </c>
      <c r="J156" s="11">
        <v>0</v>
      </c>
      <c r="K156" s="11">
        <v>66</v>
      </c>
      <c r="L156" s="11">
        <v>56</v>
      </c>
      <c r="M156" s="11">
        <v>7</v>
      </c>
      <c r="N156" s="11">
        <v>22</v>
      </c>
      <c r="O156" s="11">
        <v>20</v>
      </c>
      <c r="P156" s="11">
        <v>72</v>
      </c>
      <c r="Q156" s="11">
        <v>21</v>
      </c>
      <c r="R156" s="11">
        <v>2</v>
      </c>
      <c r="S156" s="11">
        <v>0</v>
      </c>
      <c r="T156" s="11">
        <v>3</v>
      </c>
      <c r="U156" s="11">
        <f t="shared" si="8"/>
        <v>176</v>
      </c>
      <c r="V156" s="11">
        <f t="shared" si="9"/>
        <v>10.42962962962963</v>
      </c>
      <c r="W156" s="11">
        <f t="shared" si="10"/>
        <v>6.2577777777777781</v>
      </c>
      <c r="X156" s="11">
        <f t="shared" si="11"/>
        <v>6.2577777777777781</v>
      </c>
    </row>
    <row r="157" spans="1:24">
      <c r="A157" s="11" t="s">
        <v>1652</v>
      </c>
      <c r="B157" s="11" t="s">
        <v>219</v>
      </c>
      <c r="C157" s="11" t="s">
        <v>1529</v>
      </c>
      <c r="D157" s="11">
        <v>49</v>
      </c>
      <c r="E157" s="11">
        <v>0</v>
      </c>
      <c r="F157" s="11">
        <v>0</v>
      </c>
      <c r="G157" s="11">
        <v>0</v>
      </c>
      <c r="H157" s="11">
        <v>6</v>
      </c>
      <c r="I157" s="11">
        <v>3</v>
      </c>
      <c r="J157" s="11">
        <v>3</v>
      </c>
      <c r="K157" s="11">
        <v>50</v>
      </c>
      <c r="L157" s="11">
        <v>39</v>
      </c>
      <c r="M157" s="11">
        <v>3</v>
      </c>
      <c r="N157" s="11">
        <v>14</v>
      </c>
      <c r="O157" s="11">
        <v>14</v>
      </c>
      <c r="P157" s="11">
        <v>53</v>
      </c>
      <c r="Q157" s="11">
        <v>15</v>
      </c>
      <c r="R157" s="11">
        <v>2</v>
      </c>
      <c r="S157" s="11">
        <v>0</v>
      </c>
      <c r="T157" s="11">
        <v>2.52</v>
      </c>
      <c r="U157" s="11">
        <f t="shared" si="8"/>
        <v>175.5</v>
      </c>
      <c r="V157" s="11">
        <f t="shared" si="9"/>
        <v>10.4</v>
      </c>
      <c r="W157" s="11">
        <f t="shared" si="10"/>
        <v>6.24</v>
      </c>
      <c r="X157" s="11">
        <f t="shared" si="11"/>
        <v>6.24</v>
      </c>
    </row>
    <row r="158" spans="1:24">
      <c r="A158" s="11" t="s">
        <v>202</v>
      </c>
      <c r="B158" s="11" t="s">
        <v>46</v>
      </c>
      <c r="C158" s="11" t="s">
        <v>3284</v>
      </c>
      <c r="D158" s="11">
        <v>70</v>
      </c>
      <c r="E158" s="11">
        <v>0</v>
      </c>
      <c r="F158" s="11">
        <v>0</v>
      </c>
      <c r="G158" s="11">
        <v>0</v>
      </c>
      <c r="H158" s="11">
        <v>5</v>
      </c>
      <c r="I158" s="11">
        <v>2</v>
      </c>
      <c r="J158" s="11">
        <v>1</v>
      </c>
      <c r="K158" s="11">
        <v>59</v>
      </c>
      <c r="L158" s="11">
        <v>45</v>
      </c>
      <c r="M158" s="11">
        <v>4</v>
      </c>
      <c r="N158" s="11">
        <v>18</v>
      </c>
      <c r="O158" s="11">
        <v>24</v>
      </c>
      <c r="P158" s="11">
        <v>63</v>
      </c>
      <c r="Q158" s="11">
        <v>21</v>
      </c>
      <c r="R158" s="11">
        <v>3</v>
      </c>
      <c r="S158" s="11">
        <v>0</v>
      </c>
      <c r="T158" s="11">
        <v>2.75</v>
      </c>
      <c r="U158" s="11">
        <f t="shared" si="8"/>
        <v>174.5</v>
      </c>
      <c r="V158" s="11">
        <f t="shared" si="9"/>
        <v>10.34074074074074</v>
      </c>
      <c r="W158" s="11">
        <f t="shared" si="10"/>
        <v>6.2044444444444435</v>
      </c>
      <c r="X158" s="11">
        <f t="shared" si="11"/>
        <v>6.2044444444444435</v>
      </c>
    </row>
    <row r="159" spans="1:24">
      <c r="A159" s="11" t="s">
        <v>248</v>
      </c>
      <c r="B159" s="11" t="s">
        <v>1004</v>
      </c>
      <c r="C159" s="11" t="s">
        <v>1529</v>
      </c>
      <c r="D159" s="11">
        <v>29</v>
      </c>
      <c r="E159" s="11">
        <v>29</v>
      </c>
      <c r="F159" s="11">
        <v>0</v>
      </c>
      <c r="G159" s="11">
        <v>0</v>
      </c>
      <c r="H159" s="11">
        <v>8</v>
      </c>
      <c r="I159" s="11">
        <v>11</v>
      </c>
      <c r="J159" s="11">
        <v>0</v>
      </c>
      <c r="K159" s="11">
        <v>171</v>
      </c>
      <c r="L159" s="11">
        <v>161</v>
      </c>
      <c r="M159" s="11">
        <v>12</v>
      </c>
      <c r="N159" s="11">
        <v>78</v>
      </c>
      <c r="O159" s="11">
        <v>68</v>
      </c>
      <c r="P159" s="11">
        <v>144</v>
      </c>
      <c r="Q159" s="11">
        <v>0</v>
      </c>
      <c r="R159" s="11">
        <v>0</v>
      </c>
      <c r="S159" s="11">
        <v>15</v>
      </c>
      <c r="T159" s="11">
        <v>4.1100000000000003</v>
      </c>
      <c r="U159" s="11">
        <f t="shared" si="8"/>
        <v>174.5</v>
      </c>
      <c r="V159" s="11">
        <f t="shared" si="9"/>
        <v>10.34074074074074</v>
      </c>
      <c r="W159" s="11">
        <f t="shared" si="10"/>
        <v>6.2044444444444435</v>
      </c>
      <c r="X159" s="11">
        <f t="shared" si="11"/>
        <v>6.2044444444444435</v>
      </c>
    </row>
    <row r="160" spans="1:24">
      <c r="A160" s="11" t="s">
        <v>1188</v>
      </c>
      <c r="B160" s="11" t="s">
        <v>1126</v>
      </c>
      <c r="C160" s="11" t="s">
        <v>1532</v>
      </c>
      <c r="D160" s="11">
        <v>55</v>
      </c>
      <c r="E160" s="11">
        <v>0</v>
      </c>
      <c r="F160" s="11">
        <v>0</v>
      </c>
      <c r="G160" s="11">
        <v>0</v>
      </c>
      <c r="H160" s="11">
        <v>4</v>
      </c>
      <c r="I160" s="11">
        <v>3</v>
      </c>
      <c r="J160" s="11">
        <v>1</v>
      </c>
      <c r="K160" s="11">
        <v>63</v>
      </c>
      <c r="L160" s="11">
        <v>59</v>
      </c>
      <c r="M160" s="11">
        <v>6</v>
      </c>
      <c r="N160" s="11">
        <v>19</v>
      </c>
      <c r="O160" s="11">
        <v>12</v>
      </c>
      <c r="P160" s="11">
        <v>69</v>
      </c>
      <c r="Q160" s="11">
        <v>21</v>
      </c>
      <c r="R160" s="11">
        <v>4</v>
      </c>
      <c r="S160" s="11">
        <v>0</v>
      </c>
      <c r="T160" s="11">
        <v>2.71</v>
      </c>
      <c r="U160" s="11">
        <f t="shared" si="8"/>
        <v>174</v>
      </c>
      <c r="V160" s="11">
        <f t="shared" si="9"/>
        <v>10.311111111111112</v>
      </c>
      <c r="W160" s="11">
        <f t="shared" si="10"/>
        <v>6.1866666666666665</v>
      </c>
      <c r="X160" s="11">
        <f t="shared" si="11"/>
        <v>6.1866666666666665</v>
      </c>
    </row>
    <row r="161" spans="1:24">
      <c r="A161" s="11" t="s">
        <v>3049</v>
      </c>
      <c r="B161" s="11" t="s">
        <v>473</v>
      </c>
      <c r="C161" s="11" t="s">
        <v>1528</v>
      </c>
      <c r="D161" s="11">
        <v>60</v>
      </c>
      <c r="E161" s="11">
        <v>0</v>
      </c>
      <c r="F161" s="11">
        <v>0</v>
      </c>
      <c r="G161" s="11">
        <v>0</v>
      </c>
      <c r="H161" s="11">
        <v>4</v>
      </c>
      <c r="I161" s="11">
        <v>3</v>
      </c>
      <c r="J161" s="11">
        <v>1</v>
      </c>
      <c r="K161" s="11">
        <v>61</v>
      </c>
      <c r="L161" s="11">
        <v>48</v>
      </c>
      <c r="M161" s="11">
        <v>4</v>
      </c>
      <c r="N161" s="11">
        <v>21</v>
      </c>
      <c r="O161" s="11">
        <v>12</v>
      </c>
      <c r="P161" s="11">
        <v>60</v>
      </c>
      <c r="Q161" s="11">
        <v>23</v>
      </c>
      <c r="R161" s="11">
        <v>4</v>
      </c>
      <c r="S161" s="11">
        <v>0</v>
      </c>
      <c r="T161" s="11">
        <v>3.1</v>
      </c>
      <c r="U161" s="11">
        <f t="shared" si="8"/>
        <v>173.5</v>
      </c>
      <c r="V161" s="11">
        <f t="shared" si="9"/>
        <v>10.281481481481482</v>
      </c>
      <c r="W161" s="11">
        <f t="shared" si="10"/>
        <v>6.1688888888888886</v>
      </c>
      <c r="X161" s="11">
        <f t="shared" si="11"/>
        <v>6.1688888888888886</v>
      </c>
    </row>
    <row r="162" spans="1:24">
      <c r="A162" s="11" t="s">
        <v>681</v>
      </c>
      <c r="B162" s="11" t="s">
        <v>159</v>
      </c>
      <c r="C162" s="11" t="s">
        <v>3277</v>
      </c>
      <c r="D162" s="11">
        <v>32</v>
      </c>
      <c r="E162" s="11">
        <v>32</v>
      </c>
      <c r="F162" s="11">
        <v>0</v>
      </c>
      <c r="G162" s="11">
        <v>0</v>
      </c>
      <c r="H162" s="11">
        <v>9</v>
      </c>
      <c r="I162" s="11">
        <v>14</v>
      </c>
      <c r="J162" s="11">
        <v>0</v>
      </c>
      <c r="K162" s="11">
        <v>187</v>
      </c>
      <c r="L162" s="11">
        <v>187</v>
      </c>
      <c r="M162" s="11">
        <v>21</v>
      </c>
      <c r="N162" s="11">
        <v>92</v>
      </c>
      <c r="O162" s="11">
        <v>55</v>
      </c>
      <c r="P162" s="11">
        <v>133</v>
      </c>
      <c r="Q162" s="11">
        <v>0</v>
      </c>
      <c r="R162" s="11">
        <v>0</v>
      </c>
      <c r="S162" s="11">
        <v>13</v>
      </c>
      <c r="T162" s="11">
        <v>4.43</v>
      </c>
      <c r="U162" s="11">
        <f t="shared" si="8"/>
        <v>173.5</v>
      </c>
      <c r="V162" s="11">
        <f t="shared" si="9"/>
        <v>10.281481481481482</v>
      </c>
      <c r="W162" s="11">
        <f t="shared" si="10"/>
        <v>6.1688888888888886</v>
      </c>
      <c r="X162" s="11">
        <f t="shared" si="11"/>
        <v>6.1688888888888886</v>
      </c>
    </row>
    <row r="163" spans="1:24">
      <c r="A163" s="11" t="s">
        <v>781</v>
      </c>
      <c r="B163" s="11" t="s">
        <v>308</v>
      </c>
      <c r="C163" s="11" t="s">
        <v>3287</v>
      </c>
      <c r="D163" s="11">
        <v>28</v>
      </c>
      <c r="E163" s="11">
        <v>28</v>
      </c>
      <c r="F163" s="11">
        <v>0</v>
      </c>
      <c r="G163" s="11">
        <v>0</v>
      </c>
      <c r="H163" s="11">
        <v>10</v>
      </c>
      <c r="I163" s="11">
        <v>12</v>
      </c>
      <c r="J163" s="11">
        <v>0</v>
      </c>
      <c r="K163" s="11">
        <v>167</v>
      </c>
      <c r="L163" s="11">
        <v>171</v>
      </c>
      <c r="M163" s="11">
        <v>17</v>
      </c>
      <c r="N163" s="11">
        <v>74</v>
      </c>
      <c r="O163" s="11">
        <v>50</v>
      </c>
      <c r="P163" s="11">
        <v>115</v>
      </c>
      <c r="Q163" s="11">
        <v>0</v>
      </c>
      <c r="R163" s="11">
        <v>0</v>
      </c>
      <c r="S163" s="11">
        <v>12</v>
      </c>
      <c r="T163" s="11">
        <v>3.99</v>
      </c>
      <c r="U163" s="11">
        <f t="shared" si="8"/>
        <v>173.5</v>
      </c>
      <c r="V163" s="11">
        <f t="shared" si="9"/>
        <v>10.281481481481482</v>
      </c>
      <c r="W163" s="11">
        <f t="shared" si="10"/>
        <v>6.1688888888888886</v>
      </c>
      <c r="X163" s="11">
        <f t="shared" si="11"/>
        <v>6.1688888888888886</v>
      </c>
    </row>
    <row r="164" spans="1:24">
      <c r="A164" s="11" t="s">
        <v>1326</v>
      </c>
      <c r="B164" s="11" t="s">
        <v>208</v>
      </c>
      <c r="C164" s="11" t="s">
        <v>3277</v>
      </c>
      <c r="D164" s="11">
        <v>20</v>
      </c>
      <c r="E164" s="11">
        <v>20</v>
      </c>
      <c r="F164" s="11">
        <v>0</v>
      </c>
      <c r="G164" s="11">
        <v>0</v>
      </c>
      <c r="H164" s="11">
        <v>8</v>
      </c>
      <c r="I164" s="11">
        <v>7</v>
      </c>
      <c r="J164" s="11">
        <v>0</v>
      </c>
      <c r="K164" s="11">
        <v>122</v>
      </c>
      <c r="L164" s="11">
        <v>109</v>
      </c>
      <c r="M164" s="11">
        <v>17</v>
      </c>
      <c r="N164" s="11">
        <v>60</v>
      </c>
      <c r="O164" s="11">
        <v>49</v>
      </c>
      <c r="P164" s="11">
        <v>125</v>
      </c>
      <c r="Q164" s="11">
        <v>0</v>
      </c>
      <c r="R164" s="11">
        <v>0</v>
      </c>
      <c r="S164" s="11">
        <v>7</v>
      </c>
      <c r="T164" s="11">
        <v>4.43</v>
      </c>
      <c r="U164" s="11">
        <f t="shared" si="8"/>
        <v>172.5</v>
      </c>
      <c r="V164" s="11">
        <f t="shared" si="9"/>
        <v>10.222222222222221</v>
      </c>
      <c r="W164" s="11">
        <f t="shared" si="10"/>
        <v>6.1333333333333329</v>
      </c>
      <c r="X164" s="11">
        <f t="shared" si="11"/>
        <v>6.1333333333333329</v>
      </c>
    </row>
    <row r="165" spans="1:24">
      <c r="A165" s="11" t="s">
        <v>672</v>
      </c>
      <c r="B165" s="11" t="s">
        <v>435</v>
      </c>
      <c r="C165" s="11" t="s">
        <v>1532</v>
      </c>
      <c r="D165" s="11">
        <v>24</v>
      </c>
      <c r="E165" s="11">
        <v>24</v>
      </c>
      <c r="F165" s="11">
        <v>0</v>
      </c>
      <c r="G165" s="11">
        <v>0</v>
      </c>
      <c r="H165" s="11">
        <v>9</v>
      </c>
      <c r="I165" s="11">
        <v>7</v>
      </c>
      <c r="J165" s="11">
        <v>0</v>
      </c>
      <c r="K165" s="11">
        <v>141</v>
      </c>
      <c r="L165" s="11">
        <v>141</v>
      </c>
      <c r="M165" s="11">
        <v>15</v>
      </c>
      <c r="N165" s="11">
        <v>71</v>
      </c>
      <c r="O165" s="11">
        <v>62</v>
      </c>
      <c r="P165" s="11">
        <v>130</v>
      </c>
      <c r="Q165" s="11">
        <v>0</v>
      </c>
      <c r="R165" s="11">
        <v>0</v>
      </c>
      <c r="S165" s="11">
        <v>11</v>
      </c>
      <c r="T165" s="11">
        <v>4.53</v>
      </c>
      <c r="U165" s="11">
        <f t="shared" si="8"/>
        <v>172</v>
      </c>
      <c r="V165" s="11">
        <f t="shared" si="9"/>
        <v>10.192592592592593</v>
      </c>
      <c r="W165" s="11">
        <f t="shared" si="10"/>
        <v>6.1155555555555559</v>
      </c>
      <c r="X165" s="11">
        <f t="shared" si="11"/>
        <v>6.1155555555555559</v>
      </c>
    </row>
    <row r="166" spans="1:24">
      <c r="A166" s="11" t="s">
        <v>631</v>
      </c>
      <c r="B166" s="11" t="s">
        <v>136</v>
      </c>
      <c r="C166" s="11" t="s">
        <v>1532</v>
      </c>
      <c r="D166" s="11">
        <v>26</v>
      </c>
      <c r="E166" s="11">
        <v>26</v>
      </c>
      <c r="F166" s="11">
        <v>0</v>
      </c>
      <c r="G166" s="11">
        <v>0</v>
      </c>
      <c r="H166" s="11">
        <v>8</v>
      </c>
      <c r="I166" s="11">
        <v>10</v>
      </c>
      <c r="J166" s="11">
        <v>0</v>
      </c>
      <c r="K166" s="11">
        <v>150</v>
      </c>
      <c r="L166" s="11">
        <v>158</v>
      </c>
      <c r="M166" s="11">
        <v>18</v>
      </c>
      <c r="N166" s="11">
        <v>68</v>
      </c>
      <c r="O166" s="11">
        <v>39</v>
      </c>
      <c r="P166" s="11">
        <v>123</v>
      </c>
      <c r="Q166" s="11">
        <v>0</v>
      </c>
      <c r="R166" s="11">
        <v>0</v>
      </c>
      <c r="S166" s="11">
        <v>11</v>
      </c>
      <c r="T166" s="11">
        <v>4.08</v>
      </c>
      <c r="U166" s="11">
        <f t="shared" si="8"/>
        <v>171</v>
      </c>
      <c r="V166" s="11">
        <f t="shared" si="9"/>
        <v>10.133333333333333</v>
      </c>
      <c r="W166" s="11">
        <f t="shared" si="10"/>
        <v>6.0799999999999992</v>
      </c>
      <c r="X166" s="11">
        <f t="shared" si="11"/>
        <v>6.0799999999999992</v>
      </c>
    </row>
    <row r="167" spans="1:24">
      <c r="A167" s="11" t="s">
        <v>848</v>
      </c>
      <c r="B167" s="11" t="s">
        <v>99</v>
      </c>
      <c r="C167" s="11" t="s">
        <v>1546</v>
      </c>
      <c r="D167" s="11">
        <v>23</v>
      </c>
      <c r="E167" s="11">
        <v>23</v>
      </c>
      <c r="F167" s="11">
        <v>0</v>
      </c>
      <c r="G167" s="11">
        <v>0</v>
      </c>
      <c r="H167" s="11">
        <v>7</v>
      </c>
      <c r="I167" s="11">
        <v>7</v>
      </c>
      <c r="J167" s="11">
        <v>0</v>
      </c>
      <c r="K167" s="11">
        <v>135</v>
      </c>
      <c r="L167" s="11">
        <v>118</v>
      </c>
      <c r="M167" s="11">
        <v>17</v>
      </c>
      <c r="N167" s="11">
        <v>64</v>
      </c>
      <c r="O167" s="11">
        <v>47</v>
      </c>
      <c r="P167" s="11">
        <v>125</v>
      </c>
      <c r="Q167" s="11">
        <v>0</v>
      </c>
      <c r="R167" s="11">
        <v>0</v>
      </c>
      <c r="S167" s="11">
        <v>8</v>
      </c>
      <c r="T167" s="11">
        <v>4.2699999999999996</v>
      </c>
      <c r="U167" s="11">
        <f t="shared" si="8"/>
        <v>171</v>
      </c>
      <c r="V167" s="11">
        <f t="shared" si="9"/>
        <v>10.133333333333333</v>
      </c>
      <c r="W167" s="11">
        <f t="shared" si="10"/>
        <v>6.0799999999999992</v>
      </c>
      <c r="X167" s="11">
        <f t="shared" si="11"/>
        <v>6.0799999999999992</v>
      </c>
    </row>
    <row r="168" spans="1:24">
      <c r="A168" s="11" t="s">
        <v>894</v>
      </c>
      <c r="B168" s="11" t="s">
        <v>197</v>
      </c>
      <c r="C168" s="11" t="s">
        <v>3282</v>
      </c>
      <c r="D168" s="11">
        <v>59</v>
      </c>
      <c r="E168" s="11">
        <v>0</v>
      </c>
      <c r="F168" s="11">
        <v>0</v>
      </c>
      <c r="G168" s="11">
        <v>0</v>
      </c>
      <c r="H168" s="11">
        <v>5</v>
      </c>
      <c r="I168" s="11">
        <v>2</v>
      </c>
      <c r="J168" s="11">
        <v>1</v>
      </c>
      <c r="K168" s="11">
        <v>54</v>
      </c>
      <c r="L168" s="11">
        <v>49</v>
      </c>
      <c r="M168" s="11">
        <v>5</v>
      </c>
      <c r="N168" s="11">
        <v>22</v>
      </c>
      <c r="O168" s="11">
        <v>16</v>
      </c>
      <c r="P168" s="11">
        <v>49</v>
      </c>
      <c r="Q168" s="11">
        <v>25</v>
      </c>
      <c r="R168" s="11">
        <v>4</v>
      </c>
      <c r="S168" s="11">
        <v>0</v>
      </c>
      <c r="T168" s="11">
        <v>3.67</v>
      </c>
      <c r="U168" s="11">
        <f t="shared" si="8"/>
        <v>169.5</v>
      </c>
      <c r="V168" s="11">
        <f t="shared" si="9"/>
        <v>10.044444444444444</v>
      </c>
      <c r="W168" s="11">
        <f t="shared" si="10"/>
        <v>6.0266666666666664</v>
      </c>
      <c r="X168" s="11">
        <f t="shared" si="11"/>
        <v>6.0266666666666664</v>
      </c>
    </row>
    <row r="169" spans="1:24">
      <c r="A169" s="11" t="s">
        <v>490</v>
      </c>
      <c r="B169" s="11" t="s">
        <v>1000</v>
      </c>
      <c r="C169" s="11" t="s">
        <v>3280</v>
      </c>
      <c r="D169" s="11">
        <v>42</v>
      </c>
      <c r="E169" s="11">
        <v>21</v>
      </c>
      <c r="F169" s="11">
        <v>0</v>
      </c>
      <c r="G169" s="11">
        <v>0</v>
      </c>
      <c r="H169" s="11">
        <v>6</v>
      </c>
      <c r="I169" s="11">
        <v>7</v>
      </c>
      <c r="J169" s="11">
        <v>0</v>
      </c>
      <c r="K169" s="11">
        <v>146</v>
      </c>
      <c r="L169" s="11">
        <v>128</v>
      </c>
      <c r="M169" s="11">
        <v>16</v>
      </c>
      <c r="N169" s="11">
        <v>56</v>
      </c>
      <c r="O169" s="11">
        <v>71</v>
      </c>
      <c r="P169" s="11">
        <v>140</v>
      </c>
      <c r="Q169" s="11">
        <v>3</v>
      </c>
      <c r="R169" s="11">
        <v>1</v>
      </c>
      <c r="S169" s="11">
        <v>11</v>
      </c>
      <c r="T169" s="11">
        <v>3.45</v>
      </c>
      <c r="U169" s="11">
        <f t="shared" si="8"/>
        <v>169</v>
      </c>
      <c r="V169" s="11">
        <f t="shared" si="9"/>
        <v>10.014814814814814</v>
      </c>
      <c r="W169" s="11">
        <f t="shared" si="10"/>
        <v>6.0088888888888885</v>
      </c>
      <c r="X169" s="11">
        <f t="shared" si="11"/>
        <v>6.0088888888888885</v>
      </c>
    </row>
    <row r="170" spans="1:24">
      <c r="A170" s="11" t="s">
        <v>1283</v>
      </c>
      <c r="B170" s="11" t="s">
        <v>731</v>
      </c>
      <c r="C170" s="11" t="s">
        <v>1542</v>
      </c>
      <c r="D170" s="11">
        <v>69</v>
      </c>
      <c r="E170" s="11">
        <v>0</v>
      </c>
      <c r="F170" s="11">
        <v>0</v>
      </c>
      <c r="G170" s="11">
        <v>0</v>
      </c>
      <c r="H170" s="11">
        <v>6</v>
      </c>
      <c r="I170" s="11">
        <v>3</v>
      </c>
      <c r="J170" s="11">
        <v>0</v>
      </c>
      <c r="K170" s="11">
        <v>59</v>
      </c>
      <c r="L170" s="11">
        <v>51</v>
      </c>
      <c r="M170" s="11">
        <v>5</v>
      </c>
      <c r="N170" s="11">
        <v>23</v>
      </c>
      <c r="O170" s="11">
        <v>25</v>
      </c>
      <c r="P170" s="11">
        <v>71</v>
      </c>
      <c r="Q170" s="11">
        <v>19</v>
      </c>
      <c r="R170" s="11">
        <v>4</v>
      </c>
      <c r="S170" s="11">
        <v>0</v>
      </c>
      <c r="T170" s="11">
        <v>3.51</v>
      </c>
      <c r="U170" s="11">
        <f t="shared" si="8"/>
        <v>168</v>
      </c>
      <c r="V170" s="11">
        <f t="shared" si="9"/>
        <v>9.9555555555555557</v>
      </c>
      <c r="W170" s="11">
        <f t="shared" si="10"/>
        <v>5.9733333333333336</v>
      </c>
      <c r="X170" s="11">
        <f t="shared" si="11"/>
        <v>5.9733333333333336</v>
      </c>
    </row>
    <row r="171" spans="1:24">
      <c r="A171" s="11" t="s">
        <v>3052</v>
      </c>
      <c r="B171" s="11" t="s">
        <v>231</v>
      </c>
      <c r="C171" s="11" t="s">
        <v>1541</v>
      </c>
      <c r="D171" s="11">
        <v>18</v>
      </c>
      <c r="E171" s="11">
        <v>18</v>
      </c>
      <c r="F171" s="11">
        <v>1</v>
      </c>
      <c r="G171" s="11">
        <v>1</v>
      </c>
      <c r="H171" s="11">
        <v>8</v>
      </c>
      <c r="I171" s="11">
        <v>5</v>
      </c>
      <c r="J171" s="11">
        <v>0</v>
      </c>
      <c r="K171" s="11">
        <v>107</v>
      </c>
      <c r="L171" s="11">
        <v>96</v>
      </c>
      <c r="M171" s="11">
        <v>12</v>
      </c>
      <c r="N171" s="11">
        <v>42</v>
      </c>
      <c r="O171" s="11">
        <v>35</v>
      </c>
      <c r="P171" s="11">
        <v>95</v>
      </c>
      <c r="Q171" s="11">
        <v>0</v>
      </c>
      <c r="R171" s="11">
        <v>0</v>
      </c>
      <c r="S171" s="11">
        <v>7</v>
      </c>
      <c r="T171" s="11">
        <v>3.53</v>
      </c>
      <c r="U171" s="11">
        <f t="shared" si="8"/>
        <v>168</v>
      </c>
      <c r="V171" s="11">
        <f t="shared" si="9"/>
        <v>9.9555555555555557</v>
      </c>
      <c r="W171" s="11">
        <f t="shared" si="10"/>
        <v>5.9733333333333336</v>
      </c>
      <c r="X171" s="11">
        <f t="shared" si="11"/>
        <v>5.9733333333333336</v>
      </c>
    </row>
    <row r="172" spans="1:24">
      <c r="A172" s="11" t="s">
        <v>472</v>
      </c>
      <c r="B172" s="11" t="s">
        <v>860</v>
      </c>
      <c r="C172" s="11" t="s">
        <v>1530</v>
      </c>
      <c r="D172" s="11">
        <v>22</v>
      </c>
      <c r="E172" s="11">
        <v>22</v>
      </c>
      <c r="F172" s="11">
        <v>0</v>
      </c>
      <c r="G172" s="11">
        <v>0</v>
      </c>
      <c r="H172" s="11">
        <v>9</v>
      </c>
      <c r="I172" s="11">
        <v>8</v>
      </c>
      <c r="J172" s="11">
        <v>0</v>
      </c>
      <c r="K172" s="11">
        <v>132</v>
      </c>
      <c r="L172" s="11">
        <v>128</v>
      </c>
      <c r="M172" s="11">
        <v>16</v>
      </c>
      <c r="N172" s="11">
        <v>54</v>
      </c>
      <c r="O172" s="11">
        <v>36</v>
      </c>
      <c r="P172" s="11">
        <v>97</v>
      </c>
      <c r="Q172" s="11">
        <v>0</v>
      </c>
      <c r="R172" s="11">
        <v>0</v>
      </c>
      <c r="S172" s="11">
        <v>10</v>
      </c>
      <c r="T172" s="11">
        <v>3.68</v>
      </c>
      <c r="U172" s="11">
        <f t="shared" si="8"/>
        <v>168</v>
      </c>
      <c r="V172" s="11">
        <f t="shared" si="9"/>
        <v>9.9555555555555557</v>
      </c>
      <c r="W172" s="11">
        <f t="shared" si="10"/>
        <v>5.9733333333333336</v>
      </c>
      <c r="X172" s="11">
        <f t="shared" si="11"/>
        <v>5.9733333333333336</v>
      </c>
    </row>
    <row r="173" spans="1:24">
      <c r="A173" s="11" t="s">
        <v>567</v>
      </c>
      <c r="B173" s="11" t="s">
        <v>44</v>
      </c>
      <c r="C173" s="11" t="s">
        <v>1544</v>
      </c>
      <c r="D173" s="11">
        <v>39</v>
      </c>
      <c r="E173" s="11">
        <v>14</v>
      </c>
      <c r="F173" s="11">
        <v>0</v>
      </c>
      <c r="G173" s="11">
        <v>0</v>
      </c>
      <c r="H173" s="11">
        <v>7</v>
      </c>
      <c r="I173" s="11">
        <v>4</v>
      </c>
      <c r="J173" s="11">
        <v>0</v>
      </c>
      <c r="K173" s="11">
        <v>114</v>
      </c>
      <c r="L173" s="11">
        <v>103</v>
      </c>
      <c r="M173" s="11">
        <v>7</v>
      </c>
      <c r="N173" s="11">
        <v>43</v>
      </c>
      <c r="O173" s="11">
        <v>40</v>
      </c>
      <c r="P173" s="11">
        <v>103</v>
      </c>
      <c r="Q173" s="11">
        <v>2</v>
      </c>
      <c r="R173" s="11">
        <v>0</v>
      </c>
      <c r="S173" s="11">
        <v>6</v>
      </c>
      <c r="T173" s="11">
        <v>3.39</v>
      </c>
      <c r="U173" s="11">
        <f t="shared" si="8"/>
        <v>168</v>
      </c>
      <c r="V173" s="11">
        <f t="shared" si="9"/>
        <v>9.9555555555555557</v>
      </c>
      <c r="W173" s="11">
        <f t="shared" si="10"/>
        <v>5.9733333333333336</v>
      </c>
      <c r="X173" s="11">
        <f t="shared" si="11"/>
        <v>5.9733333333333336</v>
      </c>
    </row>
    <row r="174" spans="1:24">
      <c r="A174" s="11" t="s">
        <v>1344</v>
      </c>
      <c r="B174" s="11" t="s">
        <v>105</v>
      </c>
      <c r="C174" s="11" t="s">
        <v>3279</v>
      </c>
      <c r="D174" s="11">
        <v>25</v>
      </c>
      <c r="E174" s="11">
        <v>25</v>
      </c>
      <c r="F174" s="11">
        <v>0</v>
      </c>
      <c r="G174" s="11">
        <v>0</v>
      </c>
      <c r="H174" s="11">
        <v>9</v>
      </c>
      <c r="I174" s="11">
        <v>7</v>
      </c>
      <c r="J174" s="11">
        <v>0</v>
      </c>
      <c r="K174" s="11">
        <v>145</v>
      </c>
      <c r="L174" s="11">
        <v>146</v>
      </c>
      <c r="M174" s="11">
        <v>14</v>
      </c>
      <c r="N174" s="11">
        <v>66</v>
      </c>
      <c r="O174" s="11">
        <v>50</v>
      </c>
      <c r="P174" s="11">
        <v>109</v>
      </c>
      <c r="Q174" s="11">
        <v>0</v>
      </c>
      <c r="R174" s="11">
        <v>0</v>
      </c>
      <c r="S174" s="11">
        <v>12</v>
      </c>
      <c r="T174" s="11">
        <v>4.0999999999999996</v>
      </c>
      <c r="U174" s="11">
        <f t="shared" si="8"/>
        <v>167</v>
      </c>
      <c r="V174" s="11">
        <f t="shared" si="9"/>
        <v>9.8962962962962955</v>
      </c>
      <c r="W174" s="11">
        <f t="shared" si="10"/>
        <v>5.9377777777777769</v>
      </c>
      <c r="X174" s="11">
        <f t="shared" si="11"/>
        <v>5.9377777777777769</v>
      </c>
    </row>
    <row r="175" spans="1:24">
      <c r="A175" s="11" t="s">
        <v>1171</v>
      </c>
      <c r="B175" s="11" t="s">
        <v>34</v>
      </c>
      <c r="C175" s="11" t="s">
        <v>1535</v>
      </c>
      <c r="D175" s="11">
        <v>64</v>
      </c>
      <c r="E175" s="11">
        <v>0</v>
      </c>
      <c r="F175" s="11">
        <v>0</v>
      </c>
      <c r="G175" s="11">
        <v>0</v>
      </c>
      <c r="H175" s="11">
        <v>4</v>
      </c>
      <c r="I175" s="11">
        <v>2</v>
      </c>
      <c r="J175" s="11">
        <v>0</v>
      </c>
      <c r="K175" s="11">
        <v>71</v>
      </c>
      <c r="L175" s="11">
        <v>65</v>
      </c>
      <c r="M175" s="11">
        <v>3</v>
      </c>
      <c r="N175" s="11">
        <v>24</v>
      </c>
      <c r="O175" s="11">
        <v>17</v>
      </c>
      <c r="P175" s="11">
        <v>57</v>
      </c>
      <c r="Q175" s="11">
        <v>24</v>
      </c>
      <c r="R175" s="11">
        <v>3</v>
      </c>
      <c r="S175" s="11">
        <v>0</v>
      </c>
      <c r="T175" s="11">
        <v>3.04</v>
      </c>
      <c r="U175" s="11">
        <f t="shared" si="8"/>
        <v>166.5</v>
      </c>
      <c r="V175" s="11">
        <f t="shared" si="9"/>
        <v>9.8666666666666671</v>
      </c>
      <c r="W175" s="11">
        <f t="shared" si="10"/>
        <v>5.92</v>
      </c>
      <c r="X175" s="11">
        <f t="shared" si="11"/>
        <v>5.92</v>
      </c>
    </row>
    <row r="176" spans="1:24">
      <c r="A176" s="11" t="s">
        <v>842</v>
      </c>
      <c r="B176" s="11" t="s">
        <v>80</v>
      </c>
      <c r="C176" s="11" t="s">
        <v>1539</v>
      </c>
      <c r="D176" s="11">
        <v>51</v>
      </c>
      <c r="E176" s="11">
        <v>0</v>
      </c>
      <c r="F176" s="11">
        <v>0</v>
      </c>
      <c r="G176" s="11">
        <v>0</v>
      </c>
      <c r="H176" s="11">
        <v>2</v>
      </c>
      <c r="I176" s="11">
        <v>3</v>
      </c>
      <c r="J176" s="11">
        <v>10</v>
      </c>
      <c r="K176" s="11">
        <v>54</v>
      </c>
      <c r="L176" s="11">
        <v>44</v>
      </c>
      <c r="M176" s="11">
        <v>6</v>
      </c>
      <c r="N176" s="11">
        <v>18</v>
      </c>
      <c r="O176" s="11">
        <v>22</v>
      </c>
      <c r="P176" s="11">
        <v>61</v>
      </c>
      <c r="Q176" s="11">
        <v>9</v>
      </c>
      <c r="R176" s="11">
        <v>2</v>
      </c>
      <c r="S176" s="11">
        <v>0</v>
      </c>
      <c r="T176" s="11">
        <v>3</v>
      </c>
      <c r="U176" s="11">
        <f t="shared" si="8"/>
        <v>166</v>
      </c>
      <c r="V176" s="11">
        <f t="shared" si="9"/>
        <v>9.837037037037037</v>
      </c>
      <c r="W176" s="11">
        <f t="shared" si="10"/>
        <v>5.902222222222222</v>
      </c>
      <c r="X176" s="11">
        <f t="shared" si="11"/>
        <v>5.902222222222222</v>
      </c>
    </row>
    <row r="177" spans="1:24">
      <c r="A177" s="11" t="s">
        <v>1186</v>
      </c>
      <c r="B177" s="11" t="s">
        <v>286</v>
      </c>
      <c r="C177" s="11" t="s">
        <v>1529</v>
      </c>
      <c r="D177" s="11">
        <v>23</v>
      </c>
      <c r="E177" s="11">
        <v>23</v>
      </c>
      <c r="F177" s="11">
        <v>1</v>
      </c>
      <c r="G177" s="11">
        <v>0</v>
      </c>
      <c r="H177" s="11">
        <v>9</v>
      </c>
      <c r="I177" s="11">
        <v>8</v>
      </c>
      <c r="J177" s="11">
        <v>0</v>
      </c>
      <c r="K177" s="11">
        <v>143</v>
      </c>
      <c r="L177" s="11">
        <v>149</v>
      </c>
      <c r="M177" s="11">
        <v>12</v>
      </c>
      <c r="N177" s="11">
        <v>60</v>
      </c>
      <c r="O177" s="11">
        <v>33</v>
      </c>
      <c r="P177" s="11">
        <v>89</v>
      </c>
      <c r="Q177" s="11">
        <v>0</v>
      </c>
      <c r="R177" s="11">
        <v>0</v>
      </c>
      <c r="S177" s="11">
        <v>14</v>
      </c>
      <c r="T177" s="11">
        <v>3.78</v>
      </c>
      <c r="U177" s="11">
        <f t="shared" si="8"/>
        <v>165.5</v>
      </c>
      <c r="V177" s="11">
        <f t="shared" si="9"/>
        <v>9.8074074074074069</v>
      </c>
      <c r="W177" s="11">
        <f t="shared" si="10"/>
        <v>5.8844444444444441</v>
      </c>
      <c r="X177" s="11">
        <f t="shared" si="11"/>
        <v>5.8844444444444441</v>
      </c>
    </row>
    <row r="178" spans="1:24">
      <c r="A178" s="11" t="s">
        <v>610</v>
      </c>
      <c r="B178" s="11" t="s">
        <v>611</v>
      </c>
      <c r="C178" s="11" t="s">
        <v>3287</v>
      </c>
      <c r="D178" s="11">
        <v>23</v>
      </c>
      <c r="E178" s="11">
        <v>23</v>
      </c>
      <c r="F178" s="11">
        <v>0</v>
      </c>
      <c r="G178" s="11">
        <v>0</v>
      </c>
      <c r="H178" s="11">
        <v>8</v>
      </c>
      <c r="I178" s="11">
        <v>6</v>
      </c>
      <c r="J178" s="11">
        <v>0</v>
      </c>
      <c r="K178" s="11">
        <v>137</v>
      </c>
      <c r="L178" s="11">
        <v>137</v>
      </c>
      <c r="M178" s="11">
        <v>10</v>
      </c>
      <c r="N178" s="11">
        <v>59</v>
      </c>
      <c r="O178" s="11">
        <v>51</v>
      </c>
      <c r="P178" s="11">
        <v>115</v>
      </c>
      <c r="Q178" s="11">
        <v>0</v>
      </c>
      <c r="R178" s="11">
        <v>0</v>
      </c>
      <c r="S178" s="11">
        <v>9</v>
      </c>
      <c r="T178" s="11">
        <v>3.88</v>
      </c>
      <c r="U178" s="11">
        <f t="shared" si="8"/>
        <v>165</v>
      </c>
      <c r="V178" s="11">
        <f t="shared" si="9"/>
        <v>9.7777777777777786</v>
      </c>
      <c r="W178" s="11">
        <f t="shared" si="10"/>
        <v>5.8666666666666671</v>
      </c>
      <c r="X178" s="11">
        <f t="shared" si="11"/>
        <v>5.8666666666666671</v>
      </c>
    </row>
    <row r="179" spans="1:24">
      <c r="A179" s="11" t="s">
        <v>137</v>
      </c>
      <c r="B179" s="11" t="s">
        <v>490</v>
      </c>
      <c r="C179" s="11" t="s">
        <v>3279</v>
      </c>
      <c r="D179" s="11">
        <v>61</v>
      </c>
      <c r="E179" s="11">
        <v>0</v>
      </c>
      <c r="F179" s="11">
        <v>0</v>
      </c>
      <c r="G179" s="11">
        <v>0</v>
      </c>
      <c r="H179" s="11">
        <v>6</v>
      </c>
      <c r="I179" s="11">
        <v>3</v>
      </c>
      <c r="J179" s="11">
        <v>3</v>
      </c>
      <c r="K179" s="11">
        <v>55</v>
      </c>
      <c r="L179" s="11">
        <v>43</v>
      </c>
      <c r="M179" s="11">
        <v>4</v>
      </c>
      <c r="N179" s="11">
        <v>15</v>
      </c>
      <c r="O179" s="11">
        <v>24</v>
      </c>
      <c r="P179" s="11">
        <v>45</v>
      </c>
      <c r="Q179" s="11">
        <v>18</v>
      </c>
      <c r="R179" s="11">
        <v>4</v>
      </c>
      <c r="S179" s="11">
        <v>0</v>
      </c>
      <c r="T179" s="11">
        <v>2.4500000000000002</v>
      </c>
      <c r="U179" s="11">
        <f t="shared" si="8"/>
        <v>165</v>
      </c>
      <c r="V179" s="11">
        <f t="shared" si="9"/>
        <v>9.7777777777777786</v>
      </c>
      <c r="W179" s="11">
        <f t="shared" si="10"/>
        <v>5.8666666666666671</v>
      </c>
      <c r="X179" s="11">
        <f t="shared" si="11"/>
        <v>5.8666666666666671</v>
      </c>
    </row>
    <row r="180" spans="1:24">
      <c r="A180" s="11" t="s">
        <v>314</v>
      </c>
      <c r="B180" s="11" t="s">
        <v>67</v>
      </c>
      <c r="C180" s="11" t="s">
        <v>1529</v>
      </c>
      <c r="D180" s="11">
        <v>25</v>
      </c>
      <c r="E180" s="11">
        <v>25</v>
      </c>
      <c r="F180" s="11">
        <v>1</v>
      </c>
      <c r="G180" s="11">
        <v>0</v>
      </c>
      <c r="H180" s="11">
        <v>6</v>
      </c>
      <c r="I180" s="11">
        <v>10</v>
      </c>
      <c r="J180" s="11">
        <v>0</v>
      </c>
      <c r="K180" s="11">
        <v>145</v>
      </c>
      <c r="L180" s="11">
        <v>145</v>
      </c>
      <c r="M180" s="11">
        <v>14</v>
      </c>
      <c r="N180" s="11">
        <v>65</v>
      </c>
      <c r="O180" s="11">
        <v>48</v>
      </c>
      <c r="P180" s="11">
        <v>137</v>
      </c>
      <c r="Q180" s="11">
        <v>0</v>
      </c>
      <c r="R180" s="11">
        <v>0</v>
      </c>
      <c r="S180" s="11">
        <v>13</v>
      </c>
      <c r="T180" s="11">
        <v>4.03</v>
      </c>
      <c r="U180" s="11">
        <f t="shared" si="8"/>
        <v>164</v>
      </c>
      <c r="V180" s="11">
        <f t="shared" si="9"/>
        <v>9.7185185185185183</v>
      </c>
      <c r="W180" s="11">
        <f t="shared" si="10"/>
        <v>5.8311111111111105</v>
      </c>
      <c r="X180" s="11">
        <f t="shared" si="11"/>
        <v>5.8311111111111105</v>
      </c>
    </row>
    <row r="181" spans="1:24">
      <c r="A181" s="11" t="s">
        <v>502</v>
      </c>
      <c r="B181" s="11" t="s">
        <v>369</v>
      </c>
      <c r="C181" s="11" t="s">
        <v>3280</v>
      </c>
      <c r="D181" s="11">
        <v>71</v>
      </c>
      <c r="E181" s="11">
        <v>0</v>
      </c>
      <c r="F181" s="11">
        <v>0</v>
      </c>
      <c r="G181" s="11">
        <v>0</v>
      </c>
      <c r="H181" s="11">
        <v>5</v>
      </c>
      <c r="I181" s="11">
        <v>4</v>
      </c>
      <c r="J181" s="11">
        <v>1</v>
      </c>
      <c r="K181" s="11">
        <v>65</v>
      </c>
      <c r="L181" s="11">
        <v>53</v>
      </c>
      <c r="M181" s="11">
        <v>4</v>
      </c>
      <c r="N181" s="11">
        <v>17</v>
      </c>
      <c r="O181" s="11">
        <v>24</v>
      </c>
      <c r="P181" s="11">
        <v>52</v>
      </c>
      <c r="Q181" s="11">
        <v>23</v>
      </c>
      <c r="R181" s="11">
        <v>4</v>
      </c>
      <c r="S181" s="11">
        <v>0</v>
      </c>
      <c r="T181" s="11">
        <v>2.35</v>
      </c>
      <c r="U181" s="11">
        <f t="shared" si="8"/>
        <v>164</v>
      </c>
      <c r="V181" s="11">
        <f t="shared" si="9"/>
        <v>9.7185185185185183</v>
      </c>
      <c r="W181" s="11">
        <f t="shared" si="10"/>
        <v>5.8311111111111105</v>
      </c>
      <c r="X181" s="11">
        <f t="shared" si="11"/>
        <v>5.8311111111111105</v>
      </c>
    </row>
    <row r="182" spans="1:24">
      <c r="A182" s="11" t="s">
        <v>1312</v>
      </c>
      <c r="B182" s="11" t="s">
        <v>50</v>
      </c>
      <c r="C182" s="11" t="s">
        <v>1530</v>
      </c>
      <c r="D182" s="11">
        <v>26</v>
      </c>
      <c r="E182" s="11">
        <v>26</v>
      </c>
      <c r="F182" s="11">
        <v>0</v>
      </c>
      <c r="G182" s="11">
        <v>0</v>
      </c>
      <c r="H182" s="11">
        <v>8</v>
      </c>
      <c r="I182" s="11">
        <v>8</v>
      </c>
      <c r="J182" s="11">
        <v>0</v>
      </c>
      <c r="K182" s="11">
        <v>147</v>
      </c>
      <c r="L182" s="11">
        <v>133</v>
      </c>
      <c r="M182" s="11">
        <v>11</v>
      </c>
      <c r="N182" s="11">
        <v>59</v>
      </c>
      <c r="O182" s="11">
        <v>64</v>
      </c>
      <c r="P182" s="11">
        <v>120</v>
      </c>
      <c r="Q182" s="11">
        <v>0</v>
      </c>
      <c r="R182" s="11">
        <v>0</v>
      </c>
      <c r="S182" s="11">
        <v>12</v>
      </c>
      <c r="T182" s="11">
        <v>3.61</v>
      </c>
      <c r="U182" s="11">
        <f t="shared" si="8"/>
        <v>163</v>
      </c>
      <c r="V182" s="11">
        <f t="shared" si="9"/>
        <v>9.6592592592592599</v>
      </c>
      <c r="W182" s="11">
        <f t="shared" si="10"/>
        <v>5.7955555555555556</v>
      </c>
      <c r="X182" s="11">
        <f t="shared" si="11"/>
        <v>5.7955555555555556</v>
      </c>
    </row>
    <row r="183" spans="1:24">
      <c r="A183" s="11" t="s">
        <v>661</v>
      </c>
      <c r="B183" s="11" t="s">
        <v>993</v>
      </c>
      <c r="C183" s="11" t="s">
        <v>3280</v>
      </c>
      <c r="D183" s="11">
        <v>55</v>
      </c>
      <c r="E183" s="11">
        <v>0</v>
      </c>
      <c r="F183" s="11">
        <v>0</v>
      </c>
      <c r="G183" s="11">
        <v>0</v>
      </c>
      <c r="H183" s="11">
        <v>4</v>
      </c>
      <c r="I183" s="11">
        <v>3</v>
      </c>
      <c r="J183" s="11">
        <v>1</v>
      </c>
      <c r="K183" s="11">
        <v>59</v>
      </c>
      <c r="L183" s="11">
        <v>45</v>
      </c>
      <c r="M183" s="11">
        <v>4</v>
      </c>
      <c r="N183" s="11">
        <v>19</v>
      </c>
      <c r="O183" s="11">
        <v>25</v>
      </c>
      <c r="P183" s="11">
        <v>61</v>
      </c>
      <c r="Q183" s="11">
        <v>23</v>
      </c>
      <c r="R183" s="11">
        <v>4</v>
      </c>
      <c r="S183" s="11">
        <v>0</v>
      </c>
      <c r="T183" s="11">
        <v>2.9</v>
      </c>
      <c r="U183" s="11">
        <f t="shared" si="8"/>
        <v>162</v>
      </c>
      <c r="V183" s="11">
        <f t="shared" si="9"/>
        <v>9.6</v>
      </c>
      <c r="W183" s="11">
        <f t="shared" si="10"/>
        <v>5.76</v>
      </c>
      <c r="X183" s="11">
        <f t="shared" si="11"/>
        <v>5.76</v>
      </c>
    </row>
    <row r="184" spans="1:24">
      <c r="A184" s="11" t="s">
        <v>766</v>
      </c>
      <c r="B184" s="11" t="s">
        <v>191</v>
      </c>
      <c r="C184" s="11" t="s">
        <v>3281</v>
      </c>
      <c r="D184" s="11">
        <v>64</v>
      </c>
      <c r="E184" s="11">
        <v>0</v>
      </c>
      <c r="F184" s="11">
        <v>0</v>
      </c>
      <c r="G184" s="11">
        <v>0</v>
      </c>
      <c r="H184" s="11">
        <v>3</v>
      </c>
      <c r="I184" s="11">
        <v>2</v>
      </c>
      <c r="J184" s="11">
        <v>7</v>
      </c>
      <c r="K184" s="11">
        <v>55</v>
      </c>
      <c r="L184" s="11">
        <v>56</v>
      </c>
      <c r="M184" s="11">
        <v>2</v>
      </c>
      <c r="N184" s="11">
        <v>18</v>
      </c>
      <c r="O184" s="11">
        <v>19</v>
      </c>
      <c r="P184" s="11">
        <v>42</v>
      </c>
      <c r="Q184" s="11">
        <v>18</v>
      </c>
      <c r="R184" s="11">
        <v>3</v>
      </c>
      <c r="S184" s="11">
        <v>0</v>
      </c>
      <c r="T184" s="11">
        <v>2.95</v>
      </c>
      <c r="U184" s="11">
        <f t="shared" si="8"/>
        <v>162</v>
      </c>
      <c r="V184" s="11">
        <f t="shared" si="9"/>
        <v>9.6</v>
      </c>
      <c r="W184" s="11">
        <f t="shared" si="10"/>
        <v>5.76</v>
      </c>
      <c r="X184" s="11">
        <f t="shared" si="11"/>
        <v>5.76</v>
      </c>
    </row>
    <row r="185" spans="1:24">
      <c r="A185" s="11" t="s">
        <v>1284</v>
      </c>
      <c r="B185" s="11" t="s">
        <v>67</v>
      </c>
      <c r="C185" s="11" t="s">
        <v>1543</v>
      </c>
      <c r="D185" s="11">
        <v>47</v>
      </c>
      <c r="E185" s="11">
        <v>7</v>
      </c>
      <c r="F185" s="11">
        <v>0</v>
      </c>
      <c r="G185" s="11">
        <v>0</v>
      </c>
      <c r="H185" s="11">
        <v>6</v>
      </c>
      <c r="I185" s="11">
        <v>4</v>
      </c>
      <c r="J185" s="11">
        <v>0</v>
      </c>
      <c r="K185" s="11">
        <v>102</v>
      </c>
      <c r="L185" s="11">
        <v>93</v>
      </c>
      <c r="M185" s="11">
        <v>11</v>
      </c>
      <c r="N185" s="11">
        <v>38</v>
      </c>
      <c r="O185" s="11">
        <v>29</v>
      </c>
      <c r="P185" s="11">
        <v>86</v>
      </c>
      <c r="Q185" s="11">
        <v>8</v>
      </c>
      <c r="R185" s="11">
        <v>2</v>
      </c>
      <c r="S185" s="11">
        <v>3</v>
      </c>
      <c r="T185" s="11">
        <v>3.35</v>
      </c>
      <c r="U185" s="11">
        <f t="shared" si="8"/>
        <v>161.5</v>
      </c>
      <c r="V185" s="11">
        <f t="shared" si="9"/>
        <v>9.5703703703703695</v>
      </c>
      <c r="W185" s="11">
        <f t="shared" si="10"/>
        <v>5.7422222222222219</v>
      </c>
      <c r="X185" s="11">
        <f t="shared" si="11"/>
        <v>5.7422222222222219</v>
      </c>
    </row>
    <row r="186" spans="1:24">
      <c r="A186" s="11" t="s">
        <v>3303</v>
      </c>
      <c r="B186" s="11" t="s">
        <v>3304</v>
      </c>
      <c r="C186" s="11" t="s">
        <v>3283</v>
      </c>
      <c r="D186" s="11">
        <v>29</v>
      </c>
      <c r="E186" s="11">
        <v>19</v>
      </c>
      <c r="F186" s="11">
        <v>1</v>
      </c>
      <c r="G186" s="11">
        <v>0</v>
      </c>
      <c r="H186" s="11">
        <v>7</v>
      </c>
      <c r="I186" s="11">
        <v>7</v>
      </c>
      <c r="J186" s="11">
        <v>0</v>
      </c>
      <c r="K186" s="11">
        <v>124</v>
      </c>
      <c r="L186" s="11">
        <v>125</v>
      </c>
      <c r="M186" s="11">
        <v>12</v>
      </c>
      <c r="N186" s="11">
        <v>54</v>
      </c>
      <c r="O186" s="11">
        <v>32</v>
      </c>
      <c r="P186" s="11">
        <v>102</v>
      </c>
      <c r="Q186" s="11">
        <v>1</v>
      </c>
      <c r="R186" s="11">
        <v>0</v>
      </c>
      <c r="S186" s="11">
        <v>9</v>
      </c>
      <c r="T186" s="11">
        <v>3.92</v>
      </c>
      <c r="U186" s="11">
        <f t="shared" si="8"/>
        <v>161.5</v>
      </c>
      <c r="V186" s="11">
        <f t="shared" si="9"/>
        <v>9.5703703703703695</v>
      </c>
      <c r="W186" s="11">
        <f t="shared" si="10"/>
        <v>5.7422222222222219</v>
      </c>
      <c r="X186" s="11">
        <f t="shared" si="11"/>
        <v>5.7422222222222219</v>
      </c>
    </row>
    <row r="187" spans="1:24">
      <c r="A187" s="11" t="s">
        <v>1192</v>
      </c>
      <c r="B187" s="11" t="s">
        <v>1511</v>
      </c>
      <c r="C187" s="11" t="s">
        <v>1529</v>
      </c>
      <c r="D187" s="11">
        <v>58</v>
      </c>
      <c r="E187" s="11">
        <v>0</v>
      </c>
      <c r="F187" s="11">
        <v>0</v>
      </c>
      <c r="G187" s="11">
        <v>0</v>
      </c>
      <c r="H187" s="11">
        <v>3</v>
      </c>
      <c r="I187" s="11">
        <v>4</v>
      </c>
      <c r="J187" s="11">
        <v>4</v>
      </c>
      <c r="K187" s="11">
        <v>54</v>
      </c>
      <c r="L187" s="11">
        <v>50</v>
      </c>
      <c r="M187" s="11">
        <v>6</v>
      </c>
      <c r="N187" s="11">
        <v>20</v>
      </c>
      <c r="O187" s="11">
        <v>15</v>
      </c>
      <c r="P187" s="11">
        <v>50</v>
      </c>
      <c r="Q187" s="11">
        <v>23</v>
      </c>
      <c r="R187" s="11">
        <v>4</v>
      </c>
      <c r="S187" s="11">
        <v>0</v>
      </c>
      <c r="T187" s="11">
        <v>3.33</v>
      </c>
      <c r="U187" s="11">
        <f t="shared" si="8"/>
        <v>161</v>
      </c>
      <c r="V187" s="11">
        <f t="shared" si="9"/>
        <v>9.5407407407407412</v>
      </c>
      <c r="W187" s="11">
        <f t="shared" si="10"/>
        <v>5.7244444444444449</v>
      </c>
      <c r="X187" s="11">
        <f t="shared" si="11"/>
        <v>5.7244444444444449</v>
      </c>
    </row>
    <row r="188" spans="1:24">
      <c r="A188" s="11" t="s">
        <v>815</v>
      </c>
      <c r="B188" s="11" t="s">
        <v>816</v>
      </c>
      <c r="C188" s="11" t="s">
        <v>1532</v>
      </c>
      <c r="D188" s="11">
        <v>67</v>
      </c>
      <c r="E188" s="11">
        <v>0</v>
      </c>
      <c r="F188" s="11">
        <v>0</v>
      </c>
      <c r="G188" s="11">
        <v>0</v>
      </c>
      <c r="H188" s="11">
        <v>3</v>
      </c>
      <c r="I188" s="11">
        <v>3</v>
      </c>
      <c r="J188" s="11">
        <v>2</v>
      </c>
      <c r="K188" s="11">
        <v>67</v>
      </c>
      <c r="L188" s="11">
        <v>65</v>
      </c>
      <c r="M188" s="11">
        <v>9</v>
      </c>
      <c r="N188" s="11">
        <v>26</v>
      </c>
      <c r="O188" s="11">
        <v>11</v>
      </c>
      <c r="P188" s="11">
        <v>45</v>
      </c>
      <c r="Q188" s="11">
        <v>25</v>
      </c>
      <c r="R188" s="11">
        <v>3</v>
      </c>
      <c r="S188" s="11">
        <v>0</v>
      </c>
      <c r="T188" s="11">
        <v>3.49</v>
      </c>
      <c r="U188" s="11">
        <f t="shared" si="8"/>
        <v>159.5</v>
      </c>
      <c r="V188" s="11">
        <f t="shared" si="9"/>
        <v>9.4518518518518526</v>
      </c>
      <c r="W188" s="11">
        <f t="shared" si="10"/>
        <v>5.6711111111111112</v>
      </c>
      <c r="X188" s="11">
        <f t="shared" si="11"/>
        <v>5.6711111111111112</v>
      </c>
    </row>
    <row r="189" spans="1:24">
      <c r="A189" s="11" t="s">
        <v>1132</v>
      </c>
      <c r="B189" s="11" t="s">
        <v>157</v>
      </c>
      <c r="C189" s="11" t="s">
        <v>3282</v>
      </c>
      <c r="D189" s="11">
        <v>57</v>
      </c>
      <c r="E189" s="11">
        <v>0</v>
      </c>
      <c r="F189" s="11">
        <v>0</v>
      </c>
      <c r="G189" s="11">
        <v>0</v>
      </c>
      <c r="H189" s="11">
        <v>6</v>
      </c>
      <c r="I189" s="11">
        <v>3</v>
      </c>
      <c r="J189" s="11">
        <v>0</v>
      </c>
      <c r="K189" s="11">
        <v>84</v>
      </c>
      <c r="L189" s="11">
        <v>75</v>
      </c>
      <c r="M189" s="11">
        <v>5</v>
      </c>
      <c r="N189" s="11">
        <v>24</v>
      </c>
      <c r="O189" s="11">
        <v>31</v>
      </c>
      <c r="P189" s="11">
        <v>82</v>
      </c>
      <c r="Q189" s="11">
        <v>9</v>
      </c>
      <c r="R189" s="11">
        <v>2</v>
      </c>
      <c r="S189" s="11">
        <v>0</v>
      </c>
      <c r="T189" s="11">
        <v>2.57</v>
      </c>
      <c r="U189" s="11">
        <f t="shared" si="8"/>
        <v>159.5</v>
      </c>
      <c r="V189" s="11">
        <f t="shared" si="9"/>
        <v>9.4518518518518526</v>
      </c>
      <c r="W189" s="11">
        <f t="shared" si="10"/>
        <v>5.6711111111111112</v>
      </c>
      <c r="X189" s="11">
        <f t="shared" si="11"/>
        <v>5.6711111111111112</v>
      </c>
    </row>
    <row r="190" spans="1:24">
      <c r="A190" s="11" t="s">
        <v>745</v>
      </c>
      <c r="B190" s="11" t="s">
        <v>629</v>
      </c>
      <c r="C190" s="11" t="s">
        <v>1546</v>
      </c>
      <c r="D190" s="11">
        <v>50</v>
      </c>
      <c r="E190" s="11">
        <v>0</v>
      </c>
      <c r="F190" s="11">
        <v>0</v>
      </c>
      <c r="G190" s="11">
        <v>0</v>
      </c>
      <c r="H190" s="11">
        <v>4</v>
      </c>
      <c r="I190" s="11">
        <v>3</v>
      </c>
      <c r="J190" s="11">
        <v>1</v>
      </c>
      <c r="K190" s="11">
        <v>48</v>
      </c>
      <c r="L190" s="11">
        <v>43</v>
      </c>
      <c r="M190" s="11">
        <v>6</v>
      </c>
      <c r="N190" s="11">
        <v>20</v>
      </c>
      <c r="O190" s="11">
        <v>19</v>
      </c>
      <c r="P190" s="11">
        <v>57</v>
      </c>
      <c r="Q190" s="11">
        <v>24</v>
      </c>
      <c r="R190" s="11">
        <v>3</v>
      </c>
      <c r="S190" s="11">
        <v>0</v>
      </c>
      <c r="T190" s="11">
        <v>3.75</v>
      </c>
      <c r="U190" s="11">
        <f t="shared" si="8"/>
        <v>158.5</v>
      </c>
      <c r="V190" s="11">
        <f t="shared" si="9"/>
        <v>9.3925925925925924</v>
      </c>
      <c r="W190" s="11">
        <f t="shared" si="10"/>
        <v>5.6355555555555554</v>
      </c>
      <c r="X190" s="11">
        <f t="shared" si="11"/>
        <v>5.6355555555555554</v>
      </c>
    </row>
    <row r="191" spans="1:24">
      <c r="A191" s="11" t="s">
        <v>366</v>
      </c>
      <c r="B191" s="11" t="s">
        <v>70</v>
      </c>
      <c r="C191" s="11" t="s">
        <v>1526</v>
      </c>
      <c r="D191" s="11">
        <v>50</v>
      </c>
      <c r="E191" s="11">
        <v>0</v>
      </c>
      <c r="F191" s="11">
        <v>0</v>
      </c>
      <c r="G191" s="11">
        <v>0</v>
      </c>
      <c r="H191" s="11">
        <v>4</v>
      </c>
      <c r="I191" s="11">
        <v>2</v>
      </c>
      <c r="J191" s="11">
        <v>2</v>
      </c>
      <c r="K191" s="11">
        <v>54</v>
      </c>
      <c r="L191" s="11">
        <v>50</v>
      </c>
      <c r="M191" s="11">
        <v>2</v>
      </c>
      <c r="N191" s="11">
        <v>17</v>
      </c>
      <c r="O191" s="11">
        <v>15</v>
      </c>
      <c r="P191" s="11">
        <v>49</v>
      </c>
      <c r="Q191" s="11">
        <v>20</v>
      </c>
      <c r="R191" s="11">
        <v>2</v>
      </c>
      <c r="S191" s="11">
        <v>0</v>
      </c>
      <c r="T191" s="11">
        <v>2.83</v>
      </c>
      <c r="U191" s="11">
        <f t="shared" si="8"/>
        <v>158.5</v>
      </c>
      <c r="V191" s="11">
        <f t="shared" si="9"/>
        <v>9.3925925925925924</v>
      </c>
      <c r="W191" s="11">
        <f t="shared" si="10"/>
        <v>5.6355555555555554</v>
      </c>
      <c r="X191" s="11">
        <f t="shared" si="11"/>
        <v>5.6355555555555554</v>
      </c>
    </row>
    <row r="192" spans="1:24">
      <c r="A192" s="11" t="s">
        <v>653</v>
      </c>
      <c r="B192" s="11" t="s">
        <v>335</v>
      </c>
      <c r="C192" s="11" t="s">
        <v>1547</v>
      </c>
      <c r="D192" s="11">
        <v>31</v>
      </c>
      <c r="E192" s="11">
        <v>31</v>
      </c>
      <c r="F192" s="11">
        <v>0</v>
      </c>
      <c r="G192" s="11">
        <v>0</v>
      </c>
      <c r="H192" s="11">
        <v>11</v>
      </c>
      <c r="I192" s="11">
        <v>12</v>
      </c>
      <c r="J192" s="11">
        <v>0</v>
      </c>
      <c r="K192" s="11">
        <v>175</v>
      </c>
      <c r="L192" s="11">
        <v>197</v>
      </c>
      <c r="M192" s="11">
        <v>23</v>
      </c>
      <c r="N192" s="11">
        <v>84</v>
      </c>
      <c r="O192" s="11">
        <v>44</v>
      </c>
      <c r="P192" s="11">
        <v>93</v>
      </c>
      <c r="Q192" s="11">
        <v>0</v>
      </c>
      <c r="R192" s="11">
        <v>0</v>
      </c>
      <c r="S192" s="11">
        <v>16</v>
      </c>
      <c r="T192" s="11">
        <v>4.32</v>
      </c>
      <c r="U192" s="11">
        <f t="shared" si="8"/>
        <v>157.5</v>
      </c>
      <c r="V192" s="11">
        <f t="shared" si="9"/>
        <v>9.3333333333333339</v>
      </c>
      <c r="W192" s="11">
        <f t="shared" si="10"/>
        <v>5.6000000000000005</v>
      </c>
      <c r="X192" s="11">
        <f t="shared" si="11"/>
        <v>5.6000000000000005</v>
      </c>
    </row>
    <row r="193" spans="1:24">
      <c r="A193" s="11" t="s">
        <v>1517</v>
      </c>
      <c r="B193" s="11" t="s">
        <v>81</v>
      </c>
      <c r="C193" s="11" t="s">
        <v>1547</v>
      </c>
      <c r="D193" s="11">
        <v>57</v>
      </c>
      <c r="E193" s="11">
        <v>0</v>
      </c>
      <c r="F193" s="11">
        <v>0</v>
      </c>
      <c r="G193" s="11">
        <v>0</v>
      </c>
      <c r="H193" s="11">
        <v>4</v>
      </c>
      <c r="I193" s="11">
        <v>3</v>
      </c>
      <c r="J193" s="11">
        <v>1</v>
      </c>
      <c r="K193" s="11">
        <v>54</v>
      </c>
      <c r="L193" s="11">
        <v>45</v>
      </c>
      <c r="M193" s="11">
        <v>7</v>
      </c>
      <c r="N193" s="11">
        <v>22</v>
      </c>
      <c r="O193" s="11">
        <v>13</v>
      </c>
      <c r="P193" s="11">
        <v>58</v>
      </c>
      <c r="Q193" s="11">
        <v>20</v>
      </c>
      <c r="R193" s="11">
        <v>3</v>
      </c>
      <c r="S193" s="11">
        <v>0</v>
      </c>
      <c r="T193" s="11">
        <v>3.67</v>
      </c>
      <c r="U193" s="11">
        <f t="shared" si="8"/>
        <v>157.5</v>
      </c>
      <c r="V193" s="11">
        <f t="shared" si="9"/>
        <v>9.3333333333333339</v>
      </c>
      <c r="W193" s="11">
        <f t="shared" si="10"/>
        <v>5.6000000000000005</v>
      </c>
      <c r="X193" s="11">
        <f t="shared" si="11"/>
        <v>5.6000000000000005</v>
      </c>
    </row>
    <row r="194" spans="1:24">
      <c r="A194" s="11" t="s">
        <v>826</v>
      </c>
      <c r="B194" s="11" t="s">
        <v>827</v>
      </c>
      <c r="C194" s="11" t="s">
        <v>3283</v>
      </c>
      <c r="D194" s="11">
        <v>30</v>
      </c>
      <c r="E194" s="11">
        <v>30</v>
      </c>
      <c r="F194" s="11">
        <v>0</v>
      </c>
      <c r="G194" s="11">
        <v>0</v>
      </c>
      <c r="H194" s="11">
        <v>9</v>
      </c>
      <c r="I194" s="11">
        <v>14</v>
      </c>
      <c r="J194" s="11">
        <v>0</v>
      </c>
      <c r="K194" s="11">
        <v>176</v>
      </c>
      <c r="L194" s="11">
        <v>192</v>
      </c>
      <c r="M194" s="11">
        <v>24</v>
      </c>
      <c r="N194" s="11">
        <v>91</v>
      </c>
      <c r="O194" s="11">
        <v>67</v>
      </c>
      <c r="P194" s="11">
        <v>142</v>
      </c>
      <c r="Q194" s="11">
        <v>0</v>
      </c>
      <c r="R194" s="11">
        <v>0</v>
      </c>
      <c r="S194" s="11">
        <v>12</v>
      </c>
      <c r="T194" s="11">
        <v>4.6500000000000004</v>
      </c>
      <c r="U194" s="11">
        <f t="shared" ref="U194:U257" si="12">(5*F194)+(H194*10)-(3*I194)+(7*J194)+K194-(L194*0.5)-(N194*0.5)-O194+P194-(R194*2)+(Q194*3)</f>
        <v>157.5</v>
      </c>
      <c r="V194" s="11">
        <f t="shared" ref="V194:V257" si="13">U194/16.875</f>
        <v>9.3333333333333339</v>
      </c>
      <c r="W194" s="11">
        <f t="shared" ref="W194:W257" si="14">IF(U194 &gt;= 400,V194*1.2,IF(U194 &gt; 300,V194,IF(U194&gt;200,V194*0.8,IF(U194&gt;100,V194*0.6,V194*0.5))))</f>
        <v>5.6000000000000005</v>
      </c>
      <c r="X194" s="11">
        <f t="shared" ref="X194:X257" si="15">IF(W194 &lt; 1.5,1,W194)</f>
        <v>5.6000000000000005</v>
      </c>
    </row>
    <row r="195" spans="1:24">
      <c r="A195" s="11" t="s">
        <v>1161</v>
      </c>
      <c r="B195" s="11" t="s">
        <v>1009</v>
      </c>
      <c r="C195" s="11" t="s">
        <v>1547</v>
      </c>
      <c r="D195" s="11">
        <v>66</v>
      </c>
      <c r="E195" s="11">
        <v>0</v>
      </c>
      <c r="F195" s="11">
        <v>0</v>
      </c>
      <c r="G195" s="11">
        <v>0</v>
      </c>
      <c r="H195" s="11">
        <v>3</v>
      </c>
      <c r="I195" s="11">
        <v>5</v>
      </c>
      <c r="J195" s="11">
        <v>2</v>
      </c>
      <c r="K195" s="11">
        <v>64</v>
      </c>
      <c r="L195" s="11">
        <v>54</v>
      </c>
      <c r="M195" s="11">
        <v>6</v>
      </c>
      <c r="N195" s="11">
        <v>24</v>
      </c>
      <c r="O195" s="11">
        <v>20</v>
      </c>
      <c r="P195" s="11">
        <v>56</v>
      </c>
      <c r="Q195" s="11">
        <v>25</v>
      </c>
      <c r="R195" s="11">
        <v>4</v>
      </c>
      <c r="S195" s="11">
        <v>0</v>
      </c>
      <c r="T195" s="11">
        <v>3.38</v>
      </c>
      <c r="U195" s="11">
        <f t="shared" si="12"/>
        <v>157</v>
      </c>
      <c r="V195" s="11">
        <f t="shared" si="13"/>
        <v>9.3037037037037038</v>
      </c>
      <c r="W195" s="11">
        <f t="shared" si="14"/>
        <v>5.5822222222222218</v>
      </c>
      <c r="X195" s="11">
        <f t="shared" si="15"/>
        <v>5.5822222222222218</v>
      </c>
    </row>
    <row r="196" spans="1:24">
      <c r="A196" s="11" t="s">
        <v>248</v>
      </c>
      <c r="B196" s="11" t="s">
        <v>1488</v>
      </c>
      <c r="C196" s="11" t="s">
        <v>1533</v>
      </c>
      <c r="D196" s="11">
        <v>62</v>
      </c>
      <c r="E196" s="11">
        <v>0</v>
      </c>
      <c r="F196" s="11">
        <v>0</v>
      </c>
      <c r="G196" s="11">
        <v>0</v>
      </c>
      <c r="H196" s="11">
        <v>5</v>
      </c>
      <c r="I196" s="11">
        <v>2</v>
      </c>
      <c r="J196" s="11">
        <v>0</v>
      </c>
      <c r="K196" s="11">
        <v>63</v>
      </c>
      <c r="L196" s="11">
        <v>60</v>
      </c>
      <c r="M196" s="11">
        <v>4</v>
      </c>
      <c r="N196" s="11">
        <v>19</v>
      </c>
      <c r="O196" s="11">
        <v>21</v>
      </c>
      <c r="P196" s="11">
        <v>54</v>
      </c>
      <c r="Q196" s="11">
        <v>20</v>
      </c>
      <c r="R196" s="11">
        <v>2</v>
      </c>
      <c r="S196" s="11">
        <v>0</v>
      </c>
      <c r="T196" s="11">
        <v>2.71</v>
      </c>
      <c r="U196" s="11">
        <f t="shared" si="12"/>
        <v>156.5</v>
      </c>
      <c r="V196" s="11">
        <f t="shared" si="13"/>
        <v>9.2740740740740737</v>
      </c>
      <c r="W196" s="11">
        <f t="shared" si="14"/>
        <v>5.5644444444444439</v>
      </c>
      <c r="X196" s="11">
        <f t="shared" si="15"/>
        <v>5.5644444444444439</v>
      </c>
    </row>
    <row r="197" spans="1:24">
      <c r="A197" s="11" t="s">
        <v>1268</v>
      </c>
      <c r="B197" s="11" t="s">
        <v>1375</v>
      </c>
      <c r="C197" s="11" t="s">
        <v>1538</v>
      </c>
      <c r="D197" s="11">
        <v>54</v>
      </c>
      <c r="E197" s="11">
        <v>0</v>
      </c>
      <c r="F197" s="11">
        <v>0</v>
      </c>
      <c r="G197" s="11">
        <v>0</v>
      </c>
      <c r="H197" s="11">
        <v>4</v>
      </c>
      <c r="I197" s="11">
        <v>3</v>
      </c>
      <c r="J197" s="11">
        <v>0</v>
      </c>
      <c r="K197" s="11">
        <v>54</v>
      </c>
      <c r="L197" s="11">
        <v>38</v>
      </c>
      <c r="M197" s="11">
        <v>4</v>
      </c>
      <c r="N197" s="11">
        <v>22</v>
      </c>
      <c r="O197" s="11">
        <v>37</v>
      </c>
      <c r="P197" s="11">
        <v>78</v>
      </c>
      <c r="Q197" s="11">
        <v>21</v>
      </c>
      <c r="R197" s="11">
        <v>2</v>
      </c>
      <c r="S197" s="11">
        <v>0</v>
      </c>
      <c r="T197" s="11">
        <v>3.67</v>
      </c>
      <c r="U197" s="11">
        <f t="shared" si="12"/>
        <v>155</v>
      </c>
      <c r="V197" s="11">
        <f t="shared" si="13"/>
        <v>9.1851851851851851</v>
      </c>
      <c r="W197" s="11">
        <f t="shared" si="14"/>
        <v>5.5111111111111111</v>
      </c>
      <c r="X197" s="11">
        <f t="shared" si="15"/>
        <v>5.5111111111111111</v>
      </c>
    </row>
    <row r="198" spans="1:24">
      <c r="A198" s="11" t="s">
        <v>603</v>
      </c>
      <c r="B198" s="11" t="s">
        <v>67</v>
      </c>
      <c r="C198" s="11" t="s">
        <v>3287</v>
      </c>
      <c r="D198" s="11">
        <v>18</v>
      </c>
      <c r="E198" s="11">
        <v>18</v>
      </c>
      <c r="F198" s="11">
        <v>1</v>
      </c>
      <c r="G198" s="11">
        <v>0</v>
      </c>
      <c r="H198" s="11">
        <v>6</v>
      </c>
      <c r="I198" s="11">
        <v>6</v>
      </c>
      <c r="J198" s="11">
        <v>0</v>
      </c>
      <c r="K198" s="11">
        <v>111</v>
      </c>
      <c r="L198" s="11">
        <v>100</v>
      </c>
      <c r="M198" s="11">
        <v>12</v>
      </c>
      <c r="N198" s="11">
        <v>47</v>
      </c>
      <c r="O198" s="11">
        <v>33</v>
      </c>
      <c r="P198" s="11">
        <v>103</v>
      </c>
      <c r="Q198" s="11">
        <v>0</v>
      </c>
      <c r="R198" s="11">
        <v>0</v>
      </c>
      <c r="S198" s="11">
        <v>8</v>
      </c>
      <c r="T198" s="11">
        <v>3.81</v>
      </c>
      <c r="U198" s="11">
        <f t="shared" si="12"/>
        <v>154.5</v>
      </c>
      <c r="V198" s="11">
        <f t="shared" si="13"/>
        <v>9.155555555555555</v>
      </c>
      <c r="W198" s="11">
        <f t="shared" si="14"/>
        <v>5.4933333333333332</v>
      </c>
      <c r="X198" s="11">
        <f t="shared" si="15"/>
        <v>5.4933333333333332</v>
      </c>
    </row>
    <row r="199" spans="1:24">
      <c r="A199" s="11" t="s">
        <v>1286</v>
      </c>
      <c r="B199" s="11" t="s">
        <v>171</v>
      </c>
      <c r="C199" s="11" t="s">
        <v>1542</v>
      </c>
      <c r="D199" s="11">
        <v>62</v>
      </c>
      <c r="E199" s="11">
        <v>0</v>
      </c>
      <c r="F199" s="11">
        <v>0</v>
      </c>
      <c r="G199" s="11">
        <v>0</v>
      </c>
      <c r="H199" s="11">
        <v>5</v>
      </c>
      <c r="I199" s="11">
        <v>4</v>
      </c>
      <c r="J199" s="11">
        <v>1</v>
      </c>
      <c r="K199" s="11">
        <v>56</v>
      </c>
      <c r="L199" s="11">
        <v>52</v>
      </c>
      <c r="M199" s="11">
        <v>6</v>
      </c>
      <c r="N199" s="11">
        <v>21</v>
      </c>
      <c r="O199" s="11">
        <v>24</v>
      </c>
      <c r="P199" s="11">
        <v>55</v>
      </c>
      <c r="Q199" s="11">
        <v>23</v>
      </c>
      <c r="R199" s="11">
        <v>5</v>
      </c>
      <c r="S199" s="11">
        <v>0</v>
      </c>
      <c r="T199" s="11">
        <v>3.38</v>
      </c>
      <c r="U199" s="11">
        <f t="shared" si="12"/>
        <v>154.5</v>
      </c>
      <c r="V199" s="11">
        <f t="shared" si="13"/>
        <v>9.155555555555555</v>
      </c>
      <c r="W199" s="11">
        <f t="shared" si="14"/>
        <v>5.4933333333333332</v>
      </c>
      <c r="X199" s="11">
        <f t="shared" si="15"/>
        <v>5.4933333333333332</v>
      </c>
    </row>
    <row r="200" spans="1:24">
      <c r="A200" s="11" t="s">
        <v>1016</v>
      </c>
      <c r="B200" s="11" t="s">
        <v>1385</v>
      </c>
      <c r="C200" s="11" t="s">
        <v>1543</v>
      </c>
      <c r="D200" s="11">
        <v>21</v>
      </c>
      <c r="E200" s="11">
        <v>21</v>
      </c>
      <c r="F200" s="11">
        <v>0</v>
      </c>
      <c r="G200" s="11">
        <v>0</v>
      </c>
      <c r="H200" s="11">
        <v>7</v>
      </c>
      <c r="I200" s="11">
        <v>6</v>
      </c>
      <c r="J200" s="11">
        <v>0</v>
      </c>
      <c r="K200" s="11">
        <v>116</v>
      </c>
      <c r="L200" s="11">
        <v>104</v>
      </c>
      <c r="M200" s="11">
        <v>18</v>
      </c>
      <c r="N200" s="11">
        <v>51</v>
      </c>
      <c r="O200" s="11">
        <v>35</v>
      </c>
      <c r="P200" s="11">
        <v>99</v>
      </c>
      <c r="Q200" s="11">
        <v>0</v>
      </c>
      <c r="R200" s="11">
        <v>0</v>
      </c>
      <c r="S200" s="11">
        <v>9</v>
      </c>
      <c r="T200" s="11">
        <v>3.96</v>
      </c>
      <c r="U200" s="11">
        <f t="shared" si="12"/>
        <v>154.5</v>
      </c>
      <c r="V200" s="11">
        <f t="shared" si="13"/>
        <v>9.155555555555555</v>
      </c>
      <c r="W200" s="11">
        <f t="shared" si="14"/>
        <v>5.4933333333333332</v>
      </c>
      <c r="X200" s="11">
        <f t="shared" si="15"/>
        <v>5.4933333333333332</v>
      </c>
    </row>
    <row r="201" spans="1:24">
      <c r="A201" s="11" t="s">
        <v>1173</v>
      </c>
      <c r="B201" s="11" t="s">
        <v>36</v>
      </c>
      <c r="C201" s="11" t="s">
        <v>1539</v>
      </c>
      <c r="D201" s="11">
        <v>63</v>
      </c>
      <c r="E201" s="11">
        <v>0</v>
      </c>
      <c r="F201" s="11">
        <v>0</v>
      </c>
      <c r="G201" s="11">
        <v>0</v>
      </c>
      <c r="H201" s="11">
        <v>3</v>
      </c>
      <c r="I201" s="11">
        <v>3</v>
      </c>
      <c r="J201" s="11">
        <v>7</v>
      </c>
      <c r="K201" s="11">
        <v>56</v>
      </c>
      <c r="L201" s="11">
        <v>45</v>
      </c>
      <c r="M201" s="11">
        <v>5</v>
      </c>
      <c r="N201" s="11">
        <v>24</v>
      </c>
      <c r="O201" s="11">
        <v>28</v>
      </c>
      <c r="P201" s="11">
        <v>58</v>
      </c>
      <c r="Q201" s="11">
        <v>15</v>
      </c>
      <c r="R201" s="11">
        <v>6</v>
      </c>
      <c r="S201" s="11">
        <v>0</v>
      </c>
      <c r="T201" s="11">
        <v>3.86</v>
      </c>
      <c r="U201" s="11">
        <f t="shared" si="12"/>
        <v>154.5</v>
      </c>
      <c r="V201" s="11">
        <f t="shared" si="13"/>
        <v>9.155555555555555</v>
      </c>
      <c r="W201" s="11">
        <f t="shared" si="14"/>
        <v>5.4933333333333332</v>
      </c>
      <c r="X201" s="11">
        <f t="shared" si="15"/>
        <v>5.4933333333333332</v>
      </c>
    </row>
    <row r="202" spans="1:24">
      <c r="A202" s="11" t="s">
        <v>606</v>
      </c>
      <c r="B202" s="11" t="s">
        <v>191</v>
      </c>
      <c r="C202" s="11" t="s">
        <v>1536</v>
      </c>
      <c r="D202" s="11">
        <v>75</v>
      </c>
      <c r="E202" s="11">
        <v>0</v>
      </c>
      <c r="F202" s="11">
        <v>0</v>
      </c>
      <c r="G202" s="11">
        <v>0</v>
      </c>
      <c r="H202" s="11">
        <v>5</v>
      </c>
      <c r="I202" s="11">
        <v>7</v>
      </c>
      <c r="J202" s="11">
        <v>1</v>
      </c>
      <c r="K202" s="11">
        <v>75</v>
      </c>
      <c r="L202" s="11">
        <v>81</v>
      </c>
      <c r="M202" s="11">
        <v>6</v>
      </c>
      <c r="N202" s="11">
        <v>33</v>
      </c>
      <c r="O202" s="11">
        <v>16</v>
      </c>
      <c r="P202" s="11">
        <v>64</v>
      </c>
      <c r="Q202" s="11">
        <v>21</v>
      </c>
      <c r="R202" s="11">
        <v>6</v>
      </c>
      <c r="S202" s="11">
        <v>0</v>
      </c>
      <c r="T202" s="11">
        <v>3.96</v>
      </c>
      <c r="U202" s="11">
        <f t="shared" si="12"/>
        <v>153</v>
      </c>
      <c r="V202" s="11">
        <f t="shared" si="13"/>
        <v>9.0666666666666664</v>
      </c>
      <c r="W202" s="11">
        <f t="shared" si="14"/>
        <v>5.4399999999999995</v>
      </c>
      <c r="X202" s="11">
        <f t="shared" si="15"/>
        <v>5.4399999999999995</v>
      </c>
    </row>
    <row r="203" spans="1:24">
      <c r="A203" s="11" t="s">
        <v>1321</v>
      </c>
      <c r="B203" s="11" t="s">
        <v>232</v>
      </c>
      <c r="C203" s="11" t="s">
        <v>1536</v>
      </c>
      <c r="D203" s="11">
        <v>27</v>
      </c>
      <c r="E203" s="11">
        <v>27</v>
      </c>
      <c r="F203" s="11">
        <v>0</v>
      </c>
      <c r="G203" s="11">
        <v>0</v>
      </c>
      <c r="H203" s="11">
        <v>8</v>
      </c>
      <c r="I203" s="11">
        <v>7</v>
      </c>
      <c r="J203" s="11">
        <v>0</v>
      </c>
      <c r="K203" s="11">
        <v>146</v>
      </c>
      <c r="L203" s="11">
        <v>155</v>
      </c>
      <c r="M203" s="11">
        <v>15</v>
      </c>
      <c r="N203" s="11">
        <v>77</v>
      </c>
      <c r="O203" s="11">
        <v>53</v>
      </c>
      <c r="P203" s="11">
        <v>117</v>
      </c>
      <c r="Q203" s="11">
        <v>0</v>
      </c>
      <c r="R203" s="11">
        <v>0</v>
      </c>
      <c r="S203" s="11">
        <v>11</v>
      </c>
      <c r="T203" s="11">
        <v>4.75</v>
      </c>
      <c r="U203" s="11">
        <f t="shared" si="12"/>
        <v>153</v>
      </c>
      <c r="V203" s="11">
        <f t="shared" si="13"/>
        <v>9.0666666666666664</v>
      </c>
      <c r="W203" s="11">
        <f t="shared" si="14"/>
        <v>5.4399999999999995</v>
      </c>
      <c r="X203" s="11">
        <f t="shared" si="15"/>
        <v>5.4399999999999995</v>
      </c>
    </row>
    <row r="204" spans="1:24">
      <c r="A204" s="11" t="s">
        <v>316</v>
      </c>
      <c r="B204" s="11" t="s">
        <v>369</v>
      </c>
      <c r="C204" s="11" t="s">
        <v>1526</v>
      </c>
      <c r="D204" s="11">
        <v>19</v>
      </c>
      <c r="E204" s="11">
        <v>19</v>
      </c>
      <c r="F204" s="11">
        <v>1</v>
      </c>
      <c r="G204" s="11">
        <v>1</v>
      </c>
      <c r="H204" s="11">
        <v>8</v>
      </c>
      <c r="I204" s="11">
        <v>6</v>
      </c>
      <c r="J204" s="11">
        <v>0</v>
      </c>
      <c r="K204" s="11">
        <v>119</v>
      </c>
      <c r="L204" s="11">
        <v>114</v>
      </c>
      <c r="M204" s="11">
        <v>9</v>
      </c>
      <c r="N204" s="11">
        <v>41</v>
      </c>
      <c r="O204" s="11">
        <v>38</v>
      </c>
      <c r="P204" s="11">
        <v>82</v>
      </c>
      <c r="Q204" s="11">
        <v>0</v>
      </c>
      <c r="R204" s="11">
        <v>0</v>
      </c>
      <c r="S204" s="11">
        <v>10</v>
      </c>
      <c r="T204" s="11">
        <v>3.1</v>
      </c>
      <c r="U204" s="11">
        <f t="shared" si="12"/>
        <v>152.5</v>
      </c>
      <c r="V204" s="11">
        <f t="shared" si="13"/>
        <v>9.0370370370370363</v>
      </c>
      <c r="W204" s="11">
        <f t="shared" si="14"/>
        <v>5.4222222222222216</v>
      </c>
      <c r="X204" s="11">
        <f t="shared" si="15"/>
        <v>5.4222222222222216</v>
      </c>
    </row>
    <row r="205" spans="1:24">
      <c r="A205" s="11" t="s">
        <v>3228</v>
      </c>
      <c r="B205" s="11" t="s">
        <v>503</v>
      </c>
      <c r="C205" s="11" t="s">
        <v>1526</v>
      </c>
      <c r="D205" s="11">
        <v>57</v>
      </c>
      <c r="E205" s="11">
        <v>0</v>
      </c>
      <c r="F205" s="11">
        <v>0</v>
      </c>
      <c r="G205" s="11">
        <v>0</v>
      </c>
      <c r="H205" s="11">
        <v>5</v>
      </c>
      <c r="I205" s="11">
        <v>3</v>
      </c>
      <c r="J205" s="11">
        <v>2</v>
      </c>
      <c r="K205" s="11">
        <v>64</v>
      </c>
      <c r="L205" s="11">
        <v>66</v>
      </c>
      <c r="M205" s="11">
        <v>5</v>
      </c>
      <c r="N205" s="11">
        <v>19</v>
      </c>
      <c r="O205" s="11">
        <v>9</v>
      </c>
      <c r="P205" s="11">
        <v>39</v>
      </c>
      <c r="Q205" s="11">
        <v>18</v>
      </c>
      <c r="R205" s="11">
        <v>4</v>
      </c>
      <c r="S205" s="11">
        <v>0</v>
      </c>
      <c r="T205" s="11">
        <v>2.67</v>
      </c>
      <c r="U205" s="11">
        <f t="shared" si="12"/>
        <v>152.5</v>
      </c>
      <c r="V205" s="11">
        <f t="shared" si="13"/>
        <v>9.0370370370370363</v>
      </c>
      <c r="W205" s="11">
        <f t="shared" si="14"/>
        <v>5.4222222222222216</v>
      </c>
      <c r="X205" s="11">
        <f t="shared" si="15"/>
        <v>5.4222222222222216</v>
      </c>
    </row>
    <row r="206" spans="1:24">
      <c r="A206" s="11" t="s">
        <v>1051</v>
      </c>
      <c r="B206" s="11" t="s">
        <v>30</v>
      </c>
      <c r="C206" s="11" t="s">
        <v>1530</v>
      </c>
      <c r="D206" s="11">
        <v>64</v>
      </c>
      <c r="E206" s="11">
        <v>0</v>
      </c>
      <c r="F206" s="11">
        <v>0</v>
      </c>
      <c r="G206" s="11">
        <v>0</v>
      </c>
      <c r="H206" s="11">
        <v>3</v>
      </c>
      <c r="I206" s="11">
        <v>1</v>
      </c>
      <c r="J206" s="11">
        <v>0</v>
      </c>
      <c r="K206" s="11">
        <v>60</v>
      </c>
      <c r="L206" s="11">
        <v>44</v>
      </c>
      <c r="M206" s="11">
        <v>5</v>
      </c>
      <c r="N206" s="11">
        <v>19</v>
      </c>
      <c r="O206" s="11">
        <v>17</v>
      </c>
      <c r="P206" s="11">
        <v>51</v>
      </c>
      <c r="Q206" s="11">
        <v>23</v>
      </c>
      <c r="R206" s="11">
        <v>3</v>
      </c>
      <c r="S206" s="11">
        <v>0</v>
      </c>
      <c r="T206" s="11">
        <v>2.85</v>
      </c>
      <c r="U206" s="11">
        <f t="shared" si="12"/>
        <v>152.5</v>
      </c>
      <c r="V206" s="11">
        <f t="shared" si="13"/>
        <v>9.0370370370370363</v>
      </c>
      <c r="W206" s="11">
        <f t="shared" si="14"/>
        <v>5.4222222222222216</v>
      </c>
      <c r="X206" s="11">
        <f t="shared" si="15"/>
        <v>5.4222222222222216</v>
      </c>
    </row>
    <row r="207" spans="1:24">
      <c r="A207" s="11" t="s">
        <v>813</v>
      </c>
      <c r="B207" s="11" t="s">
        <v>58</v>
      </c>
      <c r="C207" s="11" t="s">
        <v>1526</v>
      </c>
      <c r="D207" s="11">
        <v>60</v>
      </c>
      <c r="E207" s="11">
        <v>0</v>
      </c>
      <c r="F207" s="11">
        <v>0</v>
      </c>
      <c r="G207" s="11">
        <v>0</v>
      </c>
      <c r="H207" s="11">
        <v>3</v>
      </c>
      <c r="I207" s="11">
        <v>2</v>
      </c>
      <c r="J207" s="11">
        <v>2</v>
      </c>
      <c r="K207" s="11">
        <v>59</v>
      </c>
      <c r="L207" s="11">
        <v>49</v>
      </c>
      <c r="M207" s="11">
        <v>6</v>
      </c>
      <c r="N207" s="11">
        <v>25</v>
      </c>
      <c r="O207" s="11">
        <v>24</v>
      </c>
      <c r="P207" s="11">
        <v>64</v>
      </c>
      <c r="Q207" s="11">
        <v>20</v>
      </c>
      <c r="R207" s="11">
        <v>4</v>
      </c>
      <c r="S207" s="11">
        <v>0</v>
      </c>
      <c r="T207" s="11">
        <v>3.81</v>
      </c>
      <c r="U207" s="11">
        <f t="shared" si="12"/>
        <v>152</v>
      </c>
      <c r="V207" s="11">
        <f t="shared" si="13"/>
        <v>9.007407407407408</v>
      </c>
      <c r="W207" s="11">
        <f t="shared" si="14"/>
        <v>5.4044444444444446</v>
      </c>
      <c r="X207" s="11">
        <f t="shared" si="15"/>
        <v>5.4044444444444446</v>
      </c>
    </row>
    <row r="208" spans="1:24">
      <c r="A208" s="11" t="s">
        <v>918</v>
      </c>
      <c r="B208" s="11" t="s">
        <v>919</v>
      </c>
      <c r="C208" s="11" t="s">
        <v>1530</v>
      </c>
      <c r="D208" s="11">
        <v>30</v>
      </c>
      <c r="E208" s="11">
        <v>30</v>
      </c>
      <c r="F208" s="11">
        <v>0</v>
      </c>
      <c r="G208" s="11">
        <v>0</v>
      </c>
      <c r="H208" s="11">
        <v>9</v>
      </c>
      <c r="I208" s="11">
        <v>11</v>
      </c>
      <c r="J208" s="11">
        <v>0</v>
      </c>
      <c r="K208" s="11">
        <v>164</v>
      </c>
      <c r="L208" s="11">
        <v>168</v>
      </c>
      <c r="M208" s="11">
        <v>17</v>
      </c>
      <c r="N208" s="11">
        <v>94</v>
      </c>
      <c r="O208" s="11">
        <v>84</v>
      </c>
      <c r="P208" s="11">
        <v>146</v>
      </c>
      <c r="Q208" s="11">
        <v>0</v>
      </c>
      <c r="R208" s="11">
        <v>0</v>
      </c>
      <c r="S208" s="11">
        <v>9</v>
      </c>
      <c r="T208" s="11">
        <v>5.16</v>
      </c>
      <c r="U208" s="11">
        <f t="shared" si="12"/>
        <v>152</v>
      </c>
      <c r="V208" s="11">
        <f t="shared" si="13"/>
        <v>9.007407407407408</v>
      </c>
      <c r="W208" s="11">
        <f t="shared" si="14"/>
        <v>5.4044444444444446</v>
      </c>
      <c r="X208" s="11">
        <f t="shared" si="15"/>
        <v>5.4044444444444446</v>
      </c>
    </row>
    <row r="209" spans="1:24">
      <c r="A209" s="11" t="s">
        <v>1434</v>
      </c>
      <c r="B209" s="11" t="s">
        <v>269</v>
      </c>
      <c r="C209" s="11" t="s">
        <v>3286</v>
      </c>
      <c r="D209" s="11">
        <v>63</v>
      </c>
      <c r="E209" s="11">
        <v>0</v>
      </c>
      <c r="F209" s="11">
        <v>0</v>
      </c>
      <c r="G209" s="11">
        <v>0</v>
      </c>
      <c r="H209" s="11">
        <v>4</v>
      </c>
      <c r="I209" s="11">
        <v>3</v>
      </c>
      <c r="J209" s="11">
        <v>2</v>
      </c>
      <c r="K209" s="11">
        <v>63</v>
      </c>
      <c r="L209" s="11">
        <v>40</v>
      </c>
      <c r="M209" s="11">
        <v>5</v>
      </c>
      <c r="N209" s="11">
        <v>18</v>
      </c>
      <c r="O209" s="11">
        <v>25</v>
      </c>
      <c r="P209" s="11">
        <v>70</v>
      </c>
      <c r="Q209" s="11">
        <v>11</v>
      </c>
      <c r="R209" s="11">
        <v>3</v>
      </c>
      <c r="S209" s="11">
        <v>0</v>
      </c>
      <c r="T209" s="11">
        <v>2.57</v>
      </c>
      <c r="U209" s="11">
        <f t="shared" si="12"/>
        <v>151</v>
      </c>
      <c r="V209" s="11">
        <f t="shared" si="13"/>
        <v>8.9481481481481477</v>
      </c>
      <c r="W209" s="11">
        <f t="shared" si="14"/>
        <v>5.3688888888888888</v>
      </c>
      <c r="X209" s="11">
        <f t="shared" si="15"/>
        <v>5.3688888888888888</v>
      </c>
    </row>
    <row r="210" spans="1:24">
      <c r="A210" s="11" t="s">
        <v>453</v>
      </c>
      <c r="B210" s="11" t="s">
        <v>3033</v>
      </c>
      <c r="C210" s="11" t="s">
        <v>1524</v>
      </c>
      <c r="D210" s="11">
        <v>21</v>
      </c>
      <c r="E210" s="11">
        <v>21</v>
      </c>
      <c r="F210" s="11">
        <v>0</v>
      </c>
      <c r="G210" s="11">
        <v>0</v>
      </c>
      <c r="H210" s="11">
        <v>7</v>
      </c>
      <c r="I210" s="11">
        <v>4</v>
      </c>
      <c r="J210" s="11">
        <v>0</v>
      </c>
      <c r="K210" s="11">
        <v>122</v>
      </c>
      <c r="L210" s="11">
        <v>127</v>
      </c>
      <c r="M210" s="11">
        <v>14</v>
      </c>
      <c r="N210" s="11">
        <v>59</v>
      </c>
      <c r="O210" s="11">
        <v>33</v>
      </c>
      <c r="P210" s="11">
        <v>97</v>
      </c>
      <c r="Q210" s="11">
        <v>0</v>
      </c>
      <c r="R210" s="11">
        <v>0</v>
      </c>
      <c r="S210" s="11">
        <v>9</v>
      </c>
      <c r="T210" s="11">
        <v>4.3499999999999996</v>
      </c>
      <c r="U210" s="11">
        <f t="shared" si="12"/>
        <v>151</v>
      </c>
      <c r="V210" s="11">
        <f t="shared" si="13"/>
        <v>8.9481481481481477</v>
      </c>
      <c r="W210" s="11">
        <f t="shared" si="14"/>
        <v>5.3688888888888888</v>
      </c>
      <c r="X210" s="11">
        <f t="shared" si="15"/>
        <v>5.3688888888888888</v>
      </c>
    </row>
    <row r="211" spans="1:24">
      <c r="A211" s="11" t="s">
        <v>3040</v>
      </c>
      <c r="B211" s="11" t="s">
        <v>348</v>
      </c>
      <c r="C211" s="11" t="s">
        <v>1524</v>
      </c>
      <c r="D211" s="11">
        <v>19</v>
      </c>
      <c r="E211" s="11">
        <v>19</v>
      </c>
      <c r="F211" s="11">
        <v>0</v>
      </c>
      <c r="G211" s="11">
        <v>0</v>
      </c>
      <c r="H211" s="11">
        <v>8</v>
      </c>
      <c r="I211" s="11">
        <v>4</v>
      </c>
      <c r="J211" s="11">
        <v>0</v>
      </c>
      <c r="K211" s="11">
        <v>104</v>
      </c>
      <c r="L211" s="11">
        <v>102</v>
      </c>
      <c r="M211" s="11">
        <v>9</v>
      </c>
      <c r="N211" s="11">
        <v>43</v>
      </c>
      <c r="O211" s="11">
        <v>42</v>
      </c>
      <c r="P211" s="11">
        <v>91</v>
      </c>
      <c r="Q211" s="11">
        <v>0</v>
      </c>
      <c r="R211" s="11">
        <v>0</v>
      </c>
      <c r="S211" s="11">
        <v>8</v>
      </c>
      <c r="T211" s="11">
        <v>3.72</v>
      </c>
      <c r="U211" s="11">
        <f t="shared" si="12"/>
        <v>148.5</v>
      </c>
      <c r="V211" s="11">
        <f t="shared" si="13"/>
        <v>8.8000000000000007</v>
      </c>
      <c r="W211" s="11">
        <f t="shared" si="14"/>
        <v>5.28</v>
      </c>
      <c r="X211" s="11">
        <f t="shared" si="15"/>
        <v>5.28</v>
      </c>
    </row>
    <row r="212" spans="1:24">
      <c r="A212" s="11" t="s">
        <v>1177</v>
      </c>
      <c r="B212" s="11" t="s">
        <v>812</v>
      </c>
      <c r="C212" s="11" t="s">
        <v>1524</v>
      </c>
      <c r="D212" s="11">
        <v>57</v>
      </c>
      <c r="E212" s="11">
        <v>0</v>
      </c>
      <c r="F212" s="11">
        <v>0</v>
      </c>
      <c r="G212" s="11">
        <v>0</v>
      </c>
      <c r="H212" s="11">
        <v>3</v>
      </c>
      <c r="I212" s="11">
        <v>5</v>
      </c>
      <c r="J212" s="11">
        <v>0</v>
      </c>
      <c r="K212" s="11">
        <v>64</v>
      </c>
      <c r="L212" s="11">
        <v>51</v>
      </c>
      <c r="M212" s="11">
        <v>6</v>
      </c>
      <c r="N212" s="11">
        <v>27</v>
      </c>
      <c r="O212" s="11">
        <v>25</v>
      </c>
      <c r="P212" s="11">
        <v>71</v>
      </c>
      <c r="Q212" s="11">
        <v>23</v>
      </c>
      <c r="R212" s="11">
        <v>4</v>
      </c>
      <c r="S212" s="11">
        <v>0</v>
      </c>
      <c r="T212" s="11">
        <v>3.8</v>
      </c>
      <c r="U212" s="11">
        <f t="shared" si="12"/>
        <v>147</v>
      </c>
      <c r="V212" s="11">
        <f t="shared" si="13"/>
        <v>8.7111111111111104</v>
      </c>
      <c r="W212" s="11">
        <f t="shared" si="14"/>
        <v>5.2266666666666657</v>
      </c>
      <c r="X212" s="11">
        <f t="shared" si="15"/>
        <v>5.2266666666666657</v>
      </c>
    </row>
    <row r="213" spans="1:24">
      <c r="A213" s="11" t="s">
        <v>853</v>
      </c>
      <c r="B213" s="11" t="s">
        <v>269</v>
      </c>
      <c r="C213" s="11" t="s">
        <v>1543</v>
      </c>
      <c r="D213" s="11">
        <v>49</v>
      </c>
      <c r="E213" s="11">
        <v>0</v>
      </c>
      <c r="F213" s="11">
        <v>0</v>
      </c>
      <c r="G213" s="11">
        <v>0</v>
      </c>
      <c r="H213" s="11">
        <v>2</v>
      </c>
      <c r="I213" s="11">
        <v>3</v>
      </c>
      <c r="J213" s="11">
        <v>5</v>
      </c>
      <c r="K213" s="11">
        <v>45</v>
      </c>
      <c r="L213" s="11">
        <v>35</v>
      </c>
      <c r="M213" s="11">
        <v>4</v>
      </c>
      <c r="N213" s="11">
        <v>13</v>
      </c>
      <c r="O213" s="11">
        <v>14</v>
      </c>
      <c r="P213" s="11">
        <v>50</v>
      </c>
      <c r="Q213" s="11">
        <v>18</v>
      </c>
      <c r="R213" s="11">
        <v>5</v>
      </c>
      <c r="S213" s="11">
        <v>0</v>
      </c>
      <c r="T213" s="11">
        <v>2.6</v>
      </c>
      <c r="U213" s="11">
        <f t="shared" si="12"/>
        <v>147</v>
      </c>
      <c r="V213" s="11">
        <f t="shared" si="13"/>
        <v>8.7111111111111104</v>
      </c>
      <c r="W213" s="11">
        <f t="shared" si="14"/>
        <v>5.2266666666666657</v>
      </c>
      <c r="X213" s="11">
        <f t="shared" si="15"/>
        <v>5.2266666666666657</v>
      </c>
    </row>
    <row r="214" spans="1:24">
      <c r="A214" s="11" t="s">
        <v>3072</v>
      </c>
      <c r="B214" s="11" t="s">
        <v>335</v>
      </c>
      <c r="C214" s="11" t="s">
        <v>3283</v>
      </c>
      <c r="D214" s="11">
        <v>27</v>
      </c>
      <c r="E214" s="11">
        <v>12</v>
      </c>
      <c r="F214" s="11">
        <v>0</v>
      </c>
      <c r="G214" s="11">
        <v>0</v>
      </c>
      <c r="H214" s="11">
        <v>5</v>
      </c>
      <c r="I214" s="11">
        <v>3</v>
      </c>
      <c r="J214" s="11">
        <v>0</v>
      </c>
      <c r="K214" s="11">
        <v>80</v>
      </c>
      <c r="L214" s="11">
        <v>73</v>
      </c>
      <c r="M214" s="11">
        <v>10</v>
      </c>
      <c r="N214" s="11">
        <v>34</v>
      </c>
      <c r="O214" s="11">
        <v>20</v>
      </c>
      <c r="P214" s="11">
        <v>85</v>
      </c>
      <c r="Q214" s="11">
        <v>5</v>
      </c>
      <c r="R214" s="11">
        <v>1</v>
      </c>
      <c r="S214" s="11">
        <v>5</v>
      </c>
      <c r="T214" s="11">
        <v>3.83</v>
      </c>
      <c r="U214" s="11">
        <f t="shared" si="12"/>
        <v>145.5</v>
      </c>
      <c r="V214" s="11">
        <f t="shared" si="13"/>
        <v>8.6222222222222218</v>
      </c>
      <c r="W214" s="11">
        <f t="shared" si="14"/>
        <v>5.1733333333333329</v>
      </c>
      <c r="X214" s="11">
        <f t="shared" si="15"/>
        <v>5.1733333333333329</v>
      </c>
    </row>
    <row r="215" spans="1:24">
      <c r="A215" s="11" t="s">
        <v>1329</v>
      </c>
      <c r="B215" s="11" t="s">
        <v>319</v>
      </c>
      <c r="C215" s="11" t="s">
        <v>3280</v>
      </c>
      <c r="D215" s="11">
        <v>40</v>
      </c>
      <c r="E215" s="11">
        <v>18</v>
      </c>
      <c r="F215" s="11">
        <v>0</v>
      </c>
      <c r="G215" s="11">
        <v>0</v>
      </c>
      <c r="H215" s="11">
        <v>8</v>
      </c>
      <c r="I215" s="11">
        <v>6</v>
      </c>
      <c r="J215" s="11">
        <v>0</v>
      </c>
      <c r="K215" s="11">
        <v>135</v>
      </c>
      <c r="L215" s="11">
        <v>139</v>
      </c>
      <c r="M215" s="11">
        <v>12</v>
      </c>
      <c r="N215" s="11">
        <v>62</v>
      </c>
      <c r="O215" s="11">
        <v>47</v>
      </c>
      <c r="P215" s="11">
        <v>96</v>
      </c>
      <c r="Q215" s="11">
        <v>0</v>
      </c>
      <c r="R215" s="11">
        <v>0</v>
      </c>
      <c r="S215" s="11">
        <v>8</v>
      </c>
      <c r="T215" s="11">
        <v>4.13</v>
      </c>
      <c r="U215" s="11">
        <f t="shared" si="12"/>
        <v>145.5</v>
      </c>
      <c r="V215" s="11">
        <f t="shared" si="13"/>
        <v>8.6222222222222218</v>
      </c>
      <c r="W215" s="11">
        <f t="shared" si="14"/>
        <v>5.1733333333333329</v>
      </c>
      <c r="X215" s="11">
        <f t="shared" si="15"/>
        <v>5.1733333333333329</v>
      </c>
    </row>
    <row r="216" spans="1:24">
      <c r="A216" s="11" t="s">
        <v>3152</v>
      </c>
      <c r="B216" s="11" t="s">
        <v>2987</v>
      </c>
      <c r="C216" s="11" t="s">
        <v>3282</v>
      </c>
      <c r="D216" s="11">
        <v>21</v>
      </c>
      <c r="E216" s="11">
        <v>12</v>
      </c>
      <c r="F216" s="11">
        <v>0</v>
      </c>
      <c r="G216" s="11">
        <v>0</v>
      </c>
      <c r="H216" s="11">
        <v>8</v>
      </c>
      <c r="I216" s="11">
        <v>5</v>
      </c>
      <c r="J216" s="11">
        <v>0</v>
      </c>
      <c r="K216" s="11">
        <v>89</v>
      </c>
      <c r="L216" s="11">
        <v>81</v>
      </c>
      <c r="M216" s="11">
        <v>6</v>
      </c>
      <c r="N216" s="11">
        <v>33</v>
      </c>
      <c r="O216" s="11">
        <v>23</v>
      </c>
      <c r="P216" s="11">
        <v>71</v>
      </c>
      <c r="Q216" s="11">
        <v>0</v>
      </c>
      <c r="R216" s="11">
        <v>0</v>
      </c>
      <c r="S216" s="11">
        <v>0</v>
      </c>
      <c r="T216" s="11">
        <v>3.34</v>
      </c>
      <c r="U216" s="11">
        <f t="shared" si="12"/>
        <v>145</v>
      </c>
      <c r="V216" s="11">
        <f t="shared" si="13"/>
        <v>8.5925925925925934</v>
      </c>
      <c r="W216" s="11">
        <f t="shared" si="14"/>
        <v>5.1555555555555559</v>
      </c>
      <c r="X216" s="11">
        <f t="shared" si="15"/>
        <v>5.1555555555555559</v>
      </c>
    </row>
    <row r="217" spans="1:24">
      <c r="A217" s="11" t="s">
        <v>552</v>
      </c>
      <c r="B217" s="11" t="s">
        <v>3143</v>
      </c>
      <c r="C217" s="11" t="s">
        <v>1524</v>
      </c>
      <c r="D217" s="11">
        <v>22</v>
      </c>
      <c r="E217" s="11">
        <v>22</v>
      </c>
      <c r="F217" s="11">
        <v>0</v>
      </c>
      <c r="G217" s="11">
        <v>0</v>
      </c>
      <c r="H217" s="11">
        <v>7</v>
      </c>
      <c r="I217" s="11">
        <v>7</v>
      </c>
      <c r="J217" s="11">
        <v>0</v>
      </c>
      <c r="K217" s="11">
        <v>117</v>
      </c>
      <c r="L217" s="11">
        <v>106</v>
      </c>
      <c r="M217" s="11">
        <v>10</v>
      </c>
      <c r="N217" s="11">
        <v>55</v>
      </c>
      <c r="O217" s="11">
        <v>50</v>
      </c>
      <c r="P217" s="11">
        <v>109</v>
      </c>
      <c r="Q217" s="11">
        <v>0</v>
      </c>
      <c r="R217" s="11">
        <v>0</v>
      </c>
      <c r="S217" s="11">
        <v>9</v>
      </c>
      <c r="T217" s="11">
        <v>4.2300000000000004</v>
      </c>
      <c r="U217" s="11">
        <f t="shared" si="12"/>
        <v>144.5</v>
      </c>
      <c r="V217" s="11">
        <f t="shared" si="13"/>
        <v>8.5629629629629633</v>
      </c>
      <c r="W217" s="11">
        <f t="shared" si="14"/>
        <v>5.137777777777778</v>
      </c>
      <c r="X217" s="11">
        <f t="shared" si="15"/>
        <v>5.137777777777778</v>
      </c>
    </row>
    <row r="218" spans="1:24">
      <c r="A218" s="11" t="s">
        <v>714</v>
      </c>
      <c r="B218" s="11" t="s">
        <v>715</v>
      </c>
      <c r="C218" s="11" t="s">
        <v>3289</v>
      </c>
      <c r="D218" s="11">
        <v>53</v>
      </c>
      <c r="E218" s="11">
        <v>0</v>
      </c>
      <c r="F218" s="11">
        <v>0</v>
      </c>
      <c r="G218" s="11">
        <v>0</v>
      </c>
      <c r="H218" s="11">
        <v>3</v>
      </c>
      <c r="I218" s="11">
        <v>1</v>
      </c>
      <c r="J218" s="11">
        <v>5</v>
      </c>
      <c r="K218" s="11">
        <v>51</v>
      </c>
      <c r="L218" s="11">
        <v>49</v>
      </c>
      <c r="M218" s="11">
        <v>5</v>
      </c>
      <c r="N218" s="11">
        <v>19</v>
      </c>
      <c r="O218" s="11">
        <v>28</v>
      </c>
      <c r="P218" s="11">
        <v>56</v>
      </c>
      <c r="Q218" s="11">
        <v>15</v>
      </c>
      <c r="R218" s="11">
        <v>4</v>
      </c>
      <c r="S218" s="11">
        <v>0</v>
      </c>
      <c r="T218" s="11">
        <v>3.35</v>
      </c>
      <c r="U218" s="11">
        <f t="shared" si="12"/>
        <v>144</v>
      </c>
      <c r="V218" s="11">
        <f t="shared" si="13"/>
        <v>8.5333333333333332</v>
      </c>
      <c r="W218" s="11">
        <f t="shared" si="14"/>
        <v>5.12</v>
      </c>
      <c r="X218" s="11">
        <f t="shared" si="15"/>
        <v>5.12</v>
      </c>
    </row>
    <row r="219" spans="1:24">
      <c r="A219" s="11" t="s">
        <v>3054</v>
      </c>
      <c r="B219" s="11" t="s">
        <v>615</v>
      </c>
      <c r="C219" s="11" t="s">
        <v>3277</v>
      </c>
      <c r="D219" s="11">
        <v>28</v>
      </c>
      <c r="E219" s="11">
        <v>28</v>
      </c>
      <c r="F219" s="11">
        <v>0</v>
      </c>
      <c r="G219" s="11">
        <v>0</v>
      </c>
      <c r="H219" s="11">
        <v>8</v>
      </c>
      <c r="I219" s="11">
        <v>12</v>
      </c>
      <c r="J219" s="11">
        <v>0</v>
      </c>
      <c r="K219" s="11">
        <v>178</v>
      </c>
      <c r="L219" s="11">
        <v>200</v>
      </c>
      <c r="M219" s="11">
        <v>22</v>
      </c>
      <c r="N219" s="11">
        <v>96</v>
      </c>
      <c r="O219" s="11">
        <v>59</v>
      </c>
      <c r="P219" s="11">
        <v>129</v>
      </c>
      <c r="Q219" s="11">
        <v>0</v>
      </c>
      <c r="R219" s="11">
        <v>0</v>
      </c>
      <c r="S219" s="11">
        <v>10</v>
      </c>
      <c r="T219" s="11">
        <v>4.8499999999999996</v>
      </c>
      <c r="U219" s="11">
        <f t="shared" si="12"/>
        <v>144</v>
      </c>
      <c r="V219" s="11">
        <f t="shared" si="13"/>
        <v>8.5333333333333332</v>
      </c>
      <c r="W219" s="11">
        <f t="shared" si="14"/>
        <v>5.12</v>
      </c>
      <c r="X219" s="11">
        <f t="shared" si="15"/>
        <v>5.12</v>
      </c>
    </row>
    <row r="220" spans="1:24">
      <c r="A220" s="11" t="s">
        <v>79</v>
      </c>
      <c r="B220" s="11" t="s">
        <v>377</v>
      </c>
      <c r="C220" s="11" t="s">
        <v>3287</v>
      </c>
      <c r="D220" s="11">
        <v>59</v>
      </c>
      <c r="E220" s="11">
        <v>0</v>
      </c>
      <c r="F220" s="11">
        <v>0</v>
      </c>
      <c r="G220" s="11">
        <v>0</v>
      </c>
      <c r="H220" s="11">
        <v>3</v>
      </c>
      <c r="I220" s="11">
        <v>2</v>
      </c>
      <c r="J220" s="11">
        <v>1</v>
      </c>
      <c r="K220" s="11">
        <v>57</v>
      </c>
      <c r="L220" s="11">
        <v>47</v>
      </c>
      <c r="M220" s="11">
        <v>2</v>
      </c>
      <c r="N220" s="11">
        <v>14</v>
      </c>
      <c r="O220" s="11">
        <v>25</v>
      </c>
      <c r="P220" s="11">
        <v>60</v>
      </c>
      <c r="Q220" s="11">
        <v>19</v>
      </c>
      <c r="R220" s="11">
        <v>3</v>
      </c>
      <c r="S220" s="11">
        <v>0</v>
      </c>
      <c r="T220" s="11">
        <v>2.21</v>
      </c>
      <c r="U220" s="11">
        <f t="shared" si="12"/>
        <v>143.5</v>
      </c>
      <c r="V220" s="11">
        <f t="shared" si="13"/>
        <v>8.5037037037037031</v>
      </c>
      <c r="W220" s="11">
        <f t="shared" si="14"/>
        <v>5.1022222222222213</v>
      </c>
      <c r="X220" s="11">
        <f t="shared" si="15"/>
        <v>5.1022222222222213</v>
      </c>
    </row>
    <row r="221" spans="1:24">
      <c r="A221" s="11" t="s">
        <v>3050</v>
      </c>
      <c r="B221" s="11" t="s">
        <v>140</v>
      </c>
      <c r="C221" s="11" t="s">
        <v>1544</v>
      </c>
      <c r="D221" s="11">
        <v>57</v>
      </c>
      <c r="E221" s="11">
        <v>0</v>
      </c>
      <c r="F221" s="11">
        <v>0</v>
      </c>
      <c r="G221" s="11">
        <v>0</v>
      </c>
      <c r="H221" s="11">
        <v>3</v>
      </c>
      <c r="I221" s="11">
        <v>2</v>
      </c>
      <c r="J221" s="11">
        <v>0</v>
      </c>
      <c r="K221" s="11">
        <v>62</v>
      </c>
      <c r="L221" s="11">
        <v>48</v>
      </c>
      <c r="M221" s="11">
        <v>3</v>
      </c>
      <c r="N221" s="11">
        <v>20</v>
      </c>
      <c r="O221" s="11">
        <v>21</v>
      </c>
      <c r="P221" s="11">
        <v>45</v>
      </c>
      <c r="Q221" s="11">
        <v>23</v>
      </c>
      <c r="R221" s="11">
        <v>1</v>
      </c>
      <c r="S221" s="11">
        <v>0</v>
      </c>
      <c r="T221" s="11">
        <v>2.9</v>
      </c>
      <c r="U221" s="11">
        <f t="shared" si="12"/>
        <v>143</v>
      </c>
      <c r="V221" s="11">
        <f t="shared" si="13"/>
        <v>8.4740740740740748</v>
      </c>
      <c r="W221" s="11">
        <f t="shared" si="14"/>
        <v>5.0844444444444443</v>
      </c>
      <c r="X221" s="11">
        <f t="shared" si="15"/>
        <v>5.0844444444444443</v>
      </c>
    </row>
    <row r="222" spans="1:24">
      <c r="A222" s="11" t="s">
        <v>717</v>
      </c>
      <c r="B222" s="11" t="s">
        <v>718</v>
      </c>
      <c r="C222" s="11" t="s">
        <v>3278</v>
      </c>
      <c r="D222" s="11">
        <v>28</v>
      </c>
      <c r="E222" s="11">
        <v>28</v>
      </c>
      <c r="F222" s="11">
        <v>0</v>
      </c>
      <c r="G222" s="11">
        <v>0</v>
      </c>
      <c r="H222" s="11">
        <v>8</v>
      </c>
      <c r="I222" s="11">
        <v>12</v>
      </c>
      <c r="J222" s="11">
        <v>0</v>
      </c>
      <c r="K222" s="11">
        <v>145</v>
      </c>
      <c r="L222" s="11">
        <v>145</v>
      </c>
      <c r="M222" s="11">
        <v>18</v>
      </c>
      <c r="N222" s="11">
        <v>78</v>
      </c>
      <c r="O222" s="11">
        <v>66</v>
      </c>
      <c r="P222" s="11">
        <v>131</v>
      </c>
      <c r="Q222" s="11">
        <v>0</v>
      </c>
      <c r="R222" s="11">
        <v>0</v>
      </c>
      <c r="S222" s="11">
        <v>8</v>
      </c>
      <c r="T222" s="11">
        <v>4.84</v>
      </c>
      <c r="U222" s="11">
        <f t="shared" si="12"/>
        <v>142.5</v>
      </c>
      <c r="V222" s="11">
        <f t="shared" si="13"/>
        <v>8.4444444444444446</v>
      </c>
      <c r="W222" s="11">
        <f t="shared" si="14"/>
        <v>5.0666666666666664</v>
      </c>
      <c r="X222" s="11">
        <f t="shared" si="15"/>
        <v>5.0666666666666664</v>
      </c>
    </row>
    <row r="223" spans="1:24">
      <c r="A223" s="11" t="s">
        <v>907</v>
      </c>
      <c r="B223" s="11" t="s">
        <v>67</v>
      </c>
      <c r="C223" s="11" t="s">
        <v>1545</v>
      </c>
      <c r="D223" s="11">
        <v>23</v>
      </c>
      <c r="E223" s="11">
        <v>23</v>
      </c>
      <c r="F223" s="11">
        <v>0</v>
      </c>
      <c r="G223" s="11">
        <v>0</v>
      </c>
      <c r="H223" s="11">
        <v>9</v>
      </c>
      <c r="I223" s="11">
        <v>8</v>
      </c>
      <c r="J223" s="11">
        <v>0</v>
      </c>
      <c r="K223" s="11">
        <v>143</v>
      </c>
      <c r="L223" s="11">
        <v>153</v>
      </c>
      <c r="M223" s="11">
        <v>22</v>
      </c>
      <c r="N223" s="11">
        <v>82</v>
      </c>
      <c r="O223" s="11">
        <v>27</v>
      </c>
      <c r="P223" s="11">
        <v>78</v>
      </c>
      <c r="Q223" s="11">
        <v>0</v>
      </c>
      <c r="R223" s="11">
        <v>0</v>
      </c>
      <c r="S223" s="11">
        <v>7</v>
      </c>
      <c r="T223" s="11">
        <v>5.16</v>
      </c>
      <c r="U223" s="11">
        <f t="shared" si="12"/>
        <v>142.5</v>
      </c>
      <c r="V223" s="11">
        <f t="shared" si="13"/>
        <v>8.4444444444444446</v>
      </c>
      <c r="W223" s="11">
        <f t="shared" si="14"/>
        <v>5.0666666666666664</v>
      </c>
      <c r="X223" s="11">
        <f t="shared" si="15"/>
        <v>5.0666666666666664</v>
      </c>
    </row>
    <row r="224" spans="1:24">
      <c r="A224" s="11" t="s">
        <v>632</v>
      </c>
      <c r="B224" s="11" t="s">
        <v>181</v>
      </c>
      <c r="C224" s="11" t="s">
        <v>1544</v>
      </c>
      <c r="D224" s="11">
        <v>58</v>
      </c>
      <c r="E224" s="11">
        <v>0</v>
      </c>
      <c r="F224" s="11">
        <v>0</v>
      </c>
      <c r="G224" s="11">
        <v>0</v>
      </c>
      <c r="H224" s="11">
        <v>3</v>
      </c>
      <c r="I224" s="11">
        <v>2</v>
      </c>
      <c r="J224" s="11">
        <v>1</v>
      </c>
      <c r="K224" s="11">
        <v>63</v>
      </c>
      <c r="L224" s="11">
        <v>57</v>
      </c>
      <c r="M224" s="11">
        <v>6</v>
      </c>
      <c r="N224" s="11">
        <v>23</v>
      </c>
      <c r="O224" s="11">
        <v>23</v>
      </c>
      <c r="P224" s="11">
        <v>68</v>
      </c>
      <c r="Q224" s="11">
        <v>15</v>
      </c>
      <c r="R224" s="11">
        <v>1</v>
      </c>
      <c r="S224" s="11">
        <v>0</v>
      </c>
      <c r="T224" s="11">
        <v>3.29</v>
      </c>
      <c r="U224" s="11">
        <f t="shared" si="12"/>
        <v>142</v>
      </c>
      <c r="V224" s="11">
        <f t="shared" si="13"/>
        <v>8.4148148148148145</v>
      </c>
      <c r="W224" s="11">
        <f t="shared" si="14"/>
        <v>5.0488888888888885</v>
      </c>
      <c r="X224" s="11">
        <f t="shared" si="15"/>
        <v>5.0488888888888885</v>
      </c>
    </row>
    <row r="225" spans="1:24">
      <c r="A225" s="11" t="s">
        <v>458</v>
      </c>
      <c r="B225" s="11" t="s">
        <v>205</v>
      </c>
      <c r="C225" s="11" t="s">
        <v>3284</v>
      </c>
      <c r="D225" s="11">
        <v>55</v>
      </c>
      <c r="E225" s="11">
        <v>0</v>
      </c>
      <c r="F225" s="11">
        <v>0</v>
      </c>
      <c r="G225" s="11">
        <v>0</v>
      </c>
      <c r="H225" s="11">
        <v>2</v>
      </c>
      <c r="I225" s="11">
        <v>3</v>
      </c>
      <c r="J225" s="11">
        <v>2</v>
      </c>
      <c r="K225" s="11">
        <v>63</v>
      </c>
      <c r="L225" s="11">
        <v>44</v>
      </c>
      <c r="M225" s="11">
        <v>3</v>
      </c>
      <c r="N225" s="11">
        <v>19</v>
      </c>
      <c r="O225" s="11">
        <v>30</v>
      </c>
      <c r="P225" s="11">
        <v>74</v>
      </c>
      <c r="Q225" s="11">
        <v>15</v>
      </c>
      <c r="R225" s="11">
        <v>3</v>
      </c>
      <c r="S225" s="11">
        <v>0</v>
      </c>
      <c r="T225" s="11">
        <v>2.71</v>
      </c>
      <c r="U225" s="11">
        <f t="shared" si="12"/>
        <v>139.5</v>
      </c>
      <c r="V225" s="11">
        <f t="shared" si="13"/>
        <v>8.2666666666666675</v>
      </c>
      <c r="W225" s="11">
        <f t="shared" si="14"/>
        <v>4.96</v>
      </c>
      <c r="X225" s="11">
        <f t="shared" si="15"/>
        <v>4.96</v>
      </c>
    </row>
    <row r="226" spans="1:24">
      <c r="A226" s="11" t="s">
        <v>1292</v>
      </c>
      <c r="B226" s="11" t="s">
        <v>819</v>
      </c>
      <c r="C226" s="11" t="s">
        <v>3284</v>
      </c>
      <c r="D226" s="11">
        <v>26</v>
      </c>
      <c r="E226" s="11">
        <v>26</v>
      </c>
      <c r="F226" s="11">
        <v>0</v>
      </c>
      <c r="G226" s="11">
        <v>0</v>
      </c>
      <c r="H226" s="11">
        <v>6</v>
      </c>
      <c r="I226" s="11">
        <v>11</v>
      </c>
      <c r="J226" s="11">
        <v>0</v>
      </c>
      <c r="K226" s="11">
        <v>146</v>
      </c>
      <c r="L226" s="11">
        <v>133</v>
      </c>
      <c r="M226" s="11">
        <v>10</v>
      </c>
      <c r="N226" s="11">
        <v>58</v>
      </c>
      <c r="O226" s="11">
        <v>59</v>
      </c>
      <c r="P226" s="11">
        <v>120</v>
      </c>
      <c r="Q226" s="11">
        <v>0</v>
      </c>
      <c r="R226" s="11">
        <v>0</v>
      </c>
      <c r="S226" s="11">
        <v>15</v>
      </c>
      <c r="T226" s="11">
        <v>3.58</v>
      </c>
      <c r="U226" s="11">
        <f t="shared" si="12"/>
        <v>138.5</v>
      </c>
      <c r="V226" s="11">
        <f t="shared" si="13"/>
        <v>8.2074074074074073</v>
      </c>
      <c r="W226" s="11">
        <f t="shared" si="14"/>
        <v>4.9244444444444442</v>
      </c>
      <c r="X226" s="11">
        <f t="shared" si="15"/>
        <v>4.9244444444444442</v>
      </c>
    </row>
    <row r="227" spans="1:24">
      <c r="A227" s="11" t="s">
        <v>797</v>
      </c>
      <c r="B227" s="11" t="s">
        <v>34</v>
      </c>
      <c r="C227" s="11" t="s">
        <v>1543</v>
      </c>
      <c r="D227" s="11">
        <v>21</v>
      </c>
      <c r="E227" s="11">
        <v>21</v>
      </c>
      <c r="F227" s="11">
        <v>1</v>
      </c>
      <c r="G227" s="11">
        <v>0</v>
      </c>
      <c r="H227" s="11">
        <v>7</v>
      </c>
      <c r="I227" s="11">
        <v>9</v>
      </c>
      <c r="J227" s="11">
        <v>0</v>
      </c>
      <c r="K227" s="11">
        <v>133</v>
      </c>
      <c r="L227" s="11">
        <v>147</v>
      </c>
      <c r="M227" s="11">
        <v>12</v>
      </c>
      <c r="N227" s="11">
        <v>58</v>
      </c>
      <c r="O227" s="11">
        <v>23</v>
      </c>
      <c r="P227" s="11">
        <v>83</v>
      </c>
      <c r="Q227" s="11">
        <v>0</v>
      </c>
      <c r="R227" s="11">
        <v>0</v>
      </c>
      <c r="S227" s="11">
        <v>10</v>
      </c>
      <c r="T227" s="11">
        <v>3.92</v>
      </c>
      <c r="U227" s="11">
        <f t="shared" si="12"/>
        <v>138.5</v>
      </c>
      <c r="V227" s="11">
        <f t="shared" si="13"/>
        <v>8.2074074074074073</v>
      </c>
      <c r="W227" s="11">
        <f t="shared" si="14"/>
        <v>4.9244444444444442</v>
      </c>
      <c r="X227" s="11">
        <f t="shared" si="15"/>
        <v>4.9244444444444442</v>
      </c>
    </row>
    <row r="228" spans="1:24">
      <c r="A228" s="11" t="s">
        <v>600</v>
      </c>
      <c r="B228" s="11" t="s">
        <v>601</v>
      </c>
      <c r="C228" s="11" t="s">
        <v>3285</v>
      </c>
      <c r="D228" s="11">
        <v>56</v>
      </c>
      <c r="E228" s="11">
        <v>0</v>
      </c>
      <c r="F228" s="11">
        <v>0</v>
      </c>
      <c r="G228" s="11">
        <v>0</v>
      </c>
      <c r="H228" s="11">
        <v>3</v>
      </c>
      <c r="I228" s="11">
        <v>3</v>
      </c>
      <c r="J228" s="11">
        <v>1</v>
      </c>
      <c r="K228" s="11">
        <v>48</v>
      </c>
      <c r="L228" s="11">
        <v>35</v>
      </c>
      <c r="M228" s="11">
        <v>4</v>
      </c>
      <c r="N228" s="11">
        <v>17</v>
      </c>
      <c r="O228" s="11">
        <v>23</v>
      </c>
      <c r="P228" s="11">
        <v>62</v>
      </c>
      <c r="Q228" s="11">
        <v>19</v>
      </c>
      <c r="R228" s="11">
        <v>4</v>
      </c>
      <c r="S228" s="11">
        <v>0</v>
      </c>
      <c r="T228" s="11">
        <v>3.19</v>
      </c>
      <c r="U228" s="11">
        <f t="shared" si="12"/>
        <v>138</v>
      </c>
      <c r="V228" s="11">
        <f t="shared" si="13"/>
        <v>8.1777777777777771</v>
      </c>
      <c r="W228" s="11">
        <f t="shared" si="14"/>
        <v>4.9066666666666663</v>
      </c>
      <c r="X228" s="11">
        <f t="shared" si="15"/>
        <v>4.9066666666666663</v>
      </c>
    </row>
    <row r="229" spans="1:24">
      <c r="A229" s="11" t="s">
        <v>696</v>
      </c>
      <c r="B229" s="11" t="s">
        <v>697</v>
      </c>
      <c r="C229" s="11" t="s">
        <v>1526</v>
      </c>
      <c r="D229" s="11">
        <v>16</v>
      </c>
      <c r="E229" s="11">
        <v>16</v>
      </c>
      <c r="F229" s="11">
        <v>0</v>
      </c>
      <c r="G229" s="11">
        <v>0</v>
      </c>
      <c r="H229" s="11">
        <v>7</v>
      </c>
      <c r="I229" s="11">
        <v>4</v>
      </c>
      <c r="J229" s="11">
        <v>0</v>
      </c>
      <c r="K229" s="11">
        <v>101</v>
      </c>
      <c r="L229" s="11">
        <v>108</v>
      </c>
      <c r="M229" s="11">
        <v>8</v>
      </c>
      <c r="N229" s="11">
        <v>42</v>
      </c>
      <c r="O229" s="11">
        <v>26</v>
      </c>
      <c r="P229" s="11">
        <v>80</v>
      </c>
      <c r="Q229" s="11">
        <v>0</v>
      </c>
      <c r="R229" s="11">
        <v>0</v>
      </c>
      <c r="S229" s="11">
        <v>0</v>
      </c>
      <c r="T229" s="11">
        <v>3.74</v>
      </c>
      <c r="U229" s="11">
        <f t="shared" si="12"/>
        <v>138</v>
      </c>
      <c r="V229" s="11">
        <f t="shared" si="13"/>
        <v>8.1777777777777771</v>
      </c>
      <c r="W229" s="11">
        <f t="shared" si="14"/>
        <v>4.9066666666666663</v>
      </c>
      <c r="X229" s="11">
        <f t="shared" si="15"/>
        <v>4.9066666666666663</v>
      </c>
    </row>
    <row r="230" spans="1:24">
      <c r="A230" s="11" t="s">
        <v>1519</v>
      </c>
      <c r="B230" s="11" t="s">
        <v>1520</v>
      </c>
      <c r="C230" s="11" t="s">
        <v>1533</v>
      </c>
      <c r="D230" s="11">
        <v>59</v>
      </c>
      <c r="E230" s="11">
        <v>0</v>
      </c>
      <c r="F230" s="11">
        <v>0</v>
      </c>
      <c r="G230" s="11">
        <v>0</v>
      </c>
      <c r="H230" s="11">
        <v>5</v>
      </c>
      <c r="I230" s="11">
        <v>3</v>
      </c>
      <c r="J230" s="11">
        <v>0</v>
      </c>
      <c r="K230" s="11">
        <v>51</v>
      </c>
      <c r="L230" s="11">
        <v>40</v>
      </c>
      <c r="M230" s="11">
        <v>4</v>
      </c>
      <c r="N230" s="11">
        <v>13</v>
      </c>
      <c r="O230" s="11">
        <v>18</v>
      </c>
      <c r="P230" s="11">
        <v>58</v>
      </c>
      <c r="Q230" s="11">
        <v>12</v>
      </c>
      <c r="R230" s="11">
        <v>2</v>
      </c>
      <c r="S230" s="11">
        <v>0</v>
      </c>
      <c r="T230" s="11">
        <v>2.29</v>
      </c>
      <c r="U230" s="11">
        <f t="shared" si="12"/>
        <v>137.5</v>
      </c>
      <c r="V230" s="11">
        <f t="shared" si="13"/>
        <v>8.1481481481481488</v>
      </c>
      <c r="W230" s="11">
        <f t="shared" si="14"/>
        <v>4.8888888888888893</v>
      </c>
      <c r="X230" s="11">
        <f t="shared" si="15"/>
        <v>4.8888888888888893</v>
      </c>
    </row>
    <row r="231" spans="1:24">
      <c r="A231" s="11" t="s">
        <v>3077</v>
      </c>
      <c r="B231" s="11" t="s">
        <v>153</v>
      </c>
      <c r="C231" s="11" t="s">
        <v>1535</v>
      </c>
      <c r="D231" s="11">
        <v>30</v>
      </c>
      <c r="E231" s="11">
        <v>19</v>
      </c>
      <c r="F231" s="11">
        <v>0</v>
      </c>
      <c r="G231" s="11">
        <v>0</v>
      </c>
      <c r="H231" s="11">
        <v>7</v>
      </c>
      <c r="I231" s="11">
        <v>6</v>
      </c>
      <c r="J231" s="11">
        <v>0</v>
      </c>
      <c r="K231" s="11">
        <v>125</v>
      </c>
      <c r="L231" s="11">
        <v>121</v>
      </c>
      <c r="M231" s="11">
        <v>10</v>
      </c>
      <c r="N231" s="11">
        <v>52</v>
      </c>
      <c r="O231" s="11">
        <v>46</v>
      </c>
      <c r="P231" s="11">
        <v>93</v>
      </c>
      <c r="Q231" s="11">
        <v>0</v>
      </c>
      <c r="R231" s="11">
        <v>0</v>
      </c>
      <c r="S231" s="11">
        <v>0</v>
      </c>
      <c r="T231" s="11">
        <v>3.74</v>
      </c>
      <c r="U231" s="11">
        <f t="shared" si="12"/>
        <v>137.5</v>
      </c>
      <c r="V231" s="11">
        <f t="shared" si="13"/>
        <v>8.1481481481481488</v>
      </c>
      <c r="W231" s="11">
        <f t="shared" si="14"/>
        <v>4.8888888888888893</v>
      </c>
      <c r="X231" s="11">
        <f t="shared" si="15"/>
        <v>4.8888888888888893</v>
      </c>
    </row>
    <row r="232" spans="1:24">
      <c r="A232" s="11" t="s">
        <v>1128</v>
      </c>
      <c r="B232" s="11" t="s">
        <v>70</v>
      </c>
      <c r="C232" s="11" t="s">
        <v>1539</v>
      </c>
      <c r="D232" s="11">
        <v>45</v>
      </c>
      <c r="E232" s="11">
        <v>5</v>
      </c>
      <c r="F232" s="11">
        <v>0</v>
      </c>
      <c r="G232" s="11">
        <v>0</v>
      </c>
      <c r="H232" s="11">
        <v>5</v>
      </c>
      <c r="I232" s="11">
        <v>4</v>
      </c>
      <c r="J232" s="11">
        <v>0</v>
      </c>
      <c r="K232" s="11">
        <v>91</v>
      </c>
      <c r="L232" s="11">
        <v>80</v>
      </c>
      <c r="M232" s="11">
        <v>10</v>
      </c>
      <c r="N232" s="11">
        <v>39</v>
      </c>
      <c r="O232" s="11">
        <v>31</v>
      </c>
      <c r="P232" s="11">
        <v>88</v>
      </c>
      <c r="Q232" s="11">
        <v>5</v>
      </c>
      <c r="R232" s="11">
        <v>2</v>
      </c>
      <c r="S232" s="11">
        <v>2</v>
      </c>
      <c r="T232" s="11">
        <v>3.86</v>
      </c>
      <c r="U232" s="11">
        <f t="shared" si="12"/>
        <v>137.5</v>
      </c>
      <c r="V232" s="11">
        <f t="shared" si="13"/>
        <v>8.1481481481481488</v>
      </c>
      <c r="W232" s="11">
        <f t="shared" si="14"/>
        <v>4.8888888888888893</v>
      </c>
      <c r="X232" s="11">
        <f t="shared" si="15"/>
        <v>4.8888888888888893</v>
      </c>
    </row>
    <row r="233" spans="1:24">
      <c r="A233" s="11" t="s">
        <v>630</v>
      </c>
      <c r="B233" s="11" t="s">
        <v>135</v>
      </c>
      <c r="C233" s="11" t="s">
        <v>3284</v>
      </c>
      <c r="D233" s="11">
        <v>62</v>
      </c>
      <c r="E233" s="11">
        <v>0</v>
      </c>
      <c r="F233" s="11">
        <v>0</v>
      </c>
      <c r="G233" s="11">
        <v>0</v>
      </c>
      <c r="H233" s="11">
        <v>3</v>
      </c>
      <c r="I233" s="11">
        <v>2</v>
      </c>
      <c r="J233" s="11">
        <v>1</v>
      </c>
      <c r="K233" s="11">
        <v>72</v>
      </c>
      <c r="L233" s="11">
        <v>71</v>
      </c>
      <c r="M233" s="11">
        <v>7</v>
      </c>
      <c r="N233" s="11">
        <v>31</v>
      </c>
      <c r="O233" s="11">
        <v>27</v>
      </c>
      <c r="P233" s="11">
        <v>75</v>
      </c>
      <c r="Q233" s="11">
        <v>15</v>
      </c>
      <c r="R233" s="11">
        <v>4</v>
      </c>
      <c r="S233" s="11">
        <v>0</v>
      </c>
      <c r="T233" s="11">
        <v>3.88</v>
      </c>
      <c r="U233" s="11">
        <f t="shared" si="12"/>
        <v>137</v>
      </c>
      <c r="V233" s="11">
        <f t="shared" si="13"/>
        <v>8.1185185185185187</v>
      </c>
      <c r="W233" s="11">
        <f t="shared" si="14"/>
        <v>4.8711111111111114</v>
      </c>
      <c r="X233" s="11">
        <f t="shared" si="15"/>
        <v>4.8711111111111114</v>
      </c>
    </row>
    <row r="234" spans="1:24">
      <c r="A234" s="11" t="s">
        <v>3094</v>
      </c>
      <c r="B234" s="11" t="s">
        <v>1592</v>
      </c>
      <c r="C234" s="11" t="s">
        <v>3279</v>
      </c>
      <c r="D234" s="11">
        <v>60</v>
      </c>
      <c r="E234" s="11">
        <v>0</v>
      </c>
      <c r="F234" s="11">
        <v>0</v>
      </c>
      <c r="G234" s="11">
        <v>0</v>
      </c>
      <c r="H234" s="11">
        <v>4</v>
      </c>
      <c r="I234" s="11">
        <v>2</v>
      </c>
      <c r="J234" s="11">
        <v>0</v>
      </c>
      <c r="K234" s="11">
        <v>62</v>
      </c>
      <c r="L234" s="11">
        <v>58</v>
      </c>
      <c r="M234" s="11">
        <v>4</v>
      </c>
      <c r="N234" s="11">
        <v>20</v>
      </c>
      <c r="O234" s="11">
        <v>15</v>
      </c>
      <c r="P234" s="11">
        <v>56</v>
      </c>
      <c r="Q234" s="11">
        <v>15</v>
      </c>
      <c r="R234" s="11">
        <v>3</v>
      </c>
      <c r="S234" s="11">
        <v>0</v>
      </c>
      <c r="T234" s="11">
        <v>2.9</v>
      </c>
      <c r="U234" s="11">
        <f t="shared" si="12"/>
        <v>137</v>
      </c>
      <c r="V234" s="11">
        <f t="shared" si="13"/>
        <v>8.1185185185185187</v>
      </c>
      <c r="W234" s="11">
        <f t="shared" si="14"/>
        <v>4.8711111111111114</v>
      </c>
      <c r="X234" s="11">
        <f t="shared" si="15"/>
        <v>4.8711111111111114</v>
      </c>
    </row>
    <row r="235" spans="1:24">
      <c r="A235" s="11" t="s">
        <v>472</v>
      </c>
      <c r="B235" s="11" t="s">
        <v>1886</v>
      </c>
      <c r="C235" s="11" t="s">
        <v>3287</v>
      </c>
      <c r="D235" s="11">
        <v>71</v>
      </c>
      <c r="E235" s="11">
        <v>0</v>
      </c>
      <c r="F235" s="11">
        <v>0</v>
      </c>
      <c r="G235" s="11">
        <v>0</v>
      </c>
      <c r="H235" s="11">
        <v>2</v>
      </c>
      <c r="I235" s="11">
        <v>5</v>
      </c>
      <c r="J235" s="11">
        <v>1</v>
      </c>
      <c r="K235" s="11">
        <v>52</v>
      </c>
      <c r="L235" s="11">
        <v>35</v>
      </c>
      <c r="M235" s="11">
        <v>4</v>
      </c>
      <c r="N235" s="11">
        <v>16</v>
      </c>
      <c r="O235" s="11">
        <v>18</v>
      </c>
      <c r="P235" s="11">
        <v>58</v>
      </c>
      <c r="Q235" s="11">
        <v>22</v>
      </c>
      <c r="R235" s="11">
        <v>4</v>
      </c>
      <c r="S235" s="11">
        <v>0</v>
      </c>
      <c r="T235" s="11">
        <v>2.77</v>
      </c>
      <c r="U235" s="11">
        <f t="shared" si="12"/>
        <v>136.5</v>
      </c>
      <c r="V235" s="11">
        <f t="shared" si="13"/>
        <v>8.0888888888888886</v>
      </c>
      <c r="W235" s="11">
        <f t="shared" si="14"/>
        <v>4.8533333333333326</v>
      </c>
      <c r="X235" s="11">
        <f t="shared" si="15"/>
        <v>4.8533333333333326</v>
      </c>
    </row>
    <row r="236" spans="1:24">
      <c r="A236" s="11" t="s">
        <v>420</v>
      </c>
      <c r="B236" s="11" t="s">
        <v>352</v>
      </c>
      <c r="C236" s="11" t="s">
        <v>3281</v>
      </c>
      <c r="D236" s="11">
        <v>33</v>
      </c>
      <c r="E236" s="11">
        <v>21</v>
      </c>
      <c r="F236" s="11">
        <v>1</v>
      </c>
      <c r="G236" s="11">
        <v>0</v>
      </c>
      <c r="H236" s="11">
        <v>5</v>
      </c>
      <c r="I236" s="11">
        <v>10</v>
      </c>
      <c r="J236" s="11">
        <v>0</v>
      </c>
      <c r="K236" s="11">
        <v>136</v>
      </c>
      <c r="L236" s="11">
        <v>141</v>
      </c>
      <c r="M236" s="11">
        <v>13</v>
      </c>
      <c r="N236" s="11">
        <v>67</v>
      </c>
      <c r="O236" s="11">
        <v>56</v>
      </c>
      <c r="P236" s="11">
        <v>129</v>
      </c>
      <c r="Q236" s="11">
        <v>2</v>
      </c>
      <c r="R236" s="11">
        <v>0</v>
      </c>
      <c r="S236" s="11">
        <v>11</v>
      </c>
      <c r="T236" s="11">
        <v>4.43</v>
      </c>
      <c r="U236" s="11">
        <f t="shared" si="12"/>
        <v>136</v>
      </c>
      <c r="V236" s="11">
        <f t="shared" si="13"/>
        <v>8.0592592592592585</v>
      </c>
      <c r="W236" s="11">
        <f t="shared" si="14"/>
        <v>4.8355555555555547</v>
      </c>
      <c r="X236" s="11">
        <f t="shared" si="15"/>
        <v>4.8355555555555547</v>
      </c>
    </row>
    <row r="237" spans="1:24">
      <c r="A237" s="11" t="s">
        <v>2996</v>
      </c>
      <c r="B237" s="11" t="s">
        <v>110</v>
      </c>
      <c r="C237" s="11" t="s">
        <v>1538</v>
      </c>
      <c r="D237" s="11">
        <v>57</v>
      </c>
      <c r="E237" s="11">
        <v>0</v>
      </c>
      <c r="F237" s="11">
        <v>0</v>
      </c>
      <c r="G237" s="11">
        <v>0</v>
      </c>
      <c r="H237" s="11">
        <v>4</v>
      </c>
      <c r="I237" s="11">
        <v>2</v>
      </c>
      <c r="J237" s="11">
        <v>0</v>
      </c>
      <c r="K237" s="11">
        <v>56</v>
      </c>
      <c r="L237" s="11">
        <v>47</v>
      </c>
      <c r="M237" s="11">
        <v>4</v>
      </c>
      <c r="N237" s="11">
        <v>19</v>
      </c>
      <c r="O237" s="11">
        <v>29</v>
      </c>
      <c r="P237" s="11">
        <v>59</v>
      </c>
      <c r="Q237" s="11">
        <v>18</v>
      </c>
      <c r="R237" s="11">
        <v>3</v>
      </c>
      <c r="S237" s="11">
        <v>0</v>
      </c>
      <c r="T237" s="11">
        <v>3.05</v>
      </c>
      <c r="U237" s="11">
        <f t="shared" si="12"/>
        <v>135</v>
      </c>
      <c r="V237" s="11">
        <f t="shared" si="13"/>
        <v>8</v>
      </c>
      <c r="W237" s="11">
        <f t="shared" si="14"/>
        <v>4.8</v>
      </c>
      <c r="X237" s="11">
        <f t="shared" si="15"/>
        <v>4.8</v>
      </c>
    </row>
    <row r="238" spans="1:24">
      <c r="A238" s="11" t="s">
        <v>905</v>
      </c>
      <c r="B238" s="11" t="s">
        <v>191</v>
      </c>
      <c r="C238" s="11" t="s">
        <v>1546</v>
      </c>
      <c r="D238" s="11">
        <v>63</v>
      </c>
      <c r="E238" s="11">
        <v>0</v>
      </c>
      <c r="F238" s="11">
        <v>0</v>
      </c>
      <c r="G238" s="11">
        <v>0</v>
      </c>
      <c r="H238" s="11">
        <v>3</v>
      </c>
      <c r="I238" s="11">
        <v>4</v>
      </c>
      <c r="J238" s="11">
        <v>1</v>
      </c>
      <c r="K238" s="11">
        <v>55</v>
      </c>
      <c r="L238" s="11">
        <v>54</v>
      </c>
      <c r="M238" s="11">
        <v>4</v>
      </c>
      <c r="N238" s="11">
        <v>21</v>
      </c>
      <c r="O238" s="11">
        <v>16</v>
      </c>
      <c r="P238" s="11">
        <v>48</v>
      </c>
      <c r="Q238" s="11">
        <v>22</v>
      </c>
      <c r="R238" s="11">
        <v>3</v>
      </c>
      <c r="S238" s="11">
        <v>0</v>
      </c>
      <c r="T238" s="11">
        <v>3.44</v>
      </c>
      <c r="U238" s="11">
        <f t="shared" si="12"/>
        <v>134.5</v>
      </c>
      <c r="V238" s="11">
        <f t="shared" si="13"/>
        <v>7.9703703703703708</v>
      </c>
      <c r="W238" s="11">
        <f t="shared" si="14"/>
        <v>4.7822222222222219</v>
      </c>
      <c r="X238" s="11">
        <f t="shared" si="15"/>
        <v>4.7822222222222219</v>
      </c>
    </row>
    <row r="239" spans="1:24">
      <c r="A239" s="11" t="s">
        <v>3169</v>
      </c>
      <c r="B239" s="11" t="s">
        <v>607</v>
      </c>
      <c r="C239" s="11" t="s">
        <v>3279</v>
      </c>
      <c r="D239" s="11">
        <v>60</v>
      </c>
      <c r="E239" s="11">
        <v>0</v>
      </c>
      <c r="F239" s="11">
        <v>0</v>
      </c>
      <c r="G239" s="11">
        <v>0</v>
      </c>
      <c r="H239" s="11">
        <v>3</v>
      </c>
      <c r="I239" s="11">
        <v>2</v>
      </c>
      <c r="J239" s="11">
        <v>2</v>
      </c>
      <c r="K239" s="11">
        <v>61</v>
      </c>
      <c r="L239" s="11">
        <v>55</v>
      </c>
      <c r="M239" s="11">
        <v>5</v>
      </c>
      <c r="N239" s="11">
        <v>23</v>
      </c>
      <c r="O239" s="11">
        <v>22</v>
      </c>
      <c r="P239" s="11">
        <v>58</v>
      </c>
      <c r="Q239" s="11">
        <v>15</v>
      </c>
      <c r="R239" s="11">
        <v>4</v>
      </c>
      <c r="S239" s="11">
        <v>0</v>
      </c>
      <c r="T239" s="11">
        <v>3.39</v>
      </c>
      <c r="U239" s="11">
        <f t="shared" si="12"/>
        <v>133</v>
      </c>
      <c r="V239" s="11">
        <f t="shared" si="13"/>
        <v>7.8814814814814813</v>
      </c>
      <c r="W239" s="11">
        <f t="shared" si="14"/>
        <v>4.7288888888888883</v>
      </c>
      <c r="X239" s="11">
        <f t="shared" si="15"/>
        <v>4.7288888888888883</v>
      </c>
    </row>
    <row r="240" spans="1:24">
      <c r="A240" s="11" t="s">
        <v>1337</v>
      </c>
      <c r="B240" s="11" t="s">
        <v>153</v>
      </c>
      <c r="C240" s="11" t="s">
        <v>3280</v>
      </c>
      <c r="D240" s="11">
        <v>14</v>
      </c>
      <c r="E240" s="11">
        <v>14</v>
      </c>
      <c r="F240" s="11">
        <v>0</v>
      </c>
      <c r="G240" s="11">
        <v>0</v>
      </c>
      <c r="H240" s="11">
        <v>6</v>
      </c>
      <c r="I240" s="11">
        <v>4</v>
      </c>
      <c r="J240" s="11">
        <v>0</v>
      </c>
      <c r="K240" s="11">
        <v>77</v>
      </c>
      <c r="L240" s="11">
        <v>68</v>
      </c>
      <c r="M240" s="11">
        <v>9</v>
      </c>
      <c r="N240" s="11">
        <v>32</v>
      </c>
      <c r="O240" s="11">
        <v>25</v>
      </c>
      <c r="P240" s="11">
        <v>82</v>
      </c>
      <c r="Q240" s="11">
        <v>0</v>
      </c>
      <c r="R240" s="11">
        <v>0</v>
      </c>
      <c r="S240" s="11">
        <v>7</v>
      </c>
      <c r="T240" s="11">
        <v>3.74</v>
      </c>
      <c r="U240" s="11">
        <f t="shared" si="12"/>
        <v>132</v>
      </c>
      <c r="V240" s="11">
        <f t="shared" si="13"/>
        <v>7.822222222222222</v>
      </c>
      <c r="W240" s="11">
        <f t="shared" si="14"/>
        <v>4.6933333333333334</v>
      </c>
      <c r="X240" s="11">
        <f t="shared" si="15"/>
        <v>4.6933333333333334</v>
      </c>
    </row>
    <row r="241" spans="1:24">
      <c r="A241" s="11" t="s">
        <v>533</v>
      </c>
      <c r="B241" s="11" t="s">
        <v>44</v>
      </c>
      <c r="C241" s="11" t="s">
        <v>1529</v>
      </c>
      <c r="D241" s="11">
        <v>29</v>
      </c>
      <c r="E241" s="11">
        <v>8</v>
      </c>
      <c r="F241" s="11">
        <v>0</v>
      </c>
      <c r="G241" s="11">
        <v>0</v>
      </c>
      <c r="H241" s="11">
        <v>5</v>
      </c>
      <c r="I241" s="11">
        <v>3</v>
      </c>
      <c r="J241" s="11">
        <v>0</v>
      </c>
      <c r="K241" s="11">
        <v>74</v>
      </c>
      <c r="L241" s="11">
        <v>57</v>
      </c>
      <c r="M241" s="11">
        <v>3</v>
      </c>
      <c r="N241" s="11">
        <v>27</v>
      </c>
      <c r="O241" s="11">
        <v>35</v>
      </c>
      <c r="P241" s="11">
        <v>75</v>
      </c>
      <c r="Q241" s="11">
        <v>7</v>
      </c>
      <c r="R241" s="11">
        <v>1</v>
      </c>
      <c r="S241" s="11">
        <v>4</v>
      </c>
      <c r="T241" s="11">
        <v>3.28</v>
      </c>
      <c r="U241" s="11">
        <f t="shared" si="12"/>
        <v>132</v>
      </c>
      <c r="V241" s="11">
        <f t="shared" si="13"/>
        <v>7.822222222222222</v>
      </c>
      <c r="W241" s="11">
        <f t="shared" si="14"/>
        <v>4.6933333333333334</v>
      </c>
      <c r="X241" s="11">
        <f t="shared" si="15"/>
        <v>4.6933333333333334</v>
      </c>
    </row>
    <row r="242" spans="1:24">
      <c r="A242" s="11" t="s">
        <v>3104</v>
      </c>
      <c r="B242" s="11" t="s">
        <v>50</v>
      </c>
      <c r="C242" s="11" t="s">
        <v>1541</v>
      </c>
      <c r="D242" s="11">
        <v>47</v>
      </c>
      <c r="E242" s="11">
        <v>0</v>
      </c>
      <c r="F242" s="11">
        <v>0</v>
      </c>
      <c r="G242" s="11">
        <v>0</v>
      </c>
      <c r="H242" s="11">
        <v>2</v>
      </c>
      <c r="I242" s="11">
        <v>4</v>
      </c>
      <c r="J242" s="11">
        <v>3</v>
      </c>
      <c r="K242" s="11">
        <v>44</v>
      </c>
      <c r="L242" s="11">
        <v>34</v>
      </c>
      <c r="M242" s="11">
        <v>6</v>
      </c>
      <c r="N242" s="11">
        <v>15</v>
      </c>
      <c r="O242" s="11">
        <v>19</v>
      </c>
      <c r="P242" s="11">
        <v>48</v>
      </c>
      <c r="Q242" s="11">
        <v>20</v>
      </c>
      <c r="R242" s="11">
        <v>3</v>
      </c>
      <c r="S242" s="11">
        <v>0</v>
      </c>
      <c r="T242" s="11">
        <v>3.07</v>
      </c>
      <c r="U242" s="11">
        <f t="shared" si="12"/>
        <v>131.5</v>
      </c>
      <c r="V242" s="11">
        <f t="shared" si="13"/>
        <v>7.7925925925925927</v>
      </c>
      <c r="W242" s="11">
        <f t="shared" si="14"/>
        <v>4.6755555555555555</v>
      </c>
      <c r="X242" s="11">
        <f t="shared" si="15"/>
        <v>4.6755555555555555</v>
      </c>
    </row>
    <row r="243" spans="1:24">
      <c r="A243" s="11" t="s">
        <v>655</v>
      </c>
      <c r="B243" s="11" t="s">
        <v>656</v>
      </c>
      <c r="C243" s="11" t="s">
        <v>3277</v>
      </c>
      <c r="D243" s="11">
        <v>47</v>
      </c>
      <c r="E243" s="11">
        <v>0</v>
      </c>
      <c r="F243" s="11">
        <v>0</v>
      </c>
      <c r="G243" s="11">
        <v>0</v>
      </c>
      <c r="H243" s="11">
        <v>2</v>
      </c>
      <c r="I243" s="11">
        <v>4</v>
      </c>
      <c r="J243" s="11">
        <v>3</v>
      </c>
      <c r="K243" s="11">
        <v>44</v>
      </c>
      <c r="L243" s="11">
        <v>34</v>
      </c>
      <c r="M243" s="11">
        <v>6</v>
      </c>
      <c r="N243" s="11">
        <v>15</v>
      </c>
      <c r="O243" s="11">
        <v>19</v>
      </c>
      <c r="P243" s="11">
        <v>48</v>
      </c>
      <c r="Q243" s="11">
        <v>20</v>
      </c>
      <c r="R243" s="11">
        <v>3</v>
      </c>
      <c r="S243" s="11">
        <v>0</v>
      </c>
      <c r="T243" s="11">
        <v>3.07</v>
      </c>
      <c r="U243" s="11">
        <f t="shared" si="12"/>
        <v>131.5</v>
      </c>
      <c r="V243" s="11">
        <f t="shared" si="13"/>
        <v>7.7925925925925927</v>
      </c>
      <c r="W243" s="11">
        <f t="shared" si="14"/>
        <v>4.6755555555555555</v>
      </c>
      <c r="X243" s="11">
        <f t="shared" si="15"/>
        <v>4.6755555555555555</v>
      </c>
    </row>
    <row r="244" spans="1:24">
      <c r="A244" s="11" t="s">
        <v>760</v>
      </c>
      <c r="B244" s="11" t="s">
        <v>663</v>
      </c>
      <c r="C244" s="11" t="s">
        <v>3286</v>
      </c>
      <c r="D244" s="11">
        <v>55</v>
      </c>
      <c r="E244" s="11">
        <v>0</v>
      </c>
      <c r="F244" s="11">
        <v>0</v>
      </c>
      <c r="G244" s="11">
        <v>0</v>
      </c>
      <c r="H244" s="11">
        <v>3</v>
      </c>
      <c r="I244" s="11">
        <v>1</v>
      </c>
      <c r="J244" s="11">
        <v>0</v>
      </c>
      <c r="K244" s="11">
        <v>62</v>
      </c>
      <c r="L244" s="11">
        <v>50</v>
      </c>
      <c r="M244" s="11">
        <v>5</v>
      </c>
      <c r="N244" s="11">
        <v>21</v>
      </c>
      <c r="O244" s="11">
        <v>23</v>
      </c>
      <c r="P244" s="11">
        <v>65</v>
      </c>
      <c r="Q244" s="11">
        <v>14</v>
      </c>
      <c r="R244" s="11">
        <v>3</v>
      </c>
      <c r="S244" s="11">
        <v>0</v>
      </c>
      <c r="T244" s="11">
        <v>3.05</v>
      </c>
      <c r="U244" s="11">
        <f t="shared" si="12"/>
        <v>131.5</v>
      </c>
      <c r="V244" s="11">
        <f t="shared" si="13"/>
        <v>7.7925925925925927</v>
      </c>
      <c r="W244" s="11">
        <f t="shared" si="14"/>
        <v>4.6755555555555555</v>
      </c>
      <c r="X244" s="11">
        <f t="shared" si="15"/>
        <v>4.6755555555555555</v>
      </c>
    </row>
    <row r="245" spans="1:24">
      <c r="A245" s="11" t="s">
        <v>724</v>
      </c>
      <c r="B245" s="11" t="s">
        <v>582</v>
      </c>
      <c r="C245" s="11" t="s">
        <v>1541</v>
      </c>
      <c r="D245" s="11">
        <v>21</v>
      </c>
      <c r="E245" s="11">
        <v>21</v>
      </c>
      <c r="F245" s="11">
        <v>0</v>
      </c>
      <c r="G245" s="11">
        <v>0</v>
      </c>
      <c r="H245" s="11">
        <v>7</v>
      </c>
      <c r="I245" s="11">
        <v>7</v>
      </c>
      <c r="J245" s="11">
        <v>0</v>
      </c>
      <c r="K245" s="11">
        <v>119</v>
      </c>
      <c r="L245" s="11">
        <v>114</v>
      </c>
      <c r="M245" s="11">
        <v>16</v>
      </c>
      <c r="N245" s="11">
        <v>54</v>
      </c>
      <c r="O245" s="11">
        <v>38</v>
      </c>
      <c r="P245" s="11">
        <v>85</v>
      </c>
      <c r="Q245" s="11">
        <v>0</v>
      </c>
      <c r="R245" s="11">
        <v>0</v>
      </c>
      <c r="S245" s="11">
        <v>10</v>
      </c>
      <c r="T245" s="11">
        <v>4.08</v>
      </c>
      <c r="U245" s="11">
        <f t="shared" si="12"/>
        <v>131</v>
      </c>
      <c r="V245" s="11">
        <f t="shared" si="13"/>
        <v>7.7629629629629626</v>
      </c>
      <c r="W245" s="11">
        <f t="shared" si="14"/>
        <v>4.6577777777777776</v>
      </c>
      <c r="X245" s="11">
        <f t="shared" si="15"/>
        <v>4.6577777777777776</v>
      </c>
    </row>
    <row r="246" spans="1:24">
      <c r="A246" s="11" t="s">
        <v>279</v>
      </c>
      <c r="B246" s="11" t="s">
        <v>1935</v>
      </c>
      <c r="C246" s="11" t="s">
        <v>3285</v>
      </c>
      <c r="D246" s="11">
        <v>32</v>
      </c>
      <c r="E246" s="11">
        <v>32</v>
      </c>
      <c r="F246" s="11">
        <v>1</v>
      </c>
      <c r="G246" s="11">
        <v>0</v>
      </c>
      <c r="H246" s="11">
        <v>7</v>
      </c>
      <c r="I246" s="11">
        <v>14</v>
      </c>
      <c r="J246" s="11">
        <v>0</v>
      </c>
      <c r="K246" s="11">
        <v>173</v>
      </c>
      <c r="L246" s="11">
        <v>184</v>
      </c>
      <c r="M246" s="11">
        <v>22</v>
      </c>
      <c r="N246" s="11">
        <v>92</v>
      </c>
      <c r="O246" s="11">
        <v>51</v>
      </c>
      <c r="P246" s="11">
        <v>114</v>
      </c>
      <c r="Q246" s="11">
        <v>0</v>
      </c>
      <c r="R246" s="11">
        <v>0</v>
      </c>
      <c r="S246" s="11">
        <v>0</v>
      </c>
      <c r="T246" s="11">
        <v>4.79</v>
      </c>
      <c r="U246" s="11">
        <f t="shared" si="12"/>
        <v>131</v>
      </c>
      <c r="V246" s="11">
        <f t="shared" si="13"/>
        <v>7.7629629629629626</v>
      </c>
      <c r="W246" s="11">
        <f t="shared" si="14"/>
        <v>4.6577777777777776</v>
      </c>
      <c r="X246" s="11">
        <f t="shared" si="15"/>
        <v>4.6577777777777776</v>
      </c>
    </row>
    <row r="247" spans="1:24">
      <c r="A247" s="11" t="s">
        <v>1252</v>
      </c>
      <c r="B247" s="11" t="s">
        <v>181</v>
      </c>
      <c r="C247" s="11" t="s">
        <v>1546</v>
      </c>
      <c r="D247" s="11">
        <v>25</v>
      </c>
      <c r="E247" s="11">
        <v>13</v>
      </c>
      <c r="F247" s="11">
        <v>0</v>
      </c>
      <c r="G247" s="11">
        <v>0</v>
      </c>
      <c r="H247" s="11">
        <v>5</v>
      </c>
      <c r="I247" s="11">
        <v>4</v>
      </c>
      <c r="J247" s="11">
        <v>0</v>
      </c>
      <c r="K247" s="11">
        <v>95</v>
      </c>
      <c r="L247" s="11">
        <v>91</v>
      </c>
      <c r="M247" s="11">
        <v>11</v>
      </c>
      <c r="N247" s="11">
        <v>43</v>
      </c>
      <c r="O247" s="11">
        <v>35</v>
      </c>
      <c r="P247" s="11">
        <v>87</v>
      </c>
      <c r="Q247" s="11">
        <v>5</v>
      </c>
      <c r="R247" s="11">
        <v>1</v>
      </c>
      <c r="S247" s="11">
        <v>7</v>
      </c>
      <c r="T247" s="11">
        <v>4.07</v>
      </c>
      <c r="U247" s="11">
        <f t="shared" si="12"/>
        <v>131</v>
      </c>
      <c r="V247" s="11">
        <f t="shared" si="13"/>
        <v>7.7629629629629626</v>
      </c>
      <c r="W247" s="11">
        <f t="shared" si="14"/>
        <v>4.6577777777777776</v>
      </c>
      <c r="X247" s="11">
        <f t="shared" si="15"/>
        <v>4.6577777777777776</v>
      </c>
    </row>
    <row r="248" spans="1:24">
      <c r="A248" s="11" t="s">
        <v>3154</v>
      </c>
      <c r="B248" s="11" t="s">
        <v>2448</v>
      </c>
      <c r="C248" s="11" t="s">
        <v>3277</v>
      </c>
      <c r="D248" s="11">
        <v>27</v>
      </c>
      <c r="E248" s="11">
        <v>27</v>
      </c>
      <c r="F248" s="11">
        <v>1</v>
      </c>
      <c r="G248" s="11">
        <v>0</v>
      </c>
      <c r="H248" s="11">
        <v>7</v>
      </c>
      <c r="I248" s="11">
        <v>11</v>
      </c>
      <c r="J248" s="11">
        <v>0</v>
      </c>
      <c r="K248" s="11">
        <v>152</v>
      </c>
      <c r="L248" s="11">
        <v>129</v>
      </c>
      <c r="M248" s="11">
        <v>11</v>
      </c>
      <c r="N248" s="11">
        <v>68</v>
      </c>
      <c r="O248" s="11">
        <v>75</v>
      </c>
      <c r="P248" s="11">
        <v>110</v>
      </c>
      <c r="Q248" s="11">
        <v>0</v>
      </c>
      <c r="R248" s="11">
        <v>0</v>
      </c>
      <c r="S248" s="11">
        <v>12</v>
      </c>
      <c r="T248" s="11">
        <v>4.03</v>
      </c>
      <c r="U248" s="11">
        <f t="shared" si="12"/>
        <v>130.5</v>
      </c>
      <c r="V248" s="11">
        <f t="shared" si="13"/>
        <v>7.7333333333333334</v>
      </c>
      <c r="W248" s="11">
        <f t="shared" si="14"/>
        <v>4.6399999999999997</v>
      </c>
      <c r="X248" s="11">
        <f t="shared" si="15"/>
        <v>4.6399999999999997</v>
      </c>
    </row>
    <row r="249" spans="1:24">
      <c r="A249" s="11" t="s">
        <v>1107</v>
      </c>
      <c r="B249" s="11" t="s">
        <v>1380</v>
      </c>
      <c r="C249" s="11" t="s">
        <v>3277</v>
      </c>
      <c r="D249" s="11">
        <v>31</v>
      </c>
      <c r="E249" s="11">
        <v>18</v>
      </c>
      <c r="F249" s="11">
        <v>1</v>
      </c>
      <c r="G249" s="11">
        <v>0</v>
      </c>
      <c r="H249" s="11">
        <v>7</v>
      </c>
      <c r="I249" s="11">
        <v>8</v>
      </c>
      <c r="J249" s="11">
        <v>0</v>
      </c>
      <c r="K249" s="11">
        <v>137</v>
      </c>
      <c r="L249" s="11">
        <v>144</v>
      </c>
      <c r="M249" s="11">
        <v>18</v>
      </c>
      <c r="N249" s="11">
        <v>69</v>
      </c>
      <c r="O249" s="11">
        <v>42</v>
      </c>
      <c r="P249" s="11">
        <v>91</v>
      </c>
      <c r="Q249" s="11">
        <v>0</v>
      </c>
      <c r="R249" s="11">
        <v>0</v>
      </c>
      <c r="S249" s="11">
        <v>9</v>
      </c>
      <c r="T249" s="11">
        <v>4.53</v>
      </c>
      <c r="U249" s="11">
        <f t="shared" si="12"/>
        <v>130.5</v>
      </c>
      <c r="V249" s="11">
        <f t="shared" si="13"/>
        <v>7.7333333333333334</v>
      </c>
      <c r="W249" s="11">
        <f t="shared" si="14"/>
        <v>4.6399999999999997</v>
      </c>
      <c r="X249" s="11">
        <f t="shared" si="15"/>
        <v>4.6399999999999997</v>
      </c>
    </row>
    <row r="250" spans="1:24">
      <c r="A250" s="11" t="s">
        <v>196</v>
      </c>
      <c r="B250" s="11" t="s">
        <v>159</v>
      </c>
      <c r="C250" s="11" t="s">
        <v>3281</v>
      </c>
      <c r="D250" s="11">
        <v>63</v>
      </c>
      <c r="E250" s="11">
        <v>0</v>
      </c>
      <c r="F250" s="11">
        <v>0</v>
      </c>
      <c r="G250" s="11">
        <v>0</v>
      </c>
      <c r="H250" s="11">
        <v>3</v>
      </c>
      <c r="I250" s="11">
        <v>3</v>
      </c>
      <c r="J250" s="11">
        <v>2</v>
      </c>
      <c r="K250" s="11">
        <v>46</v>
      </c>
      <c r="L250" s="11">
        <v>45</v>
      </c>
      <c r="M250" s="11">
        <v>3</v>
      </c>
      <c r="N250" s="11">
        <v>19</v>
      </c>
      <c r="O250" s="11">
        <v>18</v>
      </c>
      <c r="P250" s="11">
        <v>33</v>
      </c>
      <c r="Q250" s="11">
        <v>24</v>
      </c>
      <c r="R250" s="11">
        <v>3</v>
      </c>
      <c r="S250" s="11">
        <v>0</v>
      </c>
      <c r="T250" s="11">
        <v>3.72</v>
      </c>
      <c r="U250" s="11">
        <f t="shared" si="12"/>
        <v>130</v>
      </c>
      <c r="V250" s="11">
        <f t="shared" si="13"/>
        <v>7.7037037037037033</v>
      </c>
      <c r="W250" s="11">
        <f t="shared" si="14"/>
        <v>4.6222222222222218</v>
      </c>
      <c r="X250" s="11">
        <f t="shared" si="15"/>
        <v>4.6222222222222218</v>
      </c>
    </row>
    <row r="251" spans="1:24">
      <c r="A251" s="11" t="s">
        <v>713</v>
      </c>
      <c r="B251" s="11" t="s">
        <v>58</v>
      </c>
      <c r="C251" s="11" t="s">
        <v>1539</v>
      </c>
      <c r="D251" s="11">
        <v>23</v>
      </c>
      <c r="E251" s="11">
        <v>23</v>
      </c>
      <c r="F251" s="11">
        <v>0</v>
      </c>
      <c r="G251" s="11">
        <v>0</v>
      </c>
      <c r="H251" s="11">
        <v>7</v>
      </c>
      <c r="I251" s="11">
        <v>8</v>
      </c>
      <c r="J251" s="11">
        <v>0</v>
      </c>
      <c r="K251" s="11">
        <v>137</v>
      </c>
      <c r="L251" s="11">
        <v>141</v>
      </c>
      <c r="M251" s="11">
        <v>18</v>
      </c>
      <c r="N251" s="11">
        <v>69</v>
      </c>
      <c r="O251" s="11">
        <v>49</v>
      </c>
      <c r="P251" s="11">
        <v>101</v>
      </c>
      <c r="Q251" s="11">
        <v>0</v>
      </c>
      <c r="R251" s="11">
        <v>0</v>
      </c>
      <c r="S251" s="11">
        <v>8</v>
      </c>
      <c r="T251" s="11">
        <v>4.53</v>
      </c>
      <c r="U251" s="11">
        <f t="shared" si="12"/>
        <v>130</v>
      </c>
      <c r="V251" s="11">
        <f t="shared" si="13"/>
        <v>7.7037037037037033</v>
      </c>
      <c r="W251" s="11">
        <f t="shared" si="14"/>
        <v>4.6222222222222218</v>
      </c>
      <c r="X251" s="11">
        <f t="shared" si="15"/>
        <v>4.6222222222222218</v>
      </c>
    </row>
    <row r="252" spans="1:24">
      <c r="A252" s="11" t="s">
        <v>314</v>
      </c>
      <c r="B252" s="11" t="s">
        <v>605</v>
      </c>
      <c r="C252" s="11" t="s">
        <v>3281</v>
      </c>
      <c r="D252" s="11">
        <v>22</v>
      </c>
      <c r="E252" s="11">
        <v>22</v>
      </c>
      <c r="F252" s="11">
        <v>0</v>
      </c>
      <c r="G252" s="11">
        <v>0</v>
      </c>
      <c r="H252" s="11">
        <v>7</v>
      </c>
      <c r="I252" s="11">
        <v>8</v>
      </c>
      <c r="J252" s="11">
        <v>0</v>
      </c>
      <c r="K252" s="11">
        <v>127</v>
      </c>
      <c r="L252" s="11">
        <v>117</v>
      </c>
      <c r="M252" s="11">
        <v>10</v>
      </c>
      <c r="N252" s="11">
        <v>49</v>
      </c>
      <c r="O252" s="11">
        <v>49</v>
      </c>
      <c r="P252" s="11">
        <v>87</v>
      </c>
      <c r="Q252" s="11">
        <v>0</v>
      </c>
      <c r="R252" s="11">
        <v>0</v>
      </c>
      <c r="S252" s="11">
        <v>12</v>
      </c>
      <c r="T252" s="11">
        <v>3.47</v>
      </c>
      <c r="U252" s="11">
        <f t="shared" si="12"/>
        <v>128</v>
      </c>
      <c r="V252" s="11">
        <f t="shared" si="13"/>
        <v>7.5851851851851855</v>
      </c>
      <c r="W252" s="11">
        <f t="shared" si="14"/>
        <v>4.5511111111111111</v>
      </c>
      <c r="X252" s="11">
        <f t="shared" si="15"/>
        <v>4.5511111111111111</v>
      </c>
    </row>
    <row r="253" spans="1:24">
      <c r="A253" s="11" t="s">
        <v>702</v>
      </c>
      <c r="B253" s="11" t="s">
        <v>703</v>
      </c>
      <c r="C253" s="11" t="s">
        <v>1535</v>
      </c>
      <c r="D253" s="11">
        <v>42</v>
      </c>
      <c r="E253" s="11">
        <v>8</v>
      </c>
      <c r="F253" s="11">
        <v>0</v>
      </c>
      <c r="G253" s="11">
        <v>0</v>
      </c>
      <c r="H253" s="11">
        <v>5</v>
      </c>
      <c r="I253" s="11">
        <v>4</v>
      </c>
      <c r="J253" s="11">
        <v>0</v>
      </c>
      <c r="K253" s="11">
        <v>84</v>
      </c>
      <c r="L253" s="11">
        <v>77</v>
      </c>
      <c r="M253" s="11">
        <v>10</v>
      </c>
      <c r="N253" s="11">
        <v>34</v>
      </c>
      <c r="O253" s="11">
        <v>31</v>
      </c>
      <c r="P253" s="11">
        <v>78</v>
      </c>
      <c r="Q253" s="11">
        <v>6</v>
      </c>
      <c r="R253" s="11">
        <v>2</v>
      </c>
      <c r="S253" s="11">
        <v>4</v>
      </c>
      <c r="T253" s="11">
        <v>3.64</v>
      </c>
      <c r="U253" s="11">
        <f t="shared" si="12"/>
        <v>127.5</v>
      </c>
      <c r="V253" s="11">
        <f t="shared" si="13"/>
        <v>7.5555555555555554</v>
      </c>
      <c r="W253" s="11">
        <f t="shared" si="14"/>
        <v>4.5333333333333332</v>
      </c>
      <c r="X253" s="11">
        <f t="shared" si="15"/>
        <v>4.5333333333333332</v>
      </c>
    </row>
    <row r="254" spans="1:24">
      <c r="A254" s="11" t="s">
        <v>3157</v>
      </c>
      <c r="B254" s="11" t="s">
        <v>3204</v>
      </c>
      <c r="C254" s="11" t="s">
        <v>1524</v>
      </c>
      <c r="D254" s="11">
        <v>59</v>
      </c>
      <c r="E254" s="11">
        <v>0</v>
      </c>
      <c r="F254" s="11">
        <v>0</v>
      </c>
      <c r="G254" s="11">
        <v>0</v>
      </c>
      <c r="H254" s="11">
        <v>3</v>
      </c>
      <c r="I254" s="11">
        <v>5</v>
      </c>
      <c r="J254" s="11">
        <v>0</v>
      </c>
      <c r="K254" s="11">
        <v>68</v>
      </c>
      <c r="L254" s="11">
        <v>56</v>
      </c>
      <c r="M254" s="11">
        <v>5</v>
      </c>
      <c r="N254" s="11">
        <v>27</v>
      </c>
      <c r="O254" s="11">
        <v>39</v>
      </c>
      <c r="P254" s="11">
        <v>73</v>
      </c>
      <c r="Q254" s="11">
        <v>20</v>
      </c>
      <c r="R254" s="11">
        <v>4</v>
      </c>
      <c r="S254" s="11">
        <v>0</v>
      </c>
      <c r="T254" s="11">
        <v>3.57</v>
      </c>
      <c r="U254" s="11">
        <f t="shared" si="12"/>
        <v>127.5</v>
      </c>
      <c r="V254" s="11">
        <f t="shared" si="13"/>
        <v>7.5555555555555554</v>
      </c>
      <c r="W254" s="11">
        <f t="shared" si="14"/>
        <v>4.5333333333333332</v>
      </c>
      <c r="X254" s="11">
        <f t="shared" si="15"/>
        <v>4.5333333333333332</v>
      </c>
    </row>
    <row r="255" spans="1:24">
      <c r="A255" s="11" t="s">
        <v>922</v>
      </c>
      <c r="B255" s="11" t="s">
        <v>778</v>
      </c>
      <c r="C255" s="11" t="s">
        <v>1544</v>
      </c>
      <c r="D255" s="11">
        <v>51</v>
      </c>
      <c r="E255" s="11">
        <v>0</v>
      </c>
      <c r="F255" s="11">
        <v>0</v>
      </c>
      <c r="G255" s="11">
        <v>0</v>
      </c>
      <c r="H255" s="11">
        <v>4</v>
      </c>
      <c r="I255" s="11">
        <v>2</v>
      </c>
      <c r="J255" s="11">
        <v>1</v>
      </c>
      <c r="K255" s="11">
        <v>46</v>
      </c>
      <c r="L255" s="11">
        <v>40</v>
      </c>
      <c r="M255" s="11">
        <v>3</v>
      </c>
      <c r="N255" s="11">
        <v>17</v>
      </c>
      <c r="O255" s="11">
        <v>17</v>
      </c>
      <c r="P255" s="11">
        <v>55</v>
      </c>
      <c r="Q255" s="11">
        <v>11</v>
      </c>
      <c r="R255" s="11">
        <v>1</v>
      </c>
      <c r="S255" s="11">
        <v>0</v>
      </c>
      <c r="T255" s="11">
        <v>3.33</v>
      </c>
      <c r="U255" s="11">
        <f t="shared" si="12"/>
        <v>127.5</v>
      </c>
      <c r="V255" s="11">
        <f t="shared" si="13"/>
        <v>7.5555555555555554</v>
      </c>
      <c r="W255" s="11">
        <f t="shared" si="14"/>
        <v>4.5333333333333332</v>
      </c>
      <c r="X255" s="11">
        <f t="shared" si="15"/>
        <v>4.5333333333333332</v>
      </c>
    </row>
    <row r="256" spans="1:24">
      <c r="A256" s="11" t="s">
        <v>602</v>
      </c>
      <c r="B256" s="11" t="s">
        <v>34</v>
      </c>
      <c r="C256" s="11" t="s">
        <v>1544</v>
      </c>
      <c r="D256" s="11">
        <v>17</v>
      </c>
      <c r="E256" s="11">
        <v>17</v>
      </c>
      <c r="F256" s="11">
        <v>0</v>
      </c>
      <c r="G256" s="11">
        <v>0</v>
      </c>
      <c r="H256" s="11">
        <v>5</v>
      </c>
      <c r="I256" s="11">
        <v>4</v>
      </c>
      <c r="J256" s="11">
        <v>0</v>
      </c>
      <c r="K256" s="11">
        <v>98</v>
      </c>
      <c r="L256" s="11">
        <v>84</v>
      </c>
      <c r="M256" s="11">
        <v>12</v>
      </c>
      <c r="N256" s="11">
        <v>38</v>
      </c>
      <c r="O256" s="11">
        <v>32</v>
      </c>
      <c r="P256" s="11">
        <v>84</v>
      </c>
      <c r="Q256" s="11">
        <v>0</v>
      </c>
      <c r="R256" s="11">
        <v>0</v>
      </c>
      <c r="S256" s="11">
        <v>10</v>
      </c>
      <c r="T256" s="11">
        <v>3.49</v>
      </c>
      <c r="U256" s="11">
        <f t="shared" si="12"/>
        <v>127</v>
      </c>
      <c r="V256" s="11">
        <f t="shared" si="13"/>
        <v>7.5259259259259261</v>
      </c>
      <c r="W256" s="11">
        <f t="shared" si="14"/>
        <v>4.5155555555555553</v>
      </c>
      <c r="X256" s="11">
        <f t="shared" si="15"/>
        <v>4.5155555555555553</v>
      </c>
    </row>
    <row r="257" spans="1:24">
      <c r="A257" s="11" t="s">
        <v>586</v>
      </c>
      <c r="B257" s="11" t="s">
        <v>243</v>
      </c>
      <c r="C257" s="11" t="s">
        <v>1536</v>
      </c>
      <c r="D257" s="11">
        <v>26</v>
      </c>
      <c r="E257" s="11">
        <v>18</v>
      </c>
      <c r="F257" s="11">
        <v>0</v>
      </c>
      <c r="G257" s="11">
        <v>0</v>
      </c>
      <c r="H257" s="11">
        <v>6</v>
      </c>
      <c r="I257" s="11">
        <v>9</v>
      </c>
      <c r="J257" s="11">
        <v>0</v>
      </c>
      <c r="K257" s="11">
        <v>121</v>
      </c>
      <c r="L257" s="11">
        <v>118</v>
      </c>
      <c r="M257" s="11">
        <v>10</v>
      </c>
      <c r="N257" s="11">
        <v>55</v>
      </c>
      <c r="O257" s="11">
        <v>37</v>
      </c>
      <c r="P257" s="11">
        <v>96</v>
      </c>
      <c r="Q257" s="11">
        <v>0</v>
      </c>
      <c r="R257" s="11">
        <v>0</v>
      </c>
      <c r="S257" s="11">
        <v>8</v>
      </c>
      <c r="T257" s="11">
        <v>4.09</v>
      </c>
      <c r="U257" s="11">
        <f t="shared" si="12"/>
        <v>126.5</v>
      </c>
      <c r="V257" s="11">
        <f t="shared" si="13"/>
        <v>7.496296296296296</v>
      </c>
      <c r="W257" s="11">
        <f t="shared" si="14"/>
        <v>4.4977777777777774</v>
      </c>
      <c r="X257" s="11">
        <f t="shared" si="15"/>
        <v>4.4977777777777774</v>
      </c>
    </row>
    <row r="258" spans="1:24">
      <c r="A258" s="11" t="s">
        <v>1566</v>
      </c>
      <c r="B258" s="11" t="s">
        <v>1488</v>
      </c>
      <c r="C258" s="11" t="s">
        <v>1529</v>
      </c>
      <c r="D258" s="11">
        <v>15</v>
      </c>
      <c r="E258" s="11">
        <v>15</v>
      </c>
      <c r="F258" s="11">
        <v>0</v>
      </c>
      <c r="G258" s="11">
        <v>0</v>
      </c>
      <c r="H258" s="11">
        <v>7</v>
      </c>
      <c r="I258" s="11">
        <v>5</v>
      </c>
      <c r="J258" s="11">
        <v>0</v>
      </c>
      <c r="K258" s="11">
        <v>82</v>
      </c>
      <c r="L258" s="11">
        <v>78</v>
      </c>
      <c r="M258" s="11">
        <v>9</v>
      </c>
      <c r="N258" s="11">
        <v>33</v>
      </c>
      <c r="O258" s="11">
        <v>21</v>
      </c>
      <c r="P258" s="11">
        <v>66</v>
      </c>
      <c r="Q258" s="11">
        <v>0</v>
      </c>
      <c r="R258" s="11">
        <v>0</v>
      </c>
      <c r="S258" s="11">
        <v>8</v>
      </c>
      <c r="T258" s="11">
        <v>3.62</v>
      </c>
      <c r="U258" s="11">
        <f t="shared" ref="U258:U321" si="16">(5*F258)+(H258*10)-(3*I258)+(7*J258)+K258-(L258*0.5)-(N258*0.5)-O258+P258-(R258*2)+(Q258*3)</f>
        <v>126.5</v>
      </c>
      <c r="V258" s="11">
        <f t="shared" ref="V258:V321" si="17">U258/16.875</f>
        <v>7.496296296296296</v>
      </c>
      <c r="W258" s="11">
        <f t="shared" ref="W258:W321" si="18">IF(U258 &gt;= 400,V258*1.2,IF(U258 &gt; 300,V258,IF(U258&gt;200,V258*0.8,IF(U258&gt;100,V258*0.6,V258*0.5))))</f>
        <v>4.4977777777777774</v>
      </c>
      <c r="X258" s="11">
        <f t="shared" ref="X258:X321" si="19">IF(W258 &lt; 1.5,1,W258)</f>
        <v>4.4977777777777774</v>
      </c>
    </row>
    <row r="259" spans="1:24">
      <c r="A259" s="11" t="s">
        <v>786</v>
      </c>
      <c r="B259" s="11" t="s">
        <v>473</v>
      </c>
      <c r="C259" s="11" t="s">
        <v>3286</v>
      </c>
      <c r="D259" s="11">
        <v>45</v>
      </c>
      <c r="E259" s="11">
        <v>0</v>
      </c>
      <c r="F259" s="11">
        <v>0</v>
      </c>
      <c r="G259" s="11">
        <v>0</v>
      </c>
      <c r="H259" s="11">
        <v>3</v>
      </c>
      <c r="I259" s="11">
        <v>3</v>
      </c>
      <c r="J259" s="11">
        <v>1</v>
      </c>
      <c r="K259" s="11">
        <v>38</v>
      </c>
      <c r="L259" s="11">
        <v>31</v>
      </c>
      <c r="M259" s="11">
        <v>2</v>
      </c>
      <c r="N259" s="11">
        <v>10</v>
      </c>
      <c r="O259" s="11">
        <v>9</v>
      </c>
      <c r="P259" s="11">
        <v>43</v>
      </c>
      <c r="Q259" s="11">
        <v>17</v>
      </c>
      <c r="R259" s="11">
        <v>2</v>
      </c>
      <c r="S259" s="11">
        <v>0</v>
      </c>
      <c r="T259" s="11">
        <v>2.37</v>
      </c>
      <c r="U259" s="11">
        <f t="shared" si="16"/>
        <v>126.5</v>
      </c>
      <c r="V259" s="11">
        <f t="shared" si="17"/>
        <v>7.496296296296296</v>
      </c>
      <c r="W259" s="11">
        <f t="shared" si="18"/>
        <v>4.4977777777777774</v>
      </c>
      <c r="X259" s="11">
        <f t="shared" si="19"/>
        <v>4.4977777777777774</v>
      </c>
    </row>
    <row r="260" spans="1:24">
      <c r="A260" s="11" t="s">
        <v>533</v>
      </c>
      <c r="B260" s="11" t="s">
        <v>70</v>
      </c>
      <c r="C260" s="11" t="s">
        <v>1540</v>
      </c>
      <c r="D260" s="11">
        <v>31</v>
      </c>
      <c r="E260" s="11">
        <v>9</v>
      </c>
      <c r="F260" s="11">
        <v>0</v>
      </c>
      <c r="G260" s="11">
        <v>0</v>
      </c>
      <c r="H260" s="11">
        <v>6</v>
      </c>
      <c r="I260" s="11">
        <v>5</v>
      </c>
      <c r="J260" s="11">
        <v>0</v>
      </c>
      <c r="K260" s="11">
        <v>83</v>
      </c>
      <c r="L260" s="11">
        <v>78</v>
      </c>
      <c r="M260" s="11">
        <v>10</v>
      </c>
      <c r="N260" s="11">
        <v>37</v>
      </c>
      <c r="O260" s="11">
        <v>25</v>
      </c>
      <c r="P260" s="11">
        <v>73</v>
      </c>
      <c r="Q260" s="11">
        <v>3</v>
      </c>
      <c r="R260" s="11">
        <v>1</v>
      </c>
      <c r="S260" s="11">
        <v>4</v>
      </c>
      <c r="T260" s="11">
        <v>4.01</v>
      </c>
      <c r="U260" s="11">
        <f t="shared" si="16"/>
        <v>125.5</v>
      </c>
      <c r="V260" s="11">
        <f t="shared" si="17"/>
        <v>7.4370370370370367</v>
      </c>
      <c r="W260" s="11">
        <f t="shared" si="18"/>
        <v>4.4622222222222216</v>
      </c>
      <c r="X260" s="11">
        <f t="shared" si="19"/>
        <v>4.4622222222222216</v>
      </c>
    </row>
    <row r="261" spans="1:24">
      <c r="A261" s="11" t="s">
        <v>811</v>
      </c>
      <c r="B261" s="11" t="s">
        <v>812</v>
      </c>
      <c r="C261" s="11" t="s">
        <v>1530</v>
      </c>
      <c r="D261" s="11">
        <v>21</v>
      </c>
      <c r="E261" s="11">
        <v>21</v>
      </c>
      <c r="F261" s="11">
        <v>0</v>
      </c>
      <c r="G261" s="11">
        <v>0</v>
      </c>
      <c r="H261" s="11">
        <v>7</v>
      </c>
      <c r="I261" s="11">
        <v>7</v>
      </c>
      <c r="J261" s="11">
        <v>0</v>
      </c>
      <c r="K261" s="11">
        <v>124</v>
      </c>
      <c r="L261" s="11">
        <v>130</v>
      </c>
      <c r="M261" s="11">
        <v>7</v>
      </c>
      <c r="N261" s="11">
        <v>50</v>
      </c>
      <c r="O261" s="11">
        <v>41</v>
      </c>
      <c r="P261" s="11">
        <v>83</v>
      </c>
      <c r="Q261" s="11">
        <v>0</v>
      </c>
      <c r="R261" s="11">
        <v>0</v>
      </c>
      <c r="S261" s="11">
        <v>8</v>
      </c>
      <c r="T261" s="11">
        <v>3.63</v>
      </c>
      <c r="U261" s="11">
        <f t="shared" si="16"/>
        <v>125</v>
      </c>
      <c r="V261" s="11">
        <f t="shared" si="17"/>
        <v>7.4074074074074074</v>
      </c>
      <c r="W261" s="11">
        <f t="shared" si="18"/>
        <v>4.4444444444444446</v>
      </c>
      <c r="X261" s="11">
        <f t="shared" si="19"/>
        <v>4.4444444444444446</v>
      </c>
    </row>
    <row r="262" spans="1:24">
      <c r="A262" s="11" t="s">
        <v>1071</v>
      </c>
      <c r="B262" s="11" t="s">
        <v>1459</v>
      </c>
      <c r="C262" s="11" t="s">
        <v>3284</v>
      </c>
      <c r="D262" s="11">
        <v>26</v>
      </c>
      <c r="E262" s="11">
        <v>26</v>
      </c>
      <c r="F262" s="11">
        <v>0</v>
      </c>
      <c r="G262" s="11">
        <v>0</v>
      </c>
      <c r="H262" s="11">
        <v>7</v>
      </c>
      <c r="I262" s="11">
        <v>10</v>
      </c>
      <c r="J262" s="11">
        <v>0</v>
      </c>
      <c r="K262" s="11">
        <v>153</v>
      </c>
      <c r="L262" s="11">
        <v>145</v>
      </c>
      <c r="M262" s="11">
        <v>13</v>
      </c>
      <c r="N262" s="11">
        <v>59</v>
      </c>
      <c r="O262" s="11">
        <v>65</v>
      </c>
      <c r="P262" s="11">
        <v>99</v>
      </c>
      <c r="Q262" s="11">
        <v>0</v>
      </c>
      <c r="R262" s="11">
        <v>0</v>
      </c>
      <c r="S262" s="11">
        <v>12</v>
      </c>
      <c r="T262" s="11">
        <v>3.47</v>
      </c>
      <c r="U262" s="11">
        <f t="shared" si="16"/>
        <v>125</v>
      </c>
      <c r="V262" s="11">
        <f t="shared" si="17"/>
        <v>7.4074074074074074</v>
      </c>
      <c r="W262" s="11">
        <f t="shared" si="18"/>
        <v>4.4444444444444446</v>
      </c>
      <c r="X262" s="11">
        <f t="shared" si="19"/>
        <v>4.4444444444444446</v>
      </c>
    </row>
    <row r="263" spans="1:24">
      <c r="A263" s="11" t="s">
        <v>2796</v>
      </c>
      <c r="B263" s="11" t="s">
        <v>2610</v>
      </c>
      <c r="C263" s="11" t="s">
        <v>1540</v>
      </c>
      <c r="D263" s="11">
        <v>57</v>
      </c>
      <c r="E263" s="11">
        <v>0</v>
      </c>
      <c r="F263" s="11">
        <v>0</v>
      </c>
      <c r="G263" s="11">
        <v>0</v>
      </c>
      <c r="H263" s="11">
        <v>2</v>
      </c>
      <c r="I263" s="11">
        <v>3</v>
      </c>
      <c r="J263" s="11">
        <v>1</v>
      </c>
      <c r="K263" s="11">
        <v>63</v>
      </c>
      <c r="L263" s="11">
        <v>53</v>
      </c>
      <c r="M263" s="11">
        <v>4</v>
      </c>
      <c r="N263" s="11">
        <v>23</v>
      </c>
      <c r="O263" s="11">
        <v>27</v>
      </c>
      <c r="P263" s="11">
        <v>69</v>
      </c>
      <c r="Q263" s="11">
        <v>15</v>
      </c>
      <c r="R263" s="11">
        <v>4</v>
      </c>
      <c r="S263" s="11">
        <v>0</v>
      </c>
      <c r="T263" s="11">
        <v>3.29</v>
      </c>
      <c r="U263" s="11">
        <f t="shared" si="16"/>
        <v>122</v>
      </c>
      <c r="V263" s="11">
        <f t="shared" si="17"/>
        <v>7.2296296296296294</v>
      </c>
      <c r="W263" s="11">
        <f t="shared" si="18"/>
        <v>4.3377777777777773</v>
      </c>
      <c r="X263" s="11">
        <f t="shared" si="19"/>
        <v>4.3377777777777773</v>
      </c>
    </row>
    <row r="264" spans="1:24">
      <c r="A264" s="11" t="s">
        <v>659</v>
      </c>
      <c r="B264" s="11" t="s">
        <v>100</v>
      </c>
      <c r="C264" s="11" t="s">
        <v>3281</v>
      </c>
      <c r="D264" s="11">
        <v>28</v>
      </c>
      <c r="E264" s="11">
        <v>28</v>
      </c>
      <c r="F264" s="11">
        <v>0</v>
      </c>
      <c r="G264" s="11">
        <v>0</v>
      </c>
      <c r="H264" s="11">
        <v>6</v>
      </c>
      <c r="I264" s="11">
        <v>15</v>
      </c>
      <c r="J264" s="11">
        <v>0</v>
      </c>
      <c r="K264" s="11">
        <v>173</v>
      </c>
      <c r="L264" s="11">
        <v>187</v>
      </c>
      <c r="M264" s="11">
        <v>29</v>
      </c>
      <c r="N264" s="11">
        <v>92</v>
      </c>
      <c r="O264" s="11">
        <v>43</v>
      </c>
      <c r="P264" s="11">
        <v>116</v>
      </c>
      <c r="Q264" s="11">
        <v>0</v>
      </c>
      <c r="R264" s="11">
        <v>0</v>
      </c>
      <c r="S264" s="11">
        <v>12</v>
      </c>
      <c r="T264" s="11">
        <v>4.79</v>
      </c>
      <c r="U264" s="11">
        <f t="shared" si="16"/>
        <v>121.5</v>
      </c>
      <c r="V264" s="11">
        <f t="shared" si="17"/>
        <v>7.2</v>
      </c>
      <c r="W264" s="11">
        <f t="shared" si="18"/>
        <v>4.32</v>
      </c>
      <c r="X264" s="11">
        <f t="shared" si="19"/>
        <v>4.32</v>
      </c>
    </row>
    <row r="265" spans="1:24">
      <c r="A265" s="11" t="s">
        <v>398</v>
      </c>
      <c r="B265" s="11" t="s">
        <v>770</v>
      </c>
      <c r="C265" s="11" t="s">
        <v>1536</v>
      </c>
      <c r="D265" s="11">
        <v>68</v>
      </c>
      <c r="E265" s="11">
        <v>0</v>
      </c>
      <c r="F265" s="11">
        <v>0</v>
      </c>
      <c r="G265" s="11">
        <v>0</v>
      </c>
      <c r="H265" s="11">
        <v>4</v>
      </c>
      <c r="I265" s="11">
        <v>3</v>
      </c>
      <c r="J265" s="11">
        <v>1</v>
      </c>
      <c r="K265" s="11">
        <v>44</v>
      </c>
      <c r="L265" s="11">
        <v>44</v>
      </c>
      <c r="M265" s="11">
        <v>7</v>
      </c>
      <c r="N265" s="11">
        <v>20</v>
      </c>
      <c r="O265" s="11">
        <v>16</v>
      </c>
      <c r="P265" s="11">
        <v>48</v>
      </c>
      <c r="Q265" s="11">
        <v>15</v>
      </c>
      <c r="R265" s="11">
        <v>3</v>
      </c>
      <c r="S265" s="11">
        <v>0</v>
      </c>
      <c r="T265" s="11">
        <v>4.09</v>
      </c>
      <c r="U265" s="11">
        <f t="shared" si="16"/>
        <v>121</v>
      </c>
      <c r="V265" s="11">
        <f t="shared" si="17"/>
        <v>7.1703703703703701</v>
      </c>
      <c r="W265" s="11">
        <f t="shared" si="18"/>
        <v>4.3022222222222215</v>
      </c>
      <c r="X265" s="11">
        <f t="shared" si="19"/>
        <v>4.3022222222222215</v>
      </c>
    </row>
    <row r="266" spans="1:24">
      <c r="A266" s="11" t="s">
        <v>862</v>
      </c>
      <c r="B266" s="11" t="s">
        <v>863</v>
      </c>
      <c r="C266" s="11" t="s">
        <v>3278</v>
      </c>
      <c r="D266" s="11">
        <v>47</v>
      </c>
      <c r="E266" s="11">
        <v>12</v>
      </c>
      <c r="F266" s="11">
        <v>0</v>
      </c>
      <c r="G266" s="11">
        <v>0</v>
      </c>
      <c r="H266" s="11">
        <v>5</v>
      </c>
      <c r="I266" s="11">
        <v>7</v>
      </c>
      <c r="J266" s="11">
        <v>0</v>
      </c>
      <c r="K266" s="11">
        <v>109</v>
      </c>
      <c r="L266" s="11">
        <v>110</v>
      </c>
      <c r="M266" s="11">
        <v>15</v>
      </c>
      <c r="N266" s="11">
        <v>54</v>
      </c>
      <c r="O266" s="11">
        <v>35</v>
      </c>
      <c r="P266" s="11">
        <v>86</v>
      </c>
      <c r="Q266" s="11">
        <v>5</v>
      </c>
      <c r="R266" s="11">
        <v>1</v>
      </c>
      <c r="S266" s="11">
        <v>4</v>
      </c>
      <c r="T266" s="11">
        <v>4.46</v>
      </c>
      <c r="U266" s="11">
        <f t="shared" si="16"/>
        <v>120</v>
      </c>
      <c r="V266" s="11">
        <f t="shared" si="17"/>
        <v>7.1111111111111107</v>
      </c>
      <c r="W266" s="11">
        <f t="shared" si="18"/>
        <v>4.2666666666666666</v>
      </c>
      <c r="X266" s="11">
        <f t="shared" si="19"/>
        <v>4.2666666666666666</v>
      </c>
    </row>
    <row r="267" spans="1:24">
      <c r="A267" s="11" t="s">
        <v>793</v>
      </c>
      <c r="B267" s="11" t="s">
        <v>377</v>
      </c>
      <c r="C267" s="11" t="s">
        <v>3283</v>
      </c>
      <c r="D267" s="11">
        <v>49</v>
      </c>
      <c r="E267" s="11">
        <v>11</v>
      </c>
      <c r="F267" s="11">
        <v>0</v>
      </c>
      <c r="G267" s="11">
        <v>0</v>
      </c>
      <c r="H267" s="11">
        <v>5</v>
      </c>
      <c r="I267" s="11">
        <v>6</v>
      </c>
      <c r="J267" s="11">
        <v>0</v>
      </c>
      <c r="K267" s="11">
        <v>88</v>
      </c>
      <c r="L267" s="11">
        <v>87</v>
      </c>
      <c r="M267" s="11">
        <v>10</v>
      </c>
      <c r="N267" s="11">
        <v>42</v>
      </c>
      <c r="O267" s="11">
        <v>32</v>
      </c>
      <c r="P267" s="11">
        <v>76</v>
      </c>
      <c r="Q267" s="11">
        <v>8</v>
      </c>
      <c r="R267" s="11">
        <v>2</v>
      </c>
      <c r="S267" s="11">
        <v>3</v>
      </c>
      <c r="T267" s="11">
        <v>4.3</v>
      </c>
      <c r="U267" s="11">
        <f t="shared" si="16"/>
        <v>119.5</v>
      </c>
      <c r="V267" s="11">
        <f t="shared" si="17"/>
        <v>7.0814814814814815</v>
      </c>
      <c r="W267" s="11">
        <f t="shared" si="18"/>
        <v>4.2488888888888887</v>
      </c>
      <c r="X267" s="11">
        <f t="shared" si="19"/>
        <v>4.2488888888888887</v>
      </c>
    </row>
    <row r="268" spans="1:24">
      <c r="A268" s="11" t="s">
        <v>1452</v>
      </c>
      <c r="B268" s="11" t="s">
        <v>1490</v>
      </c>
      <c r="C268" s="11" t="s">
        <v>3279</v>
      </c>
      <c r="D268" s="11">
        <v>19</v>
      </c>
      <c r="E268" s="11">
        <v>14</v>
      </c>
      <c r="F268" s="11">
        <v>0</v>
      </c>
      <c r="G268" s="11">
        <v>0</v>
      </c>
      <c r="H268" s="11">
        <v>5</v>
      </c>
      <c r="I268" s="11">
        <v>5</v>
      </c>
      <c r="J268" s="11">
        <v>0</v>
      </c>
      <c r="K268" s="11">
        <v>91</v>
      </c>
      <c r="L268" s="11">
        <v>94</v>
      </c>
      <c r="M268" s="11">
        <v>12</v>
      </c>
      <c r="N268" s="11">
        <v>43</v>
      </c>
      <c r="O268" s="11">
        <v>22</v>
      </c>
      <c r="P268" s="11">
        <v>82</v>
      </c>
      <c r="Q268" s="11">
        <v>0</v>
      </c>
      <c r="R268" s="11">
        <v>0</v>
      </c>
      <c r="S268" s="11">
        <v>0</v>
      </c>
      <c r="T268" s="11">
        <v>4.25</v>
      </c>
      <c r="U268" s="11">
        <f t="shared" si="16"/>
        <v>117.5</v>
      </c>
      <c r="V268" s="11">
        <f t="shared" si="17"/>
        <v>6.9629629629629628</v>
      </c>
      <c r="W268" s="11">
        <f t="shared" si="18"/>
        <v>4.1777777777777771</v>
      </c>
      <c r="X268" s="11">
        <f t="shared" si="19"/>
        <v>4.1777777777777771</v>
      </c>
    </row>
    <row r="269" spans="1:24">
      <c r="A269" s="11" t="s">
        <v>279</v>
      </c>
      <c r="B269" s="11" t="s">
        <v>181</v>
      </c>
      <c r="C269" s="11" t="s">
        <v>1543</v>
      </c>
      <c r="D269" s="11">
        <v>67</v>
      </c>
      <c r="E269" s="11">
        <v>0</v>
      </c>
      <c r="F269" s="11">
        <v>0</v>
      </c>
      <c r="G269" s="11">
        <v>0</v>
      </c>
      <c r="H269" s="11">
        <v>3</v>
      </c>
      <c r="I269" s="11">
        <v>5</v>
      </c>
      <c r="J269" s="11">
        <v>0</v>
      </c>
      <c r="K269" s="11">
        <v>65</v>
      </c>
      <c r="L269" s="11">
        <v>49</v>
      </c>
      <c r="M269" s="11">
        <v>7</v>
      </c>
      <c r="N269" s="11">
        <v>26</v>
      </c>
      <c r="O269" s="11">
        <v>24</v>
      </c>
      <c r="P269" s="11">
        <v>78</v>
      </c>
      <c r="Q269" s="11">
        <v>10</v>
      </c>
      <c r="R269" s="11">
        <v>5</v>
      </c>
      <c r="S269" s="11">
        <v>0</v>
      </c>
      <c r="T269" s="11">
        <v>3.6</v>
      </c>
      <c r="U269" s="11">
        <f t="shared" si="16"/>
        <v>116.5</v>
      </c>
      <c r="V269" s="11">
        <f t="shared" si="17"/>
        <v>6.9037037037037035</v>
      </c>
      <c r="W269" s="11">
        <f t="shared" si="18"/>
        <v>4.1422222222222222</v>
      </c>
      <c r="X269" s="11">
        <f t="shared" si="19"/>
        <v>4.1422222222222222</v>
      </c>
    </row>
    <row r="270" spans="1:24">
      <c r="A270" s="11" t="s">
        <v>777</v>
      </c>
      <c r="B270" s="11" t="s">
        <v>778</v>
      </c>
      <c r="C270" s="11" t="s">
        <v>1536</v>
      </c>
      <c r="D270" s="11">
        <v>29</v>
      </c>
      <c r="E270" s="11">
        <v>27</v>
      </c>
      <c r="F270" s="11">
        <v>0</v>
      </c>
      <c r="G270" s="11">
        <v>0</v>
      </c>
      <c r="H270" s="11">
        <v>7</v>
      </c>
      <c r="I270" s="11">
        <v>11</v>
      </c>
      <c r="J270" s="11">
        <v>0</v>
      </c>
      <c r="K270" s="11">
        <v>155</v>
      </c>
      <c r="L270" s="11">
        <v>176</v>
      </c>
      <c r="M270" s="11">
        <v>19</v>
      </c>
      <c r="N270" s="11">
        <v>89</v>
      </c>
      <c r="O270" s="11">
        <v>48</v>
      </c>
      <c r="P270" s="11">
        <v>105</v>
      </c>
      <c r="Q270" s="11">
        <v>0</v>
      </c>
      <c r="R270" s="11">
        <v>0</v>
      </c>
      <c r="S270" s="11">
        <v>9</v>
      </c>
      <c r="T270" s="11">
        <v>5.17</v>
      </c>
      <c r="U270" s="11">
        <f t="shared" si="16"/>
        <v>116.5</v>
      </c>
      <c r="V270" s="11">
        <f t="shared" si="17"/>
        <v>6.9037037037037035</v>
      </c>
      <c r="W270" s="11">
        <f t="shared" si="18"/>
        <v>4.1422222222222222</v>
      </c>
      <c r="X270" s="11">
        <f t="shared" si="19"/>
        <v>4.1422222222222222</v>
      </c>
    </row>
    <row r="271" spans="1:24">
      <c r="A271" s="11" t="s">
        <v>729</v>
      </c>
      <c r="B271" s="11" t="s">
        <v>313</v>
      </c>
      <c r="C271" s="11" t="s">
        <v>1533</v>
      </c>
      <c r="D271" s="11">
        <v>12</v>
      </c>
      <c r="E271" s="11">
        <v>12</v>
      </c>
      <c r="F271" s="11">
        <v>0</v>
      </c>
      <c r="G271" s="11">
        <v>0</v>
      </c>
      <c r="H271" s="11">
        <v>5</v>
      </c>
      <c r="I271" s="11">
        <v>3</v>
      </c>
      <c r="J271" s="11">
        <v>0</v>
      </c>
      <c r="K271" s="11">
        <v>78</v>
      </c>
      <c r="L271" s="11">
        <v>75</v>
      </c>
      <c r="M271" s="11">
        <v>8</v>
      </c>
      <c r="N271" s="11">
        <v>29</v>
      </c>
      <c r="O271" s="11">
        <v>23</v>
      </c>
      <c r="P271" s="11">
        <v>71</v>
      </c>
      <c r="Q271" s="11">
        <v>0</v>
      </c>
      <c r="R271" s="11">
        <v>0</v>
      </c>
      <c r="S271" s="11">
        <v>7</v>
      </c>
      <c r="T271" s="11">
        <v>3.35</v>
      </c>
      <c r="U271" s="11">
        <f t="shared" si="16"/>
        <v>115</v>
      </c>
      <c r="V271" s="11">
        <f t="shared" si="17"/>
        <v>6.8148148148148149</v>
      </c>
      <c r="W271" s="11">
        <f t="shared" si="18"/>
        <v>4.0888888888888886</v>
      </c>
      <c r="X271" s="11">
        <f t="shared" si="19"/>
        <v>4.0888888888888886</v>
      </c>
    </row>
    <row r="272" spans="1:24">
      <c r="A272" s="11" t="s">
        <v>879</v>
      </c>
      <c r="B272" s="11" t="s">
        <v>809</v>
      </c>
      <c r="C272" s="11" t="s">
        <v>3278</v>
      </c>
      <c r="D272" s="11">
        <v>45</v>
      </c>
      <c r="E272" s="11">
        <v>0</v>
      </c>
      <c r="F272" s="11">
        <v>0</v>
      </c>
      <c r="G272" s="11">
        <v>0</v>
      </c>
      <c r="H272" s="11">
        <v>3</v>
      </c>
      <c r="I272" s="11">
        <v>4</v>
      </c>
      <c r="J272" s="11">
        <v>1</v>
      </c>
      <c r="K272" s="11">
        <v>43</v>
      </c>
      <c r="L272" s="11">
        <v>28</v>
      </c>
      <c r="M272" s="11">
        <v>3</v>
      </c>
      <c r="N272" s="11">
        <v>14</v>
      </c>
      <c r="O272" s="11">
        <v>16</v>
      </c>
      <c r="P272" s="11">
        <v>54</v>
      </c>
      <c r="Q272" s="11">
        <v>12</v>
      </c>
      <c r="R272" s="11">
        <v>3</v>
      </c>
      <c r="S272" s="11">
        <v>0</v>
      </c>
      <c r="T272" s="11">
        <v>2.93</v>
      </c>
      <c r="U272" s="11">
        <f t="shared" si="16"/>
        <v>115</v>
      </c>
      <c r="V272" s="11">
        <f t="shared" si="17"/>
        <v>6.8148148148148149</v>
      </c>
      <c r="W272" s="11">
        <f t="shared" si="18"/>
        <v>4.0888888888888886</v>
      </c>
      <c r="X272" s="11">
        <f t="shared" si="19"/>
        <v>4.0888888888888886</v>
      </c>
    </row>
    <row r="273" spans="1:24">
      <c r="A273" s="11" t="s">
        <v>584</v>
      </c>
      <c r="B273" s="11" t="s">
        <v>46</v>
      </c>
      <c r="C273" s="11" t="s">
        <v>3285</v>
      </c>
      <c r="D273" s="11">
        <v>47</v>
      </c>
      <c r="E273" s="11">
        <v>0</v>
      </c>
      <c r="F273" s="11">
        <v>0</v>
      </c>
      <c r="G273" s="11">
        <v>0</v>
      </c>
      <c r="H273" s="11">
        <v>3</v>
      </c>
      <c r="I273" s="11">
        <v>4</v>
      </c>
      <c r="J273" s="11">
        <v>1</v>
      </c>
      <c r="K273" s="11">
        <v>42</v>
      </c>
      <c r="L273" s="11">
        <v>38</v>
      </c>
      <c r="M273" s="11">
        <v>5</v>
      </c>
      <c r="N273" s="11">
        <v>14</v>
      </c>
      <c r="O273" s="11">
        <v>14</v>
      </c>
      <c r="P273" s="11">
        <v>39</v>
      </c>
      <c r="Q273" s="11">
        <v>18</v>
      </c>
      <c r="R273" s="11">
        <v>3</v>
      </c>
      <c r="S273" s="11">
        <v>0</v>
      </c>
      <c r="T273" s="11">
        <v>3</v>
      </c>
      <c r="U273" s="11">
        <f t="shared" si="16"/>
        <v>114</v>
      </c>
      <c r="V273" s="11">
        <f t="shared" si="17"/>
        <v>6.7555555555555555</v>
      </c>
      <c r="W273" s="11">
        <f t="shared" si="18"/>
        <v>4.0533333333333328</v>
      </c>
      <c r="X273" s="11">
        <f t="shared" si="19"/>
        <v>4.0533333333333328</v>
      </c>
    </row>
    <row r="274" spans="1:24">
      <c r="A274" s="11" t="s">
        <v>604</v>
      </c>
      <c r="B274" s="11" t="s">
        <v>605</v>
      </c>
      <c r="C274" s="11" t="s">
        <v>1541</v>
      </c>
      <c r="D274" s="11">
        <v>25</v>
      </c>
      <c r="E274" s="11">
        <v>25</v>
      </c>
      <c r="F274" s="11">
        <v>0</v>
      </c>
      <c r="G274" s="11">
        <v>0</v>
      </c>
      <c r="H274" s="11">
        <v>5</v>
      </c>
      <c r="I274" s="11">
        <v>12</v>
      </c>
      <c r="J274" s="11">
        <v>0</v>
      </c>
      <c r="K274" s="11">
        <v>139</v>
      </c>
      <c r="L274" s="11">
        <v>137</v>
      </c>
      <c r="M274" s="11">
        <v>16</v>
      </c>
      <c r="N274" s="11">
        <v>71</v>
      </c>
      <c r="O274" s="11">
        <v>64</v>
      </c>
      <c r="P274" s="11">
        <v>129</v>
      </c>
      <c r="Q274" s="11">
        <v>0</v>
      </c>
      <c r="R274" s="11">
        <v>0</v>
      </c>
      <c r="S274" s="11">
        <v>8</v>
      </c>
      <c r="T274" s="11">
        <v>4.5999999999999996</v>
      </c>
      <c r="U274" s="11">
        <f t="shared" si="16"/>
        <v>114</v>
      </c>
      <c r="V274" s="11">
        <f t="shared" si="17"/>
        <v>6.7555555555555555</v>
      </c>
      <c r="W274" s="11">
        <f t="shared" si="18"/>
        <v>4.0533333333333328</v>
      </c>
      <c r="X274" s="11">
        <f t="shared" si="19"/>
        <v>4.0533333333333328</v>
      </c>
    </row>
    <row r="275" spans="1:24">
      <c r="A275" s="11" t="s">
        <v>35</v>
      </c>
      <c r="B275" s="11" t="s">
        <v>1381</v>
      </c>
      <c r="C275" s="11" t="s">
        <v>3284</v>
      </c>
      <c r="D275" s="11">
        <v>25</v>
      </c>
      <c r="E275" s="11">
        <v>25</v>
      </c>
      <c r="F275" s="11">
        <v>0</v>
      </c>
      <c r="G275" s="11">
        <v>0</v>
      </c>
      <c r="H275" s="11">
        <v>6</v>
      </c>
      <c r="I275" s="11">
        <v>10</v>
      </c>
      <c r="J275" s="11">
        <v>0</v>
      </c>
      <c r="K275" s="11">
        <v>149</v>
      </c>
      <c r="L275" s="11">
        <v>138</v>
      </c>
      <c r="M275" s="11">
        <v>12</v>
      </c>
      <c r="N275" s="11">
        <v>63</v>
      </c>
      <c r="O275" s="11">
        <v>39</v>
      </c>
      <c r="P275" s="11">
        <v>74</v>
      </c>
      <c r="Q275" s="11">
        <v>0</v>
      </c>
      <c r="R275" s="11">
        <v>0</v>
      </c>
      <c r="S275" s="11">
        <v>13</v>
      </c>
      <c r="T275" s="11">
        <v>3.81</v>
      </c>
      <c r="U275" s="11">
        <f t="shared" si="16"/>
        <v>113.5</v>
      </c>
      <c r="V275" s="11">
        <f t="shared" si="17"/>
        <v>6.7259259259259263</v>
      </c>
      <c r="W275" s="11">
        <f t="shared" si="18"/>
        <v>4.0355555555555558</v>
      </c>
      <c r="X275" s="11">
        <f t="shared" si="19"/>
        <v>4.0355555555555558</v>
      </c>
    </row>
    <row r="276" spans="1:24">
      <c r="A276" s="11" t="s">
        <v>685</v>
      </c>
      <c r="B276" s="11" t="s">
        <v>686</v>
      </c>
      <c r="C276" s="11" t="s">
        <v>1544</v>
      </c>
      <c r="D276" s="11">
        <v>17</v>
      </c>
      <c r="E276" s="11">
        <v>17</v>
      </c>
      <c r="F276" s="11">
        <v>0</v>
      </c>
      <c r="G276" s="11">
        <v>0</v>
      </c>
      <c r="H276" s="11">
        <v>6</v>
      </c>
      <c r="I276" s="11">
        <v>8</v>
      </c>
      <c r="J276" s="11">
        <v>0</v>
      </c>
      <c r="K276" s="11">
        <v>100</v>
      </c>
      <c r="L276" s="11">
        <v>99</v>
      </c>
      <c r="M276" s="11">
        <v>13</v>
      </c>
      <c r="N276" s="11">
        <v>49</v>
      </c>
      <c r="O276" s="11">
        <v>35</v>
      </c>
      <c r="P276" s="11">
        <v>85</v>
      </c>
      <c r="Q276" s="11">
        <v>0</v>
      </c>
      <c r="R276" s="11">
        <v>0</v>
      </c>
      <c r="S276" s="11">
        <v>8</v>
      </c>
      <c r="T276" s="11">
        <v>4.41</v>
      </c>
      <c r="U276" s="11">
        <f t="shared" si="16"/>
        <v>112</v>
      </c>
      <c r="V276" s="11">
        <f t="shared" si="17"/>
        <v>6.6370370370370368</v>
      </c>
      <c r="W276" s="11">
        <f t="shared" si="18"/>
        <v>3.9822222222222221</v>
      </c>
      <c r="X276" s="11">
        <f t="shared" si="19"/>
        <v>3.9822222222222221</v>
      </c>
    </row>
    <row r="277" spans="1:24">
      <c r="A277" s="11" t="s">
        <v>351</v>
      </c>
      <c r="B277" s="11" t="s">
        <v>772</v>
      </c>
      <c r="C277" s="11" t="s">
        <v>3279</v>
      </c>
      <c r="D277" s="11">
        <v>68</v>
      </c>
      <c r="E277" s="11">
        <v>0</v>
      </c>
      <c r="F277" s="11">
        <v>0</v>
      </c>
      <c r="G277" s="11">
        <v>0</v>
      </c>
      <c r="H277" s="11">
        <v>2</v>
      </c>
      <c r="I277" s="11">
        <v>0</v>
      </c>
      <c r="J277" s="11">
        <v>1</v>
      </c>
      <c r="K277" s="11">
        <v>38</v>
      </c>
      <c r="L277" s="11">
        <v>35</v>
      </c>
      <c r="M277" s="11">
        <v>2</v>
      </c>
      <c r="N277" s="11">
        <v>11</v>
      </c>
      <c r="O277" s="11">
        <v>11</v>
      </c>
      <c r="P277" s="11">
        <v>29</v>
      </c>
      <c r="Q277" s="11">
        <v>18</v>
      </c>
      <c r="R277" s="11">
        <v>1</v>
      </c>
      <c r="S277" s="11">
        <v>0</v>
      </c>
      <c r="T277" s="11">
        <v>2.61</v>
      </c>
      <c r="U277" s="11">
        <f t="shared" si="16"/>
        <v>112</v>
      </c>
      <c r="V277" s="11">
        <f t="shared" si="17"/>
        <v>6.6370370370370368</v>
      </c>
      <c r="W277" s="11">
        <f t="shared" si="18"/>
        <v>3.9822222222222221</v>
      </c>
      <c r="X277" s="11">
        <f t="shared" si="19"/>
        <v>3.9822222222222221</v>
      </c>
    </row>
    <row r="278" spans="1:24">
      <c r="A278" s="11" t="s">
        <v>351</v>
      </c>
      <c r="B278" s="11" t="s">
        <v>773</v>
      </c>
      <c r="C278" s="11" t="s">
        <v>1536</v>
      </c>
      <c r="D278" s="11">
        <v>71</v>
      </c>
      <c r="E278" s="11">
        <v>0</v>
      </c>
      <c r="F278" s="11">
        <v>0</v>
      </c>
      <c r="G278" s="11">
        <v>0</v>
      </c>
      <c r="H278" s="11">
        <v>4</v>
      </c>
      <c r="I278" s="11">
        <v>4</v>
      </c>
      <c r="J278" s="11">
        <v>2</v>
      </c>
      <c r="K278" s="11">
        <v>72</v>
      </c>
      <c r="L278" s="11">
        <v>76</v>
      </c>
      <c r="M278" s="11">
        <v>5</v>
      </c>
      <c r="N278" s="11">
        <v>26</v>
      </c>
      <c r="O278" s="11">
        <v>15</v>
      </c>
      <c r="P278" s="11">
        <v>51</v>
      </c>
      <c r="Q278" s="11">
        <v>7</v>
      </c>
      <c r="R278" s="11">
        <v>4</v>
      </c>
      <c r="S278" s="11">
        <v>0</v>
      </c>
      <c r="T278" s="11">
        <v>3.25</v>
      </c>
      <c r="U278" s="11">
        <f t="shared" si="16"/>
        <v>112</v>
      </c>
      <c r="V278" s="11">
        <f t="shared" si="17"/>
        <v>6.6370370370370368</v>
      </c>
      <c r="W278" s="11">
        <f t="shared" si="18"/>
        <v>3.9822222222222221</v>
      </c>
      <c r="X278" s="11">
        <f t="shared" si="19"/>
        <v>3.9822222222222221</v>
      </c>
    </row>
    <row r="279" spans="1:24">
      <c r="A279" s="11" t="s">
        <v>846</v>
      </c>
      <c r="B279" s="11" t="s">
        <v>136</v>
      </c>
      <c r="C279" s="11" t="s">
        <v>3287</v>
      </c>
      <c r="D279" s="11">
        <v>58</v>
      </c>
      <c r="E279" s="11">
        <v>0</v>
      </c>
      <c r="F279" s="11">
        <v>0</v>
      </c>
      <c r="G279" s="11">
        <v>0</v>
      </c>
      <c r="H279" s="11">
        <v>3</v>
      </c>
      <c r="I279" s="11">
        <v>4</v>
      </c>
      <c r="J279" s="11">
        <v>2</v>
      </c>
      <c r="K279" s="11">
        <v>56</v>
      </c>
      <c r="L279" s="11">
        <v>52</v>
      </c>
      <c r="M279" s="11">
        <v>8</v>
      </c>
      <c r="N279" s="11">
        <v>24</v>
      </c>
      <c r="O279" s="11">
        <v>20</v>
      </c>
      <c r="P279" s="11">
        <v>53</v>
      </c>
      <c r="Q279" s="11">
        <v>13</v>
      </c>
      <c r="R279" s="11">
        <v>5</v>
      </c>
      <c r="S279" s="11">
        <v>0</v>
      </c>
      <c r="T279" s="11">
        <v>3.86</v>
      </c>
      <c r="U279" s="11">
        <f t="shared" si="16"/>
        <v>112</v>
      </c>
      <c r="V279" s="11">
        <f t="shared" si="17"/>
        <v>6.6370370370370368</v>
      </c>
      <c r="W279" s="11">
        <f t="shared" si="18"/>
        <v>3.9822222222222221</v>
      </c>
      <c r="X279" s="11">
        <f t="shared" si="19"/>
        <v>3.9822222222222221</v>
      </c>
    </row>
    <row r="280" spans="1:24">
      <c r="A280" s="11" t="s">
        <v>1156</v>
      </c>
      <c r="B280" s="11" t="s">
        <v>1119</v>
      </c>
      <c r="C280" s="11" t="s">
        <v>1545</v>
      </c>
      <c r="D280" s="11">
        <v>55</v>
      </c>
      <c r="E280" s="11">
        <v>0</v>
      </c>
      <c r="F280" s="11">
        <v>0</v>
      </c>
      <c r="G280" s="11">
        <v>0</v>
      </c>
      <c r="H280" s="11">
        <v>2</v>
      </c>
      <c r="I280" s="11">
        <v>2</v>
      </c>
      <c r="J280" s="11">
        <v>0</v>
      </c>
      <c r="K280" s="11">
        <v>52</v>
      </c>
      <c r="L280" s="11">
        <v>43</v>
      </c>
      <c r="M280" s="11">
        <v>6</v>
      </c>
      <c r="N280" s="11">
        <v>19</v>
      </c>
      <c r="O280" s="11">
        <v>23</v>
      </c>
      <c r="P280" s="11">
        <v>58</v>
      </c>
      <c r="Q280" s="11">
        <v>15</v>
      </c>
      <c r="R280" s="11">
        <v>2</v>
      </c>
      <c r="S280" s="11">
        <v>0</v>
      </c>
      <c r="T280" s="11">
        <v>3.29</v>
      </c>
      <c r="U280" s="11">
        <f t="shared" si="16"/>
        <v>111</v>
      </c>
      <c r="V280" s="11">
        <f t="shared" si="17"/>
        <v>6.5777777777777775</v>
      </c>
      <c r="W280" s="11">
        <f t="shared" si="18"/>
        <v>3.9466666666666663</v>
      </c>
      <c r="X280" s="11">
        <f t="shared" si="19"/>
        <v>3.9466666666666663</v>
      </c>
    </row>
    <row r="281" spans="1:24">
      <c r="A281" s="11" t="s">
        <v>802</v>
      </c>
      <c r="B281" s="11" t="s">
        <v>1508</v>
      </c>
      <c r="C281" s="11" t="s">
        <v>1540</v>
      </c>
      <c r="D281" s="11">
        <v>21</v>
      </c>
      <c r="E281" s="11">
        <v>21</v>
      </c>
      <c r="F281" s="11">
        <v>0</v>
      </c>
      <c r="G281" s="11">
        <v>0</v>
      </c>
      <c r="H281" s="11">
        <v>5</v>
      </c>
      <c r="I281" s="11">
        <v>9</v>
      </c>
      <c r="J281" s="11">
        <v>0</v>
      </c>
      <c r="K281" s="11">
        <v>117</v>
      </c>
      <c r="L281" s="11">
        <v>113</v>
      </c>
      <c r="M281" s="11">
        <v>14</v>
      </c>
      <c r="N281" s="11">
        <v>49</v>
      </c>
      <c r="O281" s="11">
        <v>44</v>
      </c>
      <c r="P281" s="11">
        <v>95</v>
      </c>
      <c r="Q281" s="11">
        <v>0</v>
      </c>
      <c r="R281" s="11">
        <v>0</v>
      </c>
      <c r="S281" s="11">
        <v>9</v>
      </c>
      <c r="T281" s="11">
        <v>3.77</v>
      </c>
      <c r="U281" s="11">
        <f t="shared" si="16"/>
        <v>110</v>
      </c>
      <c r="V281" s="11">
        <f t="shared" si="17"/>
        <v>6.5185185185185182</v>
      </c>
      <c r="W281" s="11">
        <f t="shared" si="18"/>
        <v>3.9111111111111105</v>
      </c>
      <c r="X281" s="11">
        <f t="shared" si="19"/>
        <v>3.9111111111111105</v>
      </c>
    </row>
    <row r="282" spans="1:24">
      <c r="A282" s="11" t="s">
        <v>927</v>
      </c>
      <c r="B282" s="11" t="s">
        <v>105</v>
      </c>
      <c r="C282" s="11" t="s">
        <v>3283</v>
      </c>
      <c r="D282" s="11">
        <v>64</v>
      </c>
      <c r="E282" s="11">
        <v>0</v>
      </c>
      <c r="F282" s="11">
        <v>0</v>
      </c>
      <c r="G282" s="11">
        <v>0</v>
      </c>
      <c r="H282" s="11">
        <v>3</v>
      </c>
      <c r="I282" s="11">
        <v>5</v>
      </c>
      <c r="J282" s="11">
        <v>3</v>
      </c>
      <c r="K282" s="11">
        <v>69</v>
      </c>
      <c r="L282" s="11">
        <v>73</v>
      </c>
      <c r="M282" s="11">
        <v>4</v>
      </c>
      <c r="N282" s="11">
        <v>28</v>
      </c>
      <c r="O282" s="11">
        <v>24</v>
      </c>
      <c r="P282" s="11">
        <v>47</v>
      </c>
      <c r="Q282" s="11">
        <v>14</v>
      </c>
      <c r="R282" s="11">
        <v>5</v>
      </c>
      <c r="S282" s="11">
        <v>0</v>
      </c>
      <c r="T282" s="11">
        <v>3.65</v>
      </c>
      <c r="U282" s="11">
        <f t="shared" si="16"/>
        <v>109.5</v>
      </c>
      <c r="V282" s="11">
        <f t="shared" si="17"/>
        <v>6.4888888888888889</v>
      </c>
      <c r="W282" s="11">
        <f t="shared" si="18"/>
        <v>3.8933333333333331</v>
      </c>
      <c r="X282" s="11">
        <f t="shared" si="19"/>
        <v>3.8933333333333331</v>
      </c>
    </row>
    <row r="283" spans="1:24">
      <c r="A283" s="11" t="s">
        <v>2514</v>
      </c>
      <c r="B283" s="11" t="s">
        <v>3136</v>
      </c>
      <c r="C283" s="11" t="s">
        <v>1542</v>
      </c>
      <c r="D283" s="11">
        <v>15</v>
      </c>
      <c r="E283" s="11">
        <v>15</v>
      </c>
      <c r="F283" s="11">
        <v>0</v>
      </c>
      <c r="G283" s="11">
        <v>0</v>
      </c>
      <c r="H283" s="11">
        <v>4</v>
      </c>
      <c r="I283" s="11">
        <v>4</v>
      </c>
      <c r="J283" s="11">
        <v>0</v>
      </c>
      <c r="K283" s="11">
        <v>72</v>
      </c>
      <c r="L283" s="11">
        <v>62</v>
      </c>
      <c r="M283" s="11">
        <v>6</v>
      </c>
      <c r="N283" s="11">
        <v>27</v>
      </c>
      <c r="O283" s="11">
        <v>28</v>
      </c>
      <c r="P283" s="11">
        <v>78</v>
      </c>
      <c r="Q283" s="11">
        <v>0</v>
      </c>
      <c r="R283" s="11">
        <v>0</v>
      </c>
      <c r="S283" s="11">
        <v>5</v>
      </c>
      <c r="T283" s="11">
        <v>3.38</v>
      </c>
      <c r="U283" s="11">
        <f t="shared" si="16"/>
        <v>105.5</v>
      </c>
      <c r="V283" s="11">
        <f t="shared" si="17"/>
        <v>6.2518518518518515</v>
      </c>
      <c r="W283" s="11">
        <f t="shared" si="18"/>
        <v>3.7511111111111108</v>
      </c>
      <c r="X283" s="11">
        <f t="shared" si="19"/>
        <v>3.7511111111111108</v>
      </c>
    </row>
    <row r="284" spans="1:24">
      <c r="A284" s="11" t="s">
        <v>3057</v>
      </c>
      <c r="B284" s="11" t="s">
        <v>171</v>
      </c>
      <c r="C284" s="11" t="s">
        <v>3278</v>
      </c>
      <c r="D284" s="11">
        <v>57</v>
      </c>
      <c r="E284" s="11">
        <v>0</v>
      </c>
      <c r="F284" s="11">
        <v>0</v>
      </c>
      <c r="G284" s="11">
        <v>0</v>
      </c>
      <c r="H284" s="11">
        <v>3</v>
      </c>
      <c r="I284" s="11">
        <v>5</v>
      </c>
      <c r="J284" s="11">
        <v>1</v>
      </c>
      <c r="K284" s="11">
        <v>63</v>
      </c>
      <c r="L284" s="11">
        <v>61</v>
      </c>
      <c r="M284" s="11">
        <v>4</v>
      </c>
      <c r="N284" s="11">
        <v>21</v>
      </c>
      <c r="O284" s="11">
        <v>14</v>
      </c>
      <c r="P284" s="11">
        <v>51</v>
      </c>
      <c r="Q284" s="11">
        <v>9</v>
      </c>
      <c r="R284" s="11">
        <v>2</v>
      </c>
      <c r="S284" s="11">
        <v>0</v>
      </c>
      <c r="T284" s="11">
        <v>3</v>
      </c>
      <c r="U284" s="11">
        <f t="shared" si="16"/>
        <v>104</v>
      </c>
      <c r="V284" s="11">
        <f t="shared" si="17"/>
        <v>6.162962962962963</v>
      </c>
      <c r="W284" s="11">
        <f t="shared" si="18"/>
        <v>3.6977777777777776</v>
      </c>
      <c r="X284" s="11">
        <f t="shared" si="19"/>
        <v>3.6977777777777776</v>
      </c>
    </row>
    <row r="285" spans="1:24">
      <c r="A285" s="11" t="s">
        <v>696</v>
      </c>
      <c r="B285" s="11" t="s">
        <v>485</v>
      </c>
      <c r="C285" s="11" t="s">
        <v>1544</v>
      </c>
      <c r="D285" s="11">
        <v>23</v>
      </c>
      <c r="E285" s="11">
        <v>16</v>
      </c>
      <c r="F285" s="11">
        <v>0</v>
      </c>
      <c r="G285" s="11">
        <v>0</v>
      </c>
      <c r="H285" s="11">
        <v>6</v>
      </c>
      <c r="I285" s="11">
        <v>7</v>
      </c>
      <c r="J285" s="11">
        <v>0</v>
      </c>
      <c r="K285" s="11">
        <v>100</v>
      </c>
      <c r="L285" s="11">
        <v>104</v>
      </c>
      <c r="M285" s="11">
        <v>18</v>
      </c>
      <c r="N285" s="11">
        <v>50</v>
      </c>
      <c r="O285" s="11">
        <v>28</v>
      </c>
      <c r="P285" s="11">
        <v>69</v>
      </c>
      <c r="Q285" s="11">
        <v>0</v>
      </c>
      <c r="R285" s="11">
        <v>0</v>
      </c>
      <c r="S285" s="11">
        <v>6</v>
      </c>
      <c r="T285" s="11">
        <v>4.5</v>
      </c>
      <c r="U285" s="11">
        <f t="shared" si="16"/>
        <v>103</v>
      </c>
      <c r="V285" s="11">
        <f t="shared" si="17"/>
        <v>6.1037037037037036</v>
      </c>
      <c r="W285" s="11">
        <f t="shared" si="18"/>
        <v>3.6622222222222218</v>
      </c>
      <c r="X285" s="11">
        <f t="shared" si="19"/>
        <v>3.6622222222222218</v>
      </c>
    </row>
    <row r="286" spans="1:24">
      <c r="A286" s="11" t="s">
        <v>103</v>
      </c>
      <c r="B286" s="11" t="s">
        <v>348</v>
      </c>
      <c r="C286" s="11" t="s">
        <v>1539</v>
      </c>
      <c r="D286" s="11">
        <v>73</v>
      </c>
      <c r="E286" s="11">
        <v>0</v>
      </c>
      <c r="F286" s="11">
        <v>0</v>
      </c>
      <c r="G286" s="11">
        <v>0</v>
      </c>
      <c r="H286" s="11">
        <v>3</v>
      </c>
      <c r="I286" s="11">
        <v>5</v>
      </c>
      <c r="J286" s="11">
        <v>1</v>
      </c>
      <c r="K286" s="11">
        <v>61</v>
      </c>
      <c r="L286" s="11">
        <v>58</v>
      </c>
      <c r="M286" s="11">
        <v>7</v>
      </c>
      <c r="N286" s="11">
        <v>24</v>
      </c>
      <c r="O286" s="11">
        <v>19</v>
      </c>
      <c r="P286" s="11">
        <v>44</v>
      </c>
      <c r="Q286" s="11">
        <v>15</v>
      </c>
      <c r="R286" s="11">
        <v>5</v>
      </c>
      <c r="S286" s="11">
        <v>0</v>
      </c>
      <c r="T286" s="11">
        <v>3.54</v>
      </c>
      <c r="U286" s="11">
        <f t="shared" si="16"/>
        <v>102</v>
      </c>
      <c r="V286" s="11">
        <f t="shared" si="17"/>
        <v>6.0444444444444443</v>
      </c>
      <c r="W286" s="11">
        <f t="shared" si="18"/>
        <v>3.6266666666666665</v>
      </c>
      <c r="X286" s="11">
        <f t="shared" si="19"/>
        <v>3.6266666666666665</v>
      </c>
    </row>
    <row r="287" spans="1:24">
      <c r="A287" s="11" t="s">
        <v>636</v>
      </c>
      <c r="B287" s="11" t="s">
        <v>243</v>
      </c>
      <c r="C287" s="11" t="s">
        <v>3278</v>
      </c>
      <c r="D287" s="11">
        <v>63</v>
      </c>
      <c r="E287" s="11">
        <v>0</v>
      </c>
      <c r="F287" s="11">
        <v>0</v>
      </c>
      <c r="G287" s="11">
        <v>0</v>
      </c>
      <c r="H287" s="11">
        <v>2</v>
      </c>
      <c r="I287" s="11">
        <v>5</v>
      </c>
      <c r="J287" s="11">
        <v>0</v>
      </c>
      <c r="K287" s="11">
        <v>59</v>
      </c>
      <c r="L287" s="11">
        <v>46</v>
      </c>
      <c r="M287" s="11">
        <v>5</v>
      </c>
      <c r="N287" s="11">
        <v>21</v>
      </c>
      <c r="O287" s="11">
        <v>25</v>
      </c>
      <c r="P287" s="11">
        <v>66</v>
      </c>
      <c r="Q287" s="11">
        <v>12</v>
      </c>
      <c r="R287" s="11">
        <v>3</v>
      </c>
      <c r="S287" s="11">
        <v>0</v>
      </c>
      <c r="T287" s="11">
        <v>3.2</v>
      </c>
      <c r="U287" s="11">
        <f t="shared" si="16"/>
        <v>101.5</v>
      </c>
      <c r="V287" s="11">
        <f t="shared" si="17"/>
        <v>6.0148148148148151</v>
      </c>
      <c r="W287" s="11">
        <f t="shared" si="18"/>
        <v>3.608888888888889</v>
      </c>
      <c r="X287" s="11">
        <f t="shared" si="19"/>
        <v>3.608888888888889</v>
      </c>
    </row>
    <row r="288" spans="1:24">
      <c r="A288" s="11" t="s">
        <v>1280</v>
      </c>
      <c r="B288" s="11" t="s">
        <v>153</v>
      </c>
      <c r="C288" s="11" t="s">
        <v>1536</v>
      </c>
      <c r="D288" s="11">
        <v>22</v>
      </c>
      <c r="E288" s="11">
        <v>22</v>
      </c>
      <c r="F288" s="11">
        <v>0</v>
      </c>
      <c r="G288" s="11">
        <v>0</v>
      </c>
      <c r="H288" s="11">
        <v>7</v>
      </c>
      <c r="I288" s="11">
        <v>7</v>
      </c>
      <c r="J288" s="11">
        <v>0</v>
      </c>
      <c r="K288" s="11">
        <v>117</v>
      </c>
      <c r="L288" s="11">
        <v>129</v>
      </c>
      <c r="M288" s="11">
        <v>9</v>
      </c>
      <c r="N288" s="11">
        <v>51</v>
      </c>
      <c r="O288" s="11">
        <v>49</v>
      </c>
      <c r="P288" s="11">
        <v>73</v>
      </c>
      <c r="Q288" s="11">
        <v>0</v>
      </c>
      <c r="R288" s="11">
        <v>0</v>
      </c>
      <c r="S288" s="11">
        <v>11</v>
      </c>
      <c r="T288" s="11">
        <v>3.92</v>
      </c>
      <c r="U288" s="11">
        <f t="shared" si="16"/>
        <v>100</v>
      </c>
      <c r="V288" s="11">
        <f t="shared" si="17"/>
        <v>5.9259259259259256</v>
      </c>
      <c r="W288" s="11">
        <f t="shared" si="18"/>
        <v>2.9629629629629628</v>
      </c>
      <c r="X288" s="11">
        <f t="shared" si="19"/>
        <v>2.9629629629629628</v>
      </c>
    </row>
    <row r="289" spans="1:24">
      <c r="A289" s="11" t="s">
        <v>616</v>
      </c>
      <c r="B289" s="11" t="s">
        <v>157</v>
      </c>
      <c r="C289" s="11" t="s">
        <v>1532</v>
      </c>
      <c r="D289" s="11">
        <v>63</v>
      </c>
      <c r="E289" s="11">
        <v>0</v>
      </c>
      <c r="F289" s="11">
        <v>0</v>
      </c>
      <c r="G289" s="11">
        <v>0</v>
      </c>
      <c r="H289" s="11">
        <v>4</v>
      </c>
      <c r="I289" s="11">
        <v>3</v>
      </c>
      <c r="J289" s="11">
        <v>0</v>
      </c>
      <c r="K289" s="11">
        <v>51</v>
      </c>
      <c r="L289" s="11">
        <v>53</v>
      </c>
      <c r="M289" s="11">
        <v>4</v>
      </c>
      <c r="N289" s="11">
        <v>18</v>
      </c>
      <c r="O289" s="11">
        <v>20</v>
      </c>
      <c r="P289" s="11">
        <v>44</v>
      </c>
      <c r="Q289" s="11">
        <v>11</v>
      </c>
      <c r="R289" s="11">
        <v>2</v>
      </c>
      <c r="S289" s="11">
        <v>0</v>
      </c>
      <c r="T289" s="11">
        <v>3.18</v>
      </c>
      <c r="U289" s="11">
        <f t="shared" si="16"/>
        <v>99.5</v>
      </c>
      <c r="V289" s="11">
        <f t="shared" si="17"/>
        <v>5.8962962962962964</v>
      </c>
      <c r="W289" s="11">
        <f t="shared" si="18"/>
        <v>2.9481481481481482</v>
      </c>
      <c r="X289" s="11">
        <f t="shared" si="19"/>
        <v>2.9481481481481482</v>
      </c>
    </row>
    <row r="290" spans="1:24">
      <c r="A290" s="11" t="s">
        <v>782</v>
      </c>
      <c r="B290" s="11" t="s">
        <v>783</v>
      </c>
      <c r="C290" s="11" t="s">
        <v>1545</v>
      </c>
      <c r="D290" s="11">
        <v>19</v>
      </c>
      <c r="E290" s="11">
        <v>19</v>
      </c>
      <c r="F290" s="11">
        <v>0</v>
      </c>
      <c r="G290" s="11">
        <v>0</v>
      </c>
      <c r="H290" s="11">
        <v>5</v>
      </c>
      <c r="I290" s="11">
        <v>8</v>
      </c>
      <c r="J290" s="11">
        <v>0</v>
      </c>
      <c r="K290" s="11">
        <v>114</v>
      </c>
      <c r="L290" s="11">
        <v>121</v>
      </c>
      <c r="M290" s="11">
        <v>15</v>
      </c>
      <c r="N290" s="11">
        <v>59</v>
      </c>
      <c r="O290" s="11">
        <v>34</v>
      </c>
      <c r="P290" s="11">
        <v>83</v>
      </c>
      <c r="Q290" s="11">
        <v>0</v>
      </c>
      <c r="R290" s="11">
        <v>0</v>
      </c>
      <c r="S290" s="11">
        <v>0</v>
      </c>
      <c r="T290" s="11">
        <v>4.66</v>
      </c>
      <c r="U290" s="11">
        <f t="shared" si="16"/>
        <v>99</v>
      </c>
      <c r="V290" s="11">
        <f t="shared" si="17"/>
        <v>5.8666666666666663</v>
      </c>
      <c r="W290" s="11">
        <f t="shared" si="18"/>
        <v>2.9333333333333331</v>
      </c>
      <c r="X290" s="11">
        <f t="shared" si="19"/>
        <v>2.9333333333333331</v>
      </c>
    </row>
    <row r="291" spans="1:24">
      <c r="A291" s="11" t="s">
        <v>1348</v>
      </c>
      <c r="B291" s="11" t="s">
        <v>703</v>
      </c>
      <c r="C291" s="11" t="s">
        <v>1524</v>
      </c>
      <c r="D291" s="11">
        <v>58</v>
      </c>
      <c r="E291" s="11">
        <v>0</v>
      </c>
      <c r="F291" s="11">
        <v>0</v>
      </c>
      <c r="G291" s="11">
        <v>0</v>
      </c>
      <c r="H291" s="11">
        <v>2</v>
      </c>
      <c r="I291" s="11">
        <v>3</v>
      </c>
      <c r="J291" s="11">
        <v>1</v>
      </c>
      <c r="K291" s="11">
        <v>61</v>
      </c>
      <c r="L291" s="11">
        <v>51</v>
      </c>
      <c r="M291" s="11">
        <v>3</v>
      </c>
      <c r="N291" s="11">
        <v>27</v>
      </c>
      <c r="O291" s="11">
        <v>28</v>
      </c>
      <c r="P291" s="11">
        <v>56</v>
      </c>
      <c r="Q291" s="11">
        <v>12</v>
      </c>
      <c r="R291" s="11">
        <v>4</v>
      </c>
      <c r="S291" s="11">
        <v>0</v>
      </c>
      <c r="T291" s="11">
        <v>3.98</v>
      </c>
      <c r="U291" s="11">
        <f t="shared" si="16"/>
        <v>96</v>
      </c>
      <c r="V291" s="11">
        <f t="shared" si="17"/>
        <v>5.6888888888888891</v>
      </c>
      <c r="W291" s="11">
        <f t="shared" si="18"/>
        <v>2.8444444444444446</v>
      </c>
      <c r="X291" s="11">
        <f t="shared" si="19"/>
        <v>2.8444444444444446</v>
      </c>
    </row>
    <row r="292" spans="1:24">
      <c r="A292" s="11" t="s">
        <v>941</v>
      </c>
      <c r="B292" s="11" t="s">
        <v>677</v>
      </c>
      <c r="C292" s="11"/>
      <c r="D292" s="11">
        <v>26</v>
      </c>
      <c r="E292" s="11">
        <v>26</v>
      </c>
      <c r="F292" s="11">
        <v>0</v>
      </c>
      <c r="G292" s="11">
        <v>0</v>
      </c>
      <c r="H292" s="11">
        <v>6</v>
      </c>
      <c r="I292" s="11">
        <v>10</v>
      </c>
      <c r="J292" s="11">
        <v>0</v>
      </c>
      <c r="K292" s="11">
        <v>141</v>
      </c>
      <c r="L292" s="11">
        <v>165</v>
      </c>
      <c r="M292" s="11">
        <v>17</v>
      </c>
      <c r="N292" s="11">
        <v>75</v>
      </c>
      <c r="O292" s="11">
        <v>50</v>
      </c>
      <c r="P292" s="11">
        <v>95</v>
      </c>
      <c r="Q292" s="11">
        <v>0</v>
      </c>
      <c r="R292" s="11">
        <v>0</v>
      </c>
      <c r="S292" s="11">
        <v>10</v>
      </c>
      <c r="T292" s="11">
        <v>4.79</v>
      </c>
      <c r="U292" s="11">
        <f t="shared" si="16"/>
        <v>96</v>
      </c>
      <c r="V292" s="11">
        <f t="shared" si="17"/>
        <v>5.6888888888888891</v>
      </c>
      <c r="W292" s="11">
        <f t="shared" si="18"/>
        <v>2.8444444444444446</v>
      </c>
      <c r="X292" s="11">
        <f t="shared" si="19"/>
        <v>2.8444444444444446</v>
      </c>
    </row>
    <row r="293" spans="1:24">
      <c r="A293" s="11" t="s">
        <v>738</v>
      </c>
      <c r="B293" s="11" t="s">
        <v>335</v>
      </c>
      <c r="C293" s="11" t="s">
        <v>3280</v>
      </c>
      <c r="D293" s="11">
        <v>50</v>
      </c>
      <c r="E293" s="11">
        <v>0</v>
      </c>
      <c r="F293" s="11">
        <v>0</v>
      </c>
      <c r="G293" s="11">
        <v>0</v>
      </c>
      <c r="H293" s="11">
        <v>2</v>
      </c>
      <c r="I293" s="11">
        <v>2</v>
      </c>
      <c r="J293" s="11">
        <v>0</v>
      </c>
      <c r="K293" s="11">
        <v>43</v>
      </c>
      <c r="L293" s="11">
        <v>43</v>
      </c>
      <c r="M293" s="11">
        <v>3</v>
      </c>
      <c r="N293" s="11">
        <v>19</v>
      </c>
      <c r="O293" s="11">
        <v>16</v>
      </c>
      <c r="P293" s="11">
        <v>41</v>
      </c>
      <c r="Q293" s="11">
        <v>15</v>
      </c>
      <c r="R293" s="11">
        <v>1</v>
      </c>
      <c r="S293" s="11">
        <v>0</v>
      </c>
      <c r="T293" s="11">
        <v>3.98</v>
      </c>
      <c r="U293" s="11">
        <f t="shared" si="16"/>
        <v>94</v>
      </c>
      <c r="V293" s="11">
        <f t="shared" si="17"/>
        <v>5.5703703703703704</v>
      </c>
      <c r="W293" s="11">
        <f t="shared" si="18"/>
        <v>2.7851851851851852</v>
      </c>
      <c r="X293" s="11">
        <f t="shared" si="19"/>
        <v>2.7851851851851852</v>
      </c>
    </row>
    <row r="294" spans="1:24">
      <c r="A294" s="11" t="s">
        <v>343</v>
      </c>
      <c r="B294" s="11" t="s">
        <v>460</v>
      </c>
      <c r="C294" s="11" t="s">
        <v>1533</v>
      </c>
      <c r="D294" s="11">
        <v>11</v>
      </c>
      <c r="E294" s="11">
        <v>11</v>
      </c>
      <c r="F294" s="11">
        <v>0</v>
      </c>
      <c r="G294" s="11">
        <v>0</v>
      </c>
      <c r="H294" s="11">
        <v>4</v>
      </c>
      <c r="I294" s="11">
        <v>4</v>
      </c>
      <c r="J294" s="11">
        <v>0</v>
      </c>
      <c r="K294" s="11">
        <v>68</v>
      </c>
      <c r="L294" s="11">
        <v>64</v>
      </c>
      <c r="M294" s="11">
        <v>11</v>
      </c>
      <c r="N294" s="11">
        <v>30</v>
      </c>
      <c r="O294" s="11">
        <v>14</v>
      </c>
      <c r="P294" s="11">
        <v>59</v>
      </c>
      <c r="Q294" s="11">
        <v>0</v>
      </c>
      <c r="R294" s="11">
        <v>0</v>
      </c>
      <c r="S294" s="11">
        <v>0</v>
      </c>
      <c r="T294" s="11">
        <v>3.97</v>
      </c>
      <c r="U294" s="11">
        <f t="shared" si="16"/>
        <v>94</v>
      </c>
      <c r="V294" s="11">
        <f t="shared" si="17"/>
        <v>5.5703703703703704</v>
      </c>
      <c r="W294" s="11">
        <f t="shared" si="18"/>
        <v>2.7851851851851852</v>
      </c>
      <c r="X294" s="11">
        <f t="shared" si="19"/>
        <v>2.7851851851851852</v>
      </c>
    </row>
    <row r="295" spans="1:24">
      <c r="A295" s="11" t="s">
        <v>66</v>
      </c>
      <c r="B295" s="11" t="s">
        <v>607</v>
      </c>
      <c r="C295" s="11" t="s">
        <v>1541</v>
      </c>
      <c r="D295" s="11">
        <v>70</v>
      </c>
      <c r="E295" s="11">
        <v>0</v>
      </c>
      <c r="F295" s="11">
        <v>0</v>
      </c>
      <c r="G295" s="11">
        <v>0</v>
      </c>
      <c r="H295" s="11">
        <v>3</v>
      </c>
      <c r="I295" s="11">
        <v>5</v>
      </c>
      <c r="J295" s="11">
        <v>1</v>
      </c>
      <c r="K295" s="11">
        <v>64</v>
      </c>
      <c r="L295" s="11">
        <v>69</v>
      </c>
      <c r="M295" s="11">
        <v>9</v>
      </c>
      <c r="N295" s="11">
        <v>30</v>
      </c>
      <c r="O295" s="11">
        <v>22</v>
      </c>
      <c r="P295" s="11">
        <v>64</v>
      </c>
      <c r="Q295" s="11">
        <v>9</v>
      </c>
      <c r="R295" s="11">
        <v>6</v>
      </c>
      <c r="S295" s="11">
        <v>0</v>
      </c>
      <c r="T295" s="11">
        <v>4.22</v>
      </c>
      <c r="U295" s="11">
        <f t="shared" si="16"/>
        <v>93.5</v>
      </c>
      <c r="V295" s="11">
        <f t="shared" si="17"/>
        <v>5.5407407407407403</v>
      </c>
      <c r="W295" s="11">
        <f t="shared" si="18"/>
        <v>2.7703703703703701</v>
      </c>
      <c r="X295" s="11">
        <f t="shared" si="19"/>
        <v>2.7703703703703701</v>
      </c>
    </row>
    <row r="296" spans="1:24">
      <c r="A296" s="11" t="s">
        <v>585</v>
      </c>
      <c r="B296" s="11" t="s">
        <v>582</v>
      </c>
      <c r="C296" s="11" t="s">
        <v>3279</v>
      </c>
      <c r="D296" s="11">
        <v>65</v>
      </c>
      <c r="E296" s="11">
        <v>0</v>
      </c>
      <c r="F296" s="11">
        <v>0</v>
      </c>
      <c r="G296" s="11">
        <v>0</v>
      </c>
      <c r="H296" s="11">
        <v>2</v>
      </c>
      <c r="I296" s="11">
        <v>4</v>
      </c>
      <c r="J296" s="11">
        <v>0</v>
      </c>
      <c r="K296" s="11">
        <v>59</v>
      </c>
      <c r="L296" s="11">
        <v>46</v>
      </c>
      <c r="M296" s="11">
        <v>3</v>
      </c>
      <c r="N296" s="11">
        <v>18</v>
      </c>
      <c r="O296" s="11">
        <v>20</v>
      </c>
      <c r="P296" s="11">
        <v>39</v>
      </c>
      <c r="Q296" s="11">
        <v>15</v>
      </c>
      <c r="R296" s="11">
        <v>3</v>
      </c>
      <c r="S296" s="11">
        <v>0</v>
      </c>
      <c r="T296" s="11">
        <v>2.75</v>
      </c>
      <c r="U296" s="11">
        <f t="shared" si="16"/>
        <v>93</v>
      </c>
      <c r="V296" s="11">
        <f t="shared" si="17"/>
        <v>5.5111111111111111</v>
      </c>
      <c r="W296" s="11">
        <f t="shared" si="18"/>
        <v>2.7555555555555555</v>
      </c>
      <c r="X296" s="11">
        <f t="shared" si="19"/>
        <v>2.7555555555555555</v>
      </c>
    </row>
    <row r="297" spans="1:24">
      <c r="A297" s="11" t="s">
        <v>270</v>
      </c>
      <c r="B297" s="11" t="s">
        <v>468</v>
      </c>
      <c r="C297" s="11" t="s">
        <v>1543</v>
      </c>
      <c r="D297" s="11">
        <v>56</v>
      </c>
      <c r="E297" s="11">
        <v>0</v>
      </c>
      <c r="F297" s="11">
        <v>0</v>
      </c>
      <c r="G297" s="11">
        <v>0</v>
      </c>
      <c r="H297" s="11">
        <v>3</v>
      </c>
      <c r="I297" s="11">
        <v>2</v>
      </c>
      <c r="J297" s="11">
        <v>0</v>
      </c>
      <c r="K297" s="11">
        <v>51</v>
      </c>
      <c r="L297" s="11">
        <v>50</v>
      </c>
      <c r="M297" s="11">
        <v>3</v>
      </c>
      <c r="N297" s="11">
        <v>20</v>
      </c>
      <c r="O297" s="11">
        <v>15</v>
      </c>
      <c r="P297" s="11">
        <v>57</v>
      </c>
      <c r="Q297" s="11">
        <v>5</v>
      </c>
      <c r="R297" s="11">
        <v>2</v>
      </c>
      <c r="S297" s="11">
        <v>0</v>
      </c>
      <c r="T297" s="11">
        <v>3.53</v>
      </c>
      <c r="U297" s="11">
        <f t="shared" si="16"/>
        <v>93</v>
      </c>
      <c r="V297" s="11">
        <f t="shared" si="17"/>
        <v>5.5111111111111111</v>
      </c>
      <c r="W297" s="11">
        <f t="shared" si="18"/>
        <v>2.7555555555555555</v>
      </c>
      <c r="X297" s="11">
        <f t="shared" si="19"/>
        <v>2.7555555555555555</v>
      </c>
    </row>
    <row r="298" spans="1:24">
      <c r="A298" s="11" t="s">
        <v>665</v>
      </c>
      <c r="B298" s="11" t="s">
        <v>248</v>
      </c>
      <c r="C298" s="11" t="s">
        <v>3282</v>
      </c>
      <c r="D298" s="11">
        <v>20</v>
      </c>
      <c r="E298" s="11">
        <v>17</v>
      </c>
      <c r="F298" s="11">
        <v>0</v>
      </c>
      <c r="G298" s="11">
        <v>0</v>
      </c>
      <c r="H298" s="11">
        <v>5</v>
      </c>
      <c r="I298" s="11">
        <v>7</v>
      </c>
      <c r="J298" s="11">
        <v>0</v>
      </c>
      <c r="K298" s="11">
        <v>102</v>
      </c>
      <c r="L298" s="11">
        <v>106</v>
      </c>
      <c r="M298" s="11">
        <v>9</v>
      </c>
      <c r="N298" s="11">
        <v>40</v>
      </c>
      <c r="O298" s="11">
        <v>28</v>
      </c>
      <c r="P298" s="11">
        <v>61</v>
      </c>
      <c r="Q298" s="11">
        <v>0</v>
      </c>
      <c r="R298" s="11">
        <v>0</v>
      </c>
      <c r="S298" s="11">
        <v>0</v>
      </c>
      <c r="T298" s="11">
        <v>3.53</v>
      </c>
      <c r="U298" s="11">
        <f t="shared" si="16"/>
        <v>91</v>
      </c>
      <c r="V298" s="11">
        <f t="shared" si="17"/>
        <v>5.3925925925925924</v>
      </c>
      <c r="W298" s="11">
        <f t="shared" si="18"/>
        <v>2.6962962962962962</v>
      </c>
      <c r="X298" s="11">
        <f t="shared" si="19"/>
        <v>2.6962962962962962</v>
      </c>
    </row>
    <row r="299" spans="1:24">
      <c r="A299" s="11" t="s">
        <v>927</v>
      </c>
      <c r="B299" s="11" t="s">
        <v>186</v>
      </c>
      <c r="C299" s="11" t="s">
        <v>3281</v>
      </c>
      <c r="D299" s="11">
        <v>47</v>
      </c>
      <c r="E299" s="11">
        <v>0</v>
      </c>
      <c r="F299" s="11">
        <v>0</v>
      </c>
      <c r="G299" s="11">
        <v>0</v>
      </c>
      <c r="H299" s="11">
        <v>2</v>
      </c>
      <c r="I299" s="11">
        <v>3</v>
      </c>
      <c r="J299" s="11">
        <v>2</v>
      </c>
      <c r="K299" s="11">
        <v>53</v>
      </c>
      <c r="L299" s="11">
        <v>52</v>
      </c>
      <c r="M299" s="11">
        <v>3</v>
      </c>
      <c r="N299" s="11">
        <v>21</v>
      </c>
      <c r="O299" s="11">
        <v>23</v>
      </c>
      <c r="P299" s="11">
        <v>50</v>
      </c>
      <c r="Q299" s="11">
        <v>10</v>
      </c>
      <c r="R299" s="11">
        <v>4</v>
      </c>
      <c r="S299" s="11">
        <v>0</v>
      </c>
      <c r="T299" s="11">
        <v>3.57</v>
      </c>
      <c r="U299" s="11">
        <f t="shared" si="16"/>
        <v>90.5</v>
      </c>
      <c r="V299" s="11">
        <f t="shared" si="17"/>
        <v>5.3629629629629632</v>
      </c>
      <c r="W299" s="11">
        <f t="shared" si="18"/>
        <v>2.6814814814814816</v>
      </c>
      <c r="X299" s="11">
        <f t="shared" si="19"/>
        <v>2.6814814814814816</v>
      </c>
    </row>
    <row r="300" spans="1:24">
      <c r="A300" s="11" t="s">
        <v>3133</v>
      </c>
      <c r="B300" s="11" t="s">
        <v>67</v>
      </c>
      <c r="C300" s="11" t="s">
        <v>3277</v>
      </c>
      <c r="D300" s="11">
        <v>48</v>
      </c>
      <c r="E300" s="11">
        <v>0</v>
      </c>
      <c r="F300" s="11">
        <v>0</v>
      </c>
      <c r="G300" s="11">
        <v>0</v>
      </c>
      <c r="H300" s="11">
        <v>2</v>
      </c>
      <c r="I300" s="11">
        <v>5</v>
      </c>
      <c r="J300" s="11">
        <v>1</v>
      </c>
      <c r="K300" s="11">
        <v>66</v>
      </c>
      <c r="L300" s="11">
        <v>58</v>
      </c>
      <c r="M300" s="11">
        <v>7</v>
      </c>
      <c r="N300" s="11">
        <v>32</v>
      </c>
      <c r="O300" s="11">
        <v>26</v>
      </c>
      <c r="P300" s="11">
        <v>59</v>
      </c>
      <c r="Q300" s="11">
        <v>10</v>
      </c>
      <c r="R300" s="11">
        <v>3</v>
      </c>
      <c r="S300" s="11">
        <v>0</v>
      </c>
      <c r="T300" s="11">
        <v>4.3600000000000003</v>
      </c>
      <c r="U300" s="11">
        <f t="shared" si="16"/>
        <v>90</v>
      </c>
      <c r="V300" s="11">
        <f t="shared" si="17"/>
        <v>5.333333333333333</v>
      </c>
      <c r="W300" s="11">
        <f t="shared" si="18"/>
        <v>2.6666666666666665</v>
      </c>
      <c r="X300" s="11">
        <f t="shared" si="19"/>
        <v>2.6666666666666665</v>
      </c>
    </row>
    <row r="301" spans="1:24">
      <c r="A301" s="11" t="s">
        <v>35</v>
      </c>
      <c r="B301" s="11" t="s">
        <v>62</v>
      </c>
      <c r="C301" s="11" t="s">
        <v>1538</v>
      </c>
      <c r="D301" s="11">
        <v>17</v>
      </c>
      <c r="E301" s="11">
        <v>17</v>
      </c>
      <c r="F301" s="11">
        <v>1</v>
      </c>
      <c r="G301" s="11">
        <v>0</v>
      </c>
      <c r="H301" s="11">
        <v>4</v>
      </c>
      <c r="I301" s="11">
        <v>7</v>
      </c>
      <c r="J301" s="11">
        <v>0</v>
      </c>
      <c r="K301" s="11">
        <v>88</v>
      </c>
      <c r="L301" s="11">
        <v>90</v>
      </c>
      <c r="M301" s="11">
        <v>9</v>
      </c>
      <c r="N301" s="11">
        <v>41</v>
      </c>
      <c r="O301" s="11">
        <v>23</v>
      </c>
      <c r="P301" s="11">
        <v>66</v>
      </c>
      <c r="Q301" s="11">
        <v>0</v>
      </c>
      <c r="R301" s="11">
        <v>0</v>
      </c>
      <c r="S301" s="11">
        <v>5</v>
      </c>
      <c r="T301" s="11">
        <v>4.1900000000000004</v>
      </c>
      <c r="U301" s="11">
        <f t="shared" si="16"/>
        <v>89.5</v>
      </c>
      <c r="V301" s="11">
        <f t="shared" si="17"/>
        <v>5.3037037037037038</v>
      </c>
      <c r="W301" s="11">
        <f t="shared" si="18"/>
        <v>2.6518518518518519</v>
      </c>
      <c r="X301" s="11">
        <f t="shared" si="19"/>
        <v>2.6518518518518519</v>
      </c>
    </row>
    <row r="302" spans="1:24">
      <c r="A302" s="11" t="s">
        <v>666</v>
      </c>
      <c r="B302" s="11" t="s">
        <v>159</v>
      </c>
      <c r="C302" s="11" t="s">
        <v>1547</v>
      </c>
      <c r="D302" s="11">
        <v>22</v>
      </c>
      <c r="E302" s="11">
        <v>22</v>
      </c>
      <c r="F302" s="11">
        <v>0</v>
      </c>
      <c r="G302" s="11">
        <v>0</v>
      </c>
      <c r="H302" s="11">
        <v>7</v>
      </c>
      <c r="I302" s="11">
        <v>10</v>
      </c>
      <c r="J302" s="11">
        <v>0</v>
      </c>
      <c r="K302" s="11">
        <v>130</v>
      </c>
      <c r="L302" s="11">
        <v>151</v>
      </c>
      <c r="M302" s="11">
        <v>17</v>
      </c>
      <c r="N302" s="11">
        <v>66</v>
      </c>
      <c r="O302" s="11">
        <v>31</v>
      </c>
      <c r="P302" s="11">
        <v>59</v>
      </c>
      <c r="Q302" s="11">
        <v>0</v>
      </c>
      <c r="R302" s="11">
        <v>0</v>
      </c>
      <c r="S302" s="11">
        <v>8</v>
      </c>
      <c r="T302" s="11">
        <v>4.57</v>
      </c>
      <c r="U302" s="11">
        <f t="shared" si="16"/>
        <v>89.5</v>
      </c>
      <c r="V302" s="11">
        <f t="shared" si="17"/>
        <v>5.3037037037037038</v>
      </c>
      <c r="W302" s="11">
        <f t="shared" si="18"/>
        <v>2.6518518518518519</v>
      </c>
      <c r="X302" s="11">
        <f t="shared" si="19"/>
        <v>2.6518518518518519</v>
      </c>
    </row>
    <row r="303" spans="1:24">
      <c r="A303" s="11" t="s">
        <v>1327</v>
      </c>
      <c r="B303" s="11" t="s">
        <v>197</v>
      </c>
      <c r="C303" s="11" t="s">
        <v>1528</v>
      </c>
      <c r="D303" s="11">
        <v>16</v>
      </c>
      <c r="E303" s="11">
        <v>14</v>
      </c>
      <c r="F303" s="11">
        <v>0</v>
      </c>
      <c r="G303" s="11">
        <v>0</v>
      </c>
      <c r="H303" s="11">
        <v>5</v>
      </c>
      <c r="I303" s="11">
        <v>4</v>
      </c>
      <c r="J303" s="11">
        <v>0</v>
      </c>
      <c r="K303" s="11">
        <v>68</v>
      </c>
      <c r="L303" s="11">
        <v>63</v>
      </c>
      <c r="M303" s="11">
        <v>7</v>
      </c>
      <c r="N303" s="11">
        <v>29</v>
      </c>
      <c r="O303" s="11">
        <v>34</v>
      </c>
      <c r="P303" s="11">
        <v>63</v>
      </c>
      <c r="Q303" s="11">
        <v>0</v>
      </c>
      <c r="R303" s="11">
        <v>0</v>
      </c>
      <c r="S303" s="11">
        <v>0</v>
      </c>
      <c r="T303" s="11">
        <v>3.84</v>
      </c>
      <c r="U303" s="11">
        <f t="shared" si="16"/>
        <v>89</v>
      </c>
      <c r="V303" s="11">
        <f t="shared" si="17"/>
        <v>5.2740740740740737</v>
      </c>
      <c r="W303" s="11">
        <f t="shared" si="18"/>
        <v>2.6370370370370368</v>
      </c>
      <c r="X303" s="11">
        <f t="shared" si="19"/>
        <v>2.6370370370370368</v>
      </c>
    </row>
    <row r="304" spans="1:24">
      <c r="A304" s="11" t="s">
        <v>572</v>
      </c>
      <c r="B304" s="11" t="s">
        <v>335</v>
      </c>
      <c r="C304" s="11"/>
      <c r="D304" s="11">
        <v>55</v>
      </c>
      <c r="E304" s="11">
        <v>0</v>
      </c>
      <c r="F304" s="11">
        <v>0</v>
      </c>
      <c r="G304" s="11">
        <v>0</v>
      </c>
      <c r="H304" s="11">
        <v>2</v>
      </c>
      <c r="I304" s="11">
        <v>5</v>
      </c>
      <c r="J304" s="11">
        <v>5</v>
      </c>
      <c r="K304" s="11">
        <v>55</v>
      </c>
      <c r="L304" s="11">
        <v>53</v>
      </c>
      <c r="M304" s="11">
        <v>6</v>
      </c>
      <c r="N304" s="11">
        <v>25</v>
      </c>
      <c r="O304" s="11">
        <v>31</v>
      </c>
      <c r="P304" s="11">
        <v>49</v>
      </c>
      <c r="Q304" s="11">
        <v>8</v>
      </c>
      <c r="R304" s="11">
        <v>5</v>
      </c>
      <c r="S304" s="11">
        <v>0</v>
      </c>
      <c r="T304" s="11">
        <v>4.09</v>
      </c>
      <c r="U304" s="11">
        <f t="shared" si="16"/>
        <v>88</v>
      </c>
      <c r="V304" s="11">
        <f t="shared" si="17"/>
        <v>5.2148148148148152</v>
      </c>
      <c r="W304" s="11">
        <f t="shared" si="18"/>
        <v>2.6074074074074076</v>
      </c>
      <c r="X304" s="11">
        <f t="shared" si="19"/>
        <v>2.6074074074074076</v>
      </c>
    </row>
    <row r="305" spans="1:24">
      <c r="A305" s="11" t="s">
        <v>489</v>
      </c>
      <c r="B305" s="11" t="s">
        <v>1456</v>
      </c>
      <c r="C305" s="11" t="s">
        <v>3283</v>
      </c>
      <c r="D305" s="11">
        <v>12</v>
      </c>
      <c r="E305" s="11">
        <v>12</v>
      </c>
      <c r="F305" s="11">
        <v>0</v>
      </c>
      <c r="G305" s="11">
        <v>0</v>
      </c>
      <c r="H305" s="11">
        <v>4</v>
      </c>
      <c r="I305" s="11">
        <v>5</v>
      </c>
      <c r="J305" s="11">
        <v>0</v>
      </c>
      <c r="K305" s="11">
        <v>72</v>
      </c>
      <c r="L305" s="11">
        <v>69</v>
      </c>
      <c r="M305" s="11">
        <v>8</v>
      </c>
      <c r="N305" s="11">
        <v>33</v>
      </c>
      <c r="O305" s="11">
        <v>22</v>
      </c>
      <c r="P305" s="11">
        <v>61</v>
      </c>
      <c r="Q305" s="11">
        <v>0</v>
      </c>
      <c r="R305" s="11">
        <v>0</v>
      </c>
      <c r="S305" s="11">
        <v>6</v>
      </c>
      <c r="T305" s="11">
        <v>4.13</v>
      </c>
      <c r="U305" s="11">
        <f t="shared" si="16"/>
        <v>85</v>
      </c>
      <c r="V305" s="11">
        <f t="shared" si="17"/>
        <v>5.0370370370370372</v>
      </c>
      <c r="W305" s="11">
        <f t="shared" si="18"/>
        <v>2.5185185185185186</v>
      </c>
      <c r="X305" s="11">
        <f t="shared" si="19"/>
        <v>2.5185185185185186</v>
      </c>
    </row>
    <row r="306" spans="1:24">
      <c r="A306" s="11" t="s">
        <v>3079</v>
      </c>
      <c r="B306" s="11" t="s">
        <v>374</v>
      </c>
      <c r="C306" s="11" t="s">
        <v>1539</v>
      </c>
      <c r="D306" s="11">
        <v>17</v>
      </c>
      <c r="E306" s="11">
        <v>14</v>
      </c>
      <c r="F306" s="11">
        <v>0</v>
      </c>
      <c r="G306" s="11">
        <v>0</v>
      </c>
      <c r="H306" s="11">
        <v>5</v>
      </c>
      <c r="I306" s="11">
        <v>7</v>
      </c>
      <c r="J306" s="11">
        <v>0</v>
      </c>
      <c r="K306" s="11">
        <v>83</v>
      </c>
      <c r="L306" s="11">
        <v>95</v>
      </c>
      <c r="M306" s="11">
        <v>12</v>
      </c>
      <c r="N306" s="11">
        <v>43</v>
      </c>
      <c r="O306" s="11">
        <v>26</v>
      </c>
      <c r="P306" s="11">
        <v>67</v>
      </c>
      <c r="Q306" s="11">
        <v>0</v>
      </c>
      <c r="R306" s="11">
        <v>0</v>
      </c>
      <c r="S306" s="11">
        <v>0</v>
      </c>
      <c r="T306" s="11">
        <v>4.66</v>
      </c>
      <c r="U306" s="11">
        <f t="shared" si="16"/>
        <v>84</v>
      </c>
      <c r="V306" s="11">
        <f t="shared" si="17"/>
        <v>4.9777777777777779</v>
      </c>
      <c r="W306" s="11">
        <f t="shared" si="18"/>
        <v>2.4888888888888889</v>
      </c>
      <c r="X306" s="11">
        <f t="shared" si="19"/>
        <v>2.4888888888888889</v>
      </c>
    </row>
    <row r="307" spans="1:24">
      <c r="A307" s="11" t="s">
        <v>3176</v>
      </c>
      <c r="B307" s="11" t="s">
        <v>356</v>
      </c>
      <c r="C307" s="11" t="s">
        <v>3285</v>
      </c>
      <c r="D307" s="11">
        <v>19</v>
      </c>
      <c r="E307" s="11">
        <v>19</v>
      </c>
      <c r="F307" s="11">
        <v>0</v>
      </c>
      <c r="G307" s="11">
        <v>0</v>
      </c>
      <c r="H307" s="11">
        <v>5</v>
      </c>
      <c r="I307" s="11">
        <v>6</v>
      </c>
      <c r="J307" s="11">
        <v>0</v>
      </c>
      <c r="K307" s="11">
        <v>107</v>
      </c>
      <c r="L307" s="11">
        <v>114</v>
      </c>
      <c r="M307" s="11">
        <v>10</v>
      </c>
      <c r="N307" s="11">
        <v>49</v>
      </c>
      <c r="O307" s="11">
        <v>39</v>
      </c>
      <c r="P307" s="11">
        <v>65</v>
      </c>
      <c r="Q307" s="11">
        <v>0</v>
      </c>
      <c r="R307" s="11">
        <v>0</v>
      </c>
      <c r="S307" s="11">
        <v>8</v>
      </c>
      <c r="T307" s="11">
        <v>4.12</v>
      </c>
      <c r="U307" s="11">
        <f t="shared" si="16"/>
        <v>83.5</v>
      </c>
      <c r="V307" s="11">
        <f t="shared" si="17"/>
        <v>4.9481481481481477</v>
      </c>
      <c r="W307" s="11">
        <f t="shared" si="18"/>
        <v>2.4740740740740739</v>
      </c>
      <c r="X307" s="11">
        <f t="shared" si="19"/>
        <v>2.4740740740740739</v>
      </c>
    </row>
    <row r="308" spans="1:24">
      <c r="A308" s="11" t="s">
        <v>778</v>
      </c>
      <c r="B308" s="11" t="s">
        <v>621</v>
      </c>
      <c r="C308" s="11" t="s">
        <v>3282</v>
      </c>
      <c r="D308" s="11">
        <v>14</v>
      </c>
      <c r="E308" s="11">
        <v>14</v>
      </c>
      <c r="F308" s="11">
        <v>0</v>
      </c>
      <c r="G308" s="11">
        <v>0</v>
      </c>
      <c r="H308" s="11">
        <v>4</v>
      </c>
      <c r="I308" s="11">
        <v>4</v>
      </c>
      <c r="J308" s="11">
        <v>0</v>
      </c>
      <c r="K308" s="11">
        <v>75</v>
      </c>
      <c r="L308" s="11">
        <v>79</v>
      </c>
      <c r="M308" s="11">
        <v>8</v>
      </c>
      <c r="N308" s="11">
        <v>29</v>
      </c>
      <c r="O308" s="11">
        <v>19</v>
      </c>
      <c r="P308" s="11">
        <v>51</v>
      </c>
      <c r="Q308" s="11">
        <v>0</v>
      </c>
      <c r="R308" s="11">
        <v>0</v>
      </c>
      <c r="S308" s="11">
        <v>6</v>
      </c>
      <c r="T308" s="11">
        <v>3.48</v>
      </c>
      <c r="U308" s="11">
        <f t="shared" si="16"/>
        <v>81</v>
      </c>
      <c r="V308" s="11">
        <f t="shared" si="17"/>
        <v>4.8</v>
      </c>
      <c r="W308" s="11">
        <f t="shared" si="18"/>
        <v>2.4</v>
      </c>
      <c r="X308" s="11">
        <f t="shared" si="19"/>
        <v>2.4</v>
      </c>
    </row>
    <row r="309" spans="1:24">
      <c r="A309" s="11" t="s">
        <v>757</v>
      </c>
      <c r="B309" s="11" t="s">
        <v>34</v>
      </c>
      <c r="C309" s="11" t="s">
        <v>3287</v>
      </c>
      <c r="D309" s="11">
        <v>60</v>
      </c>
      <c r="E309" s="11">
        <v>0</v>
      </c>
      <c r="F309" s="11">
        <v>0</v>
      </c>
      <c r="G309" s="11">
        <v>0</v>
      </c>
      <c r="H309" s="11">
        <v>3</v>
      </c>
      <c r="I309" s="11">
        <v>3</v>
      </c>
      <c r="J309" s="11">
        <v>0</v>
      </c>
      <c r="K309" s="11">
        <v>55</v>
      </c>
      <c r="L309" s="11">
        <v>54</v>
      </c>
      <c r="M309" s="11">
        <v>5</v>
      </c>
      <c r="N309" s="11">
        <v>25</v>
      </c>
      <c r="O309" s="11">
        <v>17</v>
      </c>
      <c r="P309" s="11">
        <v>35</v>
      </c>
      <c r="Q309" s="11">
        <v>10</v>
      </c>
      <c r="R309" s="11">
        <v>3</v>
      </c>
      <c r="S309" s="11">
        <v>0</v>
      </c>
      <c r="T309" s="11">
        <v>4.09</v>
      </c>
      <c r="U309" s="11">
        <f t="shared" si="16"/>
        <v>78.5</v>
      </c>
      <c r="V309" s="11">
        <f t="shared" si="17"/>
        <v>4.6518518518518519</v>
      </c>
      <c r="W309" s="11">
        <f t="shared" si="18"/>
        <v>2.325925925925926</v>
      </c>
      <c r="X309" s="11">
        <f t="shared" si="19"/>
        <v>2.325925925925926</v>
      </c>
    </row>
    <row r="310" spans="1:24">
      <c r="A310" s="11" t="s">
        <v>3047</v>
      </c>
      <c r="B310" s="11" t="s">
        <v>197</v>
      </c>
      <c r="C310" s="11" t="s">
        <v>3278</v>
      </c>
      <c r="D310" s="11">
        <v>12</v>
      </c>
      <c r="E310" s="11">
        <v>12</v>
      </c>
      <c r="F310" s="11">
        <v>0</v>
      </c>
      <c r="G310" s="11">
        <v>0</v>
      </c>
      <c r="H310" s="11">
        <v>4</v>
      </c>
      <c r="I310" s="11">
        <v>4</v>
      </c>
      <c r="J310" s="11">
        <v>0</v>
      </c>
      <c r="K310" s="11">
        <v>63</v>
      </c>
      <c r="L310" s="11">
        <v>64</v>
      </c>
      <c r="M310" s="11">
        <v>7</v>
      </c>
      <c r="N310" s="11">
        <v>30</v>
      </c>
      <c r="O310" s="11">
        <v>22</v>
      </c>
      <c r="P310" s="11">
        <v>55</v>
      </c>
      <c r="Q310" s="11">
        <v>0</v>
      </c>
      <c r="R310" s="11">
        <v>0</v>
      </c>
      <c r="S310" s="11">
        <v>4</v>
      </c>
      <c r="T310" s="11">
        <v>4.29</v>
      </c>
      <c r="U310" s="11">
        <f t="shared" si="16"/>
        <v>77</v>
      </c>
      <c r="V310" s="11">
        <f t="shared" si="17"/>
        <v>4.5629629629629633</v>
      </c>
      <c r="W310" s="11">
        <f t="shared" si="18"/>
        <v>2.2814814814814817</v>
      </c>
      <c r="X310" s="11">
        <f t="shared" si="19"/>
        <v>2.2814814814814817</v>
      </c>
    </row>
    <row r="311" spans="1:24">
      <c r="A311" s="11" t="s">
        <v>3237</v>
      </c>
      <c r="B311" s="11" t="s">
        <v>217</v>
      </c>
      <c r="C311" s="11" t="s">
        <v>3281</v>
      </c>
      <c r="D311" s="11">
        <v>15</v>
      </c>
      <c r="E311" s="11">
        <v>15</v>
      </c>
      <c r="F311" s="11">
        <v>0</v>
      </c>
      <c r="G311" s="11">
        <v>0</v>
      </c>
      <c r="H311" s="11">
        <v>4</v>
      </c>
      <c r="I311" s="11">
        <v>4</v>
      </c>
      <c r="J311" s="11">
        <v>0</v>
      </c>
      <c r="K311" s="11">
        <v>82</v>
      </c>
      <c r="L311" s="11">
        <v>83</v>
      </c>
      <c r="M311" s="11">
        <v>9</v>
      </c>
      <c r="N311" s="11">
        <v>39</v>
      </c>
      <c r="O311" s="11">
        <v>39</v>
      </c>
      <c r="P311" s="11">
        <v>67</v>
      </c>
      <c r="Q311" s="11">
        <v>0</v>
      </c>
      <c r="R311" s="11">
        <v>0</v>
      </c>
      <c r="S311" s="11">
        <v>6</v>
      </c>
      <c r="T311" s="11">
        <v>4.28</v>
      </c>
      <c r="U311" s="11">
        <f t="shared" si="16"/>
        <v>77</v>
      </c>
      <c r="V311" s="11">
        <f t="shared" si="17"/>
        <v>4.5629629629629633</v>
      </c>
      <c r="W311" s="11">
        <f t="shared" si="18"/>
        <v>2.2814814814814817</v>
      </c>
      <c r="X311" s="11">
        <f t="shared" si="19"/>
        <v>2.2814814814814817</v>
      </c>
    </row>
    <row r="312" spans="1:24">
      <c r="A312" s="11" t="s">
        <v>751</v>
      </c>
      <c r="B312" s="11" t="s">
        <v>333</v>
      </c>
      <c r="C312" s="11" t="s">
        <v>3279</v>
      </c>
      <c r="D312" s="11">
        <v>55</v>
      </c>
      <c r="E312" s="11">
        <v>0</v>
      </c>
      <c r="F312" s="11">
        <v>0</v>
      </c>
      <c r="G312" s="11">
        <v>0</v>
      </c>
      <c r="H312" s="11">
        <v>1</v>
      </c>
      <c r="I312" s="11">
        <v>3</v>
      </c>
      <c r="J312" s="11">
        <v>0</v>
      </c>
      <c r="K312" s="11">
        <v>67</v>
      </c>
      <c r="L312" s="11">
        <v>62</v>
      </c>
      <c r="M312" s="11">
        <v>7</v>
      </c>
      <c r="N312" s="11">
        <v>25</v>
      </c>
      <c r="O312" s="11">
        <v>20</v>
      </c>
      <c r="P312" s="11">
        <v>63</v>
      </c>
      <c r="Q312" s="11">
        <v>4</v>
      </c>
      <c r="R312" s="11">
        <v>2</v>
      </c>
      <c r="S312" s="11">
        <v>0</v>
      </c>
      <c r="T312" s="11">
        <v>3.36</v>
      </c>
      <c r="U312" s="11">
        <f t="shared" si="16"/>
        <v>75.5</v>
      </c>
      <c r="V312" s="11">
        <f t="shared" si="17"/>
        <v>4.4740740740740739</v>
      </c>
      <c r="W312" s="11">
        <f t="shared" si="18"/>
        <v>2.2370370370370369</v>
      </c>
      <c r="X312" s="11">
        <f t="shared" si="19"/>
        <v>2.2370370370370369</v>
      </c>
    </row>
    <row r="313" spans="1:24">
      <c r="A313" s="11" t="s">
        <v>3140</v>
      </c>
      <c r="B313" s="11" t="s">
        <v>153</v>
      </c>
      <c r="C313" s="11" t="s">
        <v>1526</v>
      </c>
      <c r="D313" s="11">
        <v>11</v>
      </c>
      <c r="E313" s="11">
        <v>9</v>
      </c>
      <c r="F313" s="11">
        <v>0</v>
      </c>
      <c r="G313" s="11">
        <v>0</v>
      </c>
      <c r="H313" s="11">
        <v>3</v>
      </c>
      <c r="I313" s="11">
        <v>3</v>
      </c>
      <c r="J313" s="11">
        <v>0</v>
      </c>
      <c r="K313" s="11">
        <v>58</v>
      </c>
      <c r="L313" s="11">
        <v>53</v>
      </c>
      <c r="M313" s="11">
        <v>5</v>
      </c>
      <c r="N313" s="11">
        <v>27</v>
      </c>
      <c r="O313" s="11">
        <v>15</v>
      </c>
      <c r="P313" s="11">
        <v>51</v>
      </c>
      <c r="Q313" s="11">
        <v>0</v>
      </c>
      <c r="R313" s="11">
        <v>0</v>
      </c>
      <c r="S313" s="11">
        <v>4</v>
      </c>
      <c r="T313" s="11">
        <v>4.1900000000000004</v>
      </c>
      <c r="U313" s="11">
        <f t="shared" si="16"/>
        <v>75</v>
      </c>
      <c r="V313" s="11">
        <f t="shared" si="17"/>
        <v>4.4444444444444446</v>
      </c>
      <c r="W313" s="11">
        <f t="shared" si="18"/>
        <v>2.2222222222222223</v>
      </c>
      <c r="X313" s="11">
        <f t="shared" si="19"/>
        <v>2.2222222222222223</v>
      </c>
    </row>
    <row r="314" spans="1:24">
      <c r="A314" s="11" t="s">
        <v>3082</v>
      </c>
      <c r="B314" s="11" t="s">
        <v>703</v>
      </c>
      <c r="C314" s="11" t="s">
        <v>3284</v>
      </c>
      <c r="D314" s="11">
        <v>25</v>
      </c>
      <c r="E314" s="11">
        <v>25</v>
      </c>
      <c r="F314" s="11">
        <v>0</v>
      </c>
      <c r="G314" s="11">
        <v>0</v>
      </c>
      <c r="H314" s="11">
        <v>5</v>
      </c>
      <c r="I314" s="11">
        <v>12</v>
      </c>
      <c r="J314" s="11">
        <v>0</v>
      </c>
      <c r="K314" s="11">
        <v>151</v>
      </c>
      <c r="L314" s="11">
        <v>155</v>
      </c>
      <c r="M314" s="11">
        <v>18</v>
      </c>
      <c r="N314" s="11">
        <v>80</v>
      </c>
      <c r="O314" s="11">
        <v>70</v>
      </c>
      <c r="P314" s="11">
        <v>97</v>
      </c>
      <c r="Q314" s="11">
        <v>0</v>
      </c>
      <c r="R314" s="11">
        <v>0</v>
      </c>
      <c r="S314" s="11">
        <v>10</v>
      </c>
      <c r="T314" s="11">
        <v>4.7699999999999996</v>
      </c>
      <c r="U314" s="11">
        <f t="shared" si="16"/>
        <v>74.5</v>
      </c>
      <c r="V314" s="11">
        <f t="shared" si="17"/>
        <v>4.4148148148148145</v>
      </c>
      <c r="W314" s="11">
        <f t="shared" si="18"/>
        <v>2.2074074074074073</v>
      </c>
      <c r="X314" s="11">
        <f t="shared" si="19"/>
        <v>2.2074074074074073</v>
      </c>
    </row>
    <row r="315" spans="1:24">
      <c r="A315" s="11" t="s">
        <v>618</v>
      </c>
      <c r="B315" s="11" t="s">
        <v>356</v>
      </c>
      <c r="C315" s="11" t="s">
        <v>3286</v>
      </c>
      <c r="D315" s="11">
        <v>39</v>
      </c>
      <c r="E315" s="11">
        <v>0</v>
      </c>
      <c r="F315" s="11">
        <v>0</v>
      </c>
      <c r="G315" s="11">
        <v>0</v>
      </c>
      <c r="H315" s="11">
        <v>3</v>
      </c>
      <c r="I315" s="11">
        <v>1</v>
      </c>
      <c r="J315" s="11">
        <v>1</v>
      </c>
      <c r="K315" s="11">
        <v>37</v>
      </c>
      <c r="L315" s="11">
        <v>38</v>
      </c>
      <c r="M315" s="11">
        <v>4</v>
      </c>
      <c r="N315" s="11">
        <v>16</v>
      </c>
      <c r="O315" s="11">
        <v>15</v>
      </c>
      <c r="P315" s="11">
        <v>29</v>
      </c>
      <c r="Q315" s="11">
        <v>8</v>
      </c>
      <c r="R315" s="11">
        <v>4</v>
      </c>
      <c r="S315" s="11">
        <v>0</v>
      </c>
      <c r="T315" s="11">
        <v>3.89</v>
      </c>
      <c r="U315" s="11">
        <f t="shared" si="16"/>
        <v>74</v>
      </c>
      <c r="V315" s="11">
        <f t="shared" si="17"/>
        <v>4.3851851851851853</v>
      </c>
      <c r="W315" s="11">
        <f t="shared" si="18"/>
        <v>2.1925925925925926</v>
      </c>
      <c r="X315" s="11">
        <f t="shared" si="19"/>
        <v>2.1925925925925926</v>
      </c>
    </row>
    <row r="316" spans="1:24">
      <c r="A316" s="11" t="s">
        <v>3051</v>
      </c>
      <c r="B316" s="11" t="s">
        <v>1384</v>
      </c>
      <c r="C316" s="11" t="s">
        <v>3283</v>
      </c>
      <c r="D316" s="11">
        <v>10</v>
      </c>
      <c r="E316" s="11">
        <v>10</v>
      </c>
      <c r="F316" s="11">
        <v>0</v>
      </c>
      <c r="G316" s="11">
        <v>0</v>
      </c>
      <c r="H316" s="11">
        <v>3</v>
      </c>
      <c r="I316" s="11">
        <v>2</v>
      </c>
      <c r="J316" s="11">
        <v>0</v>
      </c>
      <c r="K316" s="11">
        <v>54</v>
      </c>
      <c r="L316" s="11">
        <v>40</v>
      </c>
      <c r="M316" s="11">
        <v>6</v>
      </c>
      <c r="N316" s="11">
        <v>19</v>
      </c>
      <c r="O316" s="11">
        <v>23</v>
      </c>
      <c r="P316" s="11">
        <v>48</v>
      </c>
      <c r="Q316" s="11">
        <v>0</v>
      </c>
      <c r="R316" s="11">
        <v>0</v>
      </c>
      <c r="S316" s="11">
        <v>0</v>
      </c>
      <c r="T316" s="11">
        <v>3.17</v>
      </c>
      <c r="U316" s="11">
        <f t="shared" si="16"/>
        <v>73.5</v>
      </c>
      <c r="V316" s="11">
        <f t="shared" si="17"/>
        <v>4.3555555555555552</v>
      </c>
      <c r="W316" s="11">
        <f t="shared" si="18"/>
        <v>2.1777777777777776</v>
      </c>
      <c r="X316" s="11">
        <f t="shared" si="19"/>
        <v>2.1777777777777776</v>
      </c>
    </row>
    <row r="317" spans="1:24">
      <c r="A317" s="11" t="s">
        <v>252</v>
      </c>
      <c r="B317" s="11" t="s">
        <v>3301</v>
      </c>
      <c r="C317" s="11" t="s">
        <v>3285</v>
      </c>
      <c r="D317" s="11">
        <v>16</v>
      </c>
      <c r="E317" s="11">
        <v>16</v>
      </c>
      <c r="F317" s="11">
        <v>0</v>
      </c>
      <c r="G317" s="11">
        <v>0</v>
      </c>
      <c r="H317" s="11">
        <v>4</v>
      </c>
      <c r="I317" s="11">
        <v>7</v>
      </c>
      <c r="J317" s="11">
        <v>0</v>
      </c>
      <c r="K317" s="11">
        <v>101</v>
      </c>
      <c r="L317" s="11">
        <v>108</v>
      </c>
      <c r="M317" s="11">
        <v>9</v>
      </c>
      <c r="N317" s="11">
        <v>48</v>
      </c>
      <c r="O317" s="11">
        <v>33</v>
      </c>
      <c r="P317" s="11">
        <v>63</v>
      </c>
      <c r="Q317" s="11">
        <v>0</v>
      </c>
      <c r="R317" s="11">
        <v>0</v>
      </c>
      <c r="S317" s="11">
        <v>7</v>
      </c>
      <c r="T317" s="11">
        <v>4.28</v>
      </c>
      <c r="U317" s="11">
        <f t="shared" si="16"/>
        <v>72</v>
      </c>
      <c r="V317" s="11">
        <f t="shared" si="17"/>
        <v>4.2666666666666666</v>
      </c>
      <c r="W317" s="11">
        <f t="shared" si="18"/>
        <v>2.1333333333333333</v>
      </c>
      <c r="X317" s="11">
        <f t="shared" si="19"/>
        <v>2.1333333333333333</v>
      </c>
    </row>
    <row r="318" spans="1:24">
      <c r="A318" s="11" t="s">
        <v>3145</v>
      </c>
      <c r="B318" s="11" t="s">
        <v>3146</v>
      </c>
      <c r="C318" s="11" t="s">
        <v>1530</v>
      </c>
      <c r="D318" s="11">
        <v>12</v>
      </c>
      <c r="E318" s="11">
        <v>12</v>
      </c>
      <c r="F318" s="11">
        <v>0</v>
      </c>
      <c r="G318" s="11">
        <v>0</v>
      </c>
      <c r="H318" s="11">
        <v>3</v>
      </c>
      <c r="I318" s="11">
        <v>3</v>
      </c>
      <c r="J318" s="11">
        <v>0</v>
      </c>
      <c r="K318" s="11">
        <v>64</v>
      </c>
      <c r="L318" s="11">
        <v>63</v>
      </c>
      <c r="M318" s="11">
        <v>6</v>
      </c>
      <c r="N318" s="11">
        <v>30</v>
      </c>
      <c r="O318" s="11">
        <v>21</v>
      </c>
      <c r="P318" s="11">
        <v>52</v>
      </c>
      <c r="Q318" s="11">
        <v>0</v>
      </c>
      <c r="R318" s="11">
        <v>0</v>
      </c>
      <c r="S318" s="11">
        <v>5</v>
      </c>
      <c r="T318" s="11">
        <v>4.22</v>
      </c>
      <c r="U318" s="11">
        <f t="shared" si="16"/>
        <v>69.5</v>
      </c>
      <c r="V318" s="11">
        <f t="shared" si="17"/>
        <v>4.1185185185185187</v>
      </c>
      <c r="W318" s="11">
        <f t="shared" si="18"/>
        <v>2.0592592592592593</v>
      </c>
      <c r="X318" s="11">
        <f t="shared" si="19"/>
        <v>2.0592592592592593</v>
      </c>
    </row>
    <row r="319" spans="1:24">
      <c r="A319" s="11" t="s">
        <v>625</v>
      </c>
      <c r="B319" s="11" t="s">
        <v>473</v>
      </c>
      <c r="C319" s="11" t="s">
        <v>3280</v>
      </c>
      <c r="D319" s="11">
        <v>41</v>
      </c>
      <c r="E319" s="11">
        <v>0</v>
      </c>
      <c r="F319" s="11">
        <v>0</v>
      </c>
      <c r="G319" s="11">
        <v>0</v>
      </c>
      <c r="H319" s="11">
        <v>1</v>
      </c>
      <c r="I319" s="11">
        <v>2</v>
      </c>
      <c r="J319" s="11">
        <v>0</v>
      </c>
      <c r="K319" s="11">
        <v>33</v>
      </c>
      <c r="L319" s="11">
        <v>33</v>
      </c>
      <c r="M319" s="11">
        <v>4</v>
      </c>
      <c r="N319" s="11">
        <v>13</v>
      </c>
      <c r="O319" s="11">
        <v>10</v>
      </c>
      <c r="P319" s="11">
        <v>26</v>
      </c>
      <c r="Q319" s="11">
        <v>15</v>
      </c>
      <c r="R319" s="11">
        <v>3</v>
      </c>
      <c r="S319" s="11">
        <v>0</v>
      </c>
      <c r="T319" s="11">
        <v>3.55</v>
      </c>
      <c r="U319" s="11">
        <f t="shared" si="16"/>
        <v>69</v>
      </c>
      <c r="V319" s="11">
        <f t="shared" si="17"/>
        <v>4.0888888888888886</v>
      </c>
      <c r="W319" s="11">
        <f t="shared" si="18"/>
        <v>2.0444444444444443</v>
      </c>
      <c r="X319" s="11">
        <f t="shared" si="19"/>
        <v>2.0444444444444443</v>
      </c>
    </row>
    <row r="320" spans="1:24">
      <c r="A320" s="11" t="s">
        <v>639</v>
      </c>
      <c r="B320" s="11" t="s">
        <v>640</v>
      </c>
      <c r="C320" s="11" t="s">
        <v>1538</v>
      </c>
      <c r="D320" s="11">
        <v>34</v>
      </c>
      <c r="E320" s="11">
        <v>0</v>
      </c>
      <c r="F320" s="11">
        <v>0</v>
      </c>
      <c r="G320" s="11">
        <v>0</v>
      </c>
      <c r="H320" s="11">
        <v>3</v>
      </c>
      <c r="I320" s="11">
        <v>2</v>
      </c>
      <c r="J320" s="11">
        <v>0</v>
      </c>
      <c r="K320" s="11">
        <v>33</v>
      </c>
      <c r="L320" s="11">
        <v>36</v>
      </c>
      <c r="M320" s="11">
        <v>6</v>
      </c>
      <c r="N320" s="11">
        <v>16</v>
      </c>
      <c r="O320" s="11">
        <v>16</v>
      </c>
      <c r="P320" s="11">
        <v>30</v>
      </c>
      <c r="Q320" s="11">
        <v>9</v>
      </c>
      <c r="R320" s="11">
        <v>2</v>
      </c>
      <c r="S320" s="11">
        <v>0</v>
      </c>
      <c r="T320" s="11">
        <v>4.3600000000000003</v>
      </c>
      <c r="U320" s="11">
        <f t="shared" si="16"/>
        <v>68</v>
      </c>
      <c r="V320" s="11">
        <f t="shared" si="17"/>
        <v>4.0296296296296292</v>
      </c>
      <c r="W320" s="11">
        <f t="shared" si="18"/>
        <v>2.0148148148148146</v>
      </c>
      <c r="X320" s="11">
        <f t="shared" si="19"/>
        <v>2.0148148148148146</v>
      </c>
    </row>
    <row r="321" spans="1:24">
      <c r="A321" s="11" t="s">
        <v>868</v>
      </c>
      <c r="B321" s="11" t="s">
        <v>869</v>
      </c>
      <c r="C321" s="11" t="s">
        <v>1545</v>
      </c>
      <c r="D321" s="11">
        <v>54</v>
      </c>
      <c r="E321" s="11">
        <v>0</v>
      </c>
      <c r="F321" s="11">
        <v>0</v>
      </c>
      <c r="G321" s="11">
        <v>0</v>
      </c>
      <c r="H321" s="11">
        <v>1</v>
      </c>
      <c r="I321" s="11">
        <v>2</v>
      </c>
      <c r="J321" s="11">
        <v>0</v>
      </c>
      <c r="K321" s="11">
        <v>41</v>
      </c>
      <c r="L321" s="11">
        <v>37</v>
      </c>
      <c r="M321" s="11">
        <v>4</v>
      </c>
      <c r="N321" s="11">
        <v>17</v>
      </c>
      <c r="O321" s="11">
        <v>15</v>
      </c>
      <c r="P321" s="11">
        <v>36</v>
      </c>
      <c r="Q321" s="11">
        <v>11</v>
      </c>
      <c r="R321" s="11">
        <v>2</v>
      </c>
      <c r="S321" s="11">
        <v>0</v>
      </c>
      <c r="T321" s="11">
        <v>3.73</v>
      </c>
      <c r="U321" s="11">
        <f t="shared" si="16"/>
        <v>68</v>
      </c>
      <c r="V321" s="11">
        <f t="shared" si="17"/>
        <v>4.0296296296296292</v>
      </c>
      <c r="W321" s="11">
        <f t="shared" si="18"/>
        <v>2.0148148148148146</v>
      </c>
      <c r="X321" s="11">
        <f t="shared" si="19"/>
        <v>2.0148148148148146</v>
      </c>
    </row>
    <row r="322" spans="1:24">
      <c r="A322" s="11" t="s">
        <v>3053</v>
      </c>
      <c r="B322" s="11" t="s">
        <v>198</v>
      </c>
      <c r="C322" s="11" t="s">
        <v>1524</v>
      </c>
      <c r="D322" s="11">
        <v>29</v>
      </c>
      <c r="E322" s="11">
        <v>0</v>
      </c>
      <c r="F322" s="11">
        <v>0</v>
      </c>
      <c r="G322" s="11">
        <v>0</v>
      </c>
      <c r="H322" s="11">
        <v>2</v>
      </c>
      <c r="I322" s="11">
        <v>1</v>
      </c>
      <c r="J322" s="11">
        <v>0</v>
      </c>
      <c r="K322" s="11">
        <v>26</v>
      </c>
      <c r="L322" s="11">
        <v>23</v>
      </c>
      <c r="M322" s="11">
        <v>3</v>
      </c>
      <c r="N322" s="11">
        <v>10</v>
      </c>
      <c r="O322" s="11">
        <v>15</v>
      </c>
      <c r="P322" s="11">
        <v>32</v>
      </c>
      <c r="Q322" s="11">
        <v>8</v>
      </c>
      <c r="R322" s="11">
        <v>2</v>
      </c>
      <c r="S322" s="11">
        <v>0</v>
      </c>
      <c r="T322" s="11">
        <v>3.46</v>
      </c>
      <c r="U322" s="11">
        <f t="shared" ref="U322:U351" si="20">(5*F322)+(H322*10)-(3*I322)+(7*J322)+K322-(L322*0.5)-(N322*0.5)-O322+P322-(R322*2)+(Q322*3)</f>
        <v>63.5</v>
      </c>
      <c r="V322" s="11">
        <f t="shared" ref="V322:V351" si="21">U322/16.875</f>
        <v>3.7629629629629631</v>
      </c>
      <c r="W322" s="11">
        <f t="shared" ref="W322:W351" si="22">IF(U322 &gt;= 400,V322*1.2,IF(U322 &gt; 300,V322,IF(U322&gt;200,V322*0.8,IF(U322&gt;100,V322*0.6,V322*0.5))))</f>
        <v>1.8814814814814815</v>
      </c>
      <c r="X322" s="11">
        <f t="shared" ref="X322:X351" si="23">IF(W322 &lt; 1.5,1,W322)</f>
        <v>1.8814814814814815</v>
      </c>
    </row>
    <row r="323" spans="1:24">
      <c r="A323" s="11" t="s">
        <v>595</v>
      </c>
      <c r="B323" s="11" t="s">
        <v>379</v>
      </c>
      <c r="C323" s="11" t="s">
        <v>1546</v>
      </c>
      <c r="D323" s="11">
        <v>34</v>
      </c>
      <c r="E323" s="11">
        <v>0</v>
      </c>
      <c r="F323" s="11">
        <v>0</v>
      </c>
      <c r="G323" s="11">
        <v>0</v>
      </c>
      <c r="H323" s="11">
        <v>1</v>
      </c>
      <c r="I323" s="11">
        <v>2</v>
      </c>
      <c r="J323" s="11">
        <v>0</v>
      </c>
      <c r="K323" s="11">
        <v>31</v>
      </c>
      <c r="L323" s="11">
        <v>29</v>
      </c>
      <c r="M323" s="11">
        <v>6</v>
      </c>
      <c r="N323" s="11">
        <v>15</v>
      </c>
      <c r="O323" s="11">
        <v>13</v>
      </c>
      <c r="P323" s="11">
        <v>37</v>
      </c>
      <c r="Q323" s="11">
        <v>10</v>
      </c>
      <c r="R323" s="11">
        <v>2</v>
      </c>
      <c r="S323" s="11">
        <v>0</v>
      </c>
      <c r="T323" s="11">
        <v>4.3499999999999996</v>
      </c>
      <c r="U323" s="11">
        <f t="shared" si="20"/>
        <v>63</v>
      </c>
      <c r="V323" s="11">
        <f t="shared" si="21"/>
        <v>3.7333333333333334</v>
      </c>
      <c r="W323" s="11">
        <f t="shared" si="22"/>
        <v>1.8666666666666667</v>
      </c>
      <c r="X323" s="11">
        <f t="shared" si="23"/>
        <v>1.8666666666666667</v>
      </c>
    </row>
    <row r="324" spans="1:24">
      <c r="A324" s="11" t="s">
        <v>101</v>
      </c>
      <c r="B324" s="11" t="s">
        <v>2213</v>
      </c>
      <c r="C324" s="11" t="s">
        <v>1543</v>
      </c>
      <c r="D324" s="11">
        <v>11</v>
      </c>
      <c r="E324" s="11">
        <v>11</v>
      </c>
      <c r="F324" s="11">
        <v>0</v>
      </c>
      <c r="G324" s="11">
        <v>0</v>
      </c>
      <c r="H324" s="11">
        <v>3</v>
      </c>
      <c r="I324" s="11">
        <v>3</v>
      </c>
      <c r="J324" s="11">
        <v>0</v>
      </c>
      <c r="K324" s="11">
        <v>58</v>
      </c>
      <c r="L324" s="11">
        <v>45</v>
      </c>
      <c r="M324" s="11">
        <v>3</v>
      </c>
      <c r="N324" s="11">
        <v>22</v>
      </c>
      <c r="O324" s="11">
        <v>37</v>
      </c>
      <c r="P324" s="11">
        <v>50</v>
      </c>
      <c r="Q324" s="11">
        <v>0</v>
      </c>
      <c r="R324" s="11">
        <v>0</v>
      </c>
      <c r="S324" s="11">
        <v>0</v>
      </c>
      <c r="T324" s="11">
        <v>3.41</v>
      </c>
      <c r="U324" s="11">
        <f t="shared" si="20"/>
        <v>58.5</v>
      </c>
      <c r="V324" s="11">
        <f t="shared" si="21"/>
        <v>3.4666666666666668</v>
      </c>
      <c r="W324" s="11">
        <f t="shared" si="22"/>
        <v>1.7333333333333334</v>
      </c>
      <c r="X324" s="11">
        <f t="shared" si="23"/>
        <v>1.7333333333333334</v>
      </c>
    </row>
    <row r="325" spans="1:24">
      <c r="A325" s="11" t="s">
        <v>1180</v>
      </c>
      <c r="B325" s="11" t="s">
        <v>32</v>
      </c>
      <c r="C325" s="11" t="s">
        <v>3278</v>
      </c>
      <c r="D325" s="11">
        <v>17</v>
      </c>
      <c r="E325" s="11">
        <v>5</v>
      </c>
      <c r="F325" s="11">
        <v>0</v>
      </c>
      <c r="G325" s="11">
        <v>0</v>
      </c>
      <c r="H325" s="11">
        <v>2</v>
      </c>
      <c r="I325" s="11">
        <v>3</v>
      </c>
      <c r="J325" s="11">
        <v>0</v>
      </c>
      <c r="K325" s="11">
        <v>46</v>
      </c>
      <c r="L325" s="11">
        <v>42</v>
      </c>
      <c r="M325" s="11">
        <v>5</v>
      </c>
      <c r="N325" s="11">
        <v>21</v>
      </c>
      <c r="O325" s="11">
        <v>20</v>
      </c>
      <c r="P325" s="11">
        <v>41</v>
      </c>
      <c r="Q325" s="11">
        <v>4</v>
      </c>
      <c r="R325" s="11">
        <v>0</v>
      </c>
      <c r="S325" s="11">
        <v>0</v>
      </c>
      <c r="T325" s="11">
        <v>4.1100000000000003</v>
      </c>
      <c r="U325" s="11">
        <f t="shared" si="20"/>
        <v>58.5</v>
      </c>
      <c r="V325" s="11">
        <f t="shared" si="21"/>
        <v>3.4666666666666668</v>
      </c>
      <c r="W325" s="11">
        <f t="shared" si="22"/>
        <v>1.7333333333333334</v>
      </c>
      <c r="X325" s="11">
        <f t="shared" si="23"/>
        <v>1.7333333333333334</v>
      </c>
    </row>
    <row r="326" spans="1:24">
      <c r="A326" s="11" t="s">
        <v>246</v>
      </c>
      <c r="B326" s="11" t="s">
        <v>205</v>
      </c>
      <c r="C326" s="11" t="s">
        <v>3282</v>
      </c>
      <c r="D326" s="11">
        <v>9</v>
      </c>
      <c r="E326" s="11">
        <v>9</v>
      </c>
      <c r="F326" s="11">
        <v>0</v>
      </c>
      <c r="G326" s="11">
        <v>0</v>
      </c>
      <c r="H326" s="11">
        <v>3</v>
      </c>
      <c r="I326" s="11">
        <v>3</v>
      </c>
      <c r="J326" s="11">
        <v>0</v>
      </c>
      <c r="K326" s="11">
        <v>46</v>
      </c>
      <c r="L326" s="11">
        <v>51</v>
      </c>
      <c r="M326" s="11">
        <v>7</v>
      </c>
      <c r="N326" s="11">
        <v>23</v>
      </c>
      <c r="O326" s="11">
        <v>15</v>
      </c>
      <c r="P326" s="11">
        <v>40</v>
      </c>
      <c r="Q326" s="11">
        <v>0</v>
      </c>
      <c r="R326" s="11">
        <v>0</v>
      </c>
      <c r="S326" s="11">
        <v>0</v>
      </c>
      <c r="T326" s="11">
        <v>4.5</v>
      </c>
      <c r="U326" s="11">
        <f t="shared" si="20"/>
        <v>55</v>
      </c>
      <c r="V326" s="11">
        <f t="shared" si="21"/>
        <v>3.2592592592592591</v>
      </c>
      <c r="W326" s="11">
        <f t="shared" si="22"/>
        <v>1.6296296296296295</v>
      </c>
      <c r="X326" s="11">
        <f t="shared" si="23"/>
        <v>1.6296296296296295</v>
      </c>
    </row>
    <row r="327" spans="1:24">
      <c r="A327" s="11" t="s">
        <v>750</v>
      </c>
      <c r="B327" s="11" t="s">
        <v>99</v>
      </c>
      <c r="C327" s="11" t="s">
        <v>3280</v>
      </c>
      <c r="D327" s="11">
        <v>48</v>
      </c>
      <c r="E327" s="11">
        <v>0</v>
      </c>
      <c r="F327" s="11">
        <v>0</v>
      </c>
      <c r="G327" s="11">
        <v>0</v>
      </c>
      <c r="H327" s="11">
        <v>2</v>
      </c>
      <c r="I327" s="11">
        <v>3</v>
      </c>
      <c r="J327" s="11">
        <v>0</v>
      </c>
      <c r="K327" s="11">
        <v>42</v>
      </c>
      <c r="L327" s="11">
        <v>36</v>
      </c>
      <c r="M327" s="11">
        <v>6</v>
      </c>
      <c r="N327" s="11">
        <v>19</v>
      </c>
      <c r="O327" s="11">
        <v>25</v>
      </c>
      <c r="P327" s="11">
        <v>41</v>
      </c>
      <c r="Q327" s="11">
        <v>6</v>
      </c>
      <c r="R327" s="11">
        <v>3</v>
      </c>
      <c r="S327" s="11">
        <v>0</v>
      </c>
      <c r="T327" s="11">
        <v>4.07</v>
      </c>
      <c r="U327" s="11">
        <f t="shared" si="20"/>
        <v>53.5</v>
      </c>
      <c r="V327" s="11">
        <f t="shared" si="21"/>
        <v>3.1703703703703705</v>
      </c>
      <c r="W327" s="11">
        <f t="shared" si="22"/>
        <v>1.5851851851851853</v>
      </c>
      <c r="X327" s="11">
        <f t="shared" si="23"/>
        <v>1.5851851851851853</v>
      </c>
    </row>
    <row r="328" spans="1:24">
      <c r="A328" s="11" t="s">
        <v>290</v>
      </c>
      <c r="B328" s="11" t="s">
        <v>181</v>
      </c>
      <c r="C328" s="11" t="s">
        <v>3279</v>
      </c>
      <c r="D328" s="11">
        <v>16</v>
      </c>
      <c r="E328" s="11">
        <v>6</v>
      </c>
      <c r="F328" s="11">
        <v>0</v>
      </c>
      <c r="G328" s="11">
        <v>0</v>
      </c>
      <c r="H328" s="11">
        <v>2</v>
      </c>
      <c r="I328" s="11">
        <v>3</v>
      </c>
      <c r="J328" s="11">
        <v>0</v>
      </c>
      <c r="K328" s="11">
        <v>54</v>
      </c>
      <c r="L328" s="11">
        <v>54</v>
      </c>
      <c r="M328" s="11">
        <v>9</v>
      </c>
      <c r="N328" s="11">
        <v>28</v>
      </c>
      <c r="O328" s="11">
        <v>14</v>
      </c>
      <c r="P328" s="11">
        <v>42</v>
      </c>
      <c r="Q328" s="11">
        <v>0</v>
      </c>
      <c r="R328" s="11">
        <v>0</v>
      </c>
      <c r="S328" s="11">
        <v>2</v>
      </c>
      <c r="T328" s="11">
        <v>4.67</v>
      </c>
      <c r="U328" s="11">
        <f t="shared" si="20"/>
        <v>52</v>
      </c>
      <c r="V328" s="11">
        <f t="shared" si="21"/>
        <v>3.0814814814814815</v>
      </c>
      <c r="W328" s="11">
        <f t="shared" si="22"/>
        <v>1.5407407407407407</v>
      </c>
      <c r="X328" s="11">
        <f t="shared" si="23"/>
        <v>1.5407407407407407</v>
      </c>
    </row>
    <row r="329" spans="1:24">
      <c r="A329" s="11" t="s">
        <v>168</v>
      </c>
      <c r="B329" s="11" t="s">
        <v>476</v>
      </c>
      <c r="C329" s="11" t="s">
        <v>1535</v>
      </c>
      <c r="D329" s="11">
        <v>9</v>
      </c>
      <c r="E329" s="11">
        <v>9</v>
      </c>
      <c r="F329" s="11">
        <v>0</v>
      </c>
      <c r="G329" s="11">
        <v>0</v>
      </c>
      <c r="H329" s="11">
        <v>3</v>
      </c>
      <c r="I329" s="11">
        <v>3</v>
      </c>
      <c r="J329" s="11">
        <v>0</v>
      </c>
      <c r="K329" s="11">
        <v>52</v>
      </c>
      <c r="L329" s="11">
        <v>45</v>
      </c>
      <c r="M329" s="11">
        <v>5</v>
      </c>
      <c r="N329" s="11">
        <v>22</v>
      </c>
      <c r="O329" s="11">
        <v>30</v>
      </c>
      <c r="P329" s="11">
        <v>41</v>
      </c>
      <c r="Q329" s="11">
        <v>0</v>
      </c>
      <c r="R329" s="11">
        <v>0</v>
      </c>
      <c r="S329" s="11">
        <v>4</v>
      </c>
      <c r="T329" s="11">
        <v>3.81</v>
      </c>
      <c r="U329" s="11">
        <f t="shared" si="20"/>
        <v>50.5</v>
      </c>
      <c r="V329" s="11">
        <f t="shared" si="21"/>
        <v>2.9925925925925925</v>
      </c>
      <c r="W329" s="11">
        <f t="shared" si="22"/>
        <v>1.4962962962962962</v>
      </c>
      <c r="X329" s="11">
        <f t="shared" si="23"/>
        <v>1</v>
      </c>
    </row>
    <row r="330" spans="1:24">
      <c r="A330" s="11" t="s">
        <v>633</v>
      </c>
      <c r="B330" s="11" t="s">
        <v>70</v>
      </c>
      <c r="C330" s="11" t="s">
        <v>1545</v>
      </c>
      <c r="D330" s="11">
        <v>13</v>
      </c>
      <c r="E330" s="11">
        <v>13</v>
      </c>
      <c r="F330" s="11">
        <v>0</v>
      </c>
      <c r="G330" s="11">
        <v>0</v>
      </c>
      <c r="H330" s="11">
        <v>3</v>
      </c>
      <c r="I330" s="11">
        <v>5</v>
      </c>
      <c r="J330" s="11">
        <v>0</v>
      </c>
      <c r="K330" s="11">
        <v>72</v>
      </c>
      <c r="L330" s="11">
        <v>83</v>
      </c>
      <c r="M330" s="11">
        <v>8</v>
      </c>
      <c r="N330" s="11">
        <v>42</v>
      </c>
      <c r="O330" s="11">
        <v>25</v>
      </c>
      <c r="P330" s="11">
        <v>50</v>
      </c>
      <c r="Q330" s="11">
        <v>0</v>
      </c>
      <c r="R330" s="11">
        <v>0</v>
      </c>
      <c r="S330" s="11">
        <v>3</v>
      </c>
      <c r="T330" s="11">
        <v>5.25</v>
      </c>
      <c r="U330" s="11">
        <f t="shared" si="20"/>
        <v>49.5</v>
      </c>
      <c r="V330" s="11">
        <f t="shared" si="21"/>
        <v>2.9333333333333331</v>
      </c>
      <c r="W330" s="11">
        <f t="shared" si="22"/>
        <v>1.4666666666666666</v>
      </c>
      <c r="X330" s="11">
        <f t="shared" si="23"/>
        <v>1</v>
      </c>
    </row>
    <row r="331" spans="1:24">
      <c r="A331" s="11" t="s">
        <v>390</v>
      </c>
      <c r="B331" s="11" t="s">
        <v>259</v>
      </c>
      <c r="C331" s="11" t="s">
        <v>1536</v>
      </c>
      <c r="D331" s="11">
        <v>31</v>
      </c>
      <c r="E331" s="11">
        <v>4</v>
      </c>
      <c r="F331" s="11">
        <v>0</v>
      </c>
      <c r="G331" s="11">
        <v>0</v>
      </c>
      <c r="H331" s="11">
        <v>2</v>
      </c>
      <c r="I331" s="11">
        <v>4</v>
      </c>
      <c r="J331" s="11">
        <v>0</v>
      </c>
      <c r="K331" s="11">
        <v>46</v>
      </c>
      <c r="L331" s="11">
        <v>45</v>
      </c>
      <c r="M331" s="11">
        <v>7</v>
      </c>
      <c r="N331" s="11">
        <v>23</v>
      </c>
      <c r="O331" s="11">
        <v>21</v>
      </c>
      <c r="P331" s="11">
        <v>43</v>
      </c>
      <c r="Q331" s="11">
        <v>2</v>
      </c>
      <c r="R331" s="11">
        <v>0</v>
      </c>
      <c r="S331" s="11">
        <v>1</v>
      </c>
      <c r="T331" s="11">
        <v>4.5</v>
      </c>
      <c r="U331" s="11">
        <f t="shared" si="20"/>
        <v>48</v>
      </c>
      <c r="V331" s="11">
        <f t="shared" si="21"/>
        <v>2.8444444444444446</v>
      </c>
      <c r="W331" s="11">
        <f t="shared" si="22"/>
        <v>1.4222222222222223</v>
      </c>
      <c r="X331" s="11">
        <f t="shared" si="23"/>
        <v>1</v>
      </c>
    </row>
    <row r="332" spans="1:24">
      <c r="A332" s="11" t="s">
        <v>3221</v>
      </c>
      <c r="B332" s="11" t="s">
        <v>2666</v>
      </c>
      <c r="C332" s="11" t="s">
        <v>1540</v>
      </c>
      <c r="D332" s="11">
        <v>7</v>
      </c>
      <c r="E332" s="11">
        <v>7</v>
      </c>
      <c r="F332" s="11">
        <v>0</v>
      </c>
      <c r="G332" s="11">
        <v>0</v>
      </c>
      <c r="H332" s="11">
        <v>2</v>
      </c>
      <c r="I332" s="11">
        <v>2</v>
      </c>
      <c r="J332" s="11">
        <v>0</v>
      </c>
      <c r="K332" s="11">
        <v>37</v>
      </c>
      <c r="L332" s="11">
        <v>36</v>
      </c>
      <c r="M332" s="11">
        <v>5</v>
      </c>
      <c r="N332" s="11">
        <v>15</v>
      </c>
      <c r="O332" s="11">
        <v>12</v>
      </c>
      <c r="P332" s="11">
        <v>34</v>
      </c>
      <c r="Q332" s="11">
        <v>0</v>
      </c>
      <c r="R332" s="11">
        <v>0</v>
      </c>
      <c r="S332" s="11">
        <v>3</v>
      </c>
      <c r="T332" s="11">
        <v>3.65</v>
      </c>
      <c r="U332" s="11">
        <f t="shared" si="20"/>
        <v>47.5</v>
      </c>
      <c r="V332" s="11">
        <f t="shared" si="21"/>
        <v>2.8148148148148149</v>
      </c>
      <c r="W332" s="11">
        <f t="shared" si="22"/>
        <v>1.4074074074074074</v>
      </c>
      <c r="X332" s="11">
        <f t="shared" si="23"/>
        <v>1</v>
      </c>
    </row>
    <row r="333" spans="1:24">
      <c r="A333" s="11" t="s">
        <v>114</v>
      </c>
      <c r="B333" s="11" t="s">
        <v>1477</v>
      </c>
      <c r="C333" s="11" t="s">
        <v>1536</v>
      </c>
      <c r="D333" s="11">
        <v>7</v>
      </c>
      <c r="E333" s="11">
        <v>7</v>
      </c>
      <c r="F333" s="11">
        <v>0</v>
      </c>
      <c r="G333" s="11">
        <v>0</v>
      </c>
      <c r="H333" s="11">
        <v>2</v>
      </c>
      <c r="I333" s="11">
        <v>1</v>
      </c>
      <c r="J333" s="11">
        <v>0</v>
      </c>
      <c r="K333" s="11">
        <v>33</v>
      </c>
      <c r="L333" s="11">
        <v>27</v>
      </c>
      <c r="M333" s="11">
        <v>2</v>
      </c>
      <c r="N333" s="11">
        <v>15</v>
      </c>
      <c r="O333" s="11">
        <v>11</v>
      </c>
      <c r="P333" s="11">
        <v>27</v>
      </c>
      <c r="Q333" s="11">
        <v>0</v>
      </c>
      <c r="R333" s="11">
        <v>0</v>
      </c>
      <c r="S333" s="11">
        <v>3</v>
      </c>
      <c r="T333" s="11">
        <v>4.09</v>
      </c>
      <c r="U333" s="11">
        <f t="shared" si="20"/>
        <v>45</v>
      </c>
      <c r="V333" s="11">
        <f t="shared" si="21"/>
        <v>2.6666666666666665</v>
      </c>
      <c r="W333" s="11">
        <f t="shared" si="22"/>
        <v>1.3333333333333333</v>
      </c>
      <c r="X333" s="11">
        <f t="shared" si="23"/>
        <v>1</v>
      </c>
    </row>
    <row r="334" spans="1:24">
      <c r="A334" s="11" t="s">
        <v>2040</v>
      </c>
      <c r="B334" s="11" t="s">
        <v>3163</v>
      </c>
      <c r="C334" s="11" t="s">
        <v>3277</v>
      </c>
      <c r="D334" s="11">
        <v>33</v>
      </c>
      <c r="E334" s="11">
        <v>0</v>
      </c>
      <c r="F334" s="11">
        <v>0</v>
      </c>
      <c r="G334" s="11">
        <v>0</v>
      </c>
      <c r="H334" s="11">
        <v>1</v>
      </c>
      <c r="I334" s="11">
        <v>2</v>
      </c>
      <c r="J334" s="11">
        <v>1</v>
      </c>
      <c r="K334" s="11">
        <v>35</v>
      </c>
      <c r="L334" s="11">
        <v>29</v>
      </c>
      <c r="M334" s="11">
        <v>4</v>
      </c>
      <c r="N334" s="11">
        <v>15</v>
      </c>
      <c r="O334" s="11">
        <v>18</v>
      </c>
      <c r="P334" s="11">
        <v>30</v>
      </c>
      <c r="Q334" s="11">
        <v>5</v>
      </c>
      <c r="R334" s="11">
        <v>3</v>
      </c>
      <c r="S334" s="11">
        <v>0</v>
      </c>
      <c r="T334" s="11">
        <v>3.86</v>
      </c>
      <c r="U334" s="11">
        <f t="shared" si="20"/>
        <v>45</v>
      </c>
      <c r="V334" s="11">
        <f t="shared" si="21"/>
        <v>2.6666666666666665</v>
      </c>
      <c r="W334" s="11">
        <f t="shared" si="22"/>
        <v>1.3333333333333333</v>
      </c>
      <c r="X334" s="11">
        <f t="shared" si="23"/>
        <v>1</v>
      </c>
    </row>
    <row r="335" spans="1:24">
      <c r="A335" s="11" t="s">
        <v>1460</v>
      </c>
      <c r="B335" s="11" t="s">
        <v>166</v>
      </c>
      <c r="C335" s="11" t="s">
        <v>1545</v>
      </c>
      <c r="D335" s="11">
        <v>11</v>
      </c>
      <c r="E335" s="11">
        <v>11</v>
      </c>
      <c r="F335" s="11">
        <v>0</v>
      </c>
      <c r="G335" s="11">
        <v>0</v>
      </c>
      <c r="H335" s="11">
        <v>2</v>
      </c>
      <c r="I335" s="11">
        <v>4</v>
      </c>
      <c r="J335" s="11">
        <v>0</v>
      </c>
      <c r="K335" s="11">
        <v>56</v>
      </c>
      <c r="L335" s="11">
        <v>50</v>
      </c>
      <c r="M335" s="11">
        <v>6</v>
      </c>
      <c r="N335" s="11">
        <v>29</v>
      </c>
      <c r="O335" s="11">
        <v>35</v>
      </c>
      <c r="P335" s="11">
        <v>55</v>
      </c>
      <c r="Q335" s="11">
        <v>0</v>
      </c>
      <c r="R335" s="11">
        <v>0</v>
      </c>
      <c r="S335" s="11">
        <v>3</v>
      </c>
      <c r="T335" s="11">
        <v>4.66</v>
      </c>
      <c r="U335" s="11">
        <f t="shared" si="20"/>
        <v>44.5</v>
      </c>
      <c r="V335" s="11">
        <f t="shared" si="21"/>
        <v>2.6370370370370368</v>
      </c>
      <c r="W335" s="11">
        <f t="shared" si="22"/>
        <v>1.3185185185185184</v>
      </c>
      <c r="X335" s="11">
        <f t="shared" si="23"/>
        <v>1</v>
      </c>
    </row>
    <row r="336" spans="1:24">
      <c r="A336" s="11" t="s">
        <v>673</v>
      </c>
      <c r="B336" s="11" t="s">
        <v>85</v>
      </c>
      <c r="C336" s="11" t="s">
        <v>3278</v>
      </c>
      <c r="D336" s="11">
        <v>19</v>
      </c>
      <c r="E336" s="11">
        <v>19</v>
      </c>
      <c r="F336" s="11">
        <v>0</v>
      </c>
      <c r="G336" s="11">
        <v>0</v>
      </c>
      <c r="H336" s="11">
        <v>5</v>
      </c>
      <c r="I336" s="11">
        <v>8</v>
      </c>
      <c r="J336" s="11">
        <v>0</v>
      </c>
      <c r="K336" s="11">
        <v>93</v>
      </c>
      <c r="L336" s="11">
        <v>94</v>
      </c>
      <c r="M336" s="11">
        <v>13</v>
      </c>
      <c r="N336" s="11">
        <v>54</v>
      </c>
      <c r="O336" s="11">
        <v>63</v>
      </c>
      <c r="P336" s="11">
        <v>61</v>
      </c>
      <c r="Q336" s="11">
        <v>0</v>
      </c>
      <c r="R336" s="11">
        <v>0</v>
      </c>
      <c r="S336" s="11">
        <v>0</v>
      </c>
      <c r="T336" s="11">
        <v>5.23</v>
      </c>
      <c r="U336" s="11">
        <f t="shared" si="20"/>
        <v>43</v>
      </c>
      <c r="V336" s="11">
        <f t="shared" si="21"/>
        <v>2.5481481481481483</v>
      </c>
      <c r="W336" s="11">
        <f t="shared" si="22"/>
        <v>1.2740740740740741</v>
      </c>
      <c r="X336" s="11">
        <f t="shared" si="23"/>
        <v>1</v>
      </c>
    </row>
    <row r="337" spans="1:24">
      <c r="A337" s="11" t="s">
        <v>3137</v>
      </c>
      <c r="B337" s="11" t="s">
        <v>991</v>
      </c>
      <c r="C337" s="11" t="s">
        <v>3286</v>
      </c>
      <c r="D337" s="11">
        <v>8</v>
      </c>
      <c r="E337" s="11">
        <v>8</v>
      </c>
      <c r="F337" s="11">
        <v>0</v>
      </c>
      <c r="G337" s="11">
        <v>0</v>
      </c>
      <c r="H337" s="11">
        <v>2</v>
      </c>
      <c r="I337" s="11">
        <v>3</v>
      </c>
      <c r="J337" s="11">
        <v>0</v>
      </c>
      <c r="K337" s="11">
        <v>38</v>
      </c>
      <c r="L337" s="11">
        <v>34</v>
      </c>
      <c r="M337" s="11">
        <v>4</v>
      </c>
      <c r="N337" s="11">
        <v>16</v>
      </c>
      <c r="O337" s="11">
        <v>15</v>
      </c>
      <c r="P337" s="11">
        <v>34</v>
      </c>
      <c r="Q337" s="11">
        <v>0</v>
      </c>
      <c r="R337" s="11">
        <v>0</v>
      </c>
      <c r="S337" s="11">
        <v>2</v>
      </c>
      <c r="T337" s="11">
        <v>3.79</v>
      </c>
      <c r="U337" s="11">
        <f t="shared" si="20"/>
        <v>43</v>
      </c>
      <c r="V337" s="11">
        <f t="shared" si="21"/>
        <v>2.5481481481481483</v>
      </c>
      <c r="W337" s="11">
        <f t="shared" si="22"/>
        <v>1.2740740740740741</v>
      </c>
      <c r="X337" s="11">
        <f t="shared" si="23"/>
        <v>1</v>
      </c>
    </row>
    <row r="338" spans="1:24">
      <c r="A338" s="11" t="s">
        <v>599</v>
      </c>
      <c r="B338" s="11" t="s">
        <v>186</v>
      </c>
      <c r="C338" s="11" t="s">
        <v>1533</v>
      </c>
      <c r="D338" s="11">
        <v>48</v>
      </c>
      <c r="E338" s="11">
        <v>0</v>
      </c>
      <c r="F338" s="11">
        <v>0</v>
      </c>
      <c r="G338" s="11">
        <v>0</v>
      </c>
      <c r="H338" s="11">
        <v>2</v>
      </c>
      <c r="I338" s="11">
        <v>4</v>
      </c>
      <c r="J338" s="11">
        <v>0</v>
      </c>
      <c r="K338" s="11">
        <v>53</v>
      </c>
      <c r="L338" s="11">
        <v>48</v>
      </c>
      <c r="M338" s="11">
        <v>6</v>
      </c>
      <c r="N338" s="11">
        <v>33</v>
      </c>
      <c r="O338" s="11">
        <v>35</v>
      </c>
      <c r="P338" s="11">
        <v>42</v>
      </c>
      <c r="Q338" s="11">
        <v>6</v>
      </c>
      <c r="R338" s="11">
        <v>3</v>
      </c>
      <c r="S338" s="11">
        <v>0</v>
      </c>
      <c r="T338" s="11">
        <v>5.6</v>
      </c>
      <c r="U338" s="11">
        <f t="shared" si="20"/>
        <v>39.5</v>
      </c>
      <c r="V338" s="11">
        <f t="shared" si="21"/>
        <v>2.3407407407407406</v>
      </c>
      <c r="W338" s="11">
        <f t="shared" si="22"/>
        <v>1.1703703703703703</v>
      </c>
      <c r="X338" s="11">
        <f t="shared" si="23"/>
        <v>1</v>
      </c>
    </row>
    <row r="339" spans="1:24">
      <c r="A339" s="11" t="s">
        <v>3300</v>
      </c>
      <c r="B339" s="11" t="s">
        <v>184</v>
      </c>
      <c r="C339" s="11" t="s">
        <v>3277</v>
      </c>
      <c r="D339" s="11">
        <v>8</v>
      </c>
      <c r="E339" s="11">
        <v>8</v>
      </c>
      <c r="F339" s="11">
        <v>0</v>
      </c>
      <c r="G339" s="11">
        <v>0</v>
      </c>
      <c r="H339" s="11">
        <v>2</v>
      </c>
      <c r="I339" s="11">
        <v>3</v>
      </c>
      <c r="J339" s="11">
        <v>0</v>
      </c>
      <c r="K339" s="11">
        <v>42</v>
      </c>
      <c r="L339" s="11">
        <v>44</v>
      </c>
      <c r="M339" s="11">
        <v>4</v>
      </c>
      <c r="N339" s="11">
        <v>20</v>
      </c>
      <c r="O339" s="11">
        <v>15</v>
      </c>
      <c r="P339" s="11">
        <v>31</v>
      </c>
      <c r="Q339" s="11">
        <v>0</v>
      </c>
      <c r="R339" s="11">
        <v>0</v>
      </c>
      <c r="S339" s="11">
        <v>2</v>
      </c>
      <c r="T339" s="11">
        <v>4.29</v>
      </c>
      <c r="U339" s="11">
        <f t="shared" si="20"/>
        <v>37</v>
      </c>
      <c r="V339" s="11">
        <f t="shared" si="21"/>
        <v>2.1925925925925926</v>
      </c>
      <c r="W339" s="11">
        <f t="shared" si="22"/>
        <v>1.0962962962962963</v>
      </c>
      <c r="X339" s="11">
        <f t="shared" si="23"/>
        <v>1</v>
      </c>
    </row>
    <row r="340" spans="1:24">
      <c r="A340" s="11" t="s">
        <v>3037</v>
      </c>
      <c r="B340" s="11" t="s">
        <v>3038</v>
      </c>
      <c r="C340" s="11" t="s">
        <v>1539</v>
      </c>
      <c r="D340" s="11">
        <v>19</v>
      </c>
      <c r="E340" s="11">
        <v>0</v>
      </c>
      <c r="F340" s="11">
        <v>0</v>
      </c>
      <c r="G340" s="11">
        <v>0</v>
      </c>
      <c r="H340" s="11">
        <v>1</v>
      </c>
      <c r="I340" s="11">
        <v>2</v>
      </c>
      <c r="J340" s="11">
        <v>0</v>
      </c>
      <c r="K340" s="11">
        <v>18</v>
      </c>
      <c r="L340" s="11">
        <v>17</v>
      </c>
      <c r="M340" s="11">
        <v>2</v>
      </c>
      <c r="N340" s="11">
        <v>7</v>
      </c>
      <c r="O340" s="11">
        <v>5</v>
      </c>
      <c r="P340" s="11">
        <v>22</v>
      </c>
      <c r="Q340" s="11">
        <v>3</v>
      </c>
      <c r="R340" s="11">
        <v>0</v>
      </c>
      <c r="S340" s="11">
        <v>0</v>
      </c>
      <c r="T340" s="11">
        <v>3.5</v>
      </c>
      <c r="U340" s="11">
        <f t="shared" si="20"/>
        <v>36</v>
      </c>
      <c r="V340" s="11">
        <f t="shared" si="21"/>
        <v>2.1333333333333333</v>
      </c>
      <c r="W340" s="11">
        <f t="shared" si="22"/>
        <v>1.0666666666666667</v>
      </c>
      <c r="X340" s="11">
        <f t="shared" si="23"/>
        <v>1</v>
      </c>
    </row>
    <row r="341" spans="1:24">
      <c r="A341" s="11" t="s">
        <v>466</v>
      </c>
      <c r="B341" s="11" t="s">
        <v>191</v>
      </c>
      <c r="C341" s="11" t="s">
        <v>1543</v>
      </c>
      <c r="D341" s="11">
        <v>29</v>
      </c>
      <c r="E341" s="11">
        <v>0</v>
      </c>
      <c r="F341" s="11">
        <v>0</v>
      </c>
      <c r="G341" s="11">
        <v>0</v>
      </c>
      <c r="H341" s="11">
        <v>1</v>
      </c>
      <c r="I341" s="11">
        <v>1</v>
      </c>
      <c r="J341" s="11">
        <v>0</v>
      </c>
      <c r="K341" s="11">
        <v>22</v>
      </c>
      <c r="L341" s="11">
        <v>23</v>
      </c>
      <c r="M341" s="11">
        <v>4</v>
      </c>
      <c r="N341" s="11">
        <v>10</v>
      </c>
      <c r="O341" s="11">
        <v>7</v>
      </c>
      <c r="P341" s="11">
        <v>20</v>
      </c>
      <c r="Q341" s="11">
        <v>4</v>
      </c>
      <c r="R341" s="11">
        <v>1</v>
      </c>
      <c r="S341" s="11">
        <v>0</v>
      </c>
      <c r="T341" s="11">
        <v>4.09</v>
      </c>
      <c r="U341" s="11">
        <f t="shared" si="20"/>
        <v>35.5</v>
      </c>
      <c r="V341" s="11">
        <f t="shared" si="21"/>
        <v>2.1037037037037036</v>
      </c>
      <c r="W341" s="11">
        <f t="shared" si="22"/>
        <v>1.0518518518518518</v>
      </c>
      <c r="X341" s="11">
        <f t="shared" si="23"/>
        <v>1</v>
      </c>
    </row>
    <row r="342" spans="1:24">
      <c r="A342" s="11" t="s">
        <v>1084</v>
      </c>
      <c r="B342" s="11" t="s">
        <v>356</v>
      </c>
      <c r="C342" s="11" t="s">
        <v>1536</v>
      </c>
      <c r="D342" s="11">
        <v>5</v>
      </c>
      <c r="E342" s="11">
        <v>5</v>
      </c>
      <c r="F342" s="11">
        <v>0</v>
      </c>
      <c r="G342" s="11">
        <v>0</v>
      </c>
      <c r="H342" s="11">
        <v>1</v>
      </c>
      <c r="I342" s="11">
        <v>1</v>
      </c>
      <c r="J342" s="11">
        <v>0</v>
      </c>
      <c r="K342" s="11">
        <v>26</v>
      </c>
      <c r="L342" s="11">
        <v>28</v>
      </c>
      <c r="M342" s="11">
        <v>3</v>
      </c>
      <c r="N342" s="11">
        <v>12</v>
      </c>
      <c r="O342" s="11">
        <v>8</v>
      </c>
      <c r="P342" s="11">
        <v>23</v>
      </c>
      <c r="Q342" s="11">
        <v>0</v>
      </c>
      <c r="R342" s="11">
        <v>0</v>
      </c>
      <c r="S342" s="11">
        <v>2</v>
      </c>
      <c r="T342" s="11">
        <v>4.1500000000000004</v>
      </c>
      <c r="U342" s="11">
        <f t="shared" si="20"/>
        <v>28</v>
      </c>
      <c r="V342" s="11">
        <f t="shared" si="21"/>
        <v>1.6592592592592592</v>
      </c>
      <c r="W342" s="11">
        <f t="shared" si="22"/>
        <v>0.82962962962962961</v>
      </c>
      <c r="X342" s="11">
        <f t="shared" si="23"/>
        <v>1</v>
      </c>
    </row>
    <row r="343" spans="1:24">
      <c r="A343" s="11" t="s">
        <v>2447</v>
      </c>
      <c r="B343" s="11" t="s">
        <v>1813</v>
      </c>
      <c r="C343" s="11" t="s">
        <v>1532</v>
      </c>
      <c r="D343" s="11">
        <v>0</v>
      </c>
      <c r="E343" s="11">
        <v>0</v>
      </c>
      <c r="F343" s="11">
        <v>0</v>
      </c>
      <c r="G343" s="11">
        <v>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1">
        <v>0</v>
      </c>
      <c r="P343" s="11">
        <v>0</v>
      </c>
      <c r="Q343" s="11">
        <v>0</v>
      </c>
      <c r="R343" s="11">
        <v>0</v>
      </c>
      <c r="S343" s="11">
        <v>0</v>
      </c>
      <c r="T343" s="11">
        <v>0</v>
      </c>
      <c r="U343" s="11">
        <f t="shared" si="20"/>
        <v>0</v>
      </c>
      <c r="V343" s="11">
        <f t="shared" si="21"/>
        <v>0</v>
      </c>
      <c r="W343" s="11">
        <f t="shared" si="22"/>
        <v>0</v>
      </c>
      <c r="X343" s="11">
        <f t="shared" si="23"/>
        <v>1</v>
      </c>
    </row>
    <row r="344" spans="1:24">
      <c r="A344" s="11" t="s">
        <v>664</v>
      </c>
      <c r="B344" s="11" t="s">
        <v>105</v>
      </c>
      <c r="C344" s="11" t="s">
        <v>1532</v>
      </c>
      <c r="D344" s="11">
        <v>0</v>
      </c>
      <c r="E344" s="11">
        <v>0</v>
      </c>
      <c r="F344" s="11">
        <v>0</v>
      </c>
      <c r="G344" s="11">
        <v>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1">
        <v>0</v>
      </c>
      <c r="P344" s="11">
        <v>0</v>
      </c>
      <c r="Q344" s="11">
        <v>0</v>
      </c>
      <c r="R344" s="11">
        <v>0</v>
      </c>
      <c r="S344" s="11">
        <v>0</v>
      </c>
      <c r="T344" s="11">
        <v>0</v>
      </c>
      <c r="U344" s="11">
        <f t="shared" si="20"/>
        <v>0</v>
      </c>
      <c r="V344" s="11">
        <f t="shared" si="21"/>
        <v>0</v>
      </c>
      <c r="W344" s="11">
        <f t="shared" si="22"/>
        <v>0</v>
      </c>
      <c r="X344" s="11">
        <f t="shared" si="23"/>
        <v>1</v>
      </c>
    </row>
    <row r="345" spans="1:24">
      <c r="A345" s="11" t="s">
        <v>680</v>
      </c>
      <c r="B345" s="11" t="s">
        <v>85</v>
      </c>
      <c r="C345" s="11" t="s">
        <v>1540</v>
      </c>
      <c r="D345" s="11">
        <v>0</v>
      </c>
      <c r="E345" s="11">
        <v>0</v>
      </c>
      <c r="F345" s="11">
        <v>0</v>
      </c>
      <c r="G345" s="11">
        <v>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1">
        <v>0</v>
      </c>
      <c r="P345" s="11">
        <v>0</v>
      </c>
      <c r="Q345" s="11">
        <v>0</v>
      </c>
      <c r="R345" s="11">
        <v>0</v>
      </c>
      <c r="S345" s="11">
        <v>0</v>
      </c>
      <c r="T345" s="11">
        <v>0</v>
      </c>
      <c r="U345" s="11">
        <f t="shared" si="20"/>
        <v>0</v>
      </c>
      <c r="V345" s="11">
        <f t="shared" si="21"/>
        <v>0</v>
      </c>
      <c r="W345" s="11">
        <f t="shared" si="22"/>
        <v>0</v>
      </c>
      <c r="X345" s="11">
        <f t="shared" si="23"/>
        <v>1</v>
      </c>
    </row>
    <row r="346" spans="1:24">
      <c r="A346" s="11" t="s">
        <v>1879</v>
      </c>
      <c r="B346" s="11" t="s">
        <v>191</v>
      </c>
      <c r="C346" s="11" t="s">
        <v>1540</v>
      </c>
      <c r="D346" s="11">
        <v>0</v>
      </c>
      <c r="E346" s="11">
        <v>0</v>
      </c>
      <c r="F346" s="11">
        <v>0</v>
      </c>
      <c r="G346" s="11">
        <v>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1">
        <v>0</v>
      </c>
      <c r="P346" s="11">
        <v>0</v>
      </c>
      <c r="Q346" s="11">
        <v>0</v>
      </c>
      <c r="R346" s="11">
        <v>0</v>
      </c>
      <c r="S346" s="11">
        <v>0</v>
      </c>
      <c r="T346" s="11">
        <v>0</v>
      </c>
      <c r="U346" s="11">
        <f t="shared" si="20"/>
        <v>0</v>
      </c>
      <c r="V346" s="11">
        <f t="shared" si="21"/>
        <v>0</v>
      </c>
      <c r="W346" s="11">
        <f t="shared" si="22"/>
        <v>0</v>
      </c>
      <c r="X346" s="11">
        <f t="shared" si="23"/>
        <v>1</v>
      </c>
    </row>
    <row r="347" spans="1:24">
      <c r="A347" s="11" t="s">
        <v>342</v>
      </c>
      <c r="B347" s="11" t="s">
        <v>160</v>
      </c>
      <c r="C347" s="11" t="s">
        <v>3287</v>
      </c>
      <c r="D347" s="11">
        <v>0</v>
      </c>
      <c r="E347" s="11">
        <v>0</v>
      </c>
      <c r="F347" s="11">
        <v>0</v>
      </c>
      <c r="G347" s="11">
        <v>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1">
        <v>0</v>
      </c>
      <c r="P347" s="11">
        <v>0</v>
      </c>
      <c r="Q347" s="11">
        <v>0</v>
      </c>
      <c r="R347" s="11">
        <v>0</v>
      </c>
      <c r="S347" s="11">
        <v>0</v>
      </c>
      <c r="T347" s="11">
        <v>0</v>
      </c>
      <c r="U347" s="11">
        <f t="shared" si="20"/>
        <v>0</v>
      </c>
      <c r="V347" s="11">
        <f t="shared" si="21"/>
        <v>0</v>
      </c>
      <c r="W347" s="11">
        <f t="shared" si="22"/>
        <v>0</v>
      </c>
      <c r="X347" s="11">
        <f t="shared" si="23"/>
        <v>1</v>
      </c>
    </row>
    <row r="348" spans="1:24">
      <c r="A348" s="11" t="s">
        <v>3202</v>
      </c>
      <c r="B348" s="11" t="s">
        <v>85</v>
      </c>
      <c r="C348" s="11" t="s">
        <v>1538</v>
      </c>
      <c r="D348" s="11">
        <v>0</v>
      </c>
      <c r="E348" s="11">
        <v>0</v>
      </c>
      <c r="F348" s="11">
        <v>0</v>
      </c>
      <c r="G348" s="11">
        <v>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1">
        <v>0</v>
      </c>
      <c r="P348" s="11">
        <v>0</v>
      </c>
      <c r="Q348" s="11">
        <v>0</v>
      </c>
      <c r="R348" s="11">
        <v>0</v>
      </c>
      <c r="S348" s="11">
        <v>0</v>
      </c>
      <c r="T348" s="11">
        <v>0</v>
      </c>
      <c r="U348" s="11">
        <f t="shared" si="20"/>
        <v>0</v>
      </c>
      <c r="V348" s="11">
        <f t="shared" si="21"/>
        <v>0</v>
      </c>
      <c r="W348" s="11">
        <f t="shared" si="22"/>
        <v>0</v>
      </c>
      <c r="X348" s="11">
        <f t="shared" si="23"/>
        <v>1</v>
      </c>
    </row>
    <row r="349" spans="1:24">
      <c r="A349" s="11" t="s">
        <v>3185</v>
      </c>
      <c r="B349" s="11" t="s">
        <v>527</v>
      </c>
      <c r="C349" s="11" t="s">
        <v>3278</v>
      </c>
      <c r="D349" s="11">
        <v>0</v>
      </c>
      <c r="E349" s="11">
        <v>0</v>
      </c>
      <c r="F349" s="11">
        <v>0</v>
      </c>
      <c r="G349" s="11">
        <v>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1">
        <v>0</v>
      </c>
      <c r="P349" s="11">
        <v>0</v>
      </c>
      <c r="Q349" s="11">
        <v>0</v>
      </c>
      <c r="R349" s="11">
        <v>0</v>
      </c>
      <c r="S349" s="11">
        <v>0</v>
      </c>
      <c r="T349" s="11">
        <v>0</v>
      </c>
      <c r="U349" s="11">
        <f t="shared" si="20"/>
        <v>0</v>
      </c>
      <c r="V349" s="11">
        <f t="shared" si="21"/>
        <v>0</v>
      </c>
      <c r="W349" s="11">
        <f t="shared" si="22"/>
        <v>0</v>
      </c>
      <c r="X349" s="11">
        <f t="shared" si="23"/>
        <v>1</v>
      </c>
    </row>
    <row r="350" spans="1:24">
      <c r="A350" s="11" t="s">
        <v>910</v>
      </c>
      <c r="B350" s="11" t="s">
        <v>62</v>
      </c>
      <c r="C350" s="11" t="s">
        <v>1540</v>
      </c>
      <c r="D350" s="11">
        <v>0</v>
      </c>
      <c r="E350" s="11">
        <v>0</v>
      </c>
      <c r="F350" s="11">
        <v>0</v>
      </c>
      <c r="G350" s="11">
        <v>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1">
        <v>0</v>
      </c>
      <c r="P350" s="11">
        <v>0</v>
      </c>
      <c r="Q350" s="11">
        <v>0</v>
      </c>
      <c r="R350" s="11">
        <v>0</v>
      </c>
      <c r="S350" s="11">
        <v>0</v>
      </c>
      <c r="T350" s="11">
        <v>0</v>
      </c>
      <c r="U350" s="11">
        <f t="shared" si="20"/>
        <v>0</v>
      </c>
      <c r="V350" s="11">
        <f t="shared" si="21"/>
        <v>0</v>
      </c>
      <c r="W350" s="11">
        <f t="shared" si="22"/>
        <v>0</v>
      </c>
      <c r="X350" s="11">
        <f t="shared" si="23"/>
        <v>1</v>
      </c>
    </row>
    <row r="351" spans="1:24">
      <c r="A351" s="11" t="s">
        <v>929</v>
      </c>
      <c r="B351" s="11" t="s">
        <v>231</v>
      </c>
      <c r="C351" s="11" t="s">
        <v>3289</v>
      </c>
      <c r="D351" s="11">
        <v>0</v>
      </c>
      <c r="E351" s="11">
        <v>0</v>
      </c>
      <c r="F351" s="11">
        <v>0</v>
      </c>
      <c r="G351" s="11">
        <v>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1">
        <v>0</v>
      </c>
      <c r="P351" s="11">
        <v>0</v>
      </c>
      <c r="Q351" s="11">
        <v>0</v>
      </c>
      <c r="R351" s="11">
        <v>0</v>
      </c>
      <c r="S351" s="11">
        <v>0</v>
      </c>
      <c r="T351" s="11">
        <v>0</v>
      </c>
      <c r="U351" s="11">
        <f t="shared" si="20"/>
        <v>0</v>
      </c>
      <c r="V351" s="11">
        <f t="shared" si="21"/>
        <v>0</v>
      </c>
      <c r="W351" s="11">
        <f t="shared" si="22"/>
        <v>0</v>
      </c>
      <c r="X351" s="11">
        <f t="shared" si="23"/>
        <v>1</v>
      </c>
    </row>
    <row r="352" spans="1:24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</row>
    <row r="353" spans="1:21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</row>
    <row r="354" spans="1:21">
      <c r="A354" s="11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</row>
    <row r="355" spans="1:21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</row>
    <row r="356" spans="1:21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</row>
    <row r="357" spans="1:21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</row>
    <row r="358" spans="1:21">
      <c r="A358" s="11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</row>
    <row r="359" spans="1:21">
      <c r="A359" s="11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</row>
    <row r="360" spans="1:21">
      <c r="A360" s="11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</row>
    <row r="361" spans="1:21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</row>
    <row r="362" spans="1:21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</row>
    <row r="363" spans="1:21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</row>
    <row r="364" spans="1:21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</row>
    <row r="365" spans="1:21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</row>
    <row r="366" spans="1:21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</row>
    <row r="367" spans="1:21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</row>
    <row r="368" spans="1:21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</row>
    <row r="369" spans="1:21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</row>
    <row r="370" spans="1:21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</row>
    <row r="371" spans="1:21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</row>
    <row r="372" spans="1:21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</row>
    <row r="373" spans="1:21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</row>
    <row r="374" spans="1:21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</row>
    <row r="375" spans="1:21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</row>
    <row r="376" spans="1:21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</row>
    <row r="377" spans="1:21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</row>
    <row r="378" spans="1:21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</row>
    <row r="379" spans="1:21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</row>
    <row r="380" spans="1:21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</row>
    <row r="381" spans="1:21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</row>
    <row r="382" spans="1:21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</row>
    <row r="383" spans="1:21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</row>
    <row r="384" spans="1:21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</row>
    <row r="385" spans="1:21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</row>
    <row r="386" spans="1:21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</row>
    <row r="387" spans="1:21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</row>
    <row r="388" spans="1:21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</row>
    <row r="389" spans="1:21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</row>
    <row r="390" spans="1:21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</row>
    <row r="391" spans="1:21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</row>
    <row r="392" spans="1:21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</row>
    <row r="393" spans="1:21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</row>
    <row r="394" spans="1:21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</row>
    <row r="395" spans="1:21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</row>
    <row r="396" spans="1:21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</row>
    <row r="397" spans="1:21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</row>
    <row r="398" spans="1:21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</row>
    <row r="399" spans="1:21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</row>
    <row r="400" spans="1:21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</row>
    <row r="401" spans="1:21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</row>
    <row r="402" spans="1:21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</row>
    <row r="403" spans="1:21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</row>
    <row r="404" spans="1:21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</row>
    <row r="405" spans="1:21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</row>
    <row r="406" spans="1:21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</row>
    <row r="407" spans="1:21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</row>
    <row r="408" spans="1:21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</row>
    <row r="409" spans="1:21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</row>
    <row r="410" spans="1:21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</row>
    <row r="411" spans="1:21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</row>
    <row r="412" spans="1:21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</row>
    <row r="413" spans="1:21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</row>
    <row r="414" spans="1:21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</row>
    <row r="415" spans="1:21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</row>
    <row r="416" spans="1:21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</row>
    <row r="417" spans="1:21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</row>
    <row r="418" spans="1:21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</row>
    <row r="419" spans="1:21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</row>
    <row r="420" spans="1:21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</row>
    <row r="421" spans="1:21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</row>
    <row r="422" spans="1:21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</row>
    <row r="423" spans="1:21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</row>
    <row r="424" spans="1:21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</row>
    <row r="425" spans="1:21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</row>
    <row r="426" spans="1:21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</row>
    <row r="427" spans="1:21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</row>
    <row r="428" spans="1:21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</row>
    <row r="429" spans="1:21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</row>
    <row r="430" spans="1:21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</row>
    <row r="431" spans="1:21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</row>
    <row r="432" spans="1:21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</row>
    <row r="433" spans="1:21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</row>
    <row r="434" spans="1:21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</row>
    <row r="435" spans="1:21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</row>
    <row r="436" spans="1:21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</row>
    <row r="437" spans="1:21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</row>
    <row r="438" spans="1:21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</row>
    <row r="439" spans="1:21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</row>
    <row r="440" spans="1:21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</row>
    <row r="441" spans="1:21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</row>
    <row r="442" spans="1:21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</row>
    <row r="443" spans="1:21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</row>
    <row r="444" spans="1:21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</row>
    <row r="445" spans="1:21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</row>
    <row r="446" spans="1:21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</row>
    <row r="447" spans="1:21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</row>
    <row r="448" spans="1:21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</row>
    <row r="449" spans="1:21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</row>
    <row r="450" spans="1:21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</row>
    <row r="451" spans="1:21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</row>
    <row r="452" spans="1:21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</row>
    <row r="453" spans="1:21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</row>
    <row r="454" spans="1:21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</row>
    <row r="455" spans="1:21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</row>
    <row r="456" spans="1:21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</row>
    <row r="457" spans="1:21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</row>
    <row r="458" spans="1:21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</row>
    <row r="459" spans="1:21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</row>
    <row r="460" spans="1:21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</row>
    <row r="461" spans="1:21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</row>
    <row r="462" spans="1:21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</row>
    <row r="463" spans="1:21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</row>
    <row r="464" spans="1:21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</row>
    <row r="465" spans="1:21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</row>
    <row r="466" spans="1:21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</row>
    <row r="467" spans="1:21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</row>
    <row r="468" spans="1:21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</row>
    <row r="469" spans="1:21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</row>
    <row r="470" spans="1:21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</row>
    <row r="471" spans="1:21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</row>
    <row r="472" spans="1:21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</row>
    <row r="473" spans="1:21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</row>
    <row r="474" spans="1:21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</row>
    <row r="475" spans="1:21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</row>
    <row r="476" spans="1:21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</row>
    <row r="477" spans="1:21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</row>
    <row r="478" spans="1:21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</row>
    <row r="479" spans="1:21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</row>
    <row r="480" spans="1:21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</row>
    <row r="481" spans="1:21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</row>
    <row r="482" spans="1:21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</row>
    <row r="483" spans="1:21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</row>
    <row r="484" spans="1:21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</row>
    <row r="485" spans="1:21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</row>
    <row r="486" spans="1:21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</row>
    <row r="487" spans="1:21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</row>
    <row r="488" spans="1:21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</row>
    <row r="489" spans="1:21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</row>
    <row r="490" spans="1:21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</row>
    <row r="491" spans="1:21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</row>
    <row r="492" spans="1:21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</row>
    <row r="493" spans="1:21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</row>
    <row r="494" spans="1:21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</row>
    <row r="495" spans="1:21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</row>
    <row r="496" spans="1:21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</row>
    <row r="497" spans="1:21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</row>
    <row r="498" spans="1:21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</row>
    <row r="499" spans="1:21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</row>
    <row r="500" spans="1:21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</row>
    <row r="501" spans="1:21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</row>
    <row r="502" spans="1:21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</row>
    <row r="503" spans="1:21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</row>
    <row r="504" spans="1:21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</row>
    <row r="505" spans="1:21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</row>
    <row r="506" spans="1:21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</row>
    <row r="507" spans="1:21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</row>
    <row r="508" spans="1:21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</row>
    <row r="509" spans="1:21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</row>
    <row r="510" spans="1:21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</row>
    <row r="511" spans="1:21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</row>
    <row r="512" spans="1:21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</row>
    <row r="513" spans="1:21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</row>
    <row r="514" spans="1:21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</row>
    <row r="515" spans="1:21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</row>
    <row r="516" spans="1:21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</row>
    <row r="517" spans="1:21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</row>
    <row r="518" spans="1:21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</row>
    <row r="519" spans="1:21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</row>
    <row r="520" spans="1:21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</row>
    <row r="521" spans="1:21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</row>
    <row r="522" spans="1:21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</row>
    <row r="523" spans="1:21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</row>
    <row r="524" spans="1:21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</row>
    <row r="525" spans="1:21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</row>
    <row r="526" spans="1:21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</row>
    <row r="527" spans="1:21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</row>
    <row r="528" spans="1:21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</row>
    <row r="529" spans="1:21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</row>
    <row r="530" spans="1:21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</row>
    <row r="531" spans="1:21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</row>
    <row r="532" spans="1:21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</row>
    <row r="533" spans="1:21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</row>
    <row r="534" spans="1:21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</row>
    <row r="535" spans="1:21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</row>
    <row r="536" spans="1:21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</row>
    <row r="537" spans="1:21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</row>
    <row r="538" spans="1:21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</row>
    <row r="539" spans="1:21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</row>
    <row r="540" spans="1:21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</row>
    <row r="541" spans="1:21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</row>
    <row r="542" spans="1:21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</row>
    <row r="543" spans="1:21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</row>
    <row r="544" spans="1:21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</row>
    <row r="545" spans="1:21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</row>
    <row r="546" spans="1:21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</row>
    <row r="547" spans="1:21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</row>
    <row r="548" spans="1:21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</row>
    <row r="549" spans="1:21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</row>
    <row r="550" spans="1:21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</row>
    <row r="551" spans="1:21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</row>
    <row r="552" spans="1:21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</row>
    <row r="553" spans="1:21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</row>
    <row r="554" spans="1:21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</row>
    <row r="555" spans="1:21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</row>
    <row r="556" spans="1:21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</row>
    <row r="557" spans="1:21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</row>
    <row r="558" spans="1:21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</row>
    <row r="559" spans="1:21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</row>
    <row r="560" spans="1:21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</row>
    <row r="561" spans="1:21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</row>
    <row r="562" spans="1:21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</row>
    <row r="563" spans="1:21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</row>
    <row r="564" spans="1:21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</row>
    <row r="565" spans="1:21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</row>
    <row r="566" spans="1:21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</row>
    <row r="567" spans="1:21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</row>
    <row r="568" spans="1:21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</row>
    <row r="569" spans="1:21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</row>
    <row r="570" spans="1:21">
      <c r="A570" s="11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</row>
    <row r="571" spans="1:21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</row>
    <row r="572" spans="1:21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</row>
    <row r="573" spans="1:21">
      <c r="A573" s="11"/>
      <c r="B573" s="11"/>
      <c r="C573" s="11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</row>
    <row r="574" spans="1:21">
      <c r="A574" s="11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</row>
    <row r="575" spans="1:21">
      <c r="A575" s="11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</row>
    <row r="576" spans="1:21">
      <c r="A576" s="11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</row>
    <row r="577" spans="1:21">
      <c r="A577" s="11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</row>
    <row r="578" spans="1:21">
      <c r="A578" s="11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</row>
    <row r="579" spans="1:21">
      <c r="A579" s="11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</row>
    <row r="580" spans="1:21">
      <c r="A580" s="11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</row>
    <row r="581" spans="1:21">
      <c r="A581" s="11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</row>
    <row r="582" spans="1:21">
      <c r="A582" s="11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</row>
    <row r="583" spans="1:21">
      <c r="A583" s="11"/>
      <c r="B583" s="11"/>
      <c r="C583" s="11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</row>
    <row r="584" spans="1:21">
      <c r="A584" s="11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</row>
    <row r="585" spans="1:21">
      <c r="A585" s="11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</row>
    <row r="586" spans="1:21">
      <c r="A586" s="1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</row>
    <row r="587" spans="1:21">
      <c r="A587" s="1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</row>
    <row r="588" spans="1:21">
      <c r="A588" s="1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</row>
    <row r="589" spans="1:21">
      <c r="A589" s="1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</row>
    <row r="590" spans="1:21">
      <c r="A590" s="1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</row>
    <row r="591" spans="1:21">
      <c r="A591" s="1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</row>
    <row r="592" spans="1:21">
      <c r="A592" s="1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</row>
    <row r="593" spans="1:21">
      <c r="A593" s="1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</row>
    <row r="594" spans="1:21">
      <c r="A594" s="1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</row>
    <row r="595" spans="1:21">
      <c r="A595" s="1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</row>
    <row r="596" spans="1:21">
      <c r="A596" s="1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</row>
    <row r="597" spans="1:21">
      <c r="A597" s="1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</row>
    <row r="598" spans="1:21">
      <c r="A598" s="1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</row>
    <row r="599" spans="1:21">
      <c r="A599" s="1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</row>
    <row r="600" spans="1:21">
      <c r="A600" s="1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</row>
    <row r="601" spans="1:21">
      <c r="A601" s="1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</row>
    <row r="602" spans="1:21">
      <c r="A602" s="1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</row>
    <row r="603" spans="1:21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</row>
    <row r="604" spans="1:21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</row>
    <row r="605" spans="1:21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</row>
    <row r="606" spans="1:21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</row>
    <row r="607" spans="1:21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</row>
    <row r="608" spans="1:21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</row>
    <row r="609" spans="1:21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</row>
    <row r="610" spans="1:21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</row>
    <row r="611" spans="1:21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</row>
    <row r="612" spans="1:21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</row>
    <row r="613" spans="1:21">
      <c r="A613" s="1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</row>
  </sheetData>
  <sortState ref="A2:X351">
    <sortCondition descending="1" ref="U2:U35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X714"/>
  <sheetViews>
    <sheetView topLeftCell="A536" workbookViewId="0">
      <selection activeCell="A562" sqref="A562"/>
    </sheetView>
  </sheetViews>
  <sheetFormatPr defaultRowHeight="15"/>
  <cols>
    <col min="1" max="1" width="14.5703125" style="11" customWidth="1"/>
    <col min="2" max="2" width="11" style="29" customWidth="1"/>
    <col min="3" max="3" width="11.5703125" customWidth="1"/>
    <col min="5" max="5" width="6.140625" customWidth="1"/>
    <col min="6" max="6" width="6.5703125" customWidth="1"/>
    <col min="7" max="7" width="6.7109375" customWidth="1"/>
    <col min="8" max="8" width="6" customWidth="1"/>
    <col min="9" max="9" width="4.42578125" customWidth="1"/>
    <col min="10" max="10" width="5.5703125" customWidth="1"/>
    <col min="11" max="11" width="4.5703125" customWidth="1"/>
    <col min="12" max="13" width="5.7109375" customWidth="1"/>
    <col min="14" max="14" width="6.5703125" customWidth="1"/>
    <col min="15" max="15" width="6" customWidth="1"/>
    <col min="16" max="16" width="5.5703125" customWidth="1"/>
    <col min="17" max="17" width="6.140625" customWidth="1"/>
  </cols>
  <sheetData>
    <row r="1" spans="1:24" s="11" customFormat="1">
      <c r="A1" s="35" t="s">
        <v>23</v>
      </c>
      <c r="B1" s="35" t="s">
        <v>24</v>
      </c>
      <c r="C1" s="34" t="s">
        <v>974</v>
      </c>
      <c r="D1" s="34" t="s">
        <v>3305</v>
      </c>
      <c r="E1" s="38" t="s">
        <v>26</v>
      </c>
      <c r="F1" s="36" t="s">
        <v>27</v>
      </c>
      <c r="G1" s="36" t="s">
        <v>8</v>
      </c>
      <c r="H1" s="36" t="s">
        <v>577</v>
      </c>
      <c r="I1" s="36" t="s">
        <v>943</v>
      </c>
      <c r="J1" s="36" t="s">
        <v>1</v>
      </c>
      <c r="K1" s="36" t="s">
        <v>2</v>
      </c>
      <c r="L1" s="36" t="s">
        <v>3</v>
      </c>
      <c r="M1" s="36" t="s">
        <v>6</v>
      </c>
      <c r="N1" s="36" t="s">
        <v>9</v>
      </c>
      <c r="O1" s="36" t="s">
        <v>4</v>
      </c>
      <c r="P1" s="36" t="s">
        <v>944</v>
      </c>
      <c r="Q1" s="36" t="s">
        <v>10</v>
      </c>
      <c r="R1" s="36" t="s">
        <v>5</v>
      </c>
      <c r="S1" s="37" t="s">
        <v>1198</v>
      </c>
      <c r="T1" s="40" t="s">
        <v>11</v>
      </c>
      <c r="U1" s="40" t="s">
        <v>1110</v>
      </c>
      <c r="V1" s="40" t="s">
        <v>1111</v>
      </c>
      <c r="W1" s="40" t="s">
        <v>1112</v>
      </c>
    </row>
    <row r="2" spans="1:24">
      <c r="A2" s="33" t="s">
        <v>118</v>
      </c>
      <c r="B2" s="33" t="s">
        <v>119</v>
      </c>
      <c r="C2" s="30">
        <v>3</v>
      </c>
      <c r="D2" s="30" t="s">
        <v>959</v>
      </c>
      <c r="E2" s="39">
        <v>154</v>
      </c>
      <c r="F2" s="31">
        <v>604.15125944203771</v>
      </c>
      <c r="G2" s="31">
        <v>114.56205933389523</v>
      </c>
      <c r="H2" s="31">
        <v>194.79833680859812</v>
      </c>
      <c r="I2" s="31">
        <v>350.94195252427573</v>
      </c>
      <c r="J2" s="31">
        <v>119.66196331793768</v>
      </c>
      <c r="K2" s="31">
        <v>34.176685965848129</v>
      </c>
      <c r="L2" s="31">
        <v>0.91213282460752088</v>
      </c>
      <c r="M2" s="31">
        <v>40.047554700204806</v>
      </c>
      <c r="N2" s="31">
        <v>125.26515805623191</v>
      </c>
      <c r="O2" s="31">
        <v>87.822174693181566</v>
      </c>
      <c r="P2" s="31">
        <v>102.95035192723302</v>
      </c>
      <c r="Q2" s="31">
        <v>3.2279113839246283</v>
      </c>
      <c r="R2" s="31">
        <v>0.40348892299057781</v>
      </c>
      <c r="S2" s="32">
        <v>0.322433055901437</v>
      </c>
      <c r="T2" s="29">
        <f>G2+J2+(2*K2)+(3*L2)+(4*M2)+N2+O2-P2+Q2-R2</f>
        <v>578.46541514128546</v>
      </c>
      <c r="U2" s="29">
        <f t="shared" ref="U2:U65" si="0">T2/16.875</f>
        <v>34.279432008372474</v>
      </c>
      <c r="V2" s="29">
        <f t="shared" ref="V2" si="1">IF(T2 &gt;= 500,U2*1.1,IF(T2 &gt; 400,U2,IF(T2&gt;300,U2*0.9,IF(T2&gt;200,U2*0.8,IF(T2&gt;100,U2*0.7,U2*0.6)))))</f>
        <v>37.707375209209722</v>
      </c>
      <c r="W2" s="29">
        <f t="shared" ref="W2:W65" si="2">IF(V2 &lt; 1.5,1,V2)</f>
        <v>37.707375209209722</v>
      </c>
      <c r="X2" s="26"/>
    </row>
    <row r="3" spans="1:24">
      <c r="A3" s="33" t="s">
        <v>1266</v>
      </c>
      <c r="B3" s="33" t="s">
        <v>46</v>
      </c>
      <c r="C3" s="30" t="s">
        <v>3265</v>
      </c>
      <c r="D3" s="30" t="s">
        <v>3306</v>
      </c>
      <c r="E3" s="39">
        <v>156</v>
      </c>
      <c r="F3" s="31">
        <v>613.51147203105836</v>
      </c>
      <c r="G3" s="31">
        <v>131.26646699274664</v>
      </c>
      <c r="H3" s="31">
        <v>187.66462128105061</v>
      </c>
      <c r="I3" s="31">
        <v>325.79373944214512</v>
      </c>
      <c r="J3" s="31">
        <v>114.89900111706791</v>
      </c>
      <c r="K3" s="31">
        <v>35.716344738031488</v>
      </c>
      <c r="L3" s="31">
        <v>8.7350528547906485</v>
      </c>
      <c r="M3" s="31">
        <v>28.314222571160578</v>
      </c>
      <c r="N3" s="31">
        <v>103.51590975548639</v>
      </c>
      <c r="O3" s="31">
        <v>94.955208327482765</v>
      </c>
      <c r="P3" s="31">
        <v>142.0501840915677</v>
      </c>
      <c r="Q3" s="31">
        <v>39.194655778305254</v>
      </c>
      <c r="R3" s="31">
        <v>6.8590647612034195</v>
      </c>
      <c r="S3" s="32">
        <v>0.30588608336821826</v>
      </c>
      <c r="T3" s="29">
        <f t="shared" ref="T3:T66" si="3">G3+J3+(2*K3)+(3*L3)+(4*M3)+N3+O3-P3+Q3-R3</f>
        <v>545.81673144339504</v>
      </c>
      <c r="U3" s="29">
        <f t="shared" si="0"/>
        <v>32.344695196645631</v>
      </c>
      <c r="V3" s="29">
        <f t="shared" ref="V3:V66" si="4">IF(T3 &gt;= 500,U3*1.1,IF(T3 &gt; 400,U3,IF(T3&gt;300,U3*0.9,IF(T3&gt;200,U3*0.8,IF(T3&gt;100,U3*0.7,U3*0.6)))))</f>
        <v>35.579164716310196</v>
      </c>
      <c r="W3" s="29">
        <f t="shared" si="2"/>
        <v>35.579164716310196</v>
      </c>
      <c r="X3" s="26"/>
    </row>
    <row r="4" spans="1:24">
      <c r="A4" s="33" t="s">
        <v>1231</v>
      </c>
      <c r="B4" s="33" t="s">
        <v>308</v>
      </c>
      <c r="C4" s="30">
        <v>1</v>
      </c>
      <c r="D4" s="30" t="s">
        <v>947</v>
      </c>
      <c r="E4" s="39">
        <v>155</v>
      </c>
      <c r="F4" s="31">
        <v>605.7623515204474</v>
      </c>
      <c r="G4" s="31">
        <v>110.69408120606927</v>
      </c>
      <c r="H4" s="31">
        <v>174.01748982672061</v>
      </c>
      <c r="I4" s="31">
        <v>316.85881905541532</v>
      </c>
      <c r="J4" s="31">
        <v>99.524945662288772</v>
      </c>
      <c r="K4" s="31">
        <v>38.986062894320817</v>
      </c>
      <c r="L4" s="31">
        <v>2.6641774759591588</v>
      </c>
      <c r="M4" s="31">
        <v>32.84230379415186</v>
      </c>
      <c r="N4" s="31">
        <v>108.14765021695059</v>
      </c>
      <c r="O4" s="31">
        <v>88.225975799313545</v>
      </c>
      <c r="P4" s="31">
        <v>150.18143190633646</v>
      </c>
      <c r="Q4" s="31">
        <v>15.981137674529794</v>
      </c>
      <c r="R4" s="31">
        <v>5.4966970345516515</v>
      </c>
      <c r="S4" s="32">
        <v>0.28727022963698773</v>
      </c>
      <c r="T4" s="29">
        <f t="shared" si="3"/>
        <v>484.22953501139045</v>
      </c>
      <c r="U4" s="29">
        <f t="shared" si="0"/>
        <v>28.695083556230546</v>
      </c>
      <c r="V4" s="29">
        <f t="shared" si="4"/>
        <v>28.695083556230546</v>
      </c>
      <c r="W4" s="29">
        <f t="shared" si="2"/>
        <v>28.695083556230546</v>
      </c>
      <c r="X4" s="26"/>
    </row>
    <row r="5" spans="1:24">
      <c r="A5" s="33" t="s">
        <v>209</v>
      </c>
      <c r="B5" s="33" t="s">
        <v>210</v>
      </c>
      <c r="C5" s="30">
        <v>1</v>
      </c>
      <c r="D5" s="30" t="s">
        <v>957</v>
      </c>
      <c r="E5" s="39">
        <v>144</v>
      </c>
      <c r="F5" s="31">
        <v>542.79934059357174</v>
      </c>
      <c r="G5" s="31">
        <v>95.57403422145569</v>
      </c>
      <c r="H5" s="31">
        <v>149.20011628166003</v>
      </c>
      <c r="I5" s="31">
        <v>281.26713617216149</v>
      </c>
      <c r="J5" s="31">
        <v>85.493337897540385</v>
      </c>
      <c r="K5" s="31">
        <v>29.07627097882666</v>
      </c>
      <c r="L5" s="31">
        <v>0.90077330420415225</v>
      </c>
      <c r="M5" s="31">
        <v>33.72973410108883</v>
      </c>
      <c r="N5" s="31">
        <v>102.04414595996501</v>
      </c>
      <c r="O5" s="31">
        <v>74.687647267505895</v>
      </c>
      <c r="P5" s="31">
        <v>82.301399702642456</v>
      </c>
      <c r="Q5" s="31">
        <v>8.9513742349489558</v>
      </c>
      <c r="R5" s="31">
        <v>1.7098130561138449</v>
      </c>
      <c r="S5" s="32">
        <v>0.27487158720293214</v>
      </c>
      <c r="T5" s="29">
        <f t="shared" si="3"/>
        <v>478.51312509728075</v>
      </c>
      <c r="U5" s="29">
        <f t="shared" si="0"/>
        <v>28.356333339098118</v>
      </c>
      <c r="V5" s="29">
        <f t="shared" si="4"/>
        <v>28.356333339098118</v>
      </c>
      <c r="W5" s="29">
        <f t="shared" si="2"/>
        <v>28.356333339098118</v>
      </c>
      <c r="X5" s="26"/>
    </row>
    <row r="6" spans="1:24">
      <c r="A6" s="33" t="s">
        <v>378</v>
      </c>
      <c r="B6" s="33" t="s">
        <v>379</v>
      </c>
      <c r="C6" s="30" t="s">
        <v>3265</v>
      </c>
      <c r="D6" s="30" t="s">
        <v>952</v>
      </c>
      <c r="E6" s="39">
        <v>156</v>
      </c>
      <c r="F6" s="31">
        <v>598.3413538023442</v>
      </c>
      <c r="G6" s="31">
        <v>108.34850606894283</v>
      </c>
      <c r="H6" s="31">
        <v>179.185569658416</v>
      </c>
      <c r="I6" s="31">
        <v>296.0047648491427</v>
      </c>
      <c r="J6" s="31">
        <v>115.09028709080349</v>
      </c>
      <c r="K6" s="31">
        <v>35.091884462657475</v>
      </c>
      <c r="L6" s="31">
        <v>5.2828835867958892</v>
      </c>
      <c r="M6" s="31">
        <v>23.720514518159156</v>
      </c>
      <c r="N6" s="31">
        <v>92.427876418702425</v>
      </c>
      <c r="O6" s="31">
        <v>77.609414999775296</v>
      </c>
      <c r="P6" s="31">
        <v>115.02333695167437</v>
      </c>
      <c r="Q6" s="31">
        <v>24.062377118659708</v>
      </c>
      <c r="R6" s="31">
        <v>10.410661120726235</v>
      </c>
      <c r="S6" s="32">
        <v>0.29947047537283888</v>
      </c>
      <c r="T6" s="29">
        <f t="shared" si="3"/>
        <v>473.01894138282233</v>
      </c>
      <c r="U6" s="29">
        <f t="shared" si="0"/>
        <v>28.030752081945028</v>
      </c>
      <c r="V6" s="29">
        <f t="shared" si="4"/>
        <v>28.030752081945028</v>
      </c>
      <c r="W6" s="29">
        <f t="shared" si="2"/>
        <v>28.030752081945028</v>
      </c>
      <c r="X6" s="26"/>
    </row>
    <row r="7" spans="1:24">
      <c r="A7" s="33" t="s">
        <v>129</v>
      </c>
      <c r="B7" s="33" t="s">
        <v>130</v>
      </c>
      <c r="C7" s="30">
        <v>2</v>
      </c>
      <c r="D7" s="30" t="s">
        <v>948</v>
      </c>
      <c r="E7" s="39">
        <v>157</v>
      </c>
      <c r="F7" s="31">
        <v>622.81202108860543</v>
      </c>
      <c r="G7" s="31">
        <v>98.69107323431858</v>
      </c>
      <c r="H7" s="31">
        <v>185.8733985216472</v>
      </c>
      <c r="I7" s="31">
        <v>306.53333778573864</v>
      </c>
      <c r="J7" s="31">
        <v>117.25236820881423</v>
      </c>
      <c r="K7" s="31">
        <v>41.665993257588894</v>
      </c>
      <c r="L7" s="31">
        <v>1.871165159229661</v>
      </c>
      <c r="M7" s="31">
        <v>25.083871896014411</v>
      </c>
      <c r="N7" s="31">
        <v>97.016847540242907</v>
      </c>
      <c r="O7" s="31">
        <v>58.073171675772002</v>
      </c>
      <c r="P7" s="31">
        <v>94.45613243328998</v>
      </c>
      <c r="Q7" s="31">
        <v>5.7882967843424007</v>
      </c>
      <c r="R7" s="31">
        <v>1.3734941522168418</v>
      </c>
      <c r="S7" s="32">
        <v>0.29844221406767552</v>
      </c>
      <c r="T7" s="29">
        <f t="shared" si="3"/>
        <v>470.27310043490763</v>
      </c>
      <c r="U7" s="29">
        <f t="shared" si="0"/>
        <v>27.86803558132786</v>
      </c>
      <c r="V7" s="29">
        <f t="shared" si="4"/>
        <v>27.86803558132786</v>
      </c>
      <c r="W7" s="29">
        <f t="shared" si="2"/>
        <v>27.86803558132786</v>
      </c>
      <c r="X7" s="26"/>
    </row>
    <row r="8" spans="1:24">
      <c r="A8" s="33" t="s">
        <v>221</v>
      </c>
      <c r="B8" s="33" t="s">
        <v>222</v>
      </c>
      <c r="C8" s="30">
        <v>1</v>
      </c>
      <c r="D8" s="30" t="s">
        <v>956</v>
      </c>
      <c r="E8" s="39">
        <v>157</v>
      </c>
      <c r="F8" s="31">
        <v>590.8677552087438</v>
      </c>
      <c r="G8" s="31">
        <v>99.549048911078259</v>
      </c>
      <c r="H8" s="31">
        <v>169.30449365454919</v>
      </c>
      <c r="I8" s="31">
        <v>292.46084356327151</v>
      </c>
      <c r="J8" s="31">
        <v>106.39299791842015</v>
      </c>
      <c r="K8" s="31">
        <v>32.38622354345712</v>
      </c>
      <c r="L8" s="31">
        <v>0.80569021275053454</v>
      </c>
      <c r="M8" s="31">
        <v>29.719581979921379</v>
      </c>
      <c r="N8" s="31">
        <v>99.960167479408398</v>
      </c>
      <c r="O8" s="31">
        <v>80.734479655762442</v>
      </c>
      <c r="P8" s="31">
        <v>108.3913736066614</v>
      </c>
      <c r="Q8" s="31">
        <v>0.9683676044230195</v>
      </c>
      <c r="R8" s="31">
        <v>0.67785732309611391</v>
      </c>
      <c r="S8" s="32">
        <v>0.28653534088137322</v>
      </c>
      <c r="T8" s="29">
        <f t="shared" si="3"/>
        <v>464.60367628418601</v>
      </c>
      <c r="U8" s="29">
        <f t="shared" si="0"/>
        <v>27.53206970572954</v>
      </c>
      <c r="V8" s="29">
        <f t="shared" si="4"/>
        <v>27.53206970572954</v>
      </c>
      <c r="W8" s="29">
        <f t="shared" si="2"/>
        <v>27.53206970572954</v>
      </c>
      <c r="X8" s="26"/>
    </row>
    <row r="9" spans="1:24">
      <c r="A9" s="33" t="s">
        <v>550</v>
      </c>
      <c r="B9" s="33" t="s">
        <v>551</v>
      </c>
      <c r="C9" s="30">
        <v>1</v>
      </c>
      <c r="D9" s="30" t="s">
        <v>951</v>
      </c>
      <c r="E9" s="39">
        <v>146</v>
      </c>
      <c r="F9" s="31">
        <v>545.75380345610927</v>
      </c>
      <c r="G9" s="31">
        <v>104.21838455712054</v>
      </c>
      <c r="H9" s="31">
        <v>163.80949255132822</v>
      </c>
      <c r="I9" s="31">
        <v>275.78897494854004</v>
      </c>
      <c r="J9" s="31">
        <v>102.6314799518331</v>
      </c>
      <c r="K9" s="31">
        <v>34.839470808603117</v>
      </c>
      <c r="L9" s="31">
        <v>1.8756137840672666</v>
      </c>
      <c r="M9" s="31">
        <v>24.462928006824733</v>
      </c>
      <c r="N9" s="31">
        <v>89.564798076781585</v>
      </c>
      <c r="O9" s="31">
        <v>111.55633802816899</v>
      </c>
      <c r="P9" s="31">
        <v>125.41418693982074</v>
      </c>
      <c r="Q9" s="31">
        <v>5.623819884011561</v>
      </c>
      <c r="R9" s="31">
        <v>3.1455263758030769</v>
      </c>
      <c r="S9" s="32">
        <v>0.3001527273176432</v>
      </c>
      <c r="T9" s="29">
        <f t="shared" si="3"/>
        <v>458.19260217899887</v>
      </c>
      <c r="U9" s="29">
        <f t="shared" si="0"/>
        <v>27.152154203199935</v>
      </c>
      <c r="V9" s="29">
        <f t="shared" si="4"/>
        <v>27.152154203199935</v>
      </c>
      <c r="W9" s="29">
        <f t="shared" si="2"/>
        <v>27.152154203199935</v>
      </c>
      <c r="X9" s="26"/>
    </row>
    <row r="10" spans="1:24">
      <c r="A10" s="33" t="s">
        <v>71</v>
      </c>
      <c r="B10" s="33" t="s">
        <v>72</v>
      </c>
      <c r="C10" s="30">
        <v>3</v>
      </c>
      <c r="D10" s="30" t="s">
        <v>956</v>
      </c>
      <c r="E10" s="39">
        <v>149</v>
      </c>
      <c r="F10" s="31">
        <v>599.75263753910519</v>
      </c>
      <c r="G10" s="31">
        <v>90.18972509933424</v>
      </c>
      <c r="H10" s="31">
        <v>180.80489353075828</v>
      </c>
      <c r="I10" s="31">
        <v>302.07934144859661</v>
      </c>
      <c r="J10" s="31">
        <v>119.04442380501919</v>
      </c>
      <c r="K10" s="31">
        <v>31.477934549147193</v>
      </c>
      <c r="L10" s="31">
        <v>1.0510921610844881</v>
      </c>
      <c r="M10" s="31">
        <v>29.231443015507395</v>
      </c>
      <c r="N10" s="31">
        <v>101.68716598461799</v>
      </c>
      <c r="O10" s="31">
        <v>42.051917603296857</v>
      </c>
      <c r="P10" s="31">
        <v>80.739834533888313</v>
      </c>
      <c r="Q10" s="31">
        <v>0.94532410321058435</v>
      </c>
      <c r="R10" s="31">
        <v>9.4532410321058469E-2</v>
      </c>
      <c r="S10" s="32">
        <v>0.30146577474445774</v>
      </c>
      <c r="T10" s="29">
        <f t="shared" si="3"/>
        <v>456.11910729484697</v>
      </c>
      <c r="U10" s="29">
        <f t="shared" si="0"/>
        <v>27.029280432287226</v>
      </c>
      <c r="V10" s="29">
        <f t="shared" si="4"/>
        <v>27.029280432287226</v>
      </c>
      <c r="W10" s="29">
        <f t="shared" si="2"/>
        <v>27.029280432287226</v>
      </c>
      <c r="X10" s="26"/>
    </row>
    <row r="11" spans="1:24">
      <c r="A11" s="33" t="s">
        <v>104</v>
      </c>
      <c r="B11" s="33" t="s">
        <v>105</v>
      </c>
      <c r="C11" s="30" t="s">
        <v>3265</v>
      </c>
      <c r="D11" s="30" t="s">
        <v>968</v>
      </c>
      <c r="E11" s="39">
        <v>148</v>
      </c>
      <c r="F11" s="31">
        <v>573.39101717314531</v>
      </c>
      <c r="G11" s="31">
        <v>102.4297048899361</v>
      </c>
      <c r="H11" s="31">
        <v>169.93868742992663</v>
      </c>
      <c r="I11" s="31">
        <v>301.18325486119818</v>
      </c>
      <c r="J11" s="31">
        <v>101.78332502084685</v>
      </c>
      <c r="K11" s="31">
        <v>34.695450117824329</v>
      </c>
      <c r="L11" s="31">
        <v>3.8306195603191209</v>
      </c>
      <c r="M11" s="31">
        <v>29.629292730936339</v>
      </c>
      <c r="N11" s="31">
        <v>100.7883542355646</v>
      </c>
      <c r="O11" s="31">
        <v>60.856191748861825</v>
      </c>
      <c r="P11" s="31">
        <v>123.02593266481709</v>
      </c>
      <c r="Q11" s="31">
        <v>21.805603125695502</v>
      </c>
      <c r="R11" s="31">
        <v>8.4552338650655976</v>
      </c>
      <c r="S11" s="32">
        <v>0.29637486870257457</v>
      </c>
      <c r="T11" s="29">
        <f t="shared" si="3"/>
        <v>455.58194233137357</v>
      </c>
      <c r="U11" s="29">
        <f t="shared" si="0"/>
        <v>26.997448434451766</v>
      </c>
      <c r="V11" s="29">
        <f t="shared" si="4"/>
        <v>26.997448434451766</v>
      </c>
      <c r="W11" s="29">
        <f t="shared" si="2"/>
        <v>26.997448434451766</v>
      </c>
      <c r="X11" s="26"/>
    </row>
    <row r="12" spans="1:24">
      <c r="A12" s="33" t="s">
        <v>412</v>
      </c>
      <c r="B12" s="33" t="s">
        <v>181</v>
      </c>
      <c r="C12" s="30" t="s">
        <v>3307</v>
      </c>
      <c r="D12" s="30" t="s">
        <v>954</v>
      </c>
      <c r="E12" s="39">
        <v>139</v>
      </c>
      <c r="F12" s="31">
        <v>533.35250388318002</v>
      </c>
      <c r="G12" s="31">
        <v>93.668678699338898</v>
      </c>
      <c r="H12" s="31">
        <v>155.60886583899008</v>
      </c>
      <c r="I12" s="31">
        <v>280.06916726970888</v>
      </c>
      <c r="J12" s="31">
        <v>90.145150156197445</v>
      </c>
      <c r="K12" s="31">
        <v>35.402346778739236</v>
      </c>
      <c r="L12" s="31">
        <v>1.1261520601806447</v>
      </c>
      <c r="M12" s="31">
        <v>28.935216843872766</v>
      </c>
      <c r="N12" s="31">
        <v>95.799458545640221</v>
      </c>
      <c r="O12" s="31">
        <v>78.872421444590756</v>
      </c>
      <c r="P12" s="31">
        <v>96.658421248599424</v>
      </c>
      <c r="Q12" s="31">
        <v>2.8045093644523256</v>
      </c>
      <c r="R12" s="31">
        <v>0.44872149831237185</v>
      </c>
      <c r="S12" s="32">
        <v>0.29175613633769126</v>
      </c>
      <c r="T12" s="29">
        <f t="shared" si="3"/>
        <v>454.10709257681935</v>
      </c>
      <c r="U12" s="29">
        <f t="shared" si="0"/>
        <v>26.910049930478184</v>
      </c>
      <c r="V12" s="29">
        <f t="shared" si="4"/>
        <v>26.910049930478184</v>
      </c>
      <c r="W12" s="29">
        <f t="shared" si="2"/>
        <v>26.910049930478184</v>
      </c>
      <c r="X12" s="26"/>
    </row>
    <row r="13" spans="1:24">
      <c r="A13" s="33" t="s">
        <v>465</v>
      </c>
      <c r="B13" s="33" t="s">
        <v>62</v>
      </c>
      <c r="C13" s="30" t="s">
        <v>21</v>
      </c>
      <c r="D13" s="30" t="s">
        <v>957</v>
      </c>
      <c r="E13" s="39">
        <v>142</v>
      </c>
      <c r="F13" s="31">
        <v>607.71273755547577</v>
      </c>
      <c r="G13" s="31">
        <v>98.852578608129548</v>
      </c>
      <c r="H13" s="31">
        <v>178.20660302476691</v>
      </c>
      <c r="I13" s="31">
        <v>266.04926592627851</v>
      </c>
      <c r="J13" s="31">
        <v>124.04691098524431</v>
      </c>
      <c r="K13" s="31">
        <v>33.758073139496418</v>
      </c>
      <c r="L13" s="31">
        <v>7.1202669380633123</v>
      </c>
      <c r="M13" s="31">
        <v>13.281351961962866</v>
      </c>
      <c r="N13" s="31">
        <v>73.113203179329233</v>
      </c>
      <c r="O13" s="31">
        <v>53.370729480730688</v>
      </c>
      <c r="P13" s="31">
        <v>69.024782831292995</v>
      </c>
      <c r="Q13" s="31">
        <v>30.978178323755458</v>
      </c>
      <c r="R13" s="31">
        <v>9.0204657187946875</v>
      </c>
      <c r="S13" s="32">
        <v>0.29324151364936479</v>
      </c>
      <c r="T13" s="29">
        <f t="shared" si="3"/>
        <v>444.31870696813576</v>
      </c>
      <c r="U13" s="29">
        <f t="shared" si="0"/>
        <v>26.329997449963599</v>
      </c>
      <c r="V13" s="29">
        <f t="shared" si="4"/>
        <v>26.329997449963599</v>
      </c>
      <c r="W13" s="29">
        <f t="shared" si="2"/>
        <v>26.329997449963599</v>
      </c>
      <c r="X13" s="26"/>
    </row>
    <row r="14" spans="1:24">
      <c r="A14" s="33" t="s">
        <v>446</v>
      </c>
      <c r="B14" s="33" t="s">
        <v>447</v>
      </c>
      <c r="C14" s="30">
        <v>1</v>
      </c>
      <c r="D14" s="30" t="s">
        <v>3306</v>
      </c>
      <c r="E14" s="39">
        <v>144</v>
      </c>
      <c r="F14" s="31">
        <v>577.56345740602353</v>
      </c>
      <c r="G14" s="31">
        <v>89.15677291669904</v>
      </c>
      <c r="H14" s="31">
        <v>159.95606647557986</v>
      </c>
      <c r="I14" s="31">
        <v>276.88157558568764</v>
      </c>
      <c r="J14" s="31">
        <v>99.406570767750964</v>
      </c>
      <c r="K14" s="31">
        <v>32.209912917895203</v>
      </c>
      <c r="L14" s="31">
        <v>0.30315217758850255</v>
      </c>
      <c r="M14" s="31">
        <v>28.036430612345193</v>
      </c>
      <c r="N14" s="31">
        <v>94.545824365894958</v>
      </c>
      <c r="O14" s="31">
        <v>59.484520286415972</v>
      </c>
      <c r="P14" s="31">
        <v>80.173645899572634</v>
      </c>
      <c r="Q14" s="31">
        <v>5.0023516792956721</v>
      </c>
      <c r="R14" s="31">
        <v>1.2826542767424793</v>
      </c>
      <c r="S14" s="32">
        <v>0.27694976963047668</v>
      </c>
      <c r="T14" s="29">
        <f t="shared" si="3"/>
        <v>443.6147446576781</v>
      </c>
      <c r="U14" s="29">
        <f t="shared" si="0"/>
        <v>26.288281164899445</v>
      </c>
      <c r="V14" s="29">
        <f t="shared" si="4"/>
        <v>26.288281164899445</v>
      </c>
      <c r="W14" s="29">
        <f t="shared" si="2"/>
        <v>26.288281164899445</v>
      </c>
      <c r="X14" s="26"/>
    </row>
    <row r="15" spans="1:24">
      <c r="A15" s="33" t="s">
        <v>206</v>
      </c>
      <c r="B15" s="33" t="s">
        <v>207</v>
      </c>
      <c r="C15" s="30" t="s">
        <v>3265</v>
      </c>
      <c r="D15" s="30" t="s">
        <v>967</v>
      </c>
      <c r="E15" s="39">
        <v>149</v>
      </c>
      <c r="F15" s="31">
        <v>622.76774957452812</v>
      </c>
      <c r="G15" s="31">
        <v>106.77196976629754</v>
      </c>
      <c r="H15" s="31">
        <v>177.94647141122695</v>
      </c>
      <c r="I15" s="31">
        <v>266.38368457481954</v>
      </c>
      <c r="J15" s="31">
        <v>124.81087509357765</v>
      </c>
      <c r="K15" s="31">
        <v>33.134890984411605</v>
      </c>
      <c r="L15" s="31">
        <v>4.6997938205321228</v>
      </c>
      <c r="M15" s="31">
        <v>15.300911512705573</v>
      </c>
      <c r="N15" s="31">
        <v>76.277303647305843</v>
      </c>
      <c r="O15" s="31">
        <v>49.76822400737143</v>
      </c>
      <c r="P15" s="31">
        <v>100.80325696001931</v>
      </c>
      <c r="Q15" s="31">
        <v>47.111990169273163</v>
      </c>
      <c r="R15" s="31">
        <v>5.7541362038806989</v>
      </c>
      <c r="S15" s="32">
        <v>0.28573488516834583</v>
      </c>
      <c r="T15" s="29">
        <f t="shared" si="3"/>
        <v>439.75577900116747</v>
      </c>
      <c r="U15" s="29">
        <f t="shared" si="0"/>
        <v>26.0596017185877</v>
      </c>
      <c r="V15" s="29">
        <f t="shared" si="4"/>
        <v>26.0596017185877</v>
      </c>
      <c r="W15" s="29">
        <f t="shared" si="2"/>
        <v>26.0596017185877</v>
      </c>
      <c r="X15" s="26"/>
    </row>
    <row r="16" spans="1:24">
      <c r="A16" s="33" t="s">
        <v>536</v>
      </c>
      <c r="B16" s="33" t="s">
        <v>247</v>
      </c>
      <c r="C16" s="30" t="s">
        <v>21</v>
      </c>
      <c r="D16" s="30" t="s">
        <v>950</v>
      </c>
      <c r="E16" s="39">
        <v>140</v>
      </c>
      <c r="F16" s="31">
        <v>537.83628726662141</v>
      </c>
      <c r="G16" s="31">
        <v>90.740666151390059</v>
      </c>
      <c r="H16" s="31">
        <v>160.63861474310272</v>
      </c>
      <c r="I16" s="31">
        <v>281.58990276998128</v>
      </c>
      <c r="J16" s="31">
        <v>98.172512051640084</v>
      </c>
      <c r="K16" s="31">
        <v>32.262371558786946</v>
      </c>
      <c r="L16" s="31">
        <v>1.9222769299354612</v>
      </c>
      <c r="M16" s="31">
        <v>28.281454202740225</v>
      </c>
      <c r="N16" s="31">
        <v>95.421815093387067</v>
      </c>
      <c r="O16" s="31">
        <v>62.3610778633658</v>
      </c>
      <c r="P16" s="31">
        <v>94.244489361389483</v>
      </c>
      <c r="Q16" s="31">
        <v>2.7664002339905269</v>
      </c>
      <c r="R16" s="31">
        <v>1.1856001002816541</v>
      </c>
      <c r="S16" s="32">
        <v>0.29867567240488069</v>
      </c>
      <c r="T16" s="29">
        <f t="shared" si="3"/>
        <v>437.44977265044361</v>
      </c>
      <c r="U16" s="29">
        <f t="shared" si="0"/>
        <v>25.922949490396658</v>
      </c>
      <c r="V16" s="29">
        <f t="shared" si="4"/>
        <v>25.922949490396658</v>
      </c>
      <c r="W16" s="29">
        <f t="shared" si="2"/>
        <v>25.922949490396658</v>
      </c>
      <c r="X16" s="26"/>
    </row>
    <row r="17" spans="1:24">
      <c r="A17" s="33" t="s">
        <v>422</v>
      </c>
      <c r="B17" s="33" t="s">
        <v>32</v>
      </c>
      <c r="C17" s="30">
        <v>2</v>
      </c>
      <c r="D17" s="30" t="s">
        <v>954</v>
      </c>
      <c r="E17" s="39">
        <v>151</v>
      </c>
      <c r="F17" s="31">
        <v>616.73854808349847</v>
      </c>
      <c r="G17" s="31">
        <v>95.435704411160344</v>
      </c>
      <c r="H17" s="31">
        <v>180.05621982802407</v>
      </c>
      <c r="I17" s="31">
        <v>263.56015071807224</v>
      </c>
      <c r="J17" s="31">
        <v>125.06481065330678</v>
      </c>
      <c r="K17" s="31">
        <v>39.579292960952735</v>
      </c>
      <c r="L17" s="31">
        <v>2.3117107121982383</v>
      </c>
      <c r="M17" s="31">
        <v>13.100405501566318</v>
      </c>
      <c r="N17" s="31">
        <v>73.379913005642763</v>
      </c>
      <c r="O17" s="31">
        <v>66.359599070945848</v>
      </c>
      <c r="P17" s="31">
        <v>77.042343776875583</v>
      </c>
      <c r="Q17" s="31">
        <v>18.394524159065369</v>
      </c>
      <c r="R17" s="31">
        <v>5.4792199622747892</v>
      </c>
      <c r="S17" s="32">
        <v>0.29194902829982788</v>
      </c>
      <c r="T17" s="29">
        <f t="shared" si="3"/>
        <v>434.60832762573619</v>
      </c>
      <c r="U17" s="29">
        <f t="shared" si="0"/>
        <v>25.754567563006589</v>
      </c>
      <c r="V17" s="29">
        <f t="shared" si="4"/>
        <v>25.754567563006589</v>
      </c>
      <c r="W17" s="29">
        <f t="shared" si="2"/>
        <v>25.754567563006589</v>
      </c>
      <c r="X17" s="26"/>
    </row>
    <row r="18" spans="1:24">
      <c r="A18" s="33" t="s">
        <v>318</v>
      </c>
      <c r="B18" s="33" t="s">
        <v>203</v>
      </c>
      <c r="C18" s="30" t="s">
        <v>3265</v>
      </c>
      <c r="D18" s="30" t="s">
        <v>955</v>
      </c>
      <c r="E18" s="39">
        <v>158</v>
      </c>
      <c r="F18" s="31">
        <v>643.27997164637338</v>
      </c>
      <c r="G18" s="31">
        <v>95.354258955758098</v>
      </c>
      <c r="H18" s="31">
        <v>180.73357637534005</v>
      </c>
      <c r="I18" s="31">
        <v>311.43397253506561</v>
      </c>
      <c r="J18" s="31">
        <v>113.86646990975055</v>
      </c>
      <c r="K18" s="31">
        <v>33.844436083542298</v>
      </c>
      <c r="L18" s="31">
        <v>2.2120510699583247</v>
      </c>
      <c r="M18" s="31">
        <v>30.810619312088878</v>
      </c>
      <c r="N18" s="31">
        <v>105.12678071451722</v>
      </c>
      <c r="O18" s="31">
        <v>31.617996855179161</v>
      </c>
      <c r="P18" s="31">
        <v>130.99323981452031</v>
      </c>
      <c r="Q18" s="31">
        <v>14.674925919522719</v>
      </c>
      <c r="R18" s="31">
        <v>4.3820959343019243</v>
      </c>
      <c r="S18" s="32">
        <v>0.28095632437114593</v>
      </c>
      <c r="T18" s="29">
        <f t="shared" si="3"/>
        <v>422.83259923122057</v>
      </c>
      <c r="U18" s="29">
        <f t="shared" si="0"/>
        <v>25.056746621109369</v>
      </c>
      <c r="V18" s="29">
        <f t="shared" si="4"/>
        <v>25.056746621109369</v>
      </c>
      <c r="W18" s="29">
        <f t="shared" si="2"/>
        <v>25.056746621109369</v>
      </c>
      <c r="X18" s="26"/>
    </row>
    <row r="19" spans="1:24">
      <c r="A19" s="33" t="s">
        <v>568</v>
      </c>
      <c r="B19" s="33" t="s">
        <v>181</v>
      </c>
      <c r="C19" s="30">
        <v>3</v>
      </c>
      <c r="D19" s="30" t="s">
        <v>965</v>
      </c>
      <c r="E19" s="39">
        <v>146</v>
      </c>
      <c r="F19" s="31">
        <v>564.66144413418408</v>
      </c>
      <c r="G19" s="31">
        <v>97.786463007025972</v>
      </c>
      <c r="H19" s="31">
        <v>163.330325187548</v>
      </c>
      <c r="I19" s="31">
        <v>269.11447603085526</v>
      </c>
      <c r="J19" s="31">
        <v>104.98968510946273</v>
      </c>
      <c r="K19" s="31">
        <v>32.75339050449805</v>
      </c>
      <c r="L19" s="31">
        <v>3.7309883819524101</v>
      </c>
      <c r="M19" s="31">
        <v>21.856261191634808</v>
      </c>
      <c r="N19" s="31">
        <v>84.62986986430225</v>
      </c>
      <c r="O19" s="31">
        <v>71.837942089000521</v>
      </c>
      <c r="P19" s="31">
        <v>113.91253332177619</v>
      </c>
      <c r="Q19" s="31">
        <v>18.381803314968927</v>
      </c>
      <c r="R19" s="31">
        <v>5.7086345698661303</v>
      </c>
      <c r="S19" s="32">
        <v>0.28925354632276751</v>
      </c>
      <c r="T19" s="29">
        <f t="shared" si="3"/>
        <v>422.12938641451058</v>
      </c>
      <c r="U19" s="29">
        <f t="shared" si="0"/>
        <v>25.015074750489514</v>
      </c>
      <c r="V19" s="29">
        <f t="shared" si="4"/>
        <v>25.015074750489514</v>
      </c>
      <c r="W19" s="29">
        <f t="shared" si="2"/>
        <v>25.015074750489514</v>
      </c>
      <c r="X19" s="26"/>
    </row>
    <row r="20" spans="1:24">
      <c r="A20" s="33" t="s">
        <v>632</v>
      </c>
      <c r="B20" s="33" t="s">
        <v>191</v>
      </c>
      <c r="C20" s="30" t="s">
        <v>3273</v>
      </c>
      <c r="D20" s="30" t="s">
        <v>953</v>
      </c>
      <c r="E20" s="39">
        <v>154</v>
      </c>
      <c r="F20" s="31">
        <v>631.56623180894019</v>
      </c>
      <c r="G20" s="31">
        <v>98.422196282014113</v>
      </c>
      <c r="H20" s="31">
        <v>184.35353151796244</v>
      </c>
      <c r="I20" s="31">
        <v>279.63741140508995</v>
      </c>
      <c r="J20" s="31">
        <v>119.35517055045464</v>
      </c>
      <c r="K20" s="31">
        <v>46.662247697674637</v>
      </c>
      <c r="L20" s="31">
        <v>6.3867076200466144</v>
      </c>
      <c r="M20" s="31">
        <v>11.949405649786547</v>
      </c>
      <c r="N20" s="31">
        <v>74.050859317817739</v>
      </c>
      <c r="O20" s="31">
        <v>73.228633817596091</v>
      </c>
      <c r="P20" s="31">
        <v>110.25878623927088</v>
      </c>
      <c r="Q20" s="31">
        <v>3.031114321667685</v>
      </c>
      <c r="R20" s="31">
        <v>3.2642769617959697</v>
      </c>
      <c r="S20" s="32">
        <v>0.29189896836304036</v>
      </c>
      <c r="T20" s="29">
        <f t="shared" si="3"/>
        <v>414.84715194311877</v>
      </c>
      <c r="U20" s="29">
        <f t="shared" si="0"/>
        <v>24.583534929962592</v>
      </c>
      <c r="V20" s="29">
        <f t="shared" si="4"/>
        <v>24.583534929962592</v>
      </c>
      <c r="W20" s="29">
        <f t="shared" si="2"/>
        <v>24.583534929962592</v>
      </c>
      <c r="X20" s="26"/>
    </row>
    <row r="21" spans="1:24">
      <c r="A21" s="33" t="s">
        <v>175</v>
      </c>
      <c r="B21" s="33" t="s">
        <v>136</v>
      </c>
      <c r="C21" s="30">
        <v>1</v>
      </c>
      <c r="D21" s="30" t="s">
        <v>955</v>
      </c>
      <c r="E21" s="39">
        <v>152</v>
      </c>
      <c r="F21" s="31">
        <v>590.37262052527069</v>
      </c>
      <c r="G21" s="31">
        <v>98.529758047648656</v>
      </c>
      <c r="H21" s="31">
        <v>159.19462002428014</v>
      </c>
      <c r="I21" s="31">
        <v>322.76770928743554</v>
      </c>
      <c r="J21" s="31">
        <v>81.67542433296839</v>
      </c>
      <c r="K21" s="31">
        <v>33.946207339816176</v>
      </c>
      <c r="L21" s="31">
        <v>1.0920831311474806</v>
      </c>
      <c r="M21" s="31">
        <v>42.480905220348092</v>
      </c>
      <c r="N21" s="31">
        <v>121.27876349481073</v>
      </c>
      <c r="O21" s="31">
        <v>60.258364632823877</v>
      </c>
      <c r="P21" s="31">
        <v>195.46282492607489</v>
      </c>
      <c r="Q21" s="31">
        <v>3.4074937841741901</v>
      </c>
      <c r="R21" s="31">
        <v>1.5972627113316518</v>
      </c>
      <c r="S21" s="32">
        <v>0.26965108897265649</v>
      </c>
      <c r="T21" s="29">
        <f t="shared" si="3"/>
        <v>409.18200160948641</v>
      </c>
      <c r="U21" s="29">
        <f t="shared" si="0"/>
        <v>24.247822317599194</v>
      </c>
      <c r="V21" s="29">
        <f t="shared" si="4"/>
        <v>24.247822317599194</v>
      </c>
      <c r="W21" s="29">
        <f t="shared" si="2"/>
        <v>24.247822317599194</v>
      </c>
      <c r="X21" s="26"/>
    </row>
    <row r="22" spans="1:24">
      <c r="A22" s="33" t="s">
        <v>61</v>
      </c>
      <c r="B22" s="33" t="s">
        <v>62</v>
      </c>
      <c r="C22" s="30" t="s">
        <v>3265</v>
      </c>
      <c r="D22" s="30" t="s">
        <v>957</v>
      </c>
      <c r="E22" s="39">
        <v>130</v>
      </c>
      <c r="F22" s="31">
        <v>478.38586902262136</v>
      </c>
      <c r="G22" s="31">
        <v>85.710588636872217</v>
      </c>
      <c r="H22" s="31">
        <v>124.7291484755972</v>
      </c>
      <c r="I22" s="31">
        <v>242.70127438028655</v>
      </c>
      <c r="J22" s="31">
        <v>69.77324099801686</v>
      </c>
      <c r="K22" s="31">
        <v>23.041753600791257</v>
      </c>
      <c r="L22" s="31">
        <v>0.81208932646915455</v>
      </c>
      <c r="M22" s="31">
        <v>31.102064550319927</v>
      </c>
      <c r="N22" s="31">
        <v>90.448124615876424</v>
      </c>
      <c r="O22" s="31">
        <v>79.867544398825316</v>
      </c>
      <c r="P22" s="31">
        <v>96.358713288582749</v>
      </c>
      <c r="Q22" s="31">
        <v>7.4909510375005519</v>
      </c>
      <c r="R22" s="31">
        <v>2.6104829373107981</v>
      </c>
      <c r="S22" s="32">
        <v>0.26072916562194515</v>
      </c>
      <c r="T22" s="29">
        <f t="shared" si="3"/>
        <v>407.24928684346753</v>
      </c>
      <c r="U22" s="29">
        <f t="shared" si="0"/>
        <v>24.133291072205484</v>
      </c>
      <c r="V22" s="29">
        <f t="shared" si="4"/>
        <v>24.133291072205484</v>
      </c>
      <c r="W22" s="29">
        <f t="shared" si="2"/>
        <v>24.133291072205484</v>
      </c>
      <c r="X22" s="26"/>
    </row>
    <row r="23" spans="1:24">
      <c r="A23" s="33" t="s">
        <v>1235</v>
      </c>
      <c r="B23" s="33" t="s">
        <v>286</v>
      </c>
      <c r="C23" s="30">
        <v>1</v>
      </c>
      <c r="D23" s="30" t="s">
        <v>958</v>
      </c>
      <c r="E23" s="39">
        <v>153</v>
      </c>
      <c r="F23" s="31">
        <v>610.29630094573247</v>
      </c>
      <c r="G23" s="31">
        <v>91.091233681000148</v>
      </c>
      <c r="H23" s="31">
        <v>174.39563116863056</v>
      </c>
      <c r="I23" s="31">
        <v>268.58321957724786</v>
      </c>
      <c r="J23" s="31">
        <v>120.47625287859206</v>
      </c>
      <c r="K23" s="31">
        <v>32.242153007943529</v>
      </c>
      <c r="L23" s="31">
        <v>3.0862404456111281</v>
      </c>
      <c r="M23" s="31">
        <v>18.590984836483845</v>
      </c>
      <c r="N23" s="31">
        <v>81.077986596951774</v>
      </c>
      <c r="O23" s="31">
        <v>54.849403530166157</v>
      </c>
      <c r="P23" s="31">
        <v>99.43465703518703</v>
      </c>
      <c r="Q23" s="31">
        <v>13.025134612912762</v>
      </c>
      <c r="R23" s="31">
        <v>3.2562836532281918</v>
      </c>
      <c r="S23" s="32">
        <v>0.28575567457705731</v>
      </c>
      <c r="T23" s="29">
        <f t="shared" si="3"/>
        <v>405.93603730986348</v>
      </c>
      <c r="U23" s="29">
        <f t="shared" si="0"/>
        <v>24.055468877621539</v>
      </c>
      <c r="V23" s="29">
        <f t="shared" si="4"/>
        <v>24.055468877621539</v>
      </c>
      <c r="W23" s="29">
        <f t="shared" si="2"/>
        <v>24.055468877621539</v>
      </c>
      <c r="X23" s="26"/>
    </row>
    <row r="24" spans="1:24">
      <c r="A24" s="33" t="s">
        <v>235</v>
      </c>
      <c r="B24" s="33" t="s">
        <v>236</v>
      </c>
      <c r="C24" s="30">
        <v>1</v>
      </c>
      <c r="D24" s="30" t="s">
        <v>972</v>
      </c>
      <c r="E24" s="39">
        <v>152</v>
      </c>
      <c r="F24" s="31">
        <v>589.40984963008225</v>
      </c>
      <c r="G24" s="31">
        <v>93.927182503083941</v>
      </c>
      <c r="H24" s="31">
        <v>170.76085496580549</v>
      </c>
      <c r="I24" s="31">
        <v>282.6738215529333</v>
      </c>
      <c r="J24" s="31">
        <v>110.54342078484743</v>
      </c>
      <c r="K24" s="31">
        <v>33.371977111573266</v>
      </c>
      <c r="L24" s="31">
        <v>1.9953817325999039</v>
      </c>
      <c r="M24" s="31">
        <v>24.850075336784897</v>
      </c>
      <c r="N24" s="31">
        <v>91.711162575812011</v>
      </c>
      <c r="O24" s="31">
        <v>67.851297080084308</v>
      </c>
      <c r="P24" s="31">
        <v>131.46237840438346</v>
      </c>
      <c r="Q24" s="31">
        <v>1.6143957895607575</v>
      </c>
      <c r="R24" s="31">
        <v>0.40359894739018926</v>
      </c>
      <c r="S24" s="32">
        <v>0.28971496671285052</v>
      </c>
      <c r="T24" s="29">
        <f t="shared" si="3"/>
        <v>405.91188214970066</v>
      </c>
      <c r="U24" s="29">
        <f t="shared" si="0"/>
        <v>24.054037460723002</v>
      </c>
      <c r="V24" s="29">
        <f t="shared" si="4"/>
        <v>24.054037460723002</v>
      </c>
      <c r="W24" s="29">
        <f t="shared" si="2"/>
        <v>24.054037460723002</v>
      </c>
      <c r="X24" s="26"/>
    </row>
    <row r="25" spans="1:24">
      <c r="A25" s="33" t="s">
        <v>513</v>
      </c>
      <c r="B25" s="33" t="s">
        <v>1349</v>
      </c>
      <c r="C25" s="30" t="s">
        <v>3265</v>
      </c>
      <c r="D25" s="30" t="s">
        <v>1200</v>
      </c>
      <c r="E25" s="39">
        <v>145</v>
      </c>
      <c r="F25" s="31">
        <v>550.10520043027816</v>
      </c>
      <c r="G25" s="31">
        <v>97.246492585734387</v>
      </c>
      <c r="H25" s="31">
        <v>144.10471279452415</v>
      </c>
      <c r="I25" s="31">
        <v>289.48073981108143</v>
      </c>
      <c r="J25" s="31">
        <v>72.569221498148096</v>
      </c>
      <c r="K25" s="31">
        <v>33.702072407036837</v>
      </c>
      <c r="L25" s="31">
        <v>1.8263020584972109</v>
      </c>
      <c r="M25" s="31">
        <v>36.007116830842001</v>
      </c>
      <c r="N25" s="31">
        <v>105.89372945085303</v>
      </c>
      <c r="O25" s="31">
        <v>81.186125568288546</v>
      </c>
      <c r="P25" s="31">
        <v>172.69766860286813</v>
      </c>
      <c r="Q25" s="31">
        <v>4.2910736829491265</v>
      </c>
      <c r="R25" s="31">
        <v>1.3486231574982968</v>
      </c>
      <c r="S25" s="32">
        <v>0.26195846300272957</v>
      </c>
      <c r="T25" s="29">
        <f t="shared" si="3"/>
        <v>404.05186933853997</v>
      </c>
      <c r="U25" s="29">
        <f t="shared" si="0"/>
        <v>23.943814479320888</v>
      </c>
      <c r="V25" s="29">
        <f t="shared" si="4"/>
        <v>23.943814479320888</v>
      </c>
      <c r="W25" s="29">
        <f t="shared" si="2"/>
        <v>23.943814479320888</v>
      </c>
      <c r="X25" s="26"/>
    </row>
    <row r="26" spans="1:24">
      <c r="A26" s="33" t="s">
        <v>453</v>
      </c>
      <c r="B26" s="33" t="s">
        <v>454</v>
      </c>
      <c r="C26" s="30" t="s">
        <v>21</v>
      </c>
      <c r="D26" s="30" t="s">
        <v>961</v>
      </c>
      <c r="E26" s="39">
        <v>136</v>
      </c>
      <c r="F26" s="31">
        <v>538.4571824566641</v>
      </c>
      <c r="G26" s="31">
        <v>89.626307145013314</v>
      </c>
      <c r="H26" s="31">
        <v>153.26682556122012</v>
      </c>
      <c r="I26" s="31">
        <v>264.33600920687752</v>
      </c>
      <c r="J26" s="31">
        <v>94.220208197749145</v>
      </c>
      <c r="K26" s="31">
        <v>31.764702750821371</v>
      </c>
      <c r="L26" s="31">
        <v>2.5412629431127689</v>
      </c>
      <c r="M26" s="31">
        <v>24.740651669536835</v>
      </c>
      <c r="N26" s="31">
        <v>87.192954024609818</v>
      </c>
      <c r="O26" s="31">
        <v>50.603201919075737</v>
      </c>
      <c r="P26" s="31">
        <v>104.28659873757347</v>
      </c>
      <c r="Q26" s="31">
        <v>19.045473454589249</v>
      </c>
      <c r="R26" s="31">
        <v>5.6871899899120653</v>
      </c>
      <c r="S26" s="32">
        <v>0.28464069299243727</v>
      </c>
      <c r="T26" s="29">
        <f t="shared" si="3"/>
        <v>400.83015702268017</v>
      </c>
      <c r="U26" s="29">
        <f t="shared" si="0"/>
        <v>23.752898193936602</v>
      </c>
      <c r="V26" s="29">
        <f t="shared" si="4"/>
        <v>23.752898193936602</v>
      </c>
      <c r="W26" s="29">
        <f t="shared" si="2"/>
        <v>23.752898193936602</v>
      </c>
      <c r="X26" s="26"/>
    </row>
    <row r="27" spans="1:24">
      <c r="A27" s="33" t="s">
        <v>2891</v>
      </c>
      <c r="B27" s="33" t="s">
        <v>2892</v>
      </c>
      <c r="C27" s="30" t="s">
        <v>3265</v>
      </c>
      <c r="D27" s="30" t="s">
        <v>961</v>
      </c>
      <c r="E27" s="39">
        <v>142</v>
      </c>
      <c r="F27" s="31">
        <v>572.19274575758686</v>
      </c>
      <c r="G27" s="31">
        <v>98.115157772100417</v>
      </c>
      <c r="H27" s="31">
        <v>164.46487893333671</v>
      </c>
      <c r="I27" s="31">
        <v>284.37489629810511</v>
      </c>
      <c r="J27" s="31">
        <v>101.12665146578982</v>
      </c>
      <c r="K27" s="31">
        <v>32.761980616823372</v>
      </c>
      <c r="L27" s="31">
        <v>4.5807038042255224</v>
      </c>
      <c r="M27" s="31">
        <v>25.995543046498</v>
      </c>
      <c r="N27" s="31">
        <v>92.632759499171854</v>
      </c>
      <c r="O27" s="31">
        <v>54.925152921607385</v>
      </c>
      <c r="P27" s="31">
        <v>141.03355359310572</v>
      </c>
      <c r="Q27" s="31">
        <v>25.442423860136067</v>
      </c>
      <c r="R27" s="31">
        <v>14.046338172783457</v>
      </c>
      <c r="S27" s="32">
        <v>0.28742915766187171</v>
      </c>
      <c r="T27" s="29">
        <f t="shared" si="3"/>
        <v>400.41049858523178</v>
      </c>
      <c r="U27" s="29">
        <f t="shared" si="0"/>
        <v>23.728029545791514</v>
      </c>
      <c r="V27" s="29">
        <f t="shared" si="4"/>
        <v>23.728029545791514</v>
      </c>
      <c r="W27" s="29">
        <f t="shared" si="2"/>
        <v>23.728029545791514</v>
      </c>
      <c r="X27" s="26"/>
    </row>
    <row r="28" spans="1:24">
      <c r="A28" s="33" t="s">
        <v>441</v>
      </c>
      <c r="B28" s="33" t="s">
        <v>442</v>
      </c>
      <c r="C28" s="30" t="s">
        <v>3311</v>
      </c>
      <c r="D28" s="30" t="s">
        <v>945</v>
      </c>
      <c r="E28" s="39">
        <v>144</v>
      </c>
      <c r="F28" s="31">
        <v>544.63787667129247</v>
      </c>
      <c r="G28" s="31">
        <v>86.141590373466471</v>
      </c>
      <c r="H28" s="31">
        <v>162.22965993093453</v>
      </c>
      <c r="I28" s="31">
        <v>256.38475454249146</v>
      </c>
      <c r="J28" s="31">
        <v>107.11569813863926</v>
      </c>
      <c r="K28" s="31">
        <v>34.853690999140163</v>
      </c>
      <c r="L28" s="31">
        <v>1.4794087670485245</v>
      </c>
      <c r="M28" s="31">
        <v>18.780862026106579</v>
      </c>
      <c r="N28" s="31">
        <v>78.6996809305206</v>
      </c>
      <c r="O28" s="31">
        <v>63.611313336305244</v>
      </c>
      <c r="P28" s="31">
        <v>86.328271366072784</v>
      </c>
      <c r="Q28" s="31">
        <v>1.9433488489346469</v>
      </c>
      <c r="R28" s="31">
        <v>0.97167442446732366</v>
      </c>
      <c r="S28" s="32">
        <v>0.29786701748039762</v>
      </c>
      <c r="T28" s="29">
        <f t="shared" si="3"/>
        <v>399.48074224117823</v>
      </c>
      <c r="U28" s="29">
        <f t="shared" si="0"/>
        <v>23.672932873551304</v>
      </c>
      <c r="V28" s="29">
        <f t="shared" si="4"/>
        <v>21.305639586196175</v>
      </c>
      <c r="W28" s="29">
        <f t="shared" si="2"/>
        <v>21.305639586196175</v>
      </c>
      <c r="X28" s="26"/>
    </row>
    <row r="29" spans="1:24">
      <c r="A29" s="33" t="s">
        <v>148</v>
      </c>
      <c r="B29" s="33" t="s">
        <v>149</v>
      </c>
      <c r="C29" s="30" t="s">
        <v>3265</v>
      </c>
      <c r="D29" s="30" t="s">
        <v>956</v>
      </c>
      <c r="E29" s="39">
        <v>144</v>
      </c>
      <c r="F29" s="31">
        <v>567.71207033862515</v>
      </c>
      <c r="G29" s="31">
        <v>100.50703159171358</v>
      </c>
      <c r="H29" s="31">
        <v>158.17681055334666</v>
      </c>
      <c r="I29" s="31">
        <v>254.21212273441236</v>
      </c>
      <c r="J29" s="31">
        <v>102.86040362613872</v>
      </c>
      <c r="K29" s="31">
        <v>33.642666009484955</v>
      </c>
      <c r="L29" s="31">
        <v>2.6285765815881472</v>
      </c>
      <c r="M29" s="31">
        <v>19.045164336134825</v>
      </c>
      <c r="N29" s="31">
        <v>78.213732716435018</v>
      </c>
      <c r="O29" s="31">
        <v>88.711176472916435</v>
      </c>
      <c r="P29" s="31">
        <v>132.58484498090937</v>
      </c>
      <c r="Q29" s="31">
        <v>18.930234400014005</v>
      </c>
      <c r="R29" s="31">
        <v>8.9311875118014807</v>
      </c>
      <c r="S29" s="32">
        <v>0.27862153865955042</v>
      </c>
      <c r="T29" s="29">
        <f t="shared" si="3"/>
        <v>399.05826542278055</v>
      </c>
      <c r="U29" s="29">
        <f t="shared" si="0"/>
        <v>23.647897210238849</v>
      </c>
      <c r="V29" s="29">
        <f t="shared" si="4"/>
        <v>21.283107489214963</v>
      </c>
      <c r="W29" s="29">
        <f t="shared" si="2"/>
        <v>21.283107489214963</v>
      </c>
      <c r="X29" s="26"/>
    </row>
    <row r="30" spans="1:24">
      <c r="A30" s="33" t="s">
        <v>114</v>
      </c>
      <c r="B30" s="33" t="s">
        <v>115</v>
      </c>
      <c r="C30" s="30" t="s">
        <v>3307</v>
      </c>
      <c r="D30" s="30" t="s">
        <v>958</v>
      </c>
      <c r="E30" s="39">
        <v>156</v>
      </c>
      <c r="F30" s="31">
        <v>592.29275879420197</v>
      </c>
      <c r="G30" s="31">
        <v>87.600357318117716</v>
      </c>
      <c r="H30" s="31">
        <v>171.56912036566595</v>
      </c>
      <c r="I30" s="31">
        <v>262.58263487812883</v>
      </c>
      <c r="J30" s="31">
        <v>119.6639752956396</v>
      </c>
      <c r="K30" s="31">
        <v>32.102499868570405</v>
      </c>
      <c r="L30" s="31">
        <v>0.49692096047532697</v>
      </c>
      <c r="M30" s="31">
        <v>19.305724240980624</v>
      </c>
      <c r="N30" s="31">
        <v>81.287989322835699</v>
      </c>
      <c r="O30" s="31">
        <v>66.914577811402893</v>
      </c>
      <c r="P30" s="31">
        <v>102.73263629433197</v>
      </c>
      <c r="Q30" s="31">
        <v>0.76253177195614819</v>
      </c>
      <c r="R30" s="31">
        <v>0.38126588597807398</v>
      </c>
      <c r="S30" s="32">
        <v>0.28966945453621418</v>
      </c>
      <c r="T30" s="29">
        <f t="shared" si="3"/>
        <v>396.03418892213131</v>
      </c>
      <c r="U30" s="29">
        <f t="shared" si="0"/>
        <v>23.46869267686704</v>
      </c>
      <c r="V30" s="29">
        <f t="shared" si="4"/>
        <v>21.121823409180337</v>
      </c>
      <c r="W30" s="29">
        <f t="shared" si="2"/>
        <v>21.121823409180337</v>
      </c>
      <c r="X30" s="26"/>
    </row>
    <row r="31" spans="1:24">
      <c r="A31" s="33" t="s">
        <v>328</v>
      </c>
      <c r="B31" s="33" t="s">
        <v>188</v>
      </c>
      <c r="C31" s="30">
        <v>2</v>
      </c>
      <c r="D31" s="30" t="s">
        <v>959</v>
      </c>
      <c r="E31" s="39">
        <v>138</v>
      </c>
      <c r="F31" s="31">
        <v>576.21150880629909</v>
      </c>
      <c r="G31" s="31">
        <v>86.213898681097817</v>
      </c>
      <c r="H31" s="31">
        <v>153.92019512954928</v>
      </c>
      <c r="I31" s="31">
        <v>242.26096669115736</v>
      </c>
      <c r="J31" s="31">
        <v>101.60968208396793</v>
      </c>
      <c r="K31" s="31">
        <v>32.708500076907029</v>
      </c>
      <c r="L31" s="31">
        <v>3.1737674213219536</v>
      </c>
      <c r="M31" s="31">
        <v>16.428245547352379</v>
      </c>
      <c r="N31" s="31">
        <v>72.338963585592452</v>
      </c>
      <c r="O31" s="31">
        <v>58.338903039742249</v>
      </c>
      <c r="P31" s="31">
        <v>71.791942370953819</v>
      </c>
      <c r="Q31" s="31">
        <v>18.139067840444039</v>
      </c>
      <c r="R31" s="31">
        <v>9.6146971613282606</v>
      </c>
      <c r="S31" s="32">
        <v>0.26712447213769819</v>
      </c>
      <c r="T31" s="29">
        <f t="shared" si="3"/>
        <v>395.88516030575192</v>
      </c>
      <c r="U31" s="29">
        <f t="shared" si="0"/>
        <v>23.459861351451966</v>
      </c>
      <c r="V31" s="29">
        <f t="shared" si="4"/>
        <v>21.11387521630677</v>
      </c>
      <c r="W31" s="29">
        <f t="shared" si="2"/>
        <v>21.11387521630677</v>
      </c>
      <c r="X31" s="26"/>
    </row>
    <row r="32" spans="1:24">
      <c r="A32" s="33" t="s">
        <v>110</v>
      </c>
      <c r="B32" s="33" t="s">
        <v>111</v>
      </c>
      <c r="C32" s="30" t="s">
        <v>3265</v>
      </c>
      <c r="D32" s="30" t="s">
        <v>951</v>
      </c>
      <c r="E32" s="39">
        <v>155</v>
      </c>
      <c r="F32" s="31">
        <v>608.66128857340129</v>
      </c>
      <c r="G32" s="31">
        <v>95.076831987741826</v>
      </c>
      <c r="H32" s="31">
        <v>156.254387792519</v>
      </c>
      <c r="I32" s="31">
        <v>295.78948353676924</v>
      </c>
      <c r="J32" s="31">
        <v>84.748326485477037</v>
      </c>
      <c r="K32" s="31">
        <v>36.328722907831605</v>
      </c>
      <c r="L32" s="31">
        <v>2.3256423612124157</v>
      </c>
      <c r="M32" s="31">
        <v>32.851696037997947</v>
      </c>
      <c r="N32" s="31">
        <v>103.47781609143918</v>
      </c>
      <c r="O32" s="31">
        <v>64.7478946872846</v>
      </c>
      <c r="P32" s="31">
        <v>168.05799978433848</v>
      </c>
      <c r="Q32" s="31">
        <v>7.8853405964452774</v>
      </c>
      <c r="R32" s="31">
        <v>3.4818387049238884</v>
      </c>
      <c r="S32" s="32">
        <v>0.25671812997792703</v>
      </c>
      <c r="T32" s="29">
        <f t="shared" si="3"/>
        <v>395.43752841041783</v>
      </c>
      <c r="U32" s="29">
        <f t="shared" si="0"/>
        <v>23.433335016913649</v>
      </c>
      <c r="V32" s="29">
        <f t="shared" si="4"/>
        <v>21.090001515222284</v>
      </c>
      <c r="W32" s="29">
        <f t="shared" si="2"/>
        <v>21.090001515222284</v>
      </c>
      <c r="X32" s="26"/>
    </row>
    <row r="33" spans="1:24">
      <c r="A33" s="33" t="s">
        <v>252</v>
      </c>
      <c r="B33" s="33" t="s">
        <v>70</v>
      </c>
      <c r="C33" s="30" t="s">
        <v>3265</v>
      </c>
      <c r="D33" s="30" t="s">
        <v>950</v>
      </c>
      <c r="E33" s="39">
        <v>130</v>
      </c>
      <c r="F33" s="31">
        <v>518.34395558840163</v>
      </c>
      <c r="G33" s="31">
        <v>95.501388046697954</v>
      </c>
      <c r="H33" s="31">
        <v>150.89495736454163</v>
      </c>
      <c r="I33" s="31">
        <v>274.65874638608238</v>
      </c>
      <c r="J33" s="31">
        <v>88.242726209918843</v>
      </c>
      <c r="K33" s="31">
        <v>29.374021339808206</v>
      </c>
      <c r="L33" s="31">
        <v>5.4448617627111977</v>
      </c>
      <c r="M33" s="31">
        <v>27.833348052103378</v>
      </c>
      <c r="N33" s="31">
        <v>92.38840906160695</v>
      </c>
      <c r="O33" s="31">
        <v>51.078329715447403</v>
      </c>
      <c r="P33" s="31">
        <v>138.77789930647009</v>
      </c>
      <c r="Q33" s="31">
        <v>23.362585989055329</v>
      </c>
      <c r="R33" s="31">
        <v>4.3096032406995217</v>
      </c>
      <c r="S33" s="32">
        <v>0.29110970763274785</v>
      </c>
      <c r="T33" s="29">
        <f t="shared" si="3"/>
        <v>393.9019566517203</v>
      </c>
      <c r="U33" s="29">
        <f t="shared" si="0"/>
        <v>23.342338171953795</v>
      </c>
      <c r="V33" s="29">
        <f t="shared" si="4"/>
        <v>21.008104354758416</v>
      </c>
      <c r="W33" s="29">
        <f t="shared" si="2"/>
        <v>21.008104354758416</v>
      </c>
      <c r="X33" s="26"/>
    </row>
    <row r="34" spans="1:24">
      <c r="A34" s="33" t="s">
        <v>426</v>
      </c>
      <c r="B34" s="33" t="s">
        <v>292</v>
      </c>
      <c r="C34" s="30" t="s">
        <v>3265</v>
      </c>
      <c r="D34" s="30" t="s">
        <v>945</v>
      </c>
      <c r="E34" s="39">
        <v>154</v>
      </c>
      <c r="F34" s="31">
        <v>601.90736678590474</v>
      </c>
      <c r="G34" s="31">
        <v>92.123573927234588</v>
      </c>
      <c r="H34" s="31">
        <v>164.07197217117397</v>
      </c>
      <c r="I34" s="31">
        <v>271.14661419609484</v>
      </c>
      <c r="J34" s="31">
        <v>106.37111863228458</v>
      </c>
      <c r="K34" s="31">
        <v>30.99291243285138</v>
      </c>
      <c r="L34" s="31">
        <v>4.0420937260445111</v>
      </c>
      <c r="M34" s="31">
        <v>22.665847379993497</v>
      </c>
      <c r="N34" s="31">
        <v>86.062669368585134</v>
      </c>
      <c r="O34" s="31">
        <v>51.890746868567106</v>
      </c>
      <c r="P34" s="31">
        <v>119.78925544479316</v>
      </c>
      <c r="Q34" s="31">
        <v>14.958490274385243</v>
      </c>
      <c r="R34" s="31">
        <v>2.5091661105420422</v>
      </c>
      <c r="S34" s="32">
        <v>0.27258674876716288</v>
      </c>
      <c r="T34" s="29">
        <f t="shared" si="3"/>
        <v>393.88367307953172</v>
      </c>
      <c r="U34" s="29">
        <f t="shared" si="0"/>
        <v>23.341254701009287</v>
      </c>
      <c r="V34" s="29">
        <f t="shared" si="4"/>
        <v>21.007129230908358</v>
      </c>
      <c r="W34" s="29">
        <f t="shared" si="2"/>
        <v>21.007129230908358</v>
      </c>
      <c r="X34" s="26"/>
    </row>
    <row r="35" spans="1:24">
      <c r="A35" s="33" t="s">
        <v>252</v>
      </c>
      <c r="B35" s="33" t="s">
        <v>72</v>
      </c>
      <c r="C35" s="30">
        <v>1</v>
      </c>
      <c r="D35" s="30" t="s">
        <v>961</v>
      </c>
      <c r="E35" s="39">
        <v>149</v>
      </c>
      <c r="F35" s="31">
        <v>584.77715651788469</v>
      </c>
      <c r="G35" s="31">
        <v>85.50919654881919</v>
      </c>
      <c r="H35" s="31">
        <v>168.81781462380806</v>
      </c>
      <c r="I35" s="31">
        <v>271.72447920510547</v>
      </c>
      <c r="J35" s="31">
        <v>111.53437719436755</v>
      </c>
      <c r="K35" s="31">
        <v>33.953731049891658</v>
      </c>
      <c r="L35" s="31">
        <v>1.0361856072408469</v>
      </c>
      <c r="M35" s="31">
        <v>22.293520772308007</v>
      </c>
      <c r="N35" s="31">
        <v>86.497792069108016</v>
      </c>
      <c r="O35" s="31">
        <v>52.424395406340992</v>
      </c>
      <c r="P35" s="31">
        <v>104.54056310818609</v>
      </c>
      <c r="Q35" s="31">
        <v>1.2667473173599437</v>
      </c>
      <c r="R35" s="31">
        <v>0</v>
      </c>
      <c r="S35" s="32">
        <v>0.2886874303179881</v>
      </c>
      <c r="T35" s="29">
        <f t="shared" si="3"/>
        <v>392.88204743854754</v>
      </c>
      <c r="U35" s="29">
        <f t="shared" si="0"/>
        <v>23.281899107469485</v>
      </c>
      <c r="V35" s="29">
        <f t="shared" si="4"/>
        <v>20.953709196722539</v>
      </c>
      <c r="W35" s="29">
        <f t="shared" si="2"/>
        <v>20.953709196722539</v>
      </c>
      <c r="X35" s="26"/>
    </row>
    <row r="36" spans="1:24">
      <c r="A36" s="33" t="s">
        <v>1234</v>
      </c>
      <c r="B36" s="33" t="s">
        <v>1393</v>
      </c>
      <c r="C36" s="30" t="s">
        <v>3265</v>
      </c>
      <c r="D36" s="30" t="s">
        <v>980</v>
      </c>
      <c r="E36" s="39">
        <v>137</v>
      </c>
      <c r="F36" s="31">
        <v>522.96694804375636</v>
      </c>
      <c r="G36" s="31">
        <v>91.417222080863027</v>
      </c>
      <c r="H36" s="31">
        <v>143.96141652769492</v>
      </c>
      <c r="I36" s="31">
        <v>254.9317372289629</v>
      </c>
      <c r="J36" s="31">
        <v>86.168388023176732</v>
      </c>
      <c r="K36" s="31">
        <v>28.558469437739028</v>
      </c>
      <c r="L36" s="31">
        <v>5.2918259368085714</v>
      </c>
      <c r="M36" s="31">
        <v>23.942733129970591</v>
      </c>
      <c r="N36" s="31">
        <v>83.449036775763858</v>
      </c>
      <c r="O36" s="31">
        <v>66.70163634812674</v>
      </c>
      <c r="P36" s="31">
        <v>115.57573773265814</v>
      </c>
      <c r="Q36" s="31">
        <v>15.949077253086132</v>
      </c>
      <c r="R36" s="31">
        <v>5.5661209205401283</v>
      </c>
      <c r="S36" s="32">
        <v>0.2752782313800255</v>
      </c>
      <c r="T36" s="29">
        <f t="shared" si="3"/>
        <v>391.30685103360435</v>
      </c>
      <c r="U36" s="29">
        <f t="shared" si="0"/>
        <v>23.188554135324701</v>
      </c>
      <c r="V36" s="29">
        <f t="shared" si="4"/>
        <v>20.869698721792233</v>
      </c>
      <c r="W36" s="29">
        <f t="shared" si="2"/>
        <v>20.869698721792233</v>
      </c>
      <c r="X36" s="26"/>
    </row>
    <row r="37" spans="1:24">
      <c r="A37" s="33" t="s">
        <v>69</v>
      </c>
      <c r="B37" s="33" t="s">
        <v>70</v>
      </c>
      <c r="C37" s="30" t="s">
        <v>3265</v>
      </c>
      <c r="D37" s="30" t="s">
        <v>967</v>
      </c>
      <c r="E37" s="39">
        <v>142</v>
      </c>
      <c r="F37" s="31">
        <v>553.69888825214548</v>
      </c>
      <c r="G37" s="31">
        <v>84.688800563851686</v>
      </c>
      <c r="H37" s="31">
        <v>154.43822444972793</v>
      </c>
      <c r="I37" s="31">
        <v>264.58206920880974</v>
      </c>
      <c r="J37" s="31">
        <v>97.682196660535283</v>
      </c>
      <c r="K37" s="31">
        <v>28.964639928787722</v>
      </c>
      <c r="L37" s="31">
        <v>2.1949587509206907</v>
      </c>
      <c r="M37" s="31">
        <v>25.596429109484234</v>
      </c>
      <c r="N37" s="31">
        <v>88.544130721461585</v>
      </c>
      <c r="O37" s="31">
        <v>54.147002376217195</v>
      </c>
      <c r="P37" s="31">
        <v>104.32282746044926</v>
      </c>
      <c r="Q37" s="31">
        <v>5.6430578003759226</v>
      </c>
      <c r="R37" s="31">
        <v>2.6676273238140724</v>
      </c>
      <c r="S37" s="32">
        <v>0.27892095817140106</v>
      </c>
      <c r="T37" s="29">
        <f t="shared" si="3"/>
        <v>390.61460588645269</v>
      </c>
      <c r="U37" s="29">
        <f t="shared" si="0"/>
        <v>23.147532200678679</v>
      </c>
      <c r="V37" s="29">
        <f t="shared" si="4"/>
        <v>20.832778980610811</v>
      </c>
      <c r="W37" s="29">
        <f t="shared" si="2"/>
        <v>20.832778980610811</v>
      </c>
      <c r="X37" s="26"/>
    </row>
    <row r="38" spans="1:24">
      <c r="A38" s="33" t="s">
        <v>349</v>
      </c>
      <c r="B38" s="33" t="s">
        <v>350</v>
      </c>
      <c r="C38" s="30">
        <v>3</v>
      </c>
      <c r="D38" s="30" t="s">
        <v>943</v>
      </c>
      <c r="E38" s="39">
        <v>141</v>
      </c>
      <c r="F38" s="31">
        <v>556.31292283545713</v>
      </c>
      <c r="G38" s="31">
        <v>88.823674659475245</v>
      </c>
      <c r="H38" s="31">
        <v>148.71992983173149</v>
      </c>
      <c r="I38" s="31">
        <v>273.13546863805135</v>
      </c>
      <c r="J38" s="31">
        <v>84.829811009996547</v>
      </c>
      <c r="K38" s="31">
        <v>32.66482597843892</v>
      </c>
      <c r="L38" s="31">
        <v>1.925165702007126</v>
      </c>
      <c r="M38" s="31">
        <v>29.300127141288897</v>
      </c>
      <c r="N38" s="31">
        <v>94.528722152979526</v>
      </c>
      <c r="O38" s="31">
        <v>67.352244584800431</v>
      </c>
      <c r="P38" s="31">
        <v>133.83801265191011</v>
      </c>
      <c r="Q38" s="31">
        <v>1.6472633199727904</v>
      </c>
      <c r="R38" s="31">
        <v>1.2079931013133798</v>
      </c>
      <c r="S38" s="32">
        <v>0.26733143115519353</v>
      </c>
      <c r="T38" s="29">
        <f t="shared" si="3"/>
        <v>390.44136760205589</v>
      </c>
      <c r="U38" s="29">
        <f t="shared" si="0"/>
        <v>23.137266228269979</v>
      </c>
      <c r="V38" s="29">
        <f t="shared" si="4"/>
        <v>20.823539605442981</v>
      </c>
      <c r="W38" s="29">
        <f t="shared" si="2"/>
        <v>20.823539605442981</v>
      </c>
      <c r="X38" s="26"/>
    </row>
    <row r="39" spans="1:24">
      <c r="A39" s="33" t="s">
        <v>445</v>
      </c>
      <c r="B39" s="33" t="s">
        <v>365</v>
      </c>
      <c r="C39" s="30" t="s">
        <v>3312</v>
      </c>
      <c r="D39" s="30" t="s">
        <v>947</v>
      </c>
      <c r="E39" s="39">
        <v>146</v>
      </c>
      <c r="F39" s="31">
        <v>590.70992637466725</v>
      </c>
      <c r="G39" s="31">
        <v>80.875539599068048</v>
      </c>
      <c r="H39" s="31">
        <v>169.19381066393294</v>
      </c>
      <c r="I39" s="31">
        <v>249.72287526916975</v>
      </c>
      <c r="J39" s="31">
        <v>117.85198665135695</v>
      </c>
      <c r="K39" s="31">
        <v>35.212726029817745</v>
      </c>
      <c r="L39" s="31">
        <v>3.0709553728556811</v>
      </c>
      <c r="M39" s="31">
        <v>13.058142609902564</v>
      </c>
      <c r="N39" s="31">
        <v>70.155388411398349</v>
      </c>
      <c r="O39" s="31">
        <v>45.997953761563664</v>
      </c>
      <c r="P39" s="31">
        <v>60.962264206359343</v>
      </c>
      <c r="Q39" s="31">
        <v>7.0351113550105184</v>
      </c>
      <c r="R39" s="31">
        <v>4.8185694212400838</v>
      </c>
      <c r="S39" s="32">
        <v>0.28642452599758589</v>
      </c>
      <c r="T39" s="29">
        <f t="shared" si="3"/>
        <v>388.0060347686109</v>
      </c>
      <c r="U39" s="29">
        <f t="shared" si="0"/>
        <v>22.992950208510276</v>
      </c>
      <c r="V39" s="29">
        <f t="shared" si="4"/>
        <v>20.69365518765925</v>
      </c>
      <c r="W39" s="29">
        <f t="shared" si="2"/>
        <v>20.69365518765925</v>
      </c>
      <c r="X39" s="26"/>
    </row>
    <row r="40" spans="1:24">
      <c r="A40" s="33" t="s">
        <v>574</v>
      </c>
      <c r="B40" s="33" t="s">
        <v>233</v>
      </c>
      <c r="C40" s="30" t="s">
        <v>3275</v>
      </c>
      <c r="D40" s="30" t="s">
        <v>943</v>
      </c>
      <c r="E40" s="39">
        <v>147</v>
      </c>
      <c r="F40" s="31">
        <v>584.16004156480028</v>
      </c>
      <c r="G40" s="31">
        <v>91.042174150096997</v>
      </c>
      <c r="H40" s="31">
        <v>154.88709135749187</v>
      </c>
      <c r="I40" s="31">
        <v>244.81458672085409</v>
      </c>
      <c r="J40" s="31">
        <v>99.751346614849581</v>
      </c>
      <c r="K40" s="31">
        <v>35.620749090543541</v>
      </c>
      <c r="L40" s="31">
        <v>4.2382406834775717</v>
      </c>
      <c r="M40" s="31">
        <v>15.27675496862118</v>
      </c>
      <c r="N40" s="31">
        <v>71.083476119093973</v>
      </c>
      <c r="O40" s="31">
        <v>76.051047467249461</v>
      </c>
      <c r="P40" s="31">
        <v>102.2188160447561</v>
      </c>
      <c r="Q40" s="31">
        <v>12.087155011885047</v>
      </c>
      <c r="R40" s="31">
        <v>4.8538968945365131</v>
      </c>
      <c r="S40" s="32">
        <v>0.26514496086139844</v>
      </c>
      <c r="T40" s="29">
        <f t="shared" si="3"/>
        <v>388.00572652988706</v>
      </c>
      <c r="U40" s="29">
        <f t="shared" si="0"/>
        <v>22.992931942511827</v>
      </c>
      <c r="V40" s="29">
        <f t="shared" si="4"/>
        <v>20.693638748260646</v>
      </c>
      <c r="W40" s="29">
        <f t="shared" si="2"/>
        <v>20.693638748260646</v>
      </c>
      <c r="X40" s="26"/>
    </row>
    <row r="41" spans="1:24">
      <c r="A41" s="33" t="s">
        <v>287</v>
      </c>
      <c r="B41" s="33" t="s">
        <v>191</v>
      </c>
      <c r="C41" s="30" t="s">
        <v>3265</v>
      </c>
      <c r="D41" s="30" t="s">
        <v>953</v>
      </c>
      <c r="E41" s="39">
        <v>136</v>
      </c>
      <c r="F41" s="31">
        <v>529.06644913239882</v>
      </c>
      <c r="G41" s="31">
        <v>86.290975730773937</v>
      </c>
      <c r="H41" s="31">
        <v>151.62837158789245</v>
      </c>
      <c r="I41" s="31">
        <v>251.15888341748882</v>
      </c>
      <c r="J41" s="31">
        <v>97.062116431705988</v>
      </c>
      <c r="K41" s="31">
        <v>31.483665157888886</v>
      </c>
      <c r="L41" s="31">
        <v>1.200923323185217</v>
      </c>
      <c r="M41" s="31">
        <v>21.881666675112349</v>
      </c>
      <c r="N41" s="31">
        <v>81.299985543592783</v>
      </c>
      <c r="O41" s="31">
        <v>66.417756604760527</v>
      </c>
      <c r="P41" s="31">
        <v>100.20135208490061</v>
      </c>
      <c r="Q41" s="31">
        <v>4.7433278156666043</v>
      </c>
      <c r="R41" s="31">
        <v>1.8024645699533088</v>
      </c>
      <c r="S41" s="32">
        <v>0.28659608228142902</v>
      </c>
      <c r="T41" s="29">
        <f t="shared" si="3"/>
        <v>387.9071124574287</v>
      </c>
      <c r="U41" s="29">
        <f t="shared" si="0"/>
        <v>22.987088145625403</v>
      </c>
      <c r="V41" s="29">
        <f t="shared" si="4"/>
        <v>20.688379331062862</v>
      </c>
      <c r="W41" s="29">
        <f t="shared" si="2"/>
        <v>20.688379331062862</v>
      </c>
      <c r="X41" s="26"/>
    </row>
    <row r="42" spans="1:24">
      <c r="A42" s="33" t="s">
        <v>1260</v>
      </c>
      <c r="B42" s="33" t="s">
        <v>85</v>
      </c>
      <c r="C42" s="30">
        <v>3</v>
      </c>
      <c r="D42" s="30" t="s">
        <v>948</v>
      </c>
      <c r="E42" s="39">
        <v>155</v>
      </c>
      <c r="F42" s="31">
        <v>621.29602343591478</v>
      </c>
      <c r="G42" s="31">
        <v>89.926022123325694</v>
      </c>
      <c r="H42" s="31">
        <v>163.64261266300232</v>
      </c>
      <c r="I42" s="31">
        <v>265.12641798779703</v>
      </c>
      <c r="J42" s="31">
        <v>106.21610381421044</v>
      </c>
      <c r="K42" s="31">
        <v>34.488506505418833</v>
      </c>
      <c r="L42" s="31">
        <v>1.8187082107432966</v>
      </c>
      <c r="M42" s="31">
        <v>21.119294132629758</v>
      </c>
      <c r="N42" s="31">
        <v>83.323153500249987</v>
      </c>
      <c r="O42" s="31">
        <v>59.904625794967593</v>
      </c>
      <c r="P42" s="31">
        <v>119.02038611240874</v>
      </c>
      <c r="Q42" s="31">
        <v>10.909174673976231</v>
      </c>
      <c r="R42" s="31">
        <v>4.0781961398041977</v>
      </c>
      <c r="S42" s="32">
        <v>0.26338911966315148</v>
      </c>
      <c r="T42" s="29">
        <f t="shared" si="3"/>
        <v>386.0908118281036</v>
      </c>
      <c r="U42" s="29">
        <f t="shared" si="0"/>
        <v>22.879455515739473</v>
      </c>
      <c r="V42" s="29">
        <f t="shared" si="4"/>
        <v>20.591509964165525</v>
      </c>
      <c r="W42" s="29">
        <f t="shared" si="2"/>
        <v>20.591509964165525</v>
      </c>
      <c r="X42" s="26"/>
    </row>
    <row r="43" spans="1:24">
      <c r="A43" s="33" t="s">
        <v>1256</v>
      </c>
      <c r="B43" s="33" t="s">
        <v>889</v>
      </c>
      <c r="C43" s="30">
        <v>1</v>
      </c>
      <c r="D43" s="30" t="s">
        <v>960</v>
      </c>
      <c r="E43" s="39">
        <v>152.66666666666666</v>
      </c>
      <c r="F43" s="31">
        <v>579.0344828785444</v>
      </c>
      <c r="G43" s="31">
        <v>88.130267651518295</v>
      </c>
      <c r="H43" s="31">
        <v>151.01692721384853</v>
      </c>
      <c r="I43" s="31">
        <v>265.63333342907924</v>
      </c>
      <c r="J43" s="31">
        <v>88.766482242541997</v>
      </c>
      <c r="K43" s="31">
        <v>35.092446107792505</v>
      </c>
      <c r="L43" s="31">
        <v>1.950036483103923</v>
      </c>
      <c r="M43" s="31">
        <v>25.207962380410113</v>
      </c>
      <c r="N43" s="31">
        <v>87.949808605701222</v>
      </c>
      <c r="O43" s="31">
        <v>66.387738402779561</v>
      </c>
      <c r="P43" s="31">
        <v>124.72595774816075</v>
      </c>
      <c r="Q43" s="31">
        <v>6.0898937894910317</v>
      </c>
      <c r="R43" s="31">
        <v>4.9734132614176749</v>
      </c>
      <c r="S43" s="32">
        <v>0.26080817581554144</v>
      </c>
      <c r="T43" s="29">
        <f t="shared" si="3"/>
        <v>384.49167086899098</v>
      </c>
      <c r="U43" s="29">
        <f t="shared" si="0"/>
        <v>22.784691607051318</v>
      </c>
      <c r="V43" s="29">
        <f t="shared" si="4"/>
        <v>20.506222446346186</v>
      </c>
      <c r="W43" s="29">
        <f t="shared" si="2"/>
        <v>20.506222446346186</v>
      </c>
      <c r="X43" s="26"/>
    </row>
    <row r="44" spans="1:24">
      <c r="A44" s="33" t="s">
        <v>548</v>
      </c>
      <c r="B44" s="33" t="s">
        <v>549</v>
      </c>
      <c r="C44" s="30" t="s">
        <v>3265</v>
      </c>
      <c r="D44" s="30" t="s">
        <v>954</v>
      </c>
      <c r="E44" s="39">
        <v>136</v>
      </c>
      <c r="F44" s="31">
        <v>562.98809981073066</v>
      </c>
      <c r="G44" s="31">
        <v>91.66418151256228</v>
      </c>
      <c r="H44" s="31">
        <v>155.25060876075602</v>
      </c>
      <c r="I44" s="31">
        <v>240.50904634922108</v>
      </c>
      <c r="J44" s="31">
        <v>105.18970286716224</v>
      </c>
      <c r="K44" s="31">
        <v>29.578400491329258</v>
      </c>
      <c r="L44" s="31">
        <v>5.7674791096577751</v>
      </c>
      <c r="M44" s="31">
        <v>14.715026292606753</v>
      </c>
      <c r="N44" s="31">
        <v>69.424932608519953</v>
      </c>
      <c r="O44" s="31">
        <v>42.767090429359563</v>
      </c>
      <c r="P44" s="31">
        <v>84.90784360757975</v>
      </c>
      <c r="Q44" s="31">
        <v>28.152245730244644</v>
      </c>
      <c r="R44" s="31">
        <v>4.3887531366541097</v>
      </c>
      <c r="S44" s="32">
        <v>0.27576179463286926</v>
      </c>
      <c r="T44" s="29">
        <f t="shared" si="3"/>
        <v>383.22089988567365</v>
      </c>
      <c r="U44" s="29">
        <f t="shared" si="0"/>
        <v>22.70938665989177</v>
      </c>
      <c r="V44" s="29">
        <f t="shared" si="4"/>
        <v>20.438447993902592</v>
      </c>
      <c r="W44" s="29">
        <f t="shared" si="2"/>
        <v>20.438447993902592</v>
      </c>
      <c r="X44" s="26"/>
    </row>
    <row r="45" spans="1:24">
      <c r="A45" s="33" t="s">
        <v>28</v>
      </c>
      <c r="B45" s="33" t="s">
        <v>3514</v>
      </c>
      <c r="C45" s="30">
        <v>1</v>
      </c>
      <c r="D45" s="30" t="s">
        <v>966</v>
      </c>
      <c r="E45" s="39">
        <v>142</v>
      </c>
      <c r="F45" s="31">
        <v>524.90630580253253</v>
      </c>
      <c r="G45" s="31">
        <v>87.124812007222459</v>
      </c>
      <c r="H45" s="31">
        <v>140.56797877013614</v>
      </c>
      <c r="I45" s="31">
        <v>257.55492218546385</v>
      </c>
      <c r="J45" s="31">
        <v>84.567268745969244</v>
      </c>
      <c r="K45" s="31">
        <v>24.673191802973268</v>
      </c>
      <c r="L45" s="31">
        <v>1.6688030512264103</v>
      </c>
      <c r="M45" s="31">
        <v>29.658715169967209</v>
      </c>
      <c r="N45" s="31">
        <v>91.949075242772665</v>
      </c>
      <c r="O45" s="31">
        <v>65.425594793313493</v>
      </c>
      <c r="P45" s="31">
        <v>119.32970119535166</v>
      </c>
      <c r="Q45" s="31">
        <v>0</v>
      </c>
      <c r="R45" s="31">
        <v>0</v>
      </c>
      <c r="S45" s="32">
        <v>0.26779632329853775</v>
      </c>
      <c r="T45" s="29">
        <f t="shared" si="3"/>
        <v>382.72470303342078</v>
      </c>
      <c r="U45" s="29">
        <f t="shared" si="0"/>
        <v>22.679982401980492</v>
      </c>
      <c r="V45" s="29">
        <f t="shared" si="4"/>
        <v>20.411984161782442</v>
      </c>
      <c r="W45" s="29">
        <f t="shared" si="2"/>
        <v>20.411984161782442</v>
      </c>
      <c r="X45" s="26"/>
    </row>
    <row r="46" spans="1:24">
      <c r="A46" s="33" t="s">
        <v>453</v>
      </c>
      <c r="B46" s="33" t="s">
        <v>456</v>
      </c>
      <c r="C46" s="30">
        <v>3</v>
      </c>
      <c r="D46" s="30" t="s">
        <v>968</v>
      </c>
      <c r="E46" s="39">
        <v>142</v>
      </c>
      <c r="F46" s="31">
        <v>534.19375517811272</v>
      </c>
      <c r="G46" s="31">
        <v>82.039677790820477</v>
      </c>
      <c r="H46" s="31">
        <v>150.88502418908294</v>
      </c>
      <c r="I46" s="31">
        <v>253.3289202210932</v>
      </c>
      <c r="J46" s="31">
        <v>94.21592357895517</v>
      </c>
      <c r="K46" s="31">
        <v>33.192924327841858</v>
      </c>
      <c r="L46" s="31">
        <v>1.1775571426893661</v>
      </c>
      <c r="M46" s="31">
        <v>22.298619139596553</v>
      </c>
      <c r="N46" s="31">
        <v>82.155614592923214</v>
      </c>
      <c r="O46" s="31">
        <v>49.758099315951554</v>
      </c>
      <c r="P46" s="31">
        <v>86.979812029064576</v>
      </c>
      <c r="Q46" s="31">
        <v>3.5890491869782308</v>
      </c>
      <c r="R46" s="31">
        <v>1.6663442653827496</v>
      </c>
      <c r="S46" s="32">
        <v>0.28245374028899745</v>
      </c>
      <c r="T46" s="29">
        <f t="shared" si="3"/>
        <v>382.22520481331935</v>
      </c>
      <c r="U46" s="29">
        <f t="shared" si="0"/>
        <v>22.650382507455962</v>
      </c>
      <c r="V46" s="29">
        <f t="shared" si="4"/>
        <v>20.385344256710365</v>
      </c>
      <c r="W46" s="29">
        <f t="shared" si="2"/>
        <v>20.385344256710365</v>
      </c>
      <c r="X46" s="26"/>
    </row>
    <row r="47" spans="1:24">
      <c r="A47" s="33" t="s">
        <v>1205</v>
      </c>
      <c r="B47" s="33" t="s">
        <v>1394</v>
      </c>
      <c r="C47" s="30" t="s">
        <v>3265</v>
      </c>
      <c r="D47" s="30" t="s">
        <v>958</v>
      </c>
      <c r="E47" s="39">
        <v>146</v>
      </c>
      <c r="F47" s="31">
        <v>586.43532589076062</v>
      </c>
      <c r="G47" s="31">
        <v>85.105966775795778</v>
      </c>
      <c r="H47" s="31">
        <v>166.95470274415223</v>
      </c>
      <c r="I47" s="31">
        <v>226.63271508892103</v>
      </c>
      <c r="J47" s="31">
        <v>127.35295104897811</v>
      </c>
      <c r="K47" s="31">
        <v>27.677608885547343</v>
      </c>
      <c r="L47" s="31">
        <v>3.7720249696588635</v>
      </c>
      <c r="M47" s="31">
        <v>8.1521178399679108</v>
      </c>
      <c r="N47" s="31">
        <v>59.538124313839106</v>
      </c>
      <c r="O47" s="31">
        <v>50.724923878555721</v>
      </c>
      <c r="P47" s="31">
        <v>52.033493678424655</v>
      </c>
      <c r="Q47" s="31">
        <v>22.781100664638998</v>
      </c>
      <c r="R47" s="31">
        <v>10.697212486004398</v>
      </c>
      <c r="S47" s="32">
        <v>0.28469414336620646</v>
      </c>
      <c r="T47" s="29">
        <f t="shared" si="3"/>
        <v>382.05212455732163</v>
      </c>
      <c r="U47" s="29">
        <f t="shared" si="0"/>
        <v>22.640125899693135</v>
      </c>
      <c r="V47" s="29">
        <f t="shared" si="4"/>
        <v>20.376113309723824</v>
      </c>
      <c r="W47" s="29">
        <f t="shared" si="2"/>
        <v>20.376113309723824</v>
      </c>
      <c r="X47" s="26"/>
    </row>
    <row r="48" spans="1:24">
      <c r="A48" s="33" t="s">
        <v>1237</v>
      </c>
      <c r="B48" s="33" t="s">
        <v>58</v>
      </c>
      <c r="C48" s="30">
        <v>2</v>
      </c>
      <c r="D48" s="30" t="s">
        <v>970</v>
      </c>
      <c r="E48" s="39">
        <v>148</v>
      </c>
      <c r="F48" s="31">
        <v>581.75570849856354</v>
      </c>
      <c r="G48" s="31">
        <v>96.968732411490976</v>
      </c>
      <c r="H48" s="31">
        <v>156.2432142997452</v>
      </c>
      <c r="I48" s="31">
        <v>247.69148039435362</v>
      </c>
      <c r="J48" s="31">
        <v>103.64465432000065</v>
      </c>
      <c r="K48" s="31">
        <v>31.018354845283415</v>
      </c>
      <c r="L48" s="31">
        <v>4.3107041540584392</v>
      </c>
      <c r="M48" s="31">
        <v>17.2695009804027</v>
      </c>
      <c r="N48" s="31">
        <v>74.346701049796621</v>
      </c>
      <c r="O48" s="31">
        <v>68.957823664726405</v>
      </c>
      <c r="P48" s="31">
        <v>130.80152783692628</v>
      </c>
      <c r="Q48" s="31">
        <v>28.770308285118912</v>
      </c>
      <c r="R48" s="31">
        <v>6.3493094146469362</v>
      </c>
      <c r="S48" s="32">
        <v>0.26857186275488176</v>
      </c>
      <c r="T48" s="29">
        <f t="shared" si="3"/>
        <v>379.5842085539133</v>
      </c>
      <c r="U48" s="29">
        <f t="shared" si="0"/>
        <v>22.493879025417083</v>
      </c>
      <c r="V48" s="29">
        <f t="shared" si="4"/>
        <v>20.244491122875374</v>
      </c>
      <c r="W48" s="29">
        <f t="shared" si="2"/>
        <v>20.244491122875374</v>
      </c>
      <c r="X48" s="26"/>
    </row>
    <row r="49" spans="1:24">
      <c r="A49" s="33" t="s">
        <v>469</v>
      </c>
      <c r="B49" s="33" t="s">
        <v>44</v>
      </c>
      <c r="C49" s="30" t="s">
        <v>3265</v>
      </c>
      <c r="D49" s="30" t="s">
        <v>956</v>
      </c>
      <c r="E49" s="39">
        <v>145.66666666666666</v>
      </c>
      <c r="F49" s="31">
        <v>578.81096904541698</v>
      </c>
      <c r="G49" s="31">
        <v>89.279031100194757</v>
      </c>
      <c r="H49" s="31">
        <v>159.10855291725272</v>
      </c>
      <c r="I49" s="31">
        <v>250.6942325408819</v>
      </c>
      <c r="J49" s="31">
        <v>106.73598309071866</v>
      </c>
      <c r="K49" s="31">
        <v>30.574851125646365</v>
      </c>
      <c r="L49" s="31">
        <v>4.3823276046802446</v>
      </c>
      <c r="M49" s="31">
        <v>17.415391096207443</v>
      </c>
      <c r="N49" s="31">
        <v>75.235337445403374</v>
      </c>
      <c r="O49" s="31">
        <v>34.568088906451365</v>
      </c>
      <c r="P49" s="31">
        <v>96.480268080822825</v>
      </c>
      <c r="Q49" s="31">
        <v>31.978619438067312</v>
      </c>
      <c r="R49" s="31">
        <v>6.3571954304591571</v>
      </c>
      <c r="S49" s="32">
        <v>0.27488862759400834</v>
      </c>
      <c r="T49" s="29">
        <f t="shared" si="3"/>
        <v>378.91784591971668</v>
      </c>
      <c r="U49" s="29">
        <f t="shared" si="0"/>
        <v>22.454390869316544</v>
      </c>
      <c r="V49" s="29">
        <f t="shared" si="4"/>
        <v>20.20895178238489</v>
      </c>
      <c r="W49" s="29">
        <f t="shared" si="2"/>
        <v>20.20895178238489</v>
      </c>
      <c r="X49" s="26"/>
    </row>
    <row r="50" spans="1:24">
      <c r="A50" s="33" t="s">
        <v>573</v>
      </c>
      <c r="B50" s="33" t="s">
        <v>105</v>
      </c>
      <c r="C50" s="30">
        <v>3</v>
      </c>
      <c r="D50" s="30" t="s">
        <v>980</v>
      </c>
      <c r="E50" s="39">
        <v>146</v>
      </c>
      <c r="F50" s="31">
        <v>569.30866850137124</v>
      </c>
      <c r="G50" s="31">
        <v>86.664001913477634</v>
      </c>
      <c r="H50" s="31">
        <v>157.15114591363985</v>
      </c>
      <c r="I50" s="31">
        <v>263.7820289373575</v>
      </c>
      <c r="J50" s="31">
        <v>100.82510899492158</v>
      </c>
      <c r="K50" s="31">
        <v>30.218443499978822</v>
      </c>
      <c r="L50" s="31">
        <v>1.9103407324794872</v>
      </c>
      <c r="M50" s="31">
        <v>24.197252686259958</v>
      </c>
      <c r="N50" s="31">
        <v>86.772558277832289</v>
      </c>
      <c r="O50" s="31">
        <v>58.457707509881423</v>
      </c>
      <c r="P50" s="31">
        <v>122.6092226613966</v>
      </c>
      <c r="Q50" s="31">
        <v>5.4875935878384769</v>
      </c>
      <c r="R50" s="31">
        <v>0.71135472434943225</v>
      </c>
      <c r="S50" s="32">
        <v>0.27603856151939365</v>
      </c>
      <c r="T50" s="29">
        <f t="shared" si="3"/>
        <v>377.84331284064126</v>
      </c>
      <c r="U50" s="29">
        <f t="shared" si="0"/>
        <v>22.390714835000963</v>
      </c>
      <c r="V50" s="29">
        <f t="shared" si="4"/>
        <v>20.151643351500869</v>
      </c>
      <c r="W50" s="29">
        <f t="shared" si="2"/>
        <v>20.151643351500869</v>
      </c>
      <c r="X50" s="26"/>
    </row>
    <row r="51" spans="1:24">
      <c r="A51" s="33" t="s">
        <v>560</v>
      </c>
      <c r="B51" s="33" t="s">
        <v>410</v>
      </c>
      <c r="C51" s="30" t="s">
        <v>3265</v>
      </c>
      <c r="D51" s="30" t="s">
        <v>980</v>
      </c>
      <c r="E51" s="39">
        <v>144</v>
      </c>
      <c r="F51" s="31">
        <v>532.25734851280185</v>
      </c>
      <c r="G51" s="31">
        <v>89.356942700455164</v>
      </c>
      <c r="H51" s="31">
        <v>149.80532815720255</v>
      </c>
      <c r="I51" s="31">
        <v>248.99558217216008</v>
      </c>
      <c r="J51" s="31">
        <v>97.51672934941584</v>
      </c>
      <c r="K51" s="31">
        <v>28.137135310876637</v>
      </c>
      <c r="L51" s="31">
        <v>1.4012717866493312</v>
      </c>
      <c r="M51" s="31">
        <v>22.75019171026074</v>
      </c>
      <c r="N51" s="31">
        <v>81.964321602217694</v>
      </c>
      <c r="O51" s="31">
        <v>69.509864727533682</v>
      </c>
      <c r="P51" s="31">
        <v>122.65739541125788</v>
      </c>
      <c r="Q51" s="31">
        <v>11.489927430006277</v>
      </c>
      <c r="R51" s="31">
        <v>1.6732904024280988</v>
      </c>
      <c r="S51" s="32">
        <v>0.28145281333508809</v>
      </c>
      <c r="T51" s="29">
        <f t="shared" si="3"/>
        <v>376.98595281868688</v>
      </c>
      <c r="U51" s="29">
        <f t="shared" si="0"/>
        <v>22.339908315181447</v>
      </c>
      <c r="V51" s="29">
        <f t="shared" si="4"/>
        <v>20.105917483663301</v>
      </c>
      <c r="W51" s="29">
        <f t="shared" si="2"/>
        <v>20.105917483663301</v>
      </c>
      <c r="X51" s="26"/>
    </row>
    <row r="52" spans="1:24">
      <c r="A52" s="33" t="s">
        <v>366</v>
      </c>
      <c r="B52" s="33" t="s">
        <v>367</v>
      </c>
      <c r="C52" s="30" t="s">
        <v>3307</v>
      </c>
      <c r="D52" s="30" t="s">
        <v>959</v>
      </c>
      <c r="E52" s="39">
        <v>140</v>
      </c>
      <c r="F52" s="31">
        <v>569.17487669054583</v>
      </c>
      <c r="G52" s="31">
        <v>76.943862325968027</v>
      </c>
      <c r="H52" s="31">
        <v>168.73279778753269</v>
      </c>
      <c r="I52" s="31">
        <v>243.57506663803636</v>
      </c>
      <c r="J52" s="31">
        <v>121.92592469260794</v>
      </c>
      <c r="K52" s="31">
        <v>32.644345720356206</v>
      </c>
      <c r="L52" s="31">
        <v>0.28965899355816926</v>
      </c>
      <c r="M52" s="31">
        <v>13.872868381010383</v>
      </c>
      <c r="N52" s="31">
        <v>70.695598725410292</v>
      </c>
      <c r="O52" s="31">
        <v>48.875127513048433</v>
      </c>
      <c r="P52" s="31">
        <v>62.898484921177939</v>
      </c>
      <c r="Q52" s="31">
        <v>0.23401177818909497</v>
      </c>
      <c r="R52" s="31">
        <v>1.4040706691345699</v>
      </c>
      <c r="S52" s="32">
        <v>0.2964515910621805</v>
      </c>
      <c r="T52" s="29">
        <f t="shared" si="3"/>
        <v>376.02111139033968</v>
      </c>
      <c r="U52" s="29">
        <f t="shared" si="0"/>
        <v>22.282732526834945</v>
      </c>
      <c r="V52" s="29">
        <f t="shared" si="4"/>
        <v>20.054459274151451</v>
      </c>
      <c r="W52" s="29">
        <f t="shared" si="2"/>
        <v>20.054459274151451</v>
      </c>
      <c r="X52" s="26"/>
    </row>
    <row r="53" spans="1:24">
      <c r="A53" s="33" t="s">
        <v>282</v>
      </c>
      <c r="B53" s="33" t="s">
        <v>58</v>
      </c>
      <c r="C53" s="30" t="s">
        <v>3265</v>
      </c>
      <c r="D53" s="30" t="s">
        <v>972</v>
      </c>
      <c r="E53" s="39">
        <v>142</v>
      </c>
      <c r="F53" s="31">
        <v>561.44397523739258</v>
      </c>
      <c r="G53" s="31">
        <v>88.99992761220156</v>
      </c>
      <c r="H53" s="31">
        <v>147.72584746398454</v>
      </c>
      <c r="I53" s="31">
        <v>253.42090356104433</v>
      </c>
      <c r="J53" s="31">
        <v>91.071565887658082</v>
      </c>
      <c r="K53" s="31">
        <v>30.507238240550382</v>
      </c>
      <c r="L53" s="31">
        <v>3.2533121508188376</v>
      </c>
      <c r="M53" s="31">
        <v>22.893731184957236</v>
      </c>
      <c r="N53" s="31">
        <v>82.402208003487047</v>
      </c>
      <c r="O53" s="31">
        <v>68.710164395422382</v>
      </c>
      <c r="P53" s="31">
        <v>123.16588783291159</v>
      </c>
      <c r="Q53" s="31">
        <v>11.263748918156178</v>
      </c>
      <c r="R53" s="31">
        <v>6.257638287864542</v>
      </c>
      <c r="S53" s="32">
        <v>0.26311770003680662</v>
      </c>
      <c r="T53" s="29">
        <f t="shared" si="3"/>
        <v>375.37342636953531</v>
      </c>
      <c r="U53" s="29">
        <f t="shared" si="0"/>
        <v>22.244351192268759</v>
      </c>
      <c r="V53" s="29">
        <f t="shared" si="4"/>
        <v>20.019916073041884</v>
      </c>
      <c r="W53" s="29">
        <f t="shared" si="2"/>
        <v>20.019916073041884</v>
      </c>
      <c r="X53" s="26"/>
    </row>
    <row r="54" spans="1:24">
      <c r="A54" s="33" t="s">
        <v>372</v>
      </c>
      <c r="B54" s="33" t="s">
        <v>369</v>
      </c>
      <c r="C54" s="30" t="s">
        <v>949</v>
      </c>
      <c r="D54" s="30" t="s">
        <v>971</v>
      </c>
      <c r="E54" s="39">
        <v>140</v>
      </c>
      <c r="F54" s="31">
        <v>552.91663201925894</v>
      </c>
      <c r="G54" s="31">
        <v>85.946226846474687</v>
      </c>
      <c r="H54" s="31">
        <v>167.38490812203602</v>
      </c>
      <c r="I54" s="31">
        <v>242.11827136269389</v>
      </c>
      <c r="J54" s="31">
        <v>118.30385389261238</v>
      </c>
      <c r="K54" s="31">
        <v>35.614894287175851</v>
      </c>
      <c r="L54" s="31">
        <v>1.2800108732613238</v>
      </c>
      <c r="M54" s="31">
        <v>12.18614906898646</v>
      </c>
      <c r="N54" s="31">
        <v>67.906087309585928</v>
      </c>
      <c r="O54" s="31">
        <v>76.142569538317957</v>
      </c>
      <c r="P54" s="31">
        <v>97.642258286316945</v>
      </c>
      <c r="Q54" s="31">
        <v>2.7357580834197641</v>
      </c>
      <c r="R54" s="31">
        <v>2.0518185625648222</v>
      </c>
      <c r="S54" s="32">
        <v>0.30273082491793402</v>
      </c>
      <c r="T54" s="29">
        <f t="shared" si="3"/>
        <v>375.15483629161042</v>
      </c>
      <c r="U54" s="29">
        <f t="shared" si="0"/>
        <v>22.231397706169506</v>
      </c>
      <c r="V54" s="29">
        <f t="shared" si="4"/>
        <v>20.008257935552557</v>
      </c>
      <c r="W54" s="29">
        <f t="shared" si="2"/>
        <v>20.008257935552557</v>
      </c>
      <c r="X54" s="26"/>
    </row>
    <row r="55" spans="1:24">
      <c r="A55" s="33" t="s">
        <v>1591</v>
      </c>
      <c r="B55" s="33" t="s">
        <v>1592</v>
      </c>
      <c r="C55" s="30" t="s">
        <v>21</v>
      </c>
      <c r="D55" s="30" t="s">
        <v>968</v>
      </c>
      <c r="E55" s="39">
        <v>144</v>
      </c>
      <c r="F55" s="31">
        <v>604.22657597595469</v>
      </c>
      <c r="G55" s="31">
        <v>94.889182394365065</v>
      </c>
      <c r="H55" s="31">
        <v>170.20634390762882</v>
      </c>
      <c r="I55" s="31">
        <v>243.31629247198805</v>
      </c>
      <c r="J55" s="31">
        <v>127.55724436057197</v>
      </c>
      <c r="K55" s="31">
        <v>22.749618606258263</v>
      </c>
      <c r="L55" s="31">
        <v>9.3381128642947946</v>
      </c>
      <c r="M55" s="31">
        <v>10.56136807650379</v>
      </c>
      <c r="N55" s="31">
        <v>64.832715772219913</v>
      </c>
      <c r="O55" s="31">
        <v>33.623611814523215</v>
      </c>
      <c r="P55" s="31">
        <v>92.252970170209977</v>
      </c>
      <c r="Q55" s="31">
        <v>44.139487826733266</v>
      </c>
      <c r="R55" s="31">
        <v>13.433757164657955</v>
      </c>
      <c r="S55" s="32">
        <v>0.28169291235280292</v>
      </c>
      <c r="T55" s="29">
        <f t="shared" si="3"/>
        <v>375.11456294496145</v>
      </c>
      <c r="U55" s="29">
        <f t="shared" si="0"/>
        <v>22.229011137479198</v>
      </c>
      <c r="V55" s="29">
        <f t="shared" si="4"/>
        <v>20.006110023731278</v>
      </c>
      <c r="W55" s="29">
        <f t="shared" si="2"/>
        <v>20.006110023731278</v>
      </c>
      <c r="X55" s="26"/>
    </row>
    <row r="56" spans="1:24">
      <c r="A56" s="33" t="s">
        <v>489</v>
      </c>
      <c r="B56" s="33" t="s">
        <v>70</v>
      </c>
      <c r="C56" s="30" t="s">
        <v>3311</v>
      </c>
      <c r="D56" s="30" t="s">
        <v>970</v>
      </c>
      <c r="E56" s="39">
        <v>145.66666666666666</v>
      </c>
      <c r="F56" s="31">
        <v>523.51416566569958</v>
      </c>
      <c r="G56" s="31">
        <v>85.553464068361478</v>
      </c>
      <c r="H56" s="31">
        <v>135.73385908187331</v>
      </c>
      <c r="I56" s="31">
        <v>234.92283941545253</v>
      </c>
      <c r="J56" s="31">
        <v>80.057595649970807</v>
      </c>
      <c r="K56" s="31">
        <v>33.114763174430657</v>
      </c>
      <c r="L56" s="31">
        <v>1.6102836132669871</v>
      </c>
      <c r="M56" s="31">
        <v>20.951216644204859</v>
      </c>
      <c r="N56" s="31">
        <v>76.144599862538996</v>
      </c>
      <c r="O56" s="31">
        <v>87.663636363636357</v>
      </c>
      <c r="P56" s="31">
        <v>110.04545454545455</v>
      </c>
      <c r="Q56" s="31">
        <v>3.0675583903423425</v>
      </c>
      <c r="R56" s="31">
        <v>2.3006687927567571</v>
      </c>
      <c r="S56" s="32">
        <v>0.25927447237129564</v>
      </c>
      <c r="T56" s="29">
        <f t="shared" si="3"/>
        <v>375.00597476212045</v>
      </c>
      <c r="U56" s="29">
        <f t="shared" si="0"/>
        <v>22.222576282199729</v>
      </c>
      <c r="V56" s="29">
        <f t="shared" si="4"/>
        <v>20.000318653979757</v>
      </c>
      <c r="W56" s="29">
        <f t="shared" si="2"/>
        <v>20.000318653979757</v>
      </c>
      <c r="X56" s="26"/>
    </row>
    <row r="57" spans="1:24">
      <c r="A57" s="33" t="s">
        <v>538</v>
      </c>
      <c r="B57" s="33" t="s">
        <v>374</v>
      </c>
      <c r="C57" s="30" t="s">
        <v>3265</v>
      </c>
      <c r="D57" s="30" t="s">
        <v>972</v>
      </c>
      <c r="E57" s="39">
        <v>149</v>
      </c>
      <c r="F57" s="31">
        <v>561.36916084161624</v>
      </c>
      <c r="G57" s="31">
        <v>92.247042769430905</v>
      </c>
      <c r="H57" s="31">
        <v>151.19770631958443</v>
      </c>
      <c r="I57" s="31">
        <v>261.09561087866166</v>
      </c>
      <c r="J57" s="31">
        <v>94.510556279577543</v>
      </c>
      <c r="K57" s="31">
        <v>28.608349704539506</v>
      </c>
      <c r="L57" s="31">
        <v>2.9468461518644142</v>
      </c>
      <c r="M57" s="31">
        <v>25.131954183602961</v>
      </c>
      <c r="N57" s="31">
        <v>86.985460299054651</v>
      </c>
      <c r="O57" s="31">
        <v>69.164395488769813</v>
      </c>
      <c r="P57" s="31">
        <v>143.18700458786566</v>
      </c>
      <c r="Q57" s="31">
        <v>12.091699106301238</v>
      </c>
      <c r="R57" s="31">
        <v>3.8339533751686865</v>
      </c>
      <c r="S57" s="32">
        <v>0.26933739304971027</v>
      </c>
      <c r="T57" s="29">
        <f t="shared" si="3"/>
        <v>374.56325057918389</v>
      </c>
      <c r="U57" s="29">
        <f t="shared" si="0"/>
        <v>22.196340775062747</v>
      </c>
      <c r="V57" s="29">
        <f t="shared" si="4"/>
        <v>19.976706697556473</v>
      </c>
      <c r="W57" s="29">
        <f t="shared" si="2"/>
        <v>19.976706697556473</v>
      </c>
      <c r="X57" s="26"/>
    </row>
    <row r="58" spans="1:24">
      <c r="A58" s="33" t="s">
        <v>401</v>
      </c>
      <c r="B58" s="33" t="s">
        <v>186</v>
      </c>
      <c r="C58" s="30">
        <v>2</v>
      </c>
      <c r="D58" s="30" t="s">
        <v>965</v>
      </c>
      <c r="E58" s="39">
        <v>149</v>
      </c>
      <c r="F58" s="31">
        <v>627.49645250449203</v>
      </c>
      <c r="G58" s="31">
        <v>86.389995059099988</v>
      </c>
      <c r="H58" s="31">
        <v>177.43167837701515</v>
      </c>
      <c r="I58" s="31">
        <v>256.05370082076212</v>
      </c>
      <c r="J58" s="31">
        <v>124.49670230186663</v>
      </c>
      <c r="K58" s="31">
        <v>38.389409256162892</v>
      </c>
      <c r="L58" s="31">
        <v>3.404087269372758</v>
      </c>
      <c r="M58" s="31">
        <v>11.141479549612855</v>
      </c>
      <c r="N58" s="31">
        <v>69.146164873806185</v>
      </c>
      <c r="O58" s="31">
        <v>36.216674992835898</v>
      </c>
      <c r="P58" s="31">
        <v>90.967678902545202</v>
      </c>
      <c r="Q58" s="31">
        <v>17.857302493925932</v>
      </c>
      <c r="R58" s="31">
        <v>2.9934206492708242</v>
      </c>
      <c r="S58" s="32">
        <v>0.28276124537253056</v>
      </c>
      <c r="T58" s="29">
        <f t="shared" si="3"/>
        <v>371.70273868861409</v>
      </c>
      <c r="U58" s="29">
        <f t="shared" si="0"/>
        <v>22.026828959325279</v>
      </c>
      <c r="V58" s="29">
        <f t="shared" si="4"/>
        <v>19.824146063392753</v>
      </c>
      <c r="W58" s="29">
        <f t="shared" si="2"/>
        <v>19.824146063392753</v>
      </c>
      <c r="X58" s="26"/>
    </row>
    <row r="59" spans="1:24">
      <c r="A59" s="33" t="s">
        <v>535</v>
      </c>
      <c r="B59" s="33" t="s">
        <v>184</v>
      </c>
      <c r="C59" s="30" t="s">
        <v>3266</v>
      </c>
      <c r="D59" s="30" t="s">
        <v>947</v>
      </c>
      <c r="E59" s="39">
        <v>153</v>
      </c>
      <c r="F59" s="31">
        <v>623.49494854012664</v>
      </c>
      <c r="G59" s="31">
        <v>89.312054177789705</v>
      </c>
      <c r="H59" s="31">
        <v>155.55408153783591</v>
      </c>
      <c r="I59" s="31">
        <v>295.93647616010639</v>
      </c>
      <c r="J59" s="31">
        <v>86.532478981494506</v>
      </c>
      <c r="K59" s="31">
        <v>32.060685292488166</v>
      </c>
      <c r="L59" s="31">
        <v>2.561042461777419</v>
      </c>
      <c r="M59" s="31">
        <v>34.399874802075821</v>
      </c>
      <c r="N59" s="31">
        <v>105.51585537891251</v>
      </c>
      <c r="O59" s="31">
        <v>48.731317859136304</v>
      </c>
      <c r="P59" s="31">
        <v>170.74123579138649</v>
      </c>
      <c r="Q59" s="31">
        <v>5.4142961200419304</v>
      </c>
      <c r="R59" s="31">
        <v>3.2910427396333302</v>
      </c>
      <c r="S59" s="32">
        <v>0.24948731646031103</v>
      </c>
      <c r="T59" s="29">
        <f t="shared" si="3"/>
        <v>370.87772116496694</v>
      </c>
      <c r="U59" s="29">
        <f t="shared" si="0"/>
        <v>21.977939031998041</v>
      </c>
      <c r="V59" s="29">
        <f t="shared" si="4"/>
        <v>19.780145128798239</v>
      </c>
      <c r="W59" s="29">
        <f t="shared" si="2"/>
        <v>19.780145128798239</v>
      </c>
      <c r="X59" s="26"/>
    </row>
    <row r="60" spans="1:24">
      <c r="A60" s="33" t="s">
        <v>1395</v>
      </c>
      <c r="B60" s="33" t="s">
        <v>67</v>
      </c>
      <c r="C60" s="30">
        <v>3</v>
      </c>
      <c r="D60" s="30" t="s">
        <v>964</v>
      </c>
      <c r="E60" s="39">
        <v>141</v>
      </c>
      <c r="F60" s="31">
        <v>560.7363163432467</v>
      </c>
      <c r="G60" s="31">
        <v>86.061605426393683</v>
      </c>
      <c r="H60" s="31">
        <v>153.14823792476665</v>
      </c>
      <c r="I60" s="31">
        <v>253.05923628685062</v>
      </c>
      <c r="J60" s="31">
        <v>97.336268813208136</v>
      </c>
      <c r="K60" s="31">
        <v>32.674317820615094</v>
      </c>
      <c r="L60" s="31">
        <v>2.1762733313614029</v>
      </c>
      <c r="M60" s="31">
        <v>20.961377959582023</v>
      </c>
      <c r="N60" s="31">
        <v>80.313723611808584</v>
      </c>
      <c r="O60" s="31">
        <v>61.200731322368377</v>
      </c>
      <c r="P60" s="31">
        <v>114.67550568918739</v>
      </c>
      <c r="Q60" s="31">
        <v>6.9395627182565107</v>
      </c>
      <c r="R60" s="31">
        <v>2.4784152565201829</v>
      </c>
      <c r="S60" s="32">
        <v>0.27311988444675511</v>
      </c>
      <c r="T60" s="29">
        <f t="shared" si="3"/>
        <v>370.42093841997024</v>
      </c>
      <c r="U60" s="29">
        <f t="shared" si="0"/>
        <v>21.950870424887125</v>
      </c>
      <c r="V60" s="29">
        <f t="shared" si="4"/>
        <v>19.755783382398413</v>
      </c>
      <c r="W60" s="29">
        <f t="shared" si="2"/>
        <v>19.755783382398413</v>
      </c>
      <c r="X60" s="26"/>
    </row>
    <row r="61" spans="1:24">
      <c r="A61" s="33" t="s">
        <v>37</v>
      </c>
      <c r="B61" s="33" t="s">
        <v>38</v>
      </c>
      <c r="C61" s="30" t="s">
        <v>21</v>
      </c>
      <c r="D61" s="30" t="s">
        <v>956</v>
      </c>
      <c r="E61" s="39">
        <v>153</v>
      </c>
      <c r="F61" s="31">
        <v>640.7819697578575</v>
      </c>
      <c r="G61" s="31">
        <v>94.898593705397062</v>
      </c>
      <c r="H61" s="31">
        <v>176.32646522327957</v>
      </c>
      <c r="I61" s="31">
        <v>228.03269457308247</v>
      </c>
      <c r="J61" s="31">
        <v>140.08507693437747</v>
      </c>
      <c r="K61" s="31">
        <v>25.791076488630733</v>
      </c>
      <c r="L61" s="31">
        <v>5.4357825396419814</v>
      </c>
      <c r="M61" s="31">
        <v>5.014529260629403</v>
      </c>
      <c r="N61" s="31">
        <v>55.966491935387168</v>
      </c>
      <c r="O61" s="31">
        <v>58.258269425014305</v>
      </c>
      <c r="P61" s="31">
        <v>97.534921130518384</v>
      </c>
      <c r="Q61" s="31">
        <v>36.136119821097545</v>
      </c>
      <c r="R61" s="31">
        <v>9.239348817894248</v>
      </c>
      <c r="S61" s="32">
        <v>0.27517388682130189</v>
      </c>
      <c r="T61" s="29">
        <f t="shared" si="3"/>
        <v>366.51789951156587</v>
      </c>
      <c r="U61" s="29">
        <f t="shared" si="0"/>
        <v>21.719579230315016</v>
      </c>
      <c r="V61" s="29">
        <f t="shared" si="4"/>
        <v>19.547621307283514</v>
      </c>
      <c r="W61" s="29">
        <f t="shared" si="2"/>
        <v>19.547621307283514</v>
      </c>
      <c r="X61" s="26"/>
    </row>
    <row r="62" spans="1:24">
      <c r="A62" s="33" t="s">
        <v>163</v>
      </c>
      <c r="B62" s="33" t="s">
        <v>164</v>
      </c>
      <c r="C62" s="30" t="s">
        <v>3265</v>
      </c>
      <c r="D62" s="30" t="s">
        <v>964</v>
      </c>
      <c r="E62" s="39">
        <v>123</v>
      </c>
      <c r="F62" s="31">
        <v>508.5666165002097</v>
      </c>
      <c r="G62" s="31">
        <v>83.511936191587978</v>
      </c>
      <c r="H62" s="31">
        <v>132.65651680707319</v>
      </c>
      <c r="I62" s="31">
        <v>210.65214168735488</v>
      </c>
      <c r="J62" s="31">
        <v>88.978187047267639</v>
      </c>
      <c r="K62" s="31">
        <v>24.339167409139073</v>
      </c>
      <c r="L62" s="31">
        <v>4.3610295808568074</v>
      </c>
      <c r="M62" s="31">
        <v>14.978132769809672</v>
      </c>
      <c r="N62" s="31">
        <v>63.497778340742705</v>
      </c>
      <c r="O62" s="31">
        <v>53.840921752342361</v>
      </c>
      <c r="P62" s="31">
        <v>71.188313497087861</v>
      </c>
      <c r="Q62" s="31">
        <v>30.16710769613022</v>
      </c>
      <c r="R62" s="31">
        <v>5.2689126455569912</v>
      </c>
      <c r="S62" s="32">
        <v>0.26084393372095921</v>
      </c>
      <c r="T62" s="29">
        <f t="shared" si="3"/>
        <v>365.21265952551329</v>
      </c>
      <c r="U62" s="29">
        <f t="shared" si="0"/>
        <v>21.642231675585972</v>
      </c>
      <c r="V62" s="29">
        <f t="shared" si="4"/>
        <v>19.478008508027376</v>
      </c>
      <c r="W62" s="29">
        <f t="shared" si="2"/>
        <v>19.478008508027376</v>
      </c>
      <c r="X62" s="26"/>
    </row>
    <row r="63" spans="1:24">
      <c r="A63" s="33" t="s">
        <v>157</v>
      </c>
      <c r="B63" s="33" t="s">
        <v>33</v>
      </c>
      <c r="C63" s="30" t="s">
        <v>3266</v>
      </c>
      <c r="D63" s="30" t="s">
        <v>953</v>
      </c>
      <c r="E63" s="39">
        <v>143</v>
      </c>
      <c r="F63" s="31">
        <v>568.0956988299539</v>
      </c>
      <c r="G63" s="31">
        <v>83.723625433891925</v>
      </c>
      <c r="H63" s="31">
        <v>166.97791340571186</v>
      </c>
      <c r="I63" s="31">
        <v>263.89953110755062</v>
      </c>
      <c r="J63" s="31">
        <v>110.4475923780311</v>
      </c>
      <c r="K63" s="31">
        <v>35.637893484707583</v>
      </c>
      <c r="L63" s="31">
        <v>1.3935584117883428</v>
      </c>
      <c r="M63" s="31">
        <v>19.498869131184833</v>
      </c>
      <c r="N63" s="31">
        <v>81.254349788136324</v>
      </c>
      <c r="O63" s="31">
        <v>46.212890815018959</v>
      </c>
      <c r="P63" s="31">
        <v>112.9357710640555</v>
      </c>
      <c r="Q63" s="31">
        <v>2.5743381336509725</v>
      </c>
      <c r="R63" s="31">
        <v>0.3357832348240396</v>
      </c>
      <c r="S63" s="32">
        <v>0.29392567792648044</v>
      </c>
      <c r="T63" s="29">
        <f t="shared" si="3"/>
        <v>364.39318097936933</v>
      </c>
      <c r="U63" s="29">
        <f t="shared" si="0"/>
        <v>21.593669983962627</v>
      </c>
      <c r="V63" s="29">
        <f t="shared" si="4"/>
        <v>19.434302985566365</v>
      </c>
      <c r="W63" s="29">
        <f t="shared" si="2"/>
        <v>19.434302985566365</v>
      </c>
      <c r="X63" s="26"/>
    </row>
    <row r="64" spans="1:24">
      <c r="A64" s="33" t="s">
        <v>251</v>
      </c>
      <c r="B64" s="33" t="s">
        <v>70</v>
      </c>
      <c r="C64" s="30" t="s">
        <v>3265</v>
      </c>
      <c r="D64" s="30" t="s">
        <v>968</v>
      </c>
      <c r="E64" s="39">
        <v>147</v>
      </c>
      <c r="F64" s="31">
        <v>547.41664266126259</v>
      </c>
      <c r="G64" s="31">
        <v>97.148824145298278</v>
      </c>
      <c r="H64" s="31">
        <v>144.27823715316455</v>
      </c>
      <c r="I64" s="31">
        <v>254.26097038963803</v>
      </c>
      <c r="J64" s="31">
        <v>87.256700532357399</v>
      </c>
      <c r="K64" s="31">
        <v>26.853240062720122</v>
      </c>
      <c r="L64" s="31">
        <v>7.3753965005077289</v>
      </c>
      <c r="M64" s="31">
        <v>22.792900057579295</v>
      </c>
      <c r="N64" s="31">
        <v>81.473382395165856</v>
      </c>
      <c r="O64" s="31">
        <v>36.429070160896678</v>
      </c>
      <c r="P64" s="31">
        <v>142.48279176715693</v>
      </c>
      <c r="Q64" s="31">
        <v>41.982512536542345</v>
      </c>
      <c r="R64" s="31">
        <v>7.1483737562220782</v>
      </c>
      <c r="S64" s="32">
        <v>0.26356202188475092</v>
      </c>
      <c r="T64" s="29">
        <f t="shared" si="3"/>
        <v>361.66359410416214</v>
      </c>
      <c r="U64" s="29">
        <f t="shared" si="0"/>
        <v>21.431916687654052</v>
      </c>
      <c r="V64" s="29">
        <f t="shared" si="4"/>
        <v>19.288725018888648</v>
      </c>
      <c r="W64" s="29">
        <f t="shared" si="2"/>
        <v>19.288725018888648</v>
      </c>
      <c r="X64" s="26"/>
    </row>
    <row r="65" spans="1:24">
      <c r="A65" s="33" t="s">
        <v>1202</v>
      </c>
      <c r="B65" s="33" t="s">
        <v>62</v>
      </c>
      <c r="C65" s="30">
        <v>2</v>
      </c>
      <c r="D65" s="30" t="s">
        <v>962</v>
      </c>
      <c r="E65" s="39">
        <v>151</v>
      </c>
      <c r="F65" s="31">
        <v>619.03664198393506</v>
      </c>
      <c r="G65" s="31">
        <v>86.174273104701726</v>
      </c>
      <c r="H65" s="31">
        <v>175.80350543998509</v>
      </c>
      <c r="I65" s="31">
        <v>239.38052817573293</v>
      </c>
      <c r="J65" s="31">
        <v>130.9596415472401</v>
      </c>
      <c r="K65" s="31">
        <v>33.79278351805894</v>
      </c>
      <c r="L65" s="31">
        <v>3.3690019063692569</v>
      </c>
      <c r="M65" s="31">
        <v>7.6820784683167975</v>
      </c>
      <c r="N65" s="31">
        <v>61.677487080643004</v>
      </c>
      <c r="O65" s="31">
        <v>35.665898174589572</v>
      </c>
      <c r="P65" s="31">
        <v>84.19337597112748</v>
      </c>
      <c r="Q65" s="31">
        <v>33.702140695566065</v>
      </c>
      <c r="R65" s="31">
        <v>12.687864732448396</v>
      </c>
      <c r="S65" s="32">
        <v>0.28399531387440463</v>
      </c>
      <c r="T65" s="29">
        <f t="shared" si="3"/>
        <v>359.71908652765745</v>
      </c>
      <c r="U65" s="29">
        <f t="shared" si="0"/>
        <v>21.316686609046368</v>
      </c>
      <c r="V65" s="29">
        <f t="shared" si="4"/>
        <v>19.185017948141731</v>
      </c>
      <c r="W65" s="29">
        <f t="shared" si="2"/>
        <v>19.185017948141731</v>
      </c>
      <c r="X65" s="26"/>
    </row>
    <row r="66" spans="1:24">
      <c r="A66" s="33" t="s">
        <v>415</v>
      </c>
      <c r="B66" s="33" t="s">
        <v>416</v>
      </c>
      <c r="C66" s="30" t="s">
        <v>3265</v>
      </c>
      <c r="D66" s="30" t="s">
        <v>945</v>
      </c>
      <c r="E66" s="39">
        <v>139</v>
      </c>
      <c r="F66" s="31">
        <v>579.69225404702229</v>
      </c>
      <c r="G66" s="31">
        <v>87.383893428105466</v>
      </c>
      <c r="H66" s="31">
        <v>159.86911137322039</v>
      </c>
      <c r="I66" s="31">
        <v>235.4554406738373</v>
      </c>
      <c r="J66" s="31">
        <v>110.26178319887681</v>
      </c>
      <c r="K66" s="31">
        <v>32.517205008883387</v>
      </c>
      <c r="L66" s="31">
        <v>8.2012452046470532</v>
      </c>
      <c r="M66" s="31">
        <v>8.8888779608131419</v>
      </c>
      <c r="N66" s="31">
        <v>60.675529324829476</v>
      </c>
      <c r="O66" s="31">
        <v>47.75931978622981</v>
      </c>
      <c r="P66" s="31">
        <v>88.033183270423592</v>
      </c>
      <c r="Q66" s="31">
        <v>23.582789901812568</v>
      </c>
      <c r="R66" s="31">
        <v>7.3611020502767586</v>
      </c>
      <c r="S66" s="32">
        <v>0.2757827282616277</v>
      </c>
      <c r="T66" s="29">
        <f t="shared" si="3"/>
        <v>359.46268779411434</v>
      </c>
      <c r="U66" s="29">
        <f t="shared" ref="U66:U129" si="5">T66/16.875</f>
        <v>21.30149261002159</v>
      </c>
      <c r="V66" s="29">
        <f t="shared" si="4"/>
        <v>19.17134334901943</v>
      </c>
      <c r="W66" s="29">
        <f t="shared" ref="W66:W129" si="6">IF(V66 &lt; 1.5,1,V66)</f>
        <v>19.17134334901943</v>
      </c>
      <c r="X66" s="26"/>
    </row>
    <row r="67" spans="1:24">
      <c r="A67" s="33" t="s">
        <v>523</v>
      </c>
      <c r="B67" s="33" t="s">
        <v>184</v>
      </c>
      <c r="C67" s="30">
        <v>1</v>
      </c>
      <c r="D67" s="30" t="s">
        <v>967</v>
      </c>
      <c r="E67" s="39">
        <v>141</v>
      </c>
      <c r="F67" s="31">
        <v>514.48841214833726</v>
      </c>
      <c r="G67" s="31">
        <v>79.535381148955935</v>
      </c>
      <c r="H67" s="31">
        <v>126.41756610805777</v>
      </c>
      <c r="I67" s="31">
        <v>234.50924359375375</v>
      </c>
      <c r="J67" s="31">
        <v>73.224894920371881</v>
      </c>
      <c r="K67" s="31">
        <v>25.391675257665259</v>
      </c>
      <c r="L67" s="31">
        <v>0.70298556203120977</v>
      </c>
      <c r="M67" s="31">
        <v>27.098010367989421</v>
      </c>
      <c r="N67" s="31">
        <v>83.853121988276669</v>
      </c>
      <c r="O67" s="31">
        <v>65.796732194405251</v>
      </c>
      <c r="P67" s="31">
        <v>107.4509528915433</v>
      </c>
      <c r="Q67" s="31">
        <v>2.362064664931764</v>
      </c>
      <c r="R67" s="31">
        <v>0.94482586597270557</v>
      </c>
      <c r="S67" s="32">
        <v>0.24571508924793639</v>
      </c>
      <c r="T67" s="29">
        <f t="shared" ref="T67:T130" si="7">G67+J67+(2*K67)+(3*L67)+(4*M67)+N67+O67-P67+Q67-R67</f>
        <v>357.66076483280733</v>
      </c>
      <c r="U67" s="29">
        <f t="shared" si="5"/>
        <v>21.194711990092287</v>
      </c>
      <c r="V67" s="29">
        <f t="shared" ref="V67:V130" si="8">IF(T67 &gt;= 500,U67*1.1,IF(T67 &gt; 400,U67,IF(T67&gt;300,U67*0.9,IF(T67&gt;200,U67*0.8,IF(T67&gt;100,U67*0.7,U67*0.6)))))</f>
        <v>19.075240791083058</v>
      </c>
      <c r="W67" s="29">
        <f t="shared" si="6"/>
        <v>19.075240791083058</v>
      </c>
      <c r="X67" s="26"/>
    </row>
    <row r="68" spans="1:24">
      <c r="A68" s="33" t="s">
        <v>1586</v>
      </c>
      <c r="B68" s="33" t="s">
        <v>1587</v>
      </c>
      <c r="C68" s="30" t="s">
        <v>21</v>
      </c>
      <c r="D68" s="30" t="s">
        <v>972</v>
      </c>
      <c r="E68" s="39">
        <v>145</v>
      </c>
      <c r="F68" s="31">
        <v>566.18988349855499</v>
      </c>
      <c r="G68" s="31">
        <v>76.972803599097148</v>
      </c>
      <c r="H68" s="31">
        <v>150.7742580000982</v>
      </c>
      <c r="I68" s="31">
        <v>230.70009966675809</v>
      </c>
      <c r="J68" s="31">
        <v>103.64803742657676</v>
      </c>
      <c r="K68" s="31">
        <v>27.870854672105018</v>
      </c>
      <c r="L68" s="31">
        <v>5.711110709694446</v>
      </c>
      <c r="M68" s="31">
        <v>13.544255191721982</v>
      </c>
      <c r="N68" s="31">
        <v>65.935167709753486</v>
      </c>
      <c r="O68" s="31">
        <v>40.106929405205591</v>
      </c>
      <c r="P68" s="31">
        <v>60.971351981068601</v>
      </c>
      <c r="Q68" s="31">
        <v>10.477453388322568</v>
      </c>
      <c r="R68" s="31">
        <v>5.9556050838886181</v>
      </c>
      <c r="S68" s="32">
        <v>0.26629627691057639</v>
      </c>
      <c r="T68" s="29">
        <f t="shared" si="7"/>
        <v>357.26549670417967</v>
      </c>
      <c r="U68" s="29">
        <f t="shared" si="5"/>
        <v>21.171288693581019</v>
      </c>
      <c r="V68" s="29">
        <f t="shared" si="8"/>
        <v>19.054159824222918</v>
      </c>
      <c r="W68" s="29">
        <f t="shared" si="6"/>
        <v>19.054159824222918</v>
      </c>
      <c r="X68" s="26"/>
    </row>
    <row r="69" spans="1:24">
      <c r="A69" s="33" t="s">
        <v>68</v>
      </c>
      <c r="B69" s="33" t="s">
        <v>34</v>
      </c>
      <c r="C69" s="30">
        <v>1</v>
      </c>
      <c r="D69" s="30" t="s">
        <v>945</v>
      </c>
      <c r="E69" s="39">
        <v>151</v>
      </c>
      <c r="F69" s="31">
        <v>566.20231024521354</v>
      </c>
      <c r="G69" s="31">
        <v>90.941165114593957</v>
      </c>
      <c r="H69" s="31">
        <v>154.72928245257702</v>
      </c>
      <c r="I69" s="31">
        <v>258.17199242331145</v>
      </c>
      <c r="J69" s="31">
        <v>93.37138746878172</v>
      </c>
      <c r="K69" s="31">
        <v>37.76325769975125</v>
      </c>
      <c r="L69" s="31">
        <v>5.1044595811489737</v>
      </c>
      <c r="M69" s="31">
        <v>18.490177702895078</v>
      </c>
      <c r="N69" s="31">
        <v>77.420365831871209</v>
      </c>
      <c r="O69" s="31">
        <v>65.751441414404312</v>
      </c>
      <c r="P69" s="31">
        <v>141.56357139967409</v>
      </c>
      <c r="Q69" s="31">
        <v>8.7572527421651678</v>
      </c>
      <c r="R69" s="31">
        <v>2.8401900785400569</v>
      </c>
      <c r="S69" s="32">
        <v>0.2732756113014907</v>
      </c>
      <c r="T69" s="29">
        <f t="shared" si="7"/>
        <v>356.63845604813201</v>
      </c>
      <c r="U69" s="29">
        <f t="shared" si="5"/>
        <v>21.134130728778192</v>
      </c>
      <c r="V69" s="29">
        <f t="shared" si="8"/>
        <v>19.020717655900373</v>
      </c>
      <c r="W69" s="29">
        <f t="shared" si="6"/>
        <v>19.020717655900373</v>
      </c>
      <c r="X69" s="26"/>
    </row>
    <row r="70" spans="1:24">
      <c r="A70" s="33" t="s">
        <v>361</v>
      </c>
      <c r="B70" s="33" t="s">
        <v>219</v>
      </c>
      <c r="C70" s="30" t="s">
        <v>3265</v>
      </c>
      <c r="D70" s="30" t="s">
        <v>955</v>
      </c>
      <c r="E70" s="39">
        <v>143</v>
      </c>
      <c r="F70" s="31">
        <v>585.98721959143597</v>
      </c>
      <c r="G70" s="31">
        <v>77.766903684029657</v>
      </c>
      <c r="H70" s="31">
        <v>163.55261736754684</v>
      </c>
      <c r="I70" s="31">
        <v>232.36188612076035</v>
      </c>
      <c r="J70" s="31">
        <v>121.38199630498784</v>
      </c>
      <c r="K70" s="31">
        <v>28.183021686054861</v>
      </c>
      <c r="L70" s="31">
        <v>1.3365510623538435</v>
      </c>
      <c r="M70" s="31">
        <v>12.651048314150305</v>
      </c>
      <c r="N70" s="31">
        <v>66.684185621714619</v>
      </c>
      <c r="O70" s="31">
        <v>53.967867298578206</v>
      </c>
      <c r="P70" s="31">
        <v>75.218246445497627</v>
      </c>
      <c r="Q70" s="31">
        <v>2.1341987131840492</v>
      </c>
      <c r="R70" s="31">
        <v>1.8293131827291842</v>
      </c>
      <c r="S70" s="32">
        <v>0.27910611682210335</v>
      </c>
      <c r="T70" s="29">
        <f t="shared" si="7"/>
        <v>355.86748181003992</v>
      </c>
      <c r="U70" s="29">
        <f t="shared" si="5"/>
        <v>21.088443366520885</v>
      </c>
      <c r="V70" s="29">
        <f t="shared" si="8"/>
        <v>18.979599029868798</v>
      </c>
      <c r="W70" s="29">
        <f t="shared" si="6"/>
        <v>18.979599029868798</v>
      </c>
      <c r="X70" s="26"/>
    </row>
    <row r="71" spans="1:24">
      <c r="A71" s="33" t="s">
        <v>390</v>
      </c>
      <c r="B71" s="33" t="s">
        <v>1392</v>
      </c>
      <c r="C71" s="30">
        <v>1</v>
      </c>
      <c r="D71" s="30" t="s">
        <v>1201</v>
      </c>
      <c r="E71" s="39">
        <v>142</v>
      </c>
      <c r="F71" s="31">
        <v>573.03231547641406</v>
      </c>
      <c r="G71" s="31">
        <v>79.66356659613146</v>
      </c>
      <c r="H71" s="31">
        <v>156.19652461215816</v>
      </c>
      <c r="I71" s="31">
        <v>260.82882668782253</v>
      </c>
      <c r="J71" s="31">
        <v>100.26116783651347</v>
      </c>
      <c r="K71" s="31">
        <v>31.368981312335631</v>
      </c>
      <c r="L71" s="31">
        <v>0.4358056265984655</v>
      </c>
      <c r="M71" s="31">
        <v>24.130569836710603</v>
      </c>
      <c r="N71" s="31">
        <v>86.372489287392284</v>
      </c>
      <c r="O71" s="31">
        <v>45.410946291560094</v>
      </c>
      <c r="P71" s="31">
        <v>117.66751918158567</v>
      </c>
      <c r="Q71" s="31">
        <v>0</v>
      </c>
      <c r="R71" s="31">
        <v>0.30109560183160333</v>
      </c>
      <c r="S71" s="32">
        <v>0.27257891116018079</v>
      </c>
      <c r="T71" s="29">
        <f t="shared" si="7"/>
        <v>354.30721407948914</v>
      </c>
      <c r="U71" s="29">
        <f t="shared" si="5"/>
        <v>20.99598305656232</v>
      </c>
      <c r="V71" s="29">
        <f t="shared" si="8"/>
        <v>18.896384750906087</v>
      </c>
      <c r="W71" s="29">
        <f t="shared" si="6"/>
        <v>18.896384750906087</v>
      </c>
      <c r="X71" s="26"/>
    </row>
    <row r="72" spans="1:24">
      <c r="A72" s="33" t="s">
        <v>118</v>
      </c>
      <c r="B72" s="33" t="s">
        <v>121</v>
      </c>
      <c r="C72" s="30" t="s">
        <v>3265</v>
      </c>
      <c r="D72" s="30" t="s">
        <v>957</v>
      </c>
      <c r="E72" s="39">
        <v>141</v>
      </c>
      <c r="F72" s="31">
        <v>586.86377799781928</v>
      </c>
      <c r="G72" s="31">
        <v>81.159248681679145</v>
      </c>
      <c r="H72" s="31">
        <v>169.53509534721786</v>
      </c>
      <c r="I72" s="31">
        <v>246.03518160708774</v>
      </c>
      <c r="J72" s="31">
        <v>121.19809106269703</v>
      </c>
      <c r="K72" s="31">
        <v>31.728124005347642</v>
      </c>
      <c r="L72" s="31">
        <v>5.0546785829973535</v>
      </c>
      <c r="M72" s="31">
        <v>11.55420169617584</v>
      </c>
      <c r="N72" s="31">
        <v>67.238375291761159</v>
      </c>
      <c r="O72" s="31">
        <v>41.218864604428461</v>
      </c>
      <c r="P72" s="31">
        <v>86.648426911159746</v>
      </c>
      <c r="Q72" s="31">
        <v>10.044983644954389</v>
      </c>
      <c r="R72" s="31">
        <v>4.8268103229001609</v>
      </c>
      <c r="S72" s="32">
        <v>0.28888321566823272</v>
      </c>
      <c r="T72" s="29">
        <f t="shared" si="7"/>
        <v>354.221416595851</v>
      </c>
      <c r="U72" s="29">
        <f t="shared" si="5"/>
        <v>20.990898761235616</v>
      </c>
      <c r="V72" s="29">
        <f t="shared" si="8"/>
        <v>18.891808885112056</v>
      </c>
      <c r="W72" s="29">
        <f t="shared" si="6"/>
        <v>18.891808885112056</v>
      </c>
      <c r="X72" s="26"/>
    </row>
    <row r="73" spans="1:24">
      <c r="A73" s="33" t="s">
        <v>169</v>
      </c>
      <c r="B73" s="33" t="s">
        <v>99</v>
      </c>
      <c r="C73" s="30" t="s">
        <v>3265</v>
      </c>
      <c r="D73" s="30" t="s">
        <v>950</v>
      </c>
      <c r="E73" s="39">
        <v>134</v>
      </c>
      <c r="F73" s="31">
        <v>513.00734471386625</v>
      </c>
      <c r="G73" s="31">
        <v>80.60498956247217</v>
      </c>
      <c r="H73" s="31">
        <v>147.12343340472302</v>
      </c>
      <c r="I73" s="31">
        <v>244.78622678501034</v>
      </c>
      <c r="J73" s="31">
        <v>92.50187682391612</v>
      </c>
      <c r="K73" s="31">
        <v>31.745698889952273</v>
      </c>
      <c r="L73" s="31">
        <v>2.7104785822288289</v>
      </c>
      <c r="M73" s="31">
        <v>20.165379108625793</v>
      </c>
      <c r="N73" s="31">
        <v>77.36116262709993</v>
      </c>
      <c r="O73" s="31">
        <v>47.429645077202792</v>
      </c>
      <c r="P73" s="31">
        <v>103.9708746153506</v>
      </c>
      <c r="Q73" s="31">
        <v>10.178260497078961</v>
      </c>
      <c r="R73" s="31">
        <v>2.9999083570337994</v>
      </c>
      <c r="S73" s="32">
        <v>0.28678621255760428</v>
      </c>
      <c r="T73" s="29">
        <f t="shared" si="7"/>
        <v>353.3895015764798</v>
      </c>
      <c r="U73" s="29">
        <f t="shared" si="5"/>
        <v>20.941600093421027</v>
      </c>
      <c r="V73" s="29">
        <f t="shared" si="8"/>
        <v>18.847440084078926</v>
      </c>
      <c r="W73" s="29">
        <f t="shared" si="6"/>
        <v>18.847440084078926</v>
      </c>
      <c r="X73" s="26"/>
    </row>
    <row r="74" spans="1:24">
      <c r="A74" s="33" t="s">
        <v>1206</v>
      </c>
      <c r="B74" s="33" t="s">
        <v>462</v>
      </c>
      <c r="C74" s="30">
        <v>3</v>
      </c>
      <c r="D74" s="30" t="s">
        <v>950</v>
      </c>
      <c r="E74" s="39">
        <v>146</v>
      </c>
      <c r="F74" s="31">
        <v>598.00401729727184</v>
      </c>
      <c r="G74" s="31">
        <v>77.160634960408515</v>
      </c>
      <c r="H74" s="31">
        <v>165.36322022692462</v>
      </c>
      <c r="I74" s="31">
        <v>254.99068615197149</v>
      </c>
      <c r="J74" s="31">
        <v>108.60681334348951</v>
      </c>
      <c r="K74" s="31">
        <v>38.631961290151139</v>
      </c>
      <c r="L74" s="31">
        <v>3.377832144956225</v>
      </c>
      <c r="M74" s="31">
        <v>14.746613448327752</v>
      </c>
      <c r="N74" s="31">
        <v>72.935352570964611</v>
      </c>
      <c r="O74" s="31">
        <v>34.035922910653298</v>
      </c>
      <c r="P74" s="31">
        <v>86.06638278871857</v>
      </c>
      <c r="Q74" s="31">
        <v>1.5248689030658646</v>
      </c>
      <c r="R74" s="31">
        <v>2.0694649398751017</v>
      </c>
      <c r="S74" s="32">
        <v>0.27652526645940817</v>
      </c>
      <c r="T74" s="29">
        <f t="shared" si="7"/>
        <v>352.5116177684701</v>
      </c>
      <c r="U74" s="29">
        <f t="shared" si="5"/>
        <v>20.889577349242671</v>
      </c>
      <c r="V74" s="29">
        <f t="shared" si="8"/>
        <v>18.800619614318403</v>
      </c>
      <c r="W74" s="29">
        <f t="shared" si="6"/>
        <v>18.800619614318403</v>
      </c>
      <c r="X74" s="26"/>
    </row>
    <row r="75" spans="1:24">
      <c r="A75" s="33" t="s">
        <v>141</v>
      </c>
      <c r="B75" s="33" t="s">
        <v>143</v>
      </c>
      <c r="C75" s="30" t="s">
        <v>21</v>
      </c>
      <c r="D75" s="30" t="s">
        <v>960</v>
      </c>
      <c r="E75" s="39">
        <v>157</v>
      </c>
      <c r="F75" s="31">
        <v>664.04080744284579</v>
      </c>
      <c r="G75" s="31">
        <v>86.870498408730967</v>
      </c>
      <c r="H75" s="31">
        <v>180.80652637956985</v>
      </c>
      <c r="I75" s="31">
        <v>264.33600728443787</v>
      </c>
      <c r="J75" s="31">
        <v>127.90749307479506</v>
      </c>
      <c r="K75" s="31">
        <v>34.530998069832854</v>
      </c>
      <c r="L75" s="31">
        <v>6.1056228697906674</v>
      </c>
      <c r="M75" s="31">
        <v>12.262412365151267</v>
      </c>
      <c r="N75" s="31">
        <v>71.821308578106851</v>
      </c>
      <c r="O75" s="31">
        <v>35.717504497387488</v>
      </c>
      <c r="P75" s="31">
        <v>113.85780785942389</v>
      </c>
      <c r="Q75" s="31">
        <v>15.758130411178756</v>
      </c>
      <c r="R75" s="31">
        <v>8.7661122817153387</v>
      </c>
      <c r="S75" s="32">
        <v>0.27228225186316118</v>
      </c>
      <c r="T75" s="29">
        <f t="shared" si="7"/>
        <v>351.87952903870274</v>
      </c>
      <c r="U75" s="29">
        <f t="shared" si="5"/>
        <v>20.852120239330532</v>
      </c>
      <c r="V75" s="29">
        <f t="shared" si="8"/>
        <v>18.766908215397478</v>
      </c>
      <c r="W75" s="29">
        <f t="shared" si="6"/>
        <v>18.766908215397478</v>
      </c>
      <c r="X75" s="26"/>
    </row>
    <row r="76" spans="1:24">
      <c r="A76" s="33" t="s">
        <v>386</v>
      </c>
      <c r="B76" s="33" t="s">
        <v>387</v>
      </c>
      <c r="C76" s="30" t="s">
        <v>949</v>
      </c>
      <c r="D76" s="30" t="s">
        <v>953</v>
      </c>
      <c r="E76" s="39">
        <v>136</v>
      </c>
      <c r="F76" s="31">
        <v>511.83098522528138</v>
      </c>
      <c r="G76" s="31">
        <v>72.18965927265576</v>
      </c>
      <c r="H76" s="31">
        <v>153.12395023933777</v>
      </c>
      <c r="I76" s="31">
        <v>229.63857716218246</v>
      </c>
      <c r="J76" s="31">
        <v>105.04760461152381</v>
      </c>
      <c r="K76" s="31">
        <v>33.747899231643714</v>
      </c>
      <c r="L76" s="31">
        <v>0.21861149730977433</v>
      </c>
      <c r="M76" s="31">
        <v>14.109834898860472</v>
      </c>
      <c r="N76" s="31">
        <v>67.591489931877874</v>
      </c>
      <c r="O76" s="31">
        <v>37.548617193421663</v>
      </c>
      <c r="P76" s="31">
        <v>58.391019286735016</v>
      </c>
      <c r="Q76" s="31">
        <v>5.9039730230276026</v>
      </c>
      <c r="R76" s="31">
        <v>2.6466085965296151</v>
      </c>
      <c r="S76" s="32">
        <v>0.29916897307797918</v>
      </c>
      <c r="T76" s="29">
        <f t="shared" si="7"/>
        <v>351.83468869990071</v>
      </c>
      <c r="U76" s="29">
        <f t="shared" si="5"/>
        <v>20.84946303406819</v>
      </c>
      <c r="V76" s="29">
        <f t="shared" si="8"/>
        <v>18.76451673066137</v>
      </c>
      <c r="W76" s="29">
        <f t="shared" si="6"/>
        <v>18.76451673066137</v>
      </c>
      <c r="X76" s="26"/>
    </row>
    <row r="77" spans="1:24">
      <c r="A77" s="33" t="s">
        <v>433</v>
      </c>
      <c r="B77" s="33" t="s">
        <v>34</v>
      </c>
      <c r="C77" s="30">
        <v>2</v>
      </c>
      <c r="D77" s="30" t="s">
        <v>951</v>
      </c>
      <c r="E77" s="39">
        <v>144</v>
      </c>
      <c r="F77" s="31">
        <v>593.24214509202977</v>
      </c>
      <c r="G77" s="31">
        <v>79.003027399156451</v>
      </c>
      <c r="H77" s="31">
        <v>159.64475683174763</v>
      </c>
      <c r="I77" s="31">
        <v>242.74253863023276</v>
      </c>
      <c r="J77" s="31">
        <v>112.9151761106325</v>
      </c>
      <c r="K77" s="31">
        <v>27.616088994338842</v>
      </c>
      <c r="L77" s="31">
        <v>1.8587823761825963</v>
      </c>
      <c r="M77" s="31">
        <v>17.254709350593693</v>
      </c>
      <c r="N77" s="31">
        <v>74.200655317023589</v>
      </c>
      <c r="O77" s="31">
        <v>38.855702747712201</v>
      </c>
      <c r="P77" s="31">
        <v>91.443256648965018</v>
      </c>
      <c r="Q77" s="31">
        <v>8.8989608031640817</v>
      </c>
      <c r="R77" s="31">
        <v>3.299614679824884</v>
      </c>
      <c r="S77" s="32">
        <v>0.26910555521469554</v>
      </c>
      <c r="T77" s="29">
        <f t="shared" si="7"/>
        <v>348.95801356849915</v>
      </c>
      <c r="U77" s="29">
        <f t="shared" si="5"/>
        <v>20.678993396651801</v>
      </c>
      <c r="V77" s="29">
        <f t="shared" si="8"/>
        <v>18.611094056986623</v>
      </c>
      <c r="W77" s="29">
        <f t="shared" si="6"/>
        <v>18.611094056986623</v>
      </c>
      <c r="X77" s="26"/>
    </row>
    <row r="78" spans="1:24">
      <c r="A78" s="33" t="s">
        <v>108</v>
      </c>
      <c r="B78" s="33" t="s">
        <v>109</v>
      </c>
      <c r="C78" s="30" t="s">
        <v>3265</v>
      </c>
      <c r="D78" s="30" t="s">
        <v>969</v>
      </c>
      <c r="E78" s="39">
        <v>139</v>
      </c>
      <c r="F78" s="31">
        <v>513.89391437129098</v>
      </c>
      <c r="G78" s="31">
        <v>78.263109372266229</v>
      </c>
      <c r="H78" s="31">
        <v>137.87245549592291</v>
      </c>
      <c r="I78" s="31">
        <v>241.26214729593212</v>
      </c>
      <c r="J78" s="31">
        <v>84.586576606041518</v>
      </c>
      <c r="K78" s="31">
        <v>26.36824174253373</v>
      </c>
      <c r="L78" s="31">
        <v>3.7314613845674973</v>
      </c>
      <c r="M78" s="31">
        <v>23.186175762780163</v>
      </c>
      <c r="N78" s="31">
        <v>80.022942272125334</v>
      </c>
      <c r="O78" s="31">
        <v>47.530512361447997</v>
      </c>
      <c r="P78" s="31">
        <v>103.57595897166645</v>
      </c>
      <c r="Q78" s="31">
        <v>8.6280197991780412</v>
      </c>
      <c r="R78" s="31">
        <v>4.5352411764910192</v>
      </c>
      <c r="S78" s="32">
        <v>0.26828972213963476</v>
      </c>
      <c r="T78" s="29">
        <f t="shared" si="7"/>
        <v>347.59553095279227</v>
      </c>
      <c r="U78" s="29">
        <f t="shared" si="5"/>
        <v>20.598253686091393</v>
      </c>
      <c r="V78" s="29">
        <f t="shared" si="8"/>
        <v>18.538428317482254</v>
      </c>
      <c r="W78" s="29">
        <f t="shared" si="6"/>
        <v>18.538428317482254</v>
      </c>
      <c r="X78" s="26"/>
    </row>
    <row r="79" spans="1:24">
      <c r="A79" s="33" t="s">
        <v>304</v>
      </c>
      <c r="B79" s="33" t="s">
        <v>306</v>
      </c>
      <c r="C79" s="30" t="s">
        <v>3265</v>
      </c>
      <c r="D79" s="30" t="s">
        <v>959</v>
      </c>
      <c r="E79" s="39">
        <v>147</v>
      </c>
      <c r="F79" s="31">
        <v>618.89146001584822</v>
      </c>
      <c r="G79" s="31">
        <v>93.969726186297549</v>
      </c>
      <c r="H79" s="31">
        <v>169.70117510505699</v>
      </c>
      <c r="I79" s="31">
        <v>263.31277856700899</v>
      </c>
      <c r="J79" s="31">
        <v>114.03970664126169</v>
      </c>
      <c r="K79" s="31">
        <v>32.272621242771841</v>
      </c>
      <c r="L79" s="31">
        <v>8.8275594438902765</v>
      </c>
      <c r="M79" s="31">
        <v>14.561287777133192</v>
      </c>
      <c r="N79" s="31">
        <v>73.480276808163012</v>
      </c>
      <c r="O79" s="31">
        <v>63.060645632933202</v>
      </c>
      <c r="P79" s="31">
        <v>152.8259537556433</v>
      </c>
      <c r="Q79" s="31">
        <v>11.514588749075374</v>
      </c>
      <c r="R79" s="31">
        <v>6.4090635490136538</v>
      </c>
      <c r="S79" s="32">
        <v>0.27420183678202859</v>
      </c>
      <c r="T79" s="29">
        <f t="shared" si="7"/>
        <v>346.10299863882113</v>
      </c>
      <c r="U79" s="29">
        <f t="shared" si="5"/>
        <v>20.509807326744955</v>
      </c>
      <c r="V79" s="29">
        <f t="shared" si="8"/>
        <v>18.458826594070459</v>
      </c>
      <c r="W79" s="29">
        <f t="shared" si="6"/>
        <v>18.458826594070459</v>
      </c>
      <c r="X79" s="26"/>
    </row>
    <row r="80" spans="1:24">
      <c r="A80" s="33" t="s">
        <v>65</v>
      </c>
      <c r="B80" s="33" t="s">
        <v>44</v>
      </c>
      <c r="C80" s="30" t="s">
        <v>3265</v>
      </c>
      <c r="D80" s="30" t="s">
        <v>958</v>
      </c>
      <c r="E80" s="39">
        <v>152</v>
      </c>
      <c r="F80" s="31">
        <v>570.620208209574</v>
      </c>
      <c r="G80" s="31">
        <v>86.225744050632386</v>
      </c>
      <c r="H80" s="31">
        <v>155.17999877717352</v>
      </c>
      <c r="I80" s="31">
        <v>248.90109509547634</v>
      </c>
      <c r="J80" s="31">
        <v>100.36748842619534</v>
      </c>
      <c r="K80" s="31">
        <v>33.228947790066393</v>
      </c>
      <c r="L80" s="31">
        <v>4.2585391544989522</v>
      </c>
      <c r="M80" s="31">
        <v>17.325023406412839</v>
      </c>
      <c r="N80" s="31">
        <v>74.537740997230401</v>
      </c>
      <c r="O80" s="31">
        <v>56.079256146572177</v>
      </c>
      <c r="P80" s="31">
        <v>126.59152527924354</v>
      </c>
      <c r="Q80" s="31">
        <v>10.052430382447092</v>
      </c>
      <c r="R80" s="31">
        <v>3.647341997171067</v>
      </c>
      <c r="S80" s="32">
        <v>0.27194970760688508</v>
      </c>
      <c r="T80" s="29">
        <f t="shared" si="7"/>
        <v>345.55739939594378</v>
      </c>
      <c r="U80" s="29">
        <f t="shared" si="5"/>
        <v>20.477475519759633</v>
      </c>
      <c r="V80" s="29">
        <f t="shared" si="8"/>
        <v>18.42972796778367</v>
      </c>
      <c r="W80" s="29">
        <f t="shared" si="6"/>
        <v>18.42972796778367</v>
      </c>
      <c r="X80" s="26"/>
    </row>
    <row r="81" spans="1:24">
      <c r="A81" s="33" t="s">
        <v>511</v>
      </c>
      <c r="B81" s="33" t="s">
        <v>512</v>
      </c>
      <c r="C81" s="30" t="s">
        <v>3265</v>
      </c>
      <c r="D81" s="30" t="s">
        <v>980</v>
      </c>
      <c r="E81" s="39">
        <v>142</v>
      </c>
      <c r="F81" s="31">
        <v>594.41327035058725</v>
      </c>
      <c r="G81" s="31">
        <v>83.934584382986117</v>
      </c>
      <c r="H81" s="31">
        <v>163.96323732261098</v>
      </c>
      <c r="I81" s="31">
        <v>223.28288561478078</v>
      </c>
      <c r="J81" s="31">
        <v>121.61165833799603</v>
      </c>
      <c r="K81" s="31">
        <v>30.025059681670207</v>
      </c>
      <c r="L81" s="31">
        <v>7.6849692983346243</v>
      </c>
      <c r="M81" s="31">
        <v>4.6415500046101164</v>
      </c>
      <c r="N81" s="31">
        <v>53.374532880243173</v>
      </c>
      <c r="O81" s="31">
        <v>47.560180667670629</v>
      </c>
      <c r="P81" s="31">
        <v>76.831039249777717</v>
      </c>
      <c r="Q81" s="31">
        <v>19.740345880586673</v>
      </c>
      <c r="R81" s="31">
        <v>6.0317723524014841</v>
      </c>
      <c r="S81" s="32">
        <v>0.27584047244756971</v>
      </c>
      <c r="T81" s="29">
        <f t="shared" si="7"/>
        <v>345.02971782408815</v>
      </c>
      <c r="U81" s="29">
        <f t="shared" si="5"/>
        <v>20.446205500686705</v>
      </c>
      <c r="V81" s="29">
        <f t="shared" si="8"/>
        <v>18.401584950618034</v>
      </c>
      <c r="W81" s="29">
        <f t="shared" si="6"/>
        <v>18.401584950618034</v>
      </c>
      <c r="X81" s="26"/>
    </row>
    <row r="82" spans="1:24">
      <c r="A82" s="33" t="s">
        <v>1585</v>
      </c>
      <c r="B82" s="33" t="s">
        <v>455</v>
      </c>
      <c r="C82" s="30">
        <v>3</v>
      </c>
      <c r="D82" s="30" t="s">
        <v>955</v>
      </c>
      <c r="E82" s="39">
        <v>147</v>
      </c>
      <c r="F82" s="31">
        <v>607.09226333214269</v>
      </c>
      <c r="G82" s="31">
        <v>80.43561146386881</v>
      </c>
      <c r="H82" s="31">
        <v>162.96716196804761</v>
      </c>
      <c r="I82" s="31">
        <v>259.65637780201297</v>
      </c>
      <c r="J82" s="31">
        <v>102.46528952838534</v>
      </c>
      <c r="K82" s="31">
        <v>40.428378093021095</v>
      </c>
      <c r="L82" s="31">
        <v>3.9596452989792281</v>
      </c>
      <c r="M82" s="31">
        <v>16.113849047661937</v>
      </c>
      <c r="N82" s="31">
        <v>75.252782006973888</v>
      </c>
      <c r="O82" s="31">
        <v>35.750024983046991</v>
      </c>
      <c r="P82" s="31">
        <v>109.86783634134223</v>
      </c>
      <c r="Q82" s="31">
        <v>8.6466627495950625</v>
      </c>
      <c r="R82" s="31">
        <v>5.639127880170693</v>
      </c>
      <c r="S82" s="32">
        <v>0.2684388713398701</v>
      </c>
      <c r="T82" s="29">
        <f t="shared" si="7"/>
        <v>344.23449478398476</v>
      </c>
      <c r="U82" s="29">
        <f t="shared" si="5"/>
        <v>20.399081172384282</v>
      </c>
      <c r="V82" s="29">
        <f t="shared" si="8"/>
        <v>18.359173055145853</v>
      </c>
      <c r="W82" s="29">
        <f t="shared" si="6"/>
        <v>18.359173055145853</v>
      </c>
      <c r="X82" s="26"/>
    </row>
    <row r="83" spans="1:24">
      <c r="A83" s="33" t="s">
        <v>487</v>
      </c>
      <c r="B83" s="33" t="s">
        <v>488</v>
      </c>
      <c r="C83" s="30">
        <v>3</v>
      </c>
      <c r="D83" s="30" t="s">
        <v>945</v>
      </c>
      <c r="E83" s="39">
        <v>136</v>
      </c>
      <c r="F83" s="31">
        <v>521.27258584654714</v>
      </c>
      <c r="G83" s="31">
        <v>74.382765633993301</v>
      </c>
      <c r="H83" s="31">
        <v>146.50261238357245</v>
      </c>
      <c r="I83" s="31">
        <v>231.77647481927784</v>
      </c>
      <c r="J83" s="31">
        <v>97.073798650235688</v>
      </c>
      <c r="K83" s="31">
        <v>30.281176785206529</v>
      </c>
      <c r="L83" s="31">
        <v>2.4502251938918733</v>
      </c>
      <c r="M83" s="31">
        <v>16.697411754238374</v>
      </c>
      <c r="N83" s="31">
        <v>70.575375824054504</v>
      </c>
      <c r="O83" s="31">
        <v>46.703776161952938</v>
      </c>
      <c r="P83" s="31">
        <v>79.319405003439257</v>
      </c>
      <c r="Q83" s="31">
        <v>0.52004093370405791</v>
      </c>
      <c r="R83" s="31">
        <v>0.72805730718568129</v>
      </c>
      <c r="S83" s="32">
        <v>0.28104798978763113</v>
      </c>
      <c r="T83" s="29">
        <f t="shared" si="7"/>
        <v>343.91097106235776</v>
      </c>
      <c r="U83" s="29">
        <f t="shared" si="5"/>
        <v>20.379909396287868</v>
      </c>
      <c r="V83" s="29">
        <f t="shared" si="8"/>
        <v>18.34191845665908</v>
      </c>
      <c r="W83" s="29">
        <f t="shared" si="6"/>
        <v>18.34191845665908</v>
      </c>
      <c r="X83" s="26"/>
    </row>
    <row r="84" spans="1:24">
      <c r="A84" s="33" t="s">
        <v>805</v>
      </c>
      <c r="B84" s="33" t="s">
        <v>208</v>
      </c>
      <c r="C84" s="30" t="s">
        <v>21</v>
      </c>
      <c r="D84" s="30" t="s">
        <v>948</v>
      </c>
      <c r="E84" s="39">
        <v>144</v>
      </c>
      <c r="F84" s="31">
        <v>589.11079781142371</v>
      </c>
      <c r="G84" s="31">
        <v>85.932798617374445</v>
      </c>
      <c r="H84" s="31">
        <v>156.88556683536879</v>
      </c>
      <c r="I84" s="31">
        <v>241.04574979110538</v>
      </c>
      <c r="J84" s="31">
        <v>109.67424944815285</v>
      </c>
      <c r="K84" s="31">
        <v>25.264486191093109</v>
      </c>
      <c r="L84" s="31">
        <v>6.9447968237250235</v>
      </c>
      <c r="M84" s="31">
        <v>15.002034372397805</v>
      </c>
      <c r="N84" s="31">
        <v>69.84357725930218</v>
      </c>
      <c r="O84" s="31">
        <v>56.168720990876224</v>
      </c>
      <c r="P84" s="31">
        <v>117.01289169970777</v>
      </c>
      <c r="Q84" s="31">
        <v>13.777873503618599</v>
      </c>
      <c r="R84" s="31">
        <v>6.3823972847644956</v>
      </c>
      <c r="S84" s="32">
        <v>0.26630910079768794</v>
      </c>
      <c r="T84" s="29">
        <f t="shared" si="7"/>
        <v>343.37343117780449</v>
      </c>
      <c r="U84" s="29">
        <f t="shared" si="5"/>
        <v>20.348055180906933</v>
      </c>
      <c r="V84" s="29">
        <f t="shared" si="8"/>
        <v>18.31324966281624</v>
      </c>
      <c r="W84" s="29">
        <f t="shared" si="6"/>
        <v>18.31324966281624</v>
      </c>
      <c r="X84" s="26"/>
    </row>
    <row r="85" spans="1:24">
      <c r="A85" s="33" t="s">
        <v>268</v>
      </c>
      <c r="B85" s="33" t="s">
        <v>269</v>
      </c>
      <c r="C85" s="30" t="s">
        <v>21</v>
      </c>
      <c r="D85" s="30" t="s">
        <v>955</v>
      </c>
      <c r="E85" s="39">
        <v>145</v>
      </c>
      <c r="F85" s="31">
        <v>556.82118780589121</v>
      </c>
      <c r="G85" s="31">
        <v>70.832663868872885</v>
      </c>
      <c r="H85" s="31">
        <v>143.62621087071128</v>
      </c>
      <c r="I85" s="31">
        <v>236.7498419037218</v>
      </c>
      <c r="J85" s="31">
        <v>95.180837593623636</v>
      </c>
      <c r="K85" s="31">
        <v>25.582263415845851</v>
      </c>
      <c r="L85" s="31">
        <v>1.0479619665607292</v>
      </c>
      <c r="M85" s="31">
        <v>21.815147894681061</v>
      </c>
      <c r="N85" s="31">
        <v>78.322424080470995</v>
      </c>
      <c r="O85" s="31">
        <v>35.57856068253821</v>
      </c>
      <c r="P85" s="31">
        <v>81.802307197890798</v>
      </c>
      <c r="Q85" s="31">
        <v>1.1173455179085523</v>
      </c>
      <c r="R85" s="31">
        <v>0.55867275895427593</v>
      </c>
      <c r="S85" s="32">
        <v>0.25793955764625037</v>
      </c>
      <c r="T85" s="29">
        <f t="shared" si="7"/>
        <v>340.23985609666727</v>
      </c>
      <c r="U85" s="29">
        <f t="shared" si="5"/>
        <v>20.162361842765467</v>
      </c>
      <c r="V85" s="29">
        <f t="shared" si="8"/>
        <v>18.14612565848892</v>
      </c>
      <c r="W85" s="29">
        <f t="shared" si="6"/>
        <v>18.14612565848892</v>
      </c>
      <c r="X85" s="26"/>
    </row>
    <row r="86" spans="1:24">
      <c r="A86" s="33" t="s">
        <v>47</v>
      </c>
      <c r="B86" s="33" t="s">
        <v>48</v>
      </c>
      <c r="C86" s="30" t="s">
        <v>21</v>
      </c>
      <c r="D86" s="30" t="s">
        <v>3306</v>
      </c>
      <c r="E86" s="39">
        <v>142</v>
      </c>
      <c r="F86" s="31">
        <v>596.58026294760737</v>
      </c>
      <c r="G86" s="31">
        <v>78.983722271728539</v>
      </c>
      <c r="H86" s="31">
        <v>163.38964387373997</v>
      </c>
      <c r="I86" s="31">
        <v>232.0207435366886</v>
      </c>
      <c r="J86" s="31">
        <v>115.86081930138289</v>
      </c>
      <c r="K86" s="31">
        <v>34.19258648471785</v>
      </c>
      <c r="L86" s="31">
        <v>5.570201084686917</v>
      </c>
      <c r="M86" s="31">
        <v>7.7660370029523209</v>
      </c>
      <c r="N86" s="31">
        <v>59.298382086445741</v>
      </c>
      <c r="O86" s="31">
        <v>29.064920707536697</v>
      </c>
      <c r="P86" s="31">
        <v>73.15715207122787</v>
      </c>
      <c r="Q86" s="31">
        <v>18.340068660310546</v>
      </c>
      <c r="R86" s="31">
        <v>6.7926180223372441</v>
      </c>
      <c r="S86" s="32">
        <v>0.27387705229545806</v>
      </c>
      <c r="T86" s="29">
        <f t="shared" si="7"/>
        <v>337.75806716914502</v>
      </c>
      <c r="U86" s="29">
        <f t="shared" si="5"/>
        <v>20.015292869282668</v>
      </c>
      <c r="V86" s="29">
        <f t="shared" si="8"/>
        <v>18.0137635823544</v>
      </c>
      <c r="W86" s="29">
        <f t="shared" si="6"/>
        <v>18.0137635823544</v>
      </c>
      <c r="X86" s="26"/>
    </row>
    <row r="87" spans="1:24">
      <c r="A87" s="33" t="s">
        <v>118</v>
      </c>
      <c r="B87" s="33" t="s">
        <v>123</v>
      </c>
      <c r="C87" s="30" t="s">
        <v>21</v>
      </c>
      <c r="D87" s="30" t="s">
        <v>963</v>
      </c>
      <c r="E87" s="39">
        <v>146</v>
      </c>
      <c r="F87" s="31">
        <v>598.21249573323985</v>
      </c>
      <c r="G87" s="31">
        <v>99.60877674127434</v>
      </c>
      <c r="H87" s="31">
        <v>154.81546995240654</v>
      </c>
      <c r="I87" s="31">
        <v>207.67405436931921</v>
      </c>
      <c r="J87" s="31">
        <v>117.81081243847902</v>
      </c>
      <c r="K87" s="31">
        <v>26.001020479234636</v>
      </c>
      <c r="L87" s="31">
        <v>6.1533471664006383</v>
      </c>
      <c r="M87" s="31">
        <v>4.8502898682922506</v>
      </c>
      <c r="N87" s="31">
        <v>50.709362194105573</v>
      </c>
      <c r="O87" s="31">
        <v>63.229725319671218</v>
      </c>
      <c r="P87" s="31">
        <v>131.21337686911158</v>
      </c>
      <c r="Q87" s="31">
        <v>58.166769115476015</v>
      </c>
      <c r="R87" s="31">
        <v>12.44498315959021</v>
      </c>
      <c r="S87" s="32">
        <v>0.2587967838462592</v>
      </c>
      <c r="T87" s="29">
        <f t="shared" si="7"/>
        <v>335.73032771114453</v>
      </c>
      <c r="U87" s="29">
        <f t="shared" si="5"/>
        <v>19.895130531030787</v>
      </c>
      <c r="V87" s="29">
        <f t="shared" si="8"/>
        <v>17.905617477927709</v>
      </c>
      <c r="W87" s="29">
        <f t="shared" si="6"/>
        <v>17.905617477927709</v>
      </c>
      <c r="X87" s="26"/>
    </row>
    <row r="88" spans="1:24">
      <c r="A88" s="33" t="s">
        <v>376</v>
      </c>
      <c r="B88" s="33" t="s">
        <v>377</v>
      </c>
      <c r="C88" s="30" t="s">
        <v>949</v>
      </c>
      <c r="D88" s="30" t="s">
        <v>967</v>
      </c>
      <c r="E88" s="39">
        <v>130</v>
      </c>
      <c r="F88" s="31">
        <v>479.62387772326912</v>
      </c>
      <c r="G88" s="31">
        <v>71.021245878378764</v>
      </c>
      <c r="H88" s="31">
        <v>124.08432607474333</v>
      </c>
      <c r="I88" s="31">
        <v>220.22172112799132</v>
      </c>
      <c r="J88" s="31">
        <v>79.501863988196988</v>
      </c>
      <c r="K88" s="31">
        <v>18.710425901688648</v>
      </c>
      <c r="L88" s="31">
        <v>0.18913940301373006</v>
      </c>
      <c r="M88" s="31">
        <v>25.682896781843969</v>
      </c>
      <c r="N88" s="31">
        <v>79.564343852916096</v>
      </c>
      <c r="O88" s="31">
        <v>52.89756253786495</v>
      </c>
      <c r="P88" s="31">
        <v>90.228952207699919</v>
      </c>
      <c r="Q88" s="31">
        <v>1.4573948346736534</v>
      </c>
      <c r="R88" s="31">
        <v>0.97159655644910237</v>
      </c>
      <c r="S88" s="32">
        <v>0.2587117360873698</v>
      </c>
      <c r="T88" s="29">
        <f t="shared" si="7"/>
        <v>333.96171946767572</v>
      </c>
      <c r="U88" s="29">
        <f t="shared" si="5"/>
        <v>19.790324116603006</v>
      </c>
      <c r="V88" s="29">
        <f t="shared" si="8"/>
        <v>17.811291704942708</v>
      </c>
      <c r="W88" s="29">
        <f t="shared" si="6"/>
        <v>17.811291704942708</v>
      </c>
      <c r="X88" s="26"/>
    </row>
    <row r="89" spans="1:24">
      <c r="A89" s="33" t="s">
        <v>541</v>
      </c>
      <c r="B89" s="33" t="s">
        <v>275</v>
      </c>
      <c r="C89" s="30">
        <v>2</v>
      </c>
      <c r="D89" s="30" t="s">
        <v>969</v>
      </c>
      <c r="E89" s="39">
        <v>126</v>
      </c>
      <c r="F89" s="31">
        <v>475.78894014985485</v>
      </c>
      <c r="G89" s="31">
        <v>76.717700365982481</v>
      </c>
      <c r="H89" s="31">
        <v>126.93968570379448</v>
      </c>
      <c r="I89" s="31">
        <v>209.54411093874751</v>
      </c>
      <c r="J89" s="31">
        <v>81.852295256382945</v>
      </c>
      <c r="K89" s="31">
        <v>24.014940292093449</v>
      </c>
      <c r="L89" s="31">
        <v>4.6278655230946919</v>
      </c>
      <c r="M89" s="31">
        <v>16.444584632223396</v>
      </c>
      <c r="N89" s="31">
        <v>64.824508927081695</v>
      </c>
      <c r="O89" s="31">
        <v>50.732604634475265</v>
      </c>
      <c r="P89" s="31">
        <v>77.404481618569548</v>
      </c>
      <c r="Q89" s="31">
        <v>10.940213903632921</v>
      </c>
      <c r="R89" s="31">
        <v>2.3206514341039557</v>
      </c>
      <c r="S89" s="32">
        <v>0.26679831116674013</v>
      </c>
      <c r="T89" s="29">
        <f t="shared" si="7"/>
        <v>333.03400571724632</v>
      </c>
      <c r="U89" s="29">
        <f t="shared" si="5"/>
        <v>19.735348486947931</v>
      </c>
      <c r="V89" s="29">
        <f t="shared" si="8"/>
        <v>17.761813638253138</v>
      </c>
      <c r="W89" s="29">
        <f t="shared" si="6"/>
        <v>17.761813638253138</v>
      </c>
      <c r="X89" s="26"/>
    </row>
    <row r="90" spans="1:24">
      <c r="A90" s="33" t="s">
        <v>187</v>
      </c>
      <c r="B90" s="33" t="s">
        <v>188</v>
      </c>
      <c r="C90" s="30" t="s">
        <v>21</v>
      </c>
      <c r="D90" s="30" t="s">
        <v>980</v>
      </c>
      <c r="E90" s="39">
        <v>151</v>
      </c>
      <c r="F90" s="31">
        <v>565.79601877576829</v>
      </c>
      <c r="G90" s="31">
        <v>83.649872193199528</v>
      </c>
      <c r="H90" s="31">
        <v>154.20504886802976</v>
      </c>
      <c r="I90" s="31">
        <v>249.60677735453589</v>
      </c>
      <c r="J90" s="31">
        <v>99.300084056327705</v>
      </c>
      <c r="K90" s="31">
        <v>33.223179787436599</v>
      </c>
      <c r="L90" s="31">
        <v>2.8668063737268974</v>
      </c>
      <c r="M90" s="31">
        <v>18.814978650538571</v>
      </c>
      <c r="N90" s="31">
        <v>76.820456763943298</v>
      </c>
      <c r="O90" s="31">
        <v>37.817738289033045</v>
      </c>
      <c r="P90" s="31">
        <v>129.62812635347879</v>
      </c>
      <c r="Q90" s="31">
        <v>20.932054657972714</v>
      </c>
      <c r="R90" s="31">
        <v>6.2600537294871677</v>
      </c>
      <c r="S90" s="32">
        <v>0.27254530564157797</v>
      </c>
      <c r="T90" s="29">
        <f t="shared" si="7"/>
        <v>332.93871917571846</v>
      </c>
      <c r="U90" s="29">
        <f t="shared" si="5"/>
        <v>19.729701877079613</v>
      </c>
      <c r="V90" s="29">
        <f t="shared" si="8"/>
        <v>17.756731689371652</v>
      </c>
      <c r="W90" s="29">
        <f t="shared" si="6"/>
        <v>17.756731689371652</v>
      </c>
      <c r="X90" s="26"/>
    </row>
    <row r="91" spans="1:24">
      <c r="A91" s="33" t="s">
        <v>355</v>
      </c>
      <c r="B91" s="33" t="s">
        <v>356</v>
      </c>
      <c r="C91" s="30" t="s">
        <v>949</v>
      </c>
      <c r="D91" s="30" t="s">
        <v>968</v>
      </c>
      <c r="E91" s="39">
        <v>132.33333333333334</v>
      </c>
      <c r="F91" s="31">
        <v>484.07215300263584</v>
      </c>
      <c r="G91" s="31">
        <v>73.541899022999957</v>
      </c>
      <c r="H91" s="31">
        <v>137.26690299069853</v>
      </c>
      <c r="I91" s="31">
        <v>218.73055070029696</v>
      </c>
      <c r="J91" s="31">
        <v>92.909486467101317</v>
      </c>
      <c r="K91" s="31">
        <v>23.684400229649011</v>
      </c>
      <c r="L91" s="31">
        <v>4.2398014018951882</v>
      </c>
      <c r="M91" s="31">
        <v>16.433214892053012</v>
      </c>
      <c r="N91" s="31">
        <v>67.139578953137828</v>
      </c>
      <c r="O91" s="31">
        <v>38.937827116044744</v>
      </c>
      <c r="P91" s="31">
        <v>73.192068786074472</v>
      </c>
      <c r="Q91" s="31">
        <v>7.7696922484136355</v>
      </c>
      <c r="R91" s="31">
        <v>1.0359589664551527</v>
      </c>
      <c r="S91" s="32">
        <v>0.28356703053305171</v>
      </c>
      <c r="T91" s="29">
        <f t="shared" si="7"/>
        <v>331.89152028836349</v>
      </c>
      <c r="U91" s="29">
        <f t="shared" si="5"/>
        <v>19.667645646717837</v>
      </c>
      <c r="V91" s="29">
        <f t="shared" si="8"/>
        <v>17.700881082046052</v>
      </c>
      <c r="W91" s="29">
        <f t="shared" si="6"/>
        <v>17.700881082046052</v>
      </c>
      <c r="X91" s="26"/>
    </row>
    <row r="92" spans="1:24">
      <c r="A92" s="33" t="s">
        <v>817</v>
      </c>
      <c r="B92" s="33" t="s">
        <v>988</v>
      </c>
      <c r="C92" s="30" t="s">
        <v>3265</v>
      </c>
      <c r="D92" s="30" t="s">
        <v>943</v>
      </c>
      <c r="E92" s="39">
        <v>145</v>
      </c>
      <c r="F92" s="31">
        <v>568.58412349514742</v>
      </c>
      <c r="G92" s="31">
        <v>85.898640907077763</v>
      </c>
      <c r="H92" s="31">
        <v>151.14955963446891</v>
      </c>
      <c r="I92" s="31">
        <v>256.55395871890909</v>
      </c>
      <c r="J92" s="31">
        <v>94.203035386760391</v>
      </c>
      <c r="K92" s="31">
        <v>31.479533397647685</v>
      </c>
      <c r="L92" s="31">
        <v>2.4761068633900569</v>
      </c>
      <c r="M92" s="31">
        <v>22.990883986670784</v>
      </c>
      <c r="N92" s="31">
        <v>83.423481572332918</v>
      </c>
      <c r="O92" s="31">
        <v>56.83450338851646</v>
      </c>
      <c r="P92" s="31">
        <v>158.370814509208</v>
      </c>
      <c r="Q92" s="31">
        <v>9.4891591421583108</v>
      </c>
      <c r="R92" s="31">
        <v>2.7796526780059683</v>
      </c>
      <c r="S92" s="32">
        <v>0.26583499853167974</v>
      </c>
      <c r="T92" s="29">
        <f t="shared" si="7"/>
        <v>331.04927654178056</v>
      </c>
      <c r="U92" s="29">
        <f t="shared" si="5"/>
        <v>19.617734906179589</v>
      </c>
      <c r="V92" s="29">
        <f t="shared" si="8"/>
        <v>17.655961415561631</v>
      </c>
      <c r="W92" s="29">
        <f t="shared" si="6"/>
        <v>17.655961415561631</v>
      </c>
      <c r="X92" s="26"/>
    </row>
    <row r="93" spans="1:24">
      <c r="A93" s="33" t="s">
        <v>102</v>
      </c>
      <c r="B93" s="33" t="s">
        <v>99</v>
      </c>
      <c r="C93" s="30" t="s">
        <v>3265</v>
      </c>
      <c r="D93" s="30" t="s">
        <v>970</v>
      </c>
      <c r="E93" s="39">
        <v>147</v>
      </c>
      <c r="F93" s="31">
        <v>543.99269229958725</v>
      </c>
      <c r="G93" s="31">
        <v>75.818723278634621</v>
      </c>
      <c r="H93" s="31">
        <v>151.46269163191246</v>
      </c>
      <c r="I93" s="31">
        <v>214.03814340111532</v>
      </c>
      <c r="J93" s="31">
        <v>110.16902636301404</v>
      </c>
      <c r="K93" s="31">
        <v>28.903816704736201</v>
      </c>
      <c r="L93" s="31">
        <v>3.4979106280200294</v>
      </c>
      <c r="M93" s="31">
        <v>8.8919379361421989</v>
      </c>
      <c r="N93" s="31">
        <v>57.372049531181702</v>
      </c>
      <c r="O93" s="31">
        <v>44.487976539589447</v>
      </c>
      <c r="P93" s="31">
        <v>70.500879765395894</v>
      </c>
      <c r="Q93" s="31">
        <v>14.936272873288299</v>
      </c>
      <c r="R93" s="31">
        <v>5.5392800059877132</v>
      </c>
      <c r="S93" s="32">
        <v>0.27842780569651299</v>
      </c>
      <c r="T93" s="29">
        <f t="shared" si="7"/>
        <v>330.61300585242577</v>
      </c>
      <c r="U93" s="29">
        <f t="shared" si="5"/>
        <v>19.591881828291896</v>
      </c>
      <c r="V93" s="29">
        <f t="shared" si="8"/>
        <v>17.632693645462709</v>
      </c>
      <c r="W93" s="29">
        <f t="shared" si="6"/>
        <v>17.632693645462709</v>
      </c>
      <c r="X93" s="26"/>
    </row>
    <row r="94" spans="1:24">
      <c r="A94" s="33" t="s">
        <v>1548</v>
      </c>
      <c r="B94" s="33" t="s">
        <v>1549</v>
      </c>
      <c r="C94" s="30" t="s">
        <v>3265</v>
      </c>
      <c r="D94" s="30" t="s">
        <v>964</v>
      </c>
      <c r="E94" s="39">
        <v>136</v>
      </c>
      <c r="F94" s="31">
        <v>532.00347848303693</v>
      </c>
      <c r="G94" s="31">
        <v>79.258357309733213</v>
      </c>
      <c r="H94" s="31">
        <v>138.87114643826928</v>
      </c>
      <c r="I94" s="31">
        <v>246.50104533301027</v>
      </c>
      <c r="J94" s="31">
        <v>85.156809903425881</v>
      </c>
      <c r="K94" s="31">
        <v>24.746607562364296</v>
      </c>
      <c r="L94" s="31">
        <v>4.0198955850606168</v>
      </c>
      <c r="M94" s="31">
        <v>24.947833387418488</v>
      </c>
      <c r="N94" s="31">
        <v>83.282701583289835</v>
      </c>
      <c r="O94" s="31">
        <v>42.345655629798649</v>
      </c>
      <c r="P94" s="31">
        <v>125.40405382568184</v>
      </c>
      <c r="Q94" s="31">
        <v>10.79530853204006</v>
      </c>
      <c r="R94" s="31">
        <v>6.3318636582158057</v>
      </c>
      <c r="S94" s="32">
        <v>0.26103428277245228</v>
      </c>
      <c r="T94" s="29">
        <f t="shared" si="7"/>
        <v>330.44715090397443</v>
      </c>
      <c r="U94" s="29">
        <f t="shared" si="5"/>
        <v>19.582053386902189</v>
      </c>
      <c r="V94" s="29">
        <f t="shared" si="8"/>
        <v>17.623848048211972</v>
      </c>
      <c r="W94" s="29">
        <f t="shared" si="6"/>
        <v>17.623848048211972</v>
      </c>
      <c r="X94" s="26"/>
    </row>
    <row r="95" spans="1:24">
      <c r="A95" s="33" t="s">
        <v>266</v>
      </c>
      <c r="B95" s="33" t="s">
        <v>67</v>
      </c>
      <c r="C95" s="30" t="s">
        <v>3265</v>
      </c>
      <c r="D95" s="30" t="s">
        <v>3306</v>
      </c>
      <c r="E95" s="39">
        <v>139</v>
      </c>
      <c r="F95" s="31">
        <v>557.01738132262108</v>
      </c>
      <c r="G95" s="31">
        <v>82.360684197965654</v>
      </c>
      <c r="H95" s="31">
        <v>145.32691470272289</v>
      </c>
      <c r="I95" s="31">
        <v>254.99471041988886</v>
      </c>
      <c r="J95" s="31">
        <v>87.540349696884832</v>
      </c>
      <c r="K95" s="31">
        <v>30.153432757930805</v>
      </c>
      <c r="L95" s="31">
        <v>3.3850337844865801</v>
      </c>
      <c r="M95" s="31">
        <v>24.248098463420671</v>
      </c>
      <c r="N95" s="31">
        <v>84.284145384537425</v>
      </c>
      <c r="O95" s="31">
        <v>49.494026039296301</v>
      </c>
      <c r="P95" s="31">
        <v>145.34630154018888</v>
      </c>
      <c r="Q95" s="31">
        <v>5.3462185933555189</v>
      </c>
      <c r="R95" s="31">
        <v>1.3113366361060701</v>
      </c>
      <c r="S95" s="32">
        <v>0.26090193874677392</v>
      </c>
      <c r="T95" s="29">
        <f t="shared" si="7"/>
        <v>329.82214645874882</v>
      </c>
      <c r="U95" s="29">
        <f t="shared" si="5"/>
        <v>19.545016086444374</v>
      </c>
      <c r="V95" s="29">
        <f t="shared" si="8"/>
        <v>17.590514477799935</v>
      </c>
      <c r="W95" s="29">
        <f t="shared" si="6"/>
        <v>17.590514477799935</v>
      </c>
      <c r="X95" s="26"/>
    </row>
    <row r="96" spans="1:24">
      <c r="A96" s="33" t="s">
        <v>497</v>
      </c>
      <c r="B96" s="33" t="s">
        <v>498</v>
      </c>
      <c r="C96" s="30">
        <v>2</v>
      </c>
      <c r="D96" s="30" t="s">
        <v>945</v>
      </c>
      <c r="E96" s="39">
        <v>137</v>
      </c>
      <c r="F96" s="31">
        <v>559.99615975891618</v>
      </c>
      <c r="G96" s="31">
        <v>72.004479363444887</v>
      </c>
      <c r="H96" s="31">
        <v>159.03691453398756</v>
      </c>
      <c r="I96" s="31">
        <v>204.94345916070725</v>
      </c>
      <c r="J96" s="31">
        <v>124.8883507437718</v>
      </c>
      <c r="K96" s="31">
        <v>26.934550016781877</v>
      </c>
      <c r="L96" s="31">
        <v>2.670046710363835</v>
      </c>
      <c r="M96" s="31">
        <v>4.5439670630700499</v>
      </c>
      <c r="N96" s="31">
        <v>50.745189482800754</v>
      </c>
      <c r="O96" s="31">
        <v>48.0582080650356</v>
      </c>
      <c r="P96" s="31">
        <v>50.068949120912826</v>
      </c>
      <c r="Q96" s="31">
        <v>4.4826223524287938</v>
      </c>
      <c r="R96" s="31">
        <v>1.4594584403256536</v>
      </c>
      <c r="S96" s="32">
        <v>0.28399643776567057</v>
      </c>
      <c r="T96" s="29">
        <f t="shared" si="7"/>
        <v>328.70555086317893</v>
      </c>
      <c r="U96" s="29">
        <f t="shared" si="5"/>
        <v>19.47884745855875</v>
      </c>
      <c r="V96" s="29">
        <f t="shared" si="8"/>
        <v>17.530962712702877</v>
      </c>
      <c r="W96" s="29">
        <f t="shared" si="6"/>
        <v>17.530962712702877</v>
      </c>
      <c r="X96" s="26"/>
    </row>
    <row r="97" spans="1:24">
      <c r="A97" s="33" t="s">
        <v>297</v>
      </c>
      <c r="B97" s="33" t="s">
        <v>298</v>
      </c>
      <c r="C97" s="30">
        <v>2</v>
      </c>
      <c r="D97" s="30" t="s">
        <v>958</v>
      </c>
      <c r="E97" s="39">
        <v>132</v>
      </c>
      <c r="F97" s="31">
        <v>546.67682217415199</v>
      </c>
      <c r="G97" s="31">
        <v>72.005930419979549</v>
      </c>
      <c r="H97" s="31">
        <v>157.63531255804733</v>
      </c>
      <c r="I97" s="31">
        <v>223.2957411672341</v>
      </c>
      <c r="J97" s="31">
        <v>116.15522811814081</v>
      </c>
      <c r="K97" s="31">
        <v>27.230954294951268</v>
      </c>
      <c r="L97" s="31">
        <v>4.3179161206302217</v>
      </c>
      <c r="M97" s="31">
        <v>9.9312140243250298</v>
      </c>
      <c r="N97" s="31">
        <v>60.60899930465586</v>
      </c>
      <c r="O97" s="31">
        <v>27.250092180453624</v>
      </c>
      <c r="P97" s="31">
        <v>63.221737274008412</v>
      </c>
      <c r="Q97" s="31">
        <v>9.1172070313943365</v>
      </c>
      <c r="R97" s="31">
        <v>2.4670089614361137</v>
      </c>
      <c r="S97" s="32">
        <v>0.28835192231330831</v>
      </c>
      <c r="T97" s="29">
        <f t="shared" si="7"/>
        <v>326.589223868273</v>
      </c>
      <c r="U97" s="29">
        <f t="shared" si="5"/>
        <v>19.353435488490252</v>
      </c>
      <c r="V97" s="29">
        <f t="shared" si="8"/>
        <v>17.418091939641226</v>
      </c>
      <c r="W97" s="29">
        <f t="shared" si="6"/>
        <v>17.418091939641226</v>
      </c>
      <c r="X97" s="26"/>
    </row>
    <row r="98" spans="1:24">
      <c r="A98" s="33" t="s">
        <v>453</v>
      </c>
      <c r="B98" s="33" t="s">
        <v>457</v>
      </c>
      <c r="C98" s="30" t="s">
        <v>21</v>
      </c>
      <c r="D98" s="30" t="s">
        <v>966</v>
      </c>
      <c r="E98" s="39">
        <v>153</v>
      </c>
      <c r="F98" s="31">
        <v>587.11218775719124</v>
      </c>
      <c r="G98" s="31">
        <v>75.81045418328155</v>
      </c>
      <c r="H98" s="31">
        <v>158.83826452138092</v>
      </c>
      <c r="I98" s="31">
        <v>220.23410752901123</v>
      </c>
      <c r="J98" s="31">
        <v>117.4790372299573</v>
      </c>
      <c r="K98" s="31">
        <v>30.074808355402567</v>
      </c>
      <c r="L98" s="31">
        <v>2.5322221558353815</v>
      </c>
      <c r="M98" s="31">
        <v>8.7521967801856633</v>
      </c>
      <c r="N98" s="31">
        <v>58.897461434885528</v>
      </c>
      <c r="O98" s="31">
        <v>28.595986648216655</v>
      </c>
      <c r="P98" s="31">
        <v>72.884635184065544</v>
      </c>
      <c r="Q98" s="31">
        <v>23.512259437072931</v>
      </c>
      <c r="R98" s="31">
        <v>7.6153067002665384</v>
      </c>
      <c r="S98" s="32">
        <v>0.27054158955233748</v>
      </c>
      <c r="T98" s="29">
        <f t="shared" si="7"/>
        <v>326.5503273481358</v>
      </c>
      <c r="U98" s="29">
        <f t="shared" si="5"/>
        <v>19.351130509519159</v>
      </c>
      <c r="V98" s="29">
        <f t="shared" si="8"/>
        <v>17.416017458567243</v>
      </c>
      <c r="W98" s="29">
        <f t="shared" si="6"/>
        <v>17.416017458567243</v>
      </c>
      <c r="X98" s="26"/>
    </row>
    <row r="99" spans="1:24">
      <c r="A99" s="33" t="s">
        <v>292</v>
      </c>
      <c r="B99" s="33" t="s">
        <v>293</v>
      </c>
      <c r="C99" s="30" t="s">
        <v>3265</v>
      </c>
      <c r="D99" s="30" t="s">
        <v>959</v>
      </c>
      <c r="E99" s="39">
        <v>142</v>
      </c>
      <c r="F99" s="31">
        <v>593.76565981302508</v>
      </c>
      <c r="G99" s="31">
        <v>80.118844981323747</v>
      </c>
      <c r="H99" s="31">
        <v>165.7379431893884</v>
      </c>
      <c r="I99" s="31">
        <v>250.84496784570877</v>
      </c>
      <c r="J99" s="31">
        <v>116.83202221458549</v>
      </c>
      <c r="K99" s="31">
        <v>29.486914512436009</v>
      </c>
      <c r="L99" s="31">
        <v>2.6369092432163352</v>
      </c>
      <c r="M99" s="31">
        <v>16.782097219150558</v>
      </c>
      <c r="N99" s="31">
        <v>75.197289111122245</v>
      </c>
      <c r="O99" s="31">
        <v>39.262816635206349</v>
      </c>
      <c r="P99" s="31">
        <v>124.01414208220372</v>
      </c>
      <c r="Q99" s="31">
        <v>4.9833426085167751</v>
      </c>
      <c r="R99" s="31">
        <v>2.192670747747381</v>
      </c>
      <c r="S99" s="32">
        <v>0.27913022663112375</v>
      </c>
      <c r="T99" s="29">
        <f t="shared" si="7"/>
        <v>324.20044835192675</v>
      </c>
      <c r="U99" s="29">
        <f t="shared" si="5"/>
        <v>19.211878420854919</v>
      </c>
      <c r="V99" s="29">
        <f t="shared" si="8"/>
        <v>17.290690578769428</v>
      </c>
      <c r="W99" s="29">
        <f t="shared" si="6"/>
        <v>17.290690578769428</v>
      </c>
      <c r="X99" s="26"/>
    </row>
    <row r="100" spans="1:24">
      <c r="A100" s="33" t="s">
        <v>353</v>
      </c>
      <c r="B100" s="33" t="s">
        <v>354</v>
      </c>
      <c r="C100" s="30" t="s">
        <v>3270</v>
      </c>
      <c r="D100" s="30" t="s">
        <v>964</v>
      </c>
      <c r="E100" s="39">
        <v>132</v>
      </c>
      <c r="F100" s="31">
        <v>532.11902510095138</v>
      </c>
      <c r="G100" s="31">
        <v>73.124191428809723</v>
      </c>
      <c r="H100" s="31">
        <v>141.43880294253191</v>
      </c>
      <c r="I100" s="31">
        <v>223.68553547276156</v>
      </c>
      <c r="J100" s="31">
        <v>91.169482817675188</v>
      </c>
      <c r="K100" s="31">
        <v>33.198618944832837</v>
      </c>
      <c r="L100" s="31">
        <v>2.1639899546748458</v>
      </c>
      <c r="M100" s="31">
        <v>14.906711225349037</v>
      </c>
      <c r="N100" s="31">
        <v>66.503330617509135</v>
      </c>
      <c r="O100" s="31">
        <v>48.819499097462639</v>
      </c>
      <c r="P100" s="31">
        <v>90.159129660156722</v>
      </c>
      <c r="Q100" s="31">
        <v>1.354058189467481</v>
      </c>
      <c r="R100" s="31">
        <v>0.10415832226672908</v>
      </c>
      <c r="S100" s="32">
        <v>0.26580294308345531</v>
      </c>
      <c r="T100" s="29">
        <f t="shared" si="7"/>
        <v>323.22332682358706</v>
      </c>
      <c r="U100" s="29">
        <f t="shared" si="5"/>
        <v>19.153974922879232</v>
      </c>
      <c r="V100" s="29">
        <f t="shared" si="8"/>
        <v>17.23857743059131</v>
      </c>
      <c r="W100" s="29">
        <f t="shared" si="6"/>
        <v>17.23857743059131</v>
      </c>
      <c r="X100" s="26"/>
    </row>
    <row r="101" spans="1:24">
      <c r="A101" s="33" t="s">
        <v>475</v>
      </c>
      <c r="B101" s="33" t="s">
        <v>476</v>
      </c>
      <c r="C101" s="30" t="s">
        <v>21</v>
      </c>
      <c r="D101" s="30" t="s">
        <v>969</v>
      </c>
      <c r="E101" s="39">
        <v>135</v>
      </c>
      <c r="F101" s="31">
        <v>537.45910814684021</v>
      </c>
      <c r="G101" s="31">
        <v>76.621438440974373</v>
      </c>
      <c r="H101" s="31">
        <v>134.86543976326377</v>
      </c>
      <c r="I101" s="31">
        <v>200.56701974365524</v>
      </c>
      <c r="J101" s="31">
        <v>93.656646044519604</v>
      </c>
      <c r="K101" s="31">
        <v>27.764559654217461</v>
      </c>
      <c r="L101" s="31">
        <v>2.3956818674060978</v>
      </c>
      <c r="M101" s="31">
        <v>11.048552197120605</v>
      </c>
      <c r="N101" s="31">
        <v>57.039476823735598</v>
      </c>
      <c r="O101" s="31">
        <v>52.437220189078687</v>
      </c>
      <c r="P101" s="31">
        <v>81.276800412674604</v>
      </c>
      <c r="Q101" s="31">
        <v>22.526446954411139</v>
      </c>
      <c r="R101" s="31">
        <v>5.2740490885327702</v>
      </c>
      <c r="S101" s="32">
        <v>0.25093153640707661</v>
      </c>
      <c r="T101" s="29">
        <f t="shared" si="7"/>
        <v>322.64075265064764</v>
      </c>
      <c r="U101" s="29">
        <f t="shared" si="5"/>
        <v>19.119452008927269</v>
      </c>
      <c r="V101" s="29">
        <f t="shared" si="8"/>
        <v>17.207506808034541</v>
      </c>
      <c r="W101" s="29">
        <f t="shared" si="6"/>
        <v>17.207506808034541</v>
      </c>
      <c r="X101" s="26"/>
    </row>
    <row r="102" spans="1:24">
      <c r="A102" s="33" t="s">
        <v>266</v>
      </c>
      <c r="B102" s="33" t="s">
        <v>115</v>
      </c>
      <c r="C102" s="30" t="s">
        <v>3265</v>
      </c>
      <c r="D102" s="30" t="s">
        <v>951</v>
      </c>
      <c r="E102" s="39">
        <v>144</v>
      </c>
      <c r="F102" s="31">
        <v>599.23523546864283</v>
      </c>
      <c r="G102" s="31">
        <v>101.18774106742802</v>
      </c>
      <c r="H102" s="31">
        <v>147.43349370349563</v>
      </c>
      <c r="I102" s="31">
        <v>198.92239213750599</v>
      </c>
      <c r="J102" s="31">
        <v>114.12661760765768</v>
      </c>
      <c r="K102" s="31">
        <v>20.981832979914614</v>
      </c>
      <c r="L102" s="31">
        <v>6.4680638936742429</v>
      </c>
      <c r="M102" s="31">
        <v>5.8569792222490955</v>
      </c>
      <c r="N102" s="31">
        <v>50.06234296682441</v>
      </c>
      <c r="O102" s="31">
        <v>47.97360501884652</v>
      </c>
      <c r="P102" s="31">
        <v>139.68183106645259</v>
      </c>
      <c r="Q102" s="31">
        <v>80.883709971287061</v>
      </c>
      <c r="R102" s="31">
        <v>16.752374236753816</v>
      </c>
      <c r="S102" s="32">
        <v>0.24603608896294721</v>
      </c>
      <c r="T102" s="29">
        <f t="shared" si="7"/>
        <v>322.59558585868564</v>
      </c>
      <c r="U102" s="29">
        <f t="shared" si="5"/>
        <v>19.116775458292484</v>
      </c>
      <c r="V102" s="29">
        <f t="shared" si="8"/>
        <v>17.205097912463234</v>
      </c>
      <c r="W102" s="29">
        <f t="shared" si="6"/>
        <v>17.205097912463234</v>
      </c>
      <c r="X102" s="26"/>
    </row>
    <row r="103" spans="1:24">
      <c r="A103" s="33" t="s">
        <v>35</v>
      </c>
      <c r="B103" s="33" t="s">
        <v>36</v>
      </c>
      <c r="C103" s="30">
        <v>3</v>
      </c>
      <c r="D103" s="30" t="s">
        <v>952</v>
      </c>
      <c r="E103" s="39">
        <v>150</v>
      </c>
      <c r="F103" s="31">
        <v>582.1064374581016</v>
      </c>
      <c r="G103" s="31">
        <v>84.754575548461162</v>
      </c>
      <c r="H103" s="31">
        <v>139.26259539721227</v>
      </c>
      <c r="I103" s="31">
        <v>269.1370951330457</v>
      </c>
      <c r="J103" s="31">
        <v>77.362075976412285</v>
      </c>
      <c r="K103" s="31">
        <v>26.937174711580461</v>
      </c>
      <c r="L103" s="31">
        <v>1.9527091034055974</v>
      </c>
      <c r="M103" s="31">
        <v>33.010635605813931</v>
      </c>
      <c r="N103" s="31">
        <v>98.195118300360463</v>
      </c>
      <c r="O103" s="31">
        <v>57.946225934800346</v>
      </c>
      <c r="P103" s="31">
        <v>190.08421888720713</v>
      </c>
      <c r="Q103" s="31">
        <v>1.8028794979265181</v>
      </c>
      <c r="R103" s="31">
        <v>0.11267996862040719</v>
      </c>
      <c r="S103" s="32">
        <v>0.23923905738842821</v>
      </c>
      <c r="T103" s="29">
        <f t="shared" si="7"/>
        <v>321.63899555876674</v>
      </c>
      <c r="U103" s="29">
        <f t="shared" si="5"/>
        <v>19.060088625704697</v>
      </c>
      <c r="V103" s="29">
        <f t="shared" si="8"/>
        <v>17.154079763134227</v>
      </c>
      <c r="W103" s="29">
        <f t="shared" si="6"/>
        <v>17.154079763134227</v>
      </c>
      <c r="X103" s="26"/>
    </row>
    <row r="104" spans="1:24">
      <c r="A104" s="33" t="s">
        <v>464</v>
      </c>
      <c r="B104" s="33" t="s">
        <v>233</v>
      </c>
      <c r="C104" s="30" t="s">
        <v>3265</v>
      </c>
      <c r="D104" s="30" t="s">
        <v>969</v>
      </c>
      <c r="E104" s="39">
        <v>138</v>
      </c>
      <c r="F104" s="31">
        <v>579.97911747255853</v>
      </c>
      <c r="G104" s="31">
        <v>81.864189356867044</v>
      </c>
      <c r="H104" s="31">
        <v>166.5104671474667</v>
      </c>
      <c r="I104" s="31">
        <v>198.89530263935549</v>
      </c>
      <c r="J104" s="31">
        <v>142.548946049949</v>
      </c>
      <c r="K104" s="31">
        <v>16.834955029282511</v>
      </c>
      <c r="L104" s="31">
        <v>5.8298177420992605</v>
      </c>
      <c r="M104" s="31">
        <v>1.2967483261359258</v>
      </c>
      <c r="N104" s="31">
        <v>45.459901698551022</v>
      </c>
      <c r="O104" s="31">
        <v>33.705436151559383</v>
      </c>
      <c r="P104" s="31">
        <v>67.189098867796673</v>
      </c>
      <c r="Q104" s="31">
        <v>40.815196797445587</v>
      </c>
      <c r="R104" s="31">
        <v>12.035250337708305</v>
      </c>
      <c r="S104" s="32">
        <v>0.28709734907885726</v>
      </c>
      <c r="T104" s="29">
        <f t="shared" si="7"/>
        <v>321.51567743827354</v>
      </c>
      <c r="U104" s="29">
        <f t="shared" si="5"/>
        <v>19.052780885231023</v>
      </c>
      <c r="V104" s="29">
        <f t="shared" si="8"/>
        <v>17.147502796707922</v>
      </c>
      <c r="W104" s="29">
        <f t="shared" si="6"/>
        <v>17.147502796707922</v>
      </c>
      <c r="X104" s="26"/>
    </row>
    <row r="105" spans="1:24">
      <c r="A105" s="33" t="s">
        <v>274</v>
      </c>
      <c r="B105" s="33" t="s">
        <v>275</v>
      </c>
      <c r="C105" s="30">
        <v>3</v>
      </c>
      <c r="D105" s="30" t="s">
        <v>963</v>
      </c>
      <c r="E105" s="39">
        <v>145</v>
      </c>
      <c r="F105" s="31">
        <v>557.0760376109879</v>
      </c>
      <c r="G105" s="31">
        <v>85.202206479209337</v>
      </c>
      <c r="H105" s="31">
        <v>144.15739900436816</v>
      </c>
      <c r="I105" s="31">
        <v>232.45755459532126</v>
      </c>
      <c r="J105" s="31">
        <v>91.967538103311966</v>
      </c>
      <c r="K105" s="31">
        <v>33.089346283309418</v>
      </c>
      <c r="L105" s="31">
        <v>2.0907345455966779</v>
      </c>
      <c r="M105" s="31">
        <v>17.009780072150107</v>
      </c>
      <c r="N105" s="31">
        <v>70.97969426010016</v>
      </c>
      <c r="O105" s="31">
        <v>70.759003897264236</v>
      </c>
      <c r="P105" s="31">
        <v>144.9430650410429</v>
      </c>
      <c r="Q105" s="31">
        <v>11.245141951602267</v>
      </c>
      <c r="R105" s="31">
        <v>4.4177343381294616</v>
      </c>
      <c r="S105" s="32">
        <v>0.25877508503611996</v>
      </c>
      <c r="T105" s="29">
        <f t="shared" si="7"/>
        <v>321.28280180432489</v>
      </c>
      <c r="U105" s="29">
        <f t="shared" si="5"/>
        <v>19.038980847663698</v>
      </c>
      <c r="V105" s="29">
        <f t="shared" si="8"/>
        <v>17.13508276289733</v>
      </c>
      <c r="W105" s="29">
        <f t="shared" si="6"/>
        <v>17.13508276289733</v>
      </c>
      <c r="X105" s="26"/>
    </row>
    <row r="106" spans="1:24">
      <c r="A106" s="33" t="s">
        <v>396</v>
      </c>
      <c r="B106" s="33" t="s">
        <v>374</v>
      </c>
      <c r="C106" s="30">
        <v>1</v>
      </c>
      <c r="D106" s="30" t="s">
        <v>950</v>
      </c>
      <c r="E106" s="39">
        <v>137</v>
      </c>
      <c r="F106" s="31">
        <v>513.52957303862945</v>
      </c>
      <c r="G106" s="31">
        <v>72.300247539396807</v>
      </c>
      <c r="H106" s="31">
        <v>137.18308949976696</v>
      </c>
      <c r="I106" s="31">
        <v>223.08918638517548</v>
      </c>
      <c r="J106" s="31">
        <v>87.800143175162248</v>
      </c>
      <c r="K106" s="31">
        <v>30.646459167354028</v>
      </c>
      <c r="L106" s="31">
        <v>0.94982375369757654</v>
      </c>
      <c r="M106" s="31">
        <v>17.786663403553106</v>
      </c>
      <c r="N106" s="31">
        <v>70.184753316991632</v>
      </c>
      <c r="O106" s="31">
        <v>48.923387864030488</v>
      </c>
      <c r="P106" s="31">
        <v>95.566720475536329</v>
      </c>
      <c r="Q106" s="31">
        <v>0.30265622637427336</v>
      </c>
      <c r="R106" s="31">
        <v>0</v>
      </c>
      <c r="S106" s="32">
        <v>0.267137661981246</v>
      </c>
      <c r="T106" s="29">
        <f t="shared" si="7"/>
        <v>319.2335108564323</v>
      </c>
      <c r="U106" s="29">
        <f t="shared" si="5"/>
        <v>18.917541384084878</v>
      </c>
      <c r="V106" s="29">
        <f t="shared" si="8"/>
        <v>17.025787245676391</v>
      </c>
      <c r="W106" s="29">
        <f t="shared" si="6"/>
        <v>17.025787245676391</v>
      </c>
      <c r="X106" s="26"/>
    </row>
    <row r="107" spans="1:24">
      <c r="A107" s="33" t="s">
        <v>161</v>
      </c>
      <c r="B107" s="33" t="s">
        <v>162</v>
      </c>
      <c r="C107" s="30" t="s">
        <v>3265</v>
      </c>
      <c r="D107" s="30" t="s">
        <v>961</v>
      </c>
      <c r="E107" s="39">
        <v>132</v>
      </c>
      <c r="F107" s="31">
        <v>543.32576828266008</v>
      </c>
      <c r="G107" s="31">
        <v>78.518878936777369</v>
      </c>
      <c r="H107" s="31">
        <v>148.6951902166345</v>
      </c>
      <c r="I107" s="31">
        <v>224.05739123093039</v>
      </c>
      <c r="J107" s="31">
        <v>100.27689276321584</v>
      </c>
      <c r="K107" s="31">
        <v>32.542271242924954</v>
      </c>
      <c r="L107" s="31">
        <v>4.8081488601101698</v>
      </c>
      <c r="M107" s="31">
        <v>11.067877350383537</v>
      </c>
      <c r="N107" s="31">
        <v>61.492297377770541</v>
      </c>
      <c r="O107" s="31">
        <v>34.308106472150847</v>
      </c>
      <c r="P107" s="31">
        <v>94.372321750302817</v>
      </c>
      <c r="Q107" s="31">
        <v>19.757654234133174</v>
      </c>
      <c r="R107" s="31">
        <v>4.8296488127881112</v>
      </c>
      <c r="S107" s="32">
        <v>0.27367593973433124</v>
      </c>
      <c r="T107" s="29">
        <f t="shared" si="7"/>
        <v>318.9323576886714</v>
      </c>
      <c r="U107" s="29">
        <f t="shared" si="5"/>
        <v>18.899695270439786</v>
      </c>
      <c r="V107" s="29">
        <f t="shared" si="8"/>
        <v>17.009725743395808</v>
      </c>
      <c r="W107" s="29">
        <f t="shared" si="6"/>
        <v>17.009725743395808</v>
      </c>
      <c r="X107" s="26"/>
    </row>
    <row r="108" spans="1:24">
      <c r="A108" s="33" t="s">
        <v>520</v>
      </c>
      <c r="B108" s="33" t="s">
        <v>219</v>
      </c>
      <c r="C108" s="30" t="s">
        <v>3266</v>
      </c>
      <c r="D108" s="30" t="s">
        <v>970</v>
      </c>
      <c r="E108" s="39">
        <v>136</v>
      </c>
      <c r="F108" s="31">
        <v>515.65199885752338</v>
      </c>
      <c r="G108" s="31">
        <v>78.189553567775008</v>
      </c>
      <c r="H108" s="31">
        <v>130.60557275062502</v>
      </c>
      <c r="I108" s="31">
        <v>223.40929292009645</v>
      </c>
      <c r="J108" s="31">
        <v>80.947277468403826</v>
      </c>
      <c r="K108" s="31">
        <v>27.566800855629833</v>
      </c>
      <c r="L108" s="31">
        <v>1.0375639659324503</v>
      </c>
      <c r="M108" s="31">
        <v>21.053930460658904</v>
      </c>
      <c r="N108" s="31">
        <v>74.148865442639661</v>
      </c>
      <c r="O108" s="31">
        <v>72.662626670338938</v>
      </c>
      <c r="P108" s="31">
        <v>129.83525841738836</v>
      </c>
      <c r="Q108" s="31">
        <v>1.3181274131548735</v>
      </c>
      <c r="R108" s="31">
        <v>1.0356715389074007</v>
      </c>
      <c r="S108" s="32">
        <v>0.25328239401765962</v>
      </c>
      <c r="T108" s="29">
        <f t="shared" si="7"/>
        <v>318.85753605770918</v>
      </c>
      <c r="U108" s="29">
        <f t="shared" si="5"/>
        <v>18.895261396012398</v>
      </c>
      <c r="V108" s="29">
        <f t="shared" si="8"/>
        <v>17.005735256411157</v>
      </c>
      <c r="W108" s="29">
        <f t="shared" si="6"/>
        <v>17.005735256411157</v>
      </c>
      <c r="X108" s="26"/>
    </row>
    <row r="109" spans="1:24">
      <c r="A109" s="33" t="s">
        <v>283</v>
      </c>
      <c r="B109" s="33" t="s">
        <v>171</v>
      </c>
      <c r="C109" s="30">
        <v>2</v>
      </c>
      <c r="D109" s="30" t="s">
        <v>947</v>
      </c>
      <c r="E109" s="39">
        <v>116</v>
      </c>
      <c r="F109" s="31">
        <v>470.64188853244059</v>
      </c>
      <c r="G109" s="31">
        <v>68.764618897533168</v>
      </c>
      <c r="H109" s="31">
        <v>131.02593997301622</v>
      </c>
      <c r="I109" s="31">
        <v>212.70916283009672</v>
      </c>
      <c r="J109" s="31">
        <v>84.089594404775795</v>
      </c>
      <c r="K109" s="31">
        <v>28.198056441618675</v>
      </c>
      <c r="L109" s="31">
        <v>2.7297009644034307</v>
      </c>
      <c r="M109" s="31">
        <v>16.008588162218327</v>
      </c>
      <c r="N109" s="31">
        <v>65.35475859617658</v>
      </c>
      <c r="O109" s="31">
        <v>38.47580885790488</v>
      </c>
      <c r="P109" s="31">
        <v>69.827085893465721</v>
      </c>
      <c r="Q109" s="31">
        <v>7.0494331239405534</v>
      </c>
      <c r="R109" s="31">
        <v>4.6996220826270365</v>
      </c>
      <c r="S109" s="32">
        <v>0.27839838137141254</v>
      </c>
      <c r="T109" s="29">
        <f t="shared" si="7"/>
        <v>317.82707432955914</v>
      </c>
      <c r="U109" s="29">
        <f t="shared" si="5"/>
        <v>18.83419699730721</v>
      </c>
      <c r="V109" s="29">
        <f t="shared" si="8"/>
        <v>16.95077729757649</v>
      </c>
      <c r="W109" s="29">
        <f t="shared" si="6"/>
        <v>16.95077729757649</v>
      </c>
      <c r="X109" s="26"/>
    </row>
    <row r="110" spans="1:24">
      <c r="A110" s="33" t="s">
        <v>347</v>
      </c>
      <c r="B110" s="33" t="s">
        <v>348</v>
      </c>
      <c r="C110" s="30">
        <v>1</v>
      </c>
      <c r="D110" s="30" t="s">
        <v>943</v>
      </c>
      <c r="E110" s="39">
        <v>146</v>
      </c>
      <c r="F110" s="31">
        <v>546.58394713970029</v>
      </c>
      <c r="G110" s="31">
        <v>69.938801573793455</v>
      </c>
      <c r="H110" s="31">
        <v>151.72087176843226</v>
      </c>
      <c r="I110" s="31">
        <v>217.92508803979314</v>
      </c>
      <c r="J110" s="31">
        <v>109.36861342777927</v>
      </c>
      <c r="K110" s="31">
        <v>30.112741965092251</v>
      </c>
      <c r="L110" s="31">
        <v>0.62707482041361351</v>
      </c>
      <c r="M110" s="31">
        <v>11.612441555147132</v>
      </c>
      <c r="N110" s="31">
        <v>62.164238442627564</v>
      </c>
      <c r="O110" s="31">
        <v>43.751498232738342</v>
      </c>
      <c r="P110" s="31">
        <v>77.097234723636205</v>
      </c>
      <c r="Q110" s="31">
        <v>2.3371442176543269</v>
      </c>
      <c r="R110" s="31">
        <v>1.5935074211279505</v>
      </c>
      <c r="S110" s="32">
        <v>0.27758018244479149</v>
      </c>
      <c r="T110" s="29">
        <f t="shared" si="7"/>
        <v>317.42602836184267</v>
      </c>
      <c r="U110" s="29">
        <f t="shared" si="5"/>
        <v>18.810431310331417</v>
      </c>
      <c r="V110" s="29">
        <f t="shared" si="8"/>
        <v>16.929388179298275</v>
      </c>
      <c r="W110" s="29">
        <f t="shared" si="6"/>
        <v>16.929388179298275</v>
      </c>
      <c r="X110" s="26"/>
    </row>
    <row r="111" spans="1:24">
      <c r="A111" s="33" t="s">
        <v>324</v>
      </c>
      <c r="B111" s="33" t="s">
        <v>191</v>
      </c>
      <c r="C111" s="30" t="s">
        <v>3265</v>
      </c>
      <c r="D111" s="30" t="s">
        <v>961</v>
      </c>
      <c r="E111" s="39">
        <v>132</v>
      </c>
      <c r="F111" s="31">
        <v>489.45348908921386</v>
      </c>
      <c r="G111" s="31">
        <v>79.404908524373283</v>
      </c>
      <c r="H111" s="31">
        <v>136.57496994854961</v>
      </c>
      <c r="I111" s="31">
        <v>231.8803944140038</v>
      </c>
      <c r="J111" s="31">
        <v>86.832891960014337</v>
      </c>
      <c r="K111" s="31">
        <v>25.996921469589509</v>
      </c>
      <c r="L111" s="31">
        <v>1.9269665609725835</v>
      </c>
      <c r="M111" s="31">
        <v>21.818189957973175</v>
      </c>
      <c r="N111" s="31">
        <v>76.860050297129476</v>
      </c>
      <c r="O111" s="31">
        <v>46.162740354490651</v>
      </c>
      <c r="P111" s="31">
        <v>130.18924825643452</v>
      </c>
      <c r="Q111" s="31">
        <v>16.685319533997021</v>
      </c>
      <c r="R111" s="31">
        <v>3.8100335943772752</v>
      </c>
      <c r="S111" s="32">
        <v>0.27903564484276411</v>
      </c>
      <c r="T111" s="29">
        <f t="shared" si="7"/>
        <v>316.99413127318246</v>
      </c>
      <c r="U111" s="29">
        <f t="shared" si="5"/>
        <v>18.784837408781183</v>
      </c>
      <c r="V111" s="29">
        <f t="shared" si="8"/>
        <v>16.906353667903065</v>
      </c>
      <c r="W111" s="29">
        <f t="shared" si="6"/>
        <v>16.906353667903065</v>
      </c>
      <c r="X111" s="26"/>
    </row>
    <row r="112" spans="1:24">
      <c r="A112" s="33" t="s">
        <v>1582</v>
      </c>
      <c r="B112" s="33" t="s">
        <v>377</v>
      </c>
      <c r="C112" s="30">
        <v>2</v>
      </c>
      <c r="D112" s="30" t="s">
        <v>971</v>
      </c>
      <c r="E112" s="39">
        <v>144</v>
      </c>
      <c r="F112" s="31">
        <v>587.38537372683049</v>
      </c>
      <c r="G112" s="31">
        <v>79.910777140996331</v>
      </c>
      <c r="H112" s="31">
        <v>145.71992001599043</v>
      </c>
      <c r="I112" s="31">
        <v>231.70959398738717</v>
      </c>
      <c r="J112" s="31">
        <v>94.577668508187742</v>
      </c>
      <c r="K112" s="31">
        <v>31.817439396954565</v>
      </c>
      <c r="L112" s="31">
        <v>3.802201758102187</v>
      </c>
      <c r="M112" s="31">
        <v>15.52261035274593</v>
      </c>
      <c r="N112" s="31">
        <v>68.689981351685091</v>
      </c>
      <c r="O112" s="31">
        <v>46.806159605714655</v>
      </c>
      <c r="P112" s="31">
        <v>118.92116121646757</v>
      </c>
      <c r="Q112" s="31">
        <v>15.711199594424638</v>
      </c>
      <c r="R112" s="31">
        <v>7.0918609280388978</v>
      </c>
      <c r="S112" s="32">
        <v>0.24808230938988096</v>
      </c>
      <c r="T112" s="29">
        <f t="shared" si="7"/>
        <v>316.8146895357014</v>
      </c>
      <c r="U112" s="29">
        <f t="shared" si="5"/>
        <v>18.77420382433786</v>
      </c>
      <c r="V112" s="29">
        <f t="shared" si="8"/>
        <v>16.896783441904073</v>
      </c>
      <c r="W112" s="29">
        <f t="shared" si="6"/>
        <v>16.896783441904073</v>
      </c>
      <c r="X112" s="26"/>
    </row>
    <row r="113" spans="1:24">
      <c r="A113" s="33" t="s">
        <v>1064</v>
      </c>
      <c r="B113" s="33" t="s">
        <v>34</v>
      </c>
      <c r="C113" s="30" t="s">
        <v>3266</v>
      </c>
      <c r="D113" s="30" t="s">
        <v>964</v>
      </c>
      <c r="E113" s="39">
        <v>138</v>
      </c>
      <c r="F113" s="31">
        <v>509.84889673631847</v>
      </c>
      <c r="G113" s="31">
        <v>79.378289061176062</v>
      </c>
      <c r="H113" s="31">
        <v>126.42707677052393</v>
      </c>
      <c r="I113" s="31">
        <v>247.38698388875264</v>
      </c>
      <c r="J113" s="31">
        <v>67.243399478059871</v>
      </c>
      <c r="K113" s="31">
        <v>27.243009796035654</v>
      </c>
      <c r="L113" s="31">
        <v>2.1051051670921743</v>
      </c>
      <c r="M113" s="31">
        <v>29.835562329336231</v>
      </c>
      <c r="N113" s="31">
        <v>89.394890975540747</v>
      </c>
      <c r="O113" s="31">
        <v>53.383356223741146</v>
      </c>
      <c r="P113" s="31">
        <v>155.72277147921295</v>
      </c>
      <c r="Q113" s="31">
        <v>4.613437311351527</v>
      </c>
      <c r="R113" s="31">
        <v>2.253074035776327</v>
      </c>
      <c r="S113" s="32">
        <v>0.24796969764928012</v>
      </c>
      <c r="T113" s="29">
        <f t="shared" si="7"/>
        <v>316.18111194557287</v>
      </c>
      <c r="U113" s="29">
        <f t="shared" si="5"/>
        <v>18.736658485663579</v>
      </c>
      <c r="V113" s="29">
        <f t="shared" si="8"/>
        <v>16.862992637097221</v>
      </c>
      <c r="W113" s="29">
        <f t="shared" si="6"/>
        <v>16.862992637097221</v>
      </c>
      <c r="X113" s="26"/>
    </row>
    <row r="114" spans="1:24">
      <c r="A114" s="33" t="s">
        <v>1028</v>
      </c>
      <c r="B114" s="33" t="s">
        <v>1557</v>
      </c>
      <c r="C114" s="30" t="s">
        <v>3265</v>
      </c>
      <c r="D114" s="30" t="s">
        <v>952</v>
      </c>
      <c r="E114" s="39">
        <v>144</v>
      </c>
      <c r="F114" s="31">
        <v>571.29769763046284</v>
      </c>
      <c r="G114" s="31">
        <v>93.424551083995794</v>
      </c>
      <c r="H114" s="31">
        <v>154.78212651037126</v>
      </c>
      <c r="I114" s="31">
        <v>246.44912872686086</v>
      </c>
      <c r="J114" s="31">
        <v>101.87020033429614</v>
      </c>
      <c r="K114" s="31">
        <v>28.226961675362634</v>
      </c>
      <c r="L114" s="31">
        <v>10.614852961010483</v>
      </c>
      <c r="M114" s="31">
        <v>14.070111539701994</v>
      </c>
      <c r="N114" s="31">
        <v>68.682821194033352</v>
      </c>
      <c r="O114" s="31">
        <v>30.525875461054465</v>
      </c>
      <c r="P114" s="31">
        <v>145.355955738772</v>
      </c>
      <c r="Q114" s="31">
        <v>38.289983390610395</v>
      </c>
      <c r="R114" s="31">
        <v>15.876334576594555</v>
      </c>
      <c r="S114" s="32">
        <v>0.27093077243677299</v>
      </c>
      <c r="T114" s="29">
        <f t="shared" si="7"/>
        <v>316.14006954118832</v>
      </c>
      <c r="U114" s="29">
        <f t="shared" si="5"/>
        <v>18.734226343181529</v>
      </c>
      <c r="V114" s="29">
        <f t="shared" si="8"/>
        <v>16.860803708863376</v>
      </c>
      <c r="W114" s="29">
        <f t="shared" si="6"/>
        <v>16.860803708863376</v>
      </c>
      <c r="X114" s="26"/>
    </row>
    <row r="115" spans="1:24">
      <c r="A115" s="33" t="s">
        <v>563</v>
      </c>
      <c r="B115" s="33" t="s">
        <v>191</v>
      </c>
      <c r="C115" s="30" t="s">
        <v>949</v>
      </c>
      <c r="D115" s="30" t="s">
        <v>955</v>
      </c>
      <c r="E115" s="39">
        <v>143.66666666666666</v>
      </c>
      <c r="F115" s="31">
        <v>513.19265355337711</v>
      </c>
      <c r="G115" s="31">
        <v>70.717354769872529</v>
      </c>
      <c r="H115" s="31">
        <v>128.78289072614359</v>
      </c>
      <c r="I115" s="31">
        <v>222.54433746947291</v>
      </c>
      <c r="J115" s="31">
        <v>79.392813702872388</v>
      </c>
      <c r="K115" s="31">
        <v>27.002532473193487</v>
      </c>
      <c r="L115" s="31">
        <v>0.40371938009730662</v>
      </c>
      <c r="M115" s="31">
        <v>21.98382516998041</v>
      </c>
      <c r="N115" s="31">
        <v>75.233986448624321</v>
      </c>
      <c r="O115" s="31">
        <v>47.713435288530135</v>
      </c>
      <c r="P115" s="31">
        <v>103.02983241118717</v>
      </c>
      <c r="Q115" s="31">
        <v>2.2676589158034863</v>
      </c>
      <c r="R115" s="31">
        <v>0</v>
      </c>
      <c r="S115" s="32">
        <v>0.25094453288534635</v>
      </c>
      <c r="T115" s="29">
        <f t="shared" si="7"/>
        <v>315.44694048111626</v>
      </c>
      <c r="U115" s="29">
        <f t="shared" si="5"/>
        <v>18.693152028510593</v>
      </c>
      <c r="V115" s="29">
        <f t="shared" si="8"/>
        <v>16.823836825659534</v>
      </c>
      <c r="W115" s="29">
        <f t="shared" si="6"/>
        <v>16.823836825659534</v>
      </c>
      <c r="X115" s="26"/>
    </row>
    <row r="116" spans="1:24">
      <c r="A116" s="33" t="s">
        <v>1070</v>
      </c>
      <c r="B116" s="33" t="s">
        <v>1002</v>
      </c>
      <c r="C116" s="30">
        <v>1</v>
      </c>
      <c r="D116" s="30" t="s">
        <v>963</v>
      </c>
      <c r="E116" s="39">
        <v>143</v>
      </c>
      <c r="F116" s="31">
        <v>526.78537056155972</v>
      </c>
      <c r="G116" s="31">
        <v>73.735115156622754</v>
      </c>
      <c r="H116" s="31">
        <v>144.82787476039903</v>
      </c>
      <c r="I116" s="31">
        <v>210.18420377686644</v>
      </c>
      <c r="J116" s="31">
        <v>103.83591268455989</v>
      </c>
      <c r="K116" s="31">
        <v>28.238993271856824</v>
      </c>
      <c r="L116" s="31">
        <v>1.141570667336355</v>
      </c>
      <c r="M116" s="31">
        <v>11.611398136645962</v>
      </c>
      <c r="N116" s="31">
        <v>60.312393049495846</v>
      </c>
      <c r="O116" s="31">
        <v>55.053030303030305</v>
      </c>
      <c r="P116" s="31">
        <v>89.719696969696955</v>
      </c>
      <c r="Q116" s="31">
        <v>6.0797002224441279</v>
      </c>
      <c r="R116" s="31">
        <v>1.3113078911153997</v>
      </c>
      <c r="S116" s="32">
        <v>0.27492767045905381</v>
      </c>
      <c r="T116" s="29">
        <f t="shared" si="7"/>
        <v>314.33343764764709</v>
      </c>
      <c r="U116" s="29">
        <f t="shared" si="5"/>
        <v>18.627166675416124</v>
      </c>
      <c r="V116" s="29">
        <f t="shared" si="8"/>
        <v>16.764450007874512</v>
      </c>
      <c r="W116" s="29">
        <f t="shared" si="6"/>
        <v>16.764450007874512</v>
      </c>
      <c r="X116" s="26"/>
    </row>
    <row r="117" spans="1:24">
      <c r="A117" s="33" t="s">
        <v>1061</v>
      </c>
      <c r="B117" s="33" t="s">
        <v>278</v>
      </c>
      <c r="C117" s="30">
        <v>3</v>
      </c>
      <c r="D117" s="30" t="s">
        <v>951</v>
      </c>
      <c r="E117" s="39">
        <v>148</v>
      </c>
      <c r="F117" s="31">
        <v>540.84157465544263</v>
      </c>
      <c r="G117" s="31">
        <v>78.812254613514924</v>
      </c>
      <c r="H117" s="31">
        <v>133.6837051018297</v>
      </c>
      <c r="I117" s="31">
        <v>236.93744388339127</v>
      </c>
      <c r="J117" s="31">
        <v>77.597501012425369</v>
      </c>
      <c r="K117" s="31">
        <v>30.616737155259059</v>
      </c>
      <c r="L117" s="31">
        <v>3.7713991761333219</v>
      </c>
      <c r="M117" s="31">
        <v>21.698067758011959</v>
      </c>
      <c r="N117" s="31">
        <v>76.975953630138221</v>
      </c>
      <c r="O117" s="31">
        <v>47.602059265988231</v>
      </c>
      <c r="P117" s="31">
        <v>129.94759129415667</v>
      </c>
      <c r="Q117" s="31">
        <v>7.6664925379059339</v>
      </c>
      <c r="R117" s="31">
        <v>4.2591625210588537</v>
      </c>
      <c r="S117" s="32">
        <v>0.24717719821557066</v>
      </c>
      <c r="T117" s="29">
        <f t="shared" si="7"/>
        <v>313.78745011572312</v>
      </c>
      <c r="U117" s="29">
        <f t="shared" si="5"/>
        <v>18.594811858709519</v>
      </c>
      <c r="V117" s="29">
        <f t="shared" si="8"/>
        <v>16.735330672838568</v>
      </c>
      <c r="W117" s="29">
        <f t="shared" si="6"/>
        <v>16.735330672838568</v>
      </c>
      <c r="X117" s="26"/>
    </row>
    <row r="118" spans="1:24">
      <c r="A118" s="33" t="s">
        <v>1636</v>
      </c>
      <c r="B118" s="33" t="s">
        <v>1637</v>
      </c>
      <c r="C118" s="30" t="s">
        <v>3265</v>
      </c>
      <c r="D118" s="30" t="s">
        <v>3306</v>
      </c>
      <c r="E118" s="39">
        <v>138</v>
      </c>
      <c r="F118" s="31">
        <v>501.16530391613452</v>
      </c>
      <c r="G118" s="31">
        <v>77.15345503256593</v>
      </c>
      <c r="H118" s="31">
        <v>133.07514663220169</v>
      </c>
      <c r="I118" s="31">
        <v>217.87493012537405</v>
      </c>
      <c r="J118" s="31">
        <v>86.85347640060759</v>
      </c>
      <c r="K118" s="31">
        <v>24.413657767141963</v>
      </c>
      <c r="L118" s="31">
        <v>5.0379116673260027</v>
      </c>
      <c r="M118" s="31">
        <v>16.770100797126133</v>
      </c>
      <c r="N118" s="31">
        <v>67.00522190858355</v>
      </c>
      <c r="O118" s="31">
        <v>49.986309619483357</v>
      </c>
      <c r="P118" s="31">
        <v>107.20957088844926</v>
      </c>
      <c r="Q118" s="31">
        <v>12.881555060606486</v>
      </c>
      <c r="R118" s="31">
        <v>4.2282966992830442</v>
      </c>
      <c r="S118" s="32">
        <v>0.2655314436022303</v>
      </c>
      <c r="T118" s="29">
        <f t="shared" si="7"/>
        <v>313.46360415888108</v>
      </c>
      <c r="U118" s="29">
        <f t="shared" si="5"/>
        <v>18.575620987192952</v>
      </c>
      <c r="V118" s="29">
        <f t="shared" si="8"/>
        <v>16.718058888473657</v>
      </c>
      <c r="W118" s="29">
        <f t="shared" si="6"/>
        <v>16.718058888473657</v>
      </c>
      <c r="X118" s="26"/>
    </row>
    <row r="119" spans="1:24">
      <c r="A119" s="33" t="s">
        <v>118</v>
      </c>
      <c r="B119" s="33" t="s">
        <v>122</v>
      </c>
      <c r="C119" s="30" t="s">
        <v>21</v>
      </c>
      <c r="D119" s="30" t="s">
        <v>970</v>
      </c>
      <c r="E119" s="39">
        <v>142</v>
      </c>
      <c r="F119" s="31">
        <v>553.17853601325726</v>
      </c>
      <c r="G119" s="31">
        <v>76.760850935180343</v>
      </c>
      <c r="H119" s="31">
        <v>143.92965427671805</v>
      </c>
      <c r="I119" s="31">
        <v>229.87582024536624</v>
      </c>
      <c r="J119" s="31">
        <v>92.243294788434724</v>
      </c>
      <c r="K119" s="31">
        <v>33.611592789452075</v>
      </c>
      <c r="L119" s="31">
        <v>1.8897269172976607</v>
      </c>
      <c r="M119" s="31">
        <v>16.185039781533597</v>
      </c>
      <c r="N119" s="31">
        <v>69.462580955242856</v>
      </c>
      <c r="O119" s="31">
        <v>42.782309073717485</v>
      </c>
      <c r="P119" s="31">
        <v>112.93772386451262</v>
      </c>
      <c r="Q119" s="31">
        <v>10.594005056229042</v>
      </c>
      <c r="R119" s="31">
        <v>3.7835732343675157</v>
      </c>
      <c r="S119" s="32">
        <v>0.2601866213284687</v>
      </c>
      <c r="T119" s="29">
        <f t="shared" si="7"/>
        <v>312.75426916685586</v>
      </c>
      <c r="U119" s="29">
        <f t="shared" si="5"/>
        <v>18.533586320998864</v>
      </c>
      <c r="V119" s="29">
        <f t="shared" si="8"/>
        <v>16.680227688898977</v>
      </c>
      <c r="W119" s="29">
        <f t="shared" si="6"/>
        <v>16.680227688898977</v>
      </c>
      <c r="X119" s="26"/>
    </row>
    <row r="120" spans="1:24">
      <c r="A120" s="33" t="s">
        <v>311</v>
      </c>
      <c r="B120" s="33" t="s">
        <v>187</v>
      </c>
      <c r="C120" s="30" t="s">
        <v>3265</v>
      </c>
      <c r="D120" s="30" t="s">
        <v>943</v>
      </c>
      <c r="E120" s="39">
        <v>140</v>
      </c>
      <c r="F120" s="31">
        <v>511.9835249655934</v>
      </c>
      <c r="G120" s="31">
        <v>82.506133866143244</v>
      </c>
      <c r="H120" s="31">
        <v>128.59963002154009</v>
      </c>
      <c r="I120" s="31">
        <v>207.11706867270544</v>
      </c>
      <c r="J120" s="31">
        <v>83.531480276748155</v>
      </c>
      <c r="K120" s="31">
        <v>25.577649188475309</v>
      </c>
      <c r="L120" s="31">
        <v>5.5317122062598285</v>
      </c>
      <c r="M120" s="31">
        <v>13.958788350056802</v>
      </c>
      <c r="N120" s="31">
        <v>61.045358380470581</v>
      </c>
      <c r="O120" s="31">
        <v>57.408717623497914</v>
      </c>
      <c r="P120" s="31">
        <v>114.57511978157012</v>
      </c>
      <c r="Q120" s="31">
        <v>24.812936166975724</v>
      </c>
      <c r="R120" s="31">
        <v>5.9124574460371813</v>
      </c>
      <c r="S120" s="32">
        <v>0.25117923478139714</v>
      </c>
      <c r="T120" s="29">
        <f t="shared" si="7"/>
        <v>312.40263748218558</v>
      </c>
      <c r="U120" s="29">
        <f t="shared" si="5"/>
        <v>18.512748887833219</v>
      </c>
      <c r="V120" s="29">
        <f t="shared" si="8"/>
        <v>16.661473999049896</v>
      </c>
      <c r="W120" s="29">
        <f t="shared" si="6"/>
        <v>16.661473999049896</v>
      </c>
      <c r="X120" s="26"/>
    </row>
    <row r="121" spans="1:24">
      <c r="A121" s="33" t="s">
        <v>584</v>
      </c>
      <c r="B121" s="33" t="s">
        <v>191</v>
      </c>
      <c r="C121" s="30">
        <v>1</v>
      </c>
      <c r="D121" s="30" t="s">
        <v>953</v>
      </c>
      <c r="E121" s="39">
        <v>138</v>
      </c>
      <c r="F121" s="31">
        <v>525.8935420195628</v>
      </c>
      <c r="G121" s="31">
        <v>73.858488880679175</v>
      </c>
      <c r="H121" s="31">
        <v>141.13221614397932</v>
      </c>
      <c r="I121" s="31">
        <v>250.38288241472162</v>
      </c>
      <c r="J121" s="31">
        <v>85.227469274648257</v>
      </c>
      <c r="K121" s="31">
        <v>28.872636013602094</v>
      </c>
      <c r="L121" s="31">
        <v>0.71830231004668599</v>
      </c>
      <c r="M121" s="31">
        <v>26.313808545682289</v>
      </c>
      <c r="N121" s="31">
        <v>86.456766515356918</v>
      </c>
      <c r="O121" s="31">
        <v>39.197698812291151</v>
      </c>
      <c r="P121" s="31">
        <v>139.40218487278747</v>
      </c>
      <c r="Q121" s="31">
        <v>1.373422636237448</v>
      </c>
      <c r="R121" s="31">
        <v>1.5260251513749425</v>
      </c>
      <c r="S121" s="32">
        <v>0.26836651311973958</v>
      </c>
      <c r="T121" s="29">
        <f t="shared" si="7"/>
        <v>310.34104923512393</v>
      </c>
      <c r="U121" s="29">
        <f t="shared" si="5"/>
        <v>18.390580695414751</v>
      </c>
      <c r="V121" s="29">
        <f t="shared" si="8"/>
        <v>16.551522625873275</v>
      </c>
      <c r="W121" s="29">
        <f t="shared" si="6"/>
        <v>16.551522625873275</v>
      </c>
      <c r="X121" s="26"/>
    </row>
    <row r="122" spans="1:24">
      <c r="A122" s="33" t="s">
        <v>1596</v>
      </c>
      <c r="B122" s="33" t="s">
        <v>203</v>
      </c>
      <c r="C122" s="30" t="s">
        <v>3265</v>
      </c>
      <c r="D122" s="30" t="s">
        <v>966</v>
      </c>
      <c r="E122" s="39">
        <v>130</v>
      </c>
      <c r="F122" s="31">
        <v>525.75123060560486</v>
      </c>
      <c r="G122" s="31">
        <v>82.775250819010282</v>
      </c>
      <c r="H122" s="31">
        <v>139.39846956979321</v>
      </c>
      <c r="I122" s="31">
        <v>200.31967730684164</v>
      </c>
      <c r="J122" s="31">
        <v>100.23562156065709</v>
      </c>
      <c r="K122" s="31">
        <v>25.616118342275641</v>
      </c>
      <c r="L122" s="31">
        <v>5.3350996058086526</v>
      </c>
      <c r="M122" s="31">
        <v>8.2116300610518227</v>
      </c>
      <c r="N122" s="31">
        <v>53.03232443943061</v>
      </c>
      <c r="O122" s="31">
        <v>52.462364033914533</v>
      </c>
      <c r="P122" s="31">
        <v>97.269362040666493</v>
      </c>
      <c r="Q122" s="31">
        <v>26.505705472803101</v>
      </c>
      <c r="R122" s="31">
        <v>7.8456888199497232</v>
      </c>
      <c r="S122" s="32">
        <v>0.2651414993536434</v>
      </c>
      <c r="T122" s="29">
        <f t="shared" si="7"/>
        <v>309.98027121138398</v>
      </c>
      <c r="U122" s="29">
        <f t="shared" si="5"/>
        <v>18.369201256970904</v>
      </c>
      <c r="V122" s="29">
        <f t="shared" si="8"/>
        <v>16.532281131273812</v>
      </c>
      <c r="W122" s="29">
        <f t="shared" si="6"/>
        <v>16.532281131273812</v>
      </c>
      <c r="X122" s="26"/>
    </row>
    <row r="123" spans="1:24">
      <c r="A123" s="33" t="s">
        <v>404</v>
      </c>
      <c r="B123" s="33" t="s">
        <v>46</v>
      </c>
      <c r="C123" s="30">
        <v>1</v>
      </c>
      <c r="D123" s="30" t="s">
        <v>954</v>
      </c>
      <c r="E123" s="39">
        <v>138</v>
      </c>
      <c r="F123" s="31">
        <v>515.57080714371989</v>
      </c>
      <c r="G123" s="31">
        <v>83.112275685295558</v>
      </c>
      <c r="H123" s="31">
        <v>127.95117143395083</v>
      </c>
      <c r="I123" s="31">
        <v>242.78863502342082</v>
      </c>
      <c r="J123" s="31">
        <v>69.123021935929273</v>
      </c>
      <c r="K123" s="31">
        <v>29.973223787493101</v>
      </c>
      <c r="L123" s="31">
        <v>1.7005373296085025</v>
      </c>
      <c r="M123" s="31">
        <v>27.154388380919954</v>
      </c>
      <c r="N123" s="31">
        <v>85.202600678324572</v>
      </c>
      <c r="O123" s="31">
        <v>72.69274796717454</v>
      </c>
      <c r="P123" s="31">
        <v>174.47743141998055</v>
      </c>
      <c r="Q123" s="31">
        <v>1.4639074908587622</v>
      </c>
      <c r="R123" s="31">
        <v>0.90086614822077704</v>
      </c>
      <c r="S123" s="32">
        <v>0.24817380980665826</v>
      </c>
      <c r="T123" s="29">
        <f t="shared" si="7"/>
        <v>309.88186927687298</v>
      </c>
      <c r="U123" s="29">
        <f t="shared" si="5"/>
        <v>18.363370031222104</v>
      </c>
      <c r="V123" s="29">
        <f t="shared" si="8"/>
        <v>16.527033028099893</v>
      </c>
      <c r="W123" s="29">
        <f t="shared" si="6"/>
        <v>16.527033028099893</v>
      </c>
      <c r="X123" s="26"/>
    </row>
    <row r="124" spans="1:24">
      <c r="A124" s="33" t="s">
        <v>417</v>
      </c>
      <c r="B124" s="33" t="s">
        <v>418</v>
      </c>
      <c r="C124" s="30" t="s">
        <v>3265</v>
      </c>
      <c r="D124" s="30" t="s">
        <v>947</v>
      </c>
      <c r="E124" s="39">
        <v>142</v>
      </c>
      <c r="F124" s="31">
        <v>546.2387113542278</v>
      </c>
      <c r="G124" s="31">
        <v>75.448513516005221</v>
      </c>
      <c r="H124" s="31">
        <v>149.01986530657484</v>
      </c>
      <c r="I124" s="31">
        <v>221.39435844915721</v>
      </c>
      <c r="J124" s="31">
        <v>100.57757557605393</v>
      </c>
      <c r="K124" s="31">
        <v>34.19851508727217</v>
      </c>
      <c r="L124" s="31">
        <v>4.5553458744360196</v>
      </c>
      <c r="M124" s="31">
        <v>9.6884287688127273</v>
      </c>
      <c r="N124" s="31">
        <v>59.259124107052507</v>
      </c>
      <c r="O124" s="31">
        <v>45.632890877645728</v>
      </c>
      <c r="P124" s="31">
        <v>97.53371413514779</v>
      </c>
      <c r="Q124" s="31">
        <v>12.829424313802539</v>
      </c>
      <c r="R124" s="31">
        <v>9.4082444967885319</v>
      </c>
      <c r="S124" s="32">
        <v>0.27281088324393332</v>
      </c>
      <c r="T124" s="29">
        <f t="shared" si="7"/>
        <v>307.62235263172687</v>
      </c>
      <c r="U124" s="29">
        <f t="shared" si="5"/>
        <v>18.229472748546776</v>
      </c>
      <c r="V124" s="29">
        <f t="shared" si="8"/>
        <v>16.406525473692099</v>
      </c>
      <c r="W124" s="29">
        <f t="shared" si="6"/>
        <v>16.406525473692099</v>
      </c>
      <c r="X124" s="26"/>
    </row>
    <row r="125" spans="1:24">
      <c r="A125" s="33" t="s">
        <v>2739</v>
      </c>
      <c r="B125" s="33" t="s">
        <v>2740</v>
      </c>
      <c r="C125" s="30">
        <v>2</v>
      </c>
      <c r="D125" s="30" t="s">
        <v>963</v>
      </c>
      <c r="E125" s="39">
        <v>138</v>
      </c>
      <c r="F125" s="31">
        <v>537.33020148723244</v>
      </c>
      <c r="G125" s="31">
        <v>73.296327452265572</v>
      </c>
      <c r="H125" s="31">
        <v>138.47020227940703</v>
      </c>
      <c r="I125" s="31">
        <v>239.04740041973258</v>
      </c>
      <c r="J125" s="31">
        <v>86.227687044150642</v>
      </c>
      <c r="K125" s="31">
        <v>27.813604121825389</v>
      </c>
      <c r="L125" s="31">
        <v>0.52313932179285272</v>
      </c>
      <c r="M125" s="31">
        <v>23.905771791638148</v>
      </c>
      <c r="N125" s="31">
        <v>81.206835869624214</v>
      </c>
      <c r="O125" s="31">
        <v>42.316993245557342</v>
      </c>
      <c r="P125" s="31">
        <v>129.62434952068909</v>
      </c>
      <c r="Q125" s="31">
        <v>3.3217807796621317</v>
      </c>
      <c r="R125" s="31">
        <v>2.1138604961486278</v>
      </c>
      <c r="S125" s="32">
        <v>0.25770038962289232</v>
      </c>
      <c r="T125" s="29">
        <f t="shared" si="7"/>
        <v>307.4511277500041</v>
      </c>
      <c r="U125" s="29">
        <f t="shared" si="5"/>
        <v>18.219326088889133</v>
      </c>
      <c r="V125" s="29">
        <f t="shared" si="8"/>
        <v>16.397393480000222</v>
      </c>
      <c r="W125" s="29">
        <f t="shared" si="6"/>
        <v>16.397393480000222</v>
      </c>
      <c r="X125" s="26"/>
    </row>
    <row r="126" spans="1:24">
      <c r="A126" s="33" t="s">
        <v>1047</v>
      </c>
      <c r="B126" s="33" t="s">
        <v>67</v>
      </c>
      <c r="C126" s="30" t="s">
        <v>3265</v>
      </c>
      <c r="D126" s="30" t="s">
        <v>964</v>
      </c>
      <c r="E126" s="39">
        <v>139</v>
      </c>
      <c r="F126" s="31">
        <v>504.04582360037915</v>
      </c>
      <c r="G126" s="31">
        <v>75.457488157704589</v>
      </c>
      <c r="H126" s="31">
        <v>121.90299049918981</v>
      </c>
      <c r="I126" s="31">
        <v>214.44705584201802</v>
      </c>
      <c r="J126" s="31">
        <v>72.679888394473608</v>
      </c>
      <c r="K126" s="31">
        <v>25.879465792686883</v>
      </c>
      <c r="L126" s="31">
        <v>3.3663093859466615</v>
      </c>
      <c r="M126" s="31">
        <v>19.977326926082668</v>
      </c>
      <c r="N126" s="31">
        <v>70.209864891878482</v>
      </c>
      <c r="O126" s="31">
        <v>53.173426617289316</v>
      </c>
      <c r="P126" s="31">
        <v>115.43521724635998</v>
      </c>
      <c r="Q126" s="31">
        <v>11.295455327840148</v>
      </c>
      <c r="R126" s="31">
        <v>1.9549826528954113</v>
      </c>
      <c r="S126" s="32">
        <v>0.24184902402016076</v>
      </c>
      <c r="T126" s="29">
        <f t="shared" si="7"/>
        <v>307.19309093747518</v>
      </c>
      <c r="U126" s="29">
        <f t="shared" si="5"/>
        <v>18.204035018517047</v>
      </c>
      <c r="V126" s="29">
        <f t="shared" si="8"/>
        <v>16.383631516665343</v>
      </c>
      <c r="W126" s="29">
        <f t="shared" si="6"/>
        <v>16.383631516665343</v>
      </c>
      <c r="X126" s="26"/>
    </row>
    <row r="127" spans="1:24">
      <c r="A127" s="33" t="s">
        <v>846</v>
      </c>
      <c r="B127" s="33" t="s">
        <v>1353</v>
      </c>
      <c r="C127" s="30" t="s">
        <v>949</v>
      </c>
      <c r="D127" s="30" t="s">
        <v>958</v>
      </c>
      <c r="E127" s="39">
        <v>129</v>
      </c>
      <c r="F127" s="31">
        <v>494.24460795595945</v>
      </c>
      <c r="G127" s="31">
        <v>64.364215041760048</v>
      </c>
      <c r="H127" s="31">
        <v>143.36812899542144</v>
      </c>
      <c r="I127" s="31">
        <v>216.03091813478687</v>
      </c>
      <c r="J127" s="31">
        <v>100.67357331184581</v>
      </c>
      <c r="K127" s="31">
        <v>26.563261243868524</v>
      </c>
      <c r="L127" s="31">
        <v>2.2943554236244186</v>
      </c>
      <c r="M127" s="31">
        <v>13.836939016082695</v>
      </c>
      <c r="N127" s="31">
        <v>63.968649757384007</v>
      </c>
      <c r="O127" s="31">
        <v>23.212883467387961</v>
      </c>
      <c r="P127" s="31">
        <v>61.700093113912452</v>
      </c>
      <c r="Q127" s="31">
        <v>0</v>
      </c>
      <c r="R127" s="31">
        <v>0.10872302794520004</v>
      </c>
      <c r="S127" s="32">
        <v>0.2900752515810886</v>
      </c>
      <c r="T127" s="29">
        <f t="shared" si="7"/>
        <v>305.76785025946128</v>
      </c>
      <c r="U127" s="29">
        <f t="shared" si="5"/>
        <v>18.119576311671779</v>
      </c>
      <c r="V127" s="29">
        <f t="shared" si="8"/>
        <v>16.3076186805046</v>
      </c>
      <c r="W127" s="29">
        <f t="shared" si="6"/>
        <v>16.3076186805046</v>
      </c>
      <c r="X127" s="26"/>
    </row>
    <row r="128" spans="1:24">
      <c r="A128" s="33" t="s">
        <v>545</v>
      </c>
      <c r="B128" s="33" t="s">
        <v>468</v>
      </c>
      <c r="C128" s="30" t="s">
        <v>3265</v>
      </c>
      <c r="D128" s="30" t="s">
        <v>963</v>
      </c>
      <c r="E128" s="39">
        <v>136</v>
      </c>
      <c r="F128" s="31">
        <v>505.17378141056776</v>
      </c>
      <c r="G128" s="31">
        <v>81.961594288627452</v>
      </c>
      <c r="H128" s="31">
        <v>129.38360824403972</v>
      </c>
      <c r="I128" s="31">
        <v>220.57481243297991</v>
      </c>
      <c r="J128" s="31">
        <v>80.112220898073588</v>
      </c>
      <c r="K128" s="31">
        <v>24.510778754912497</v>
      </c>
      <c r="L128" s="31">
        <v>7.6014003391332041</v>
      </c>
      <c r="M128" s="31">
        <v>17.159208251920429</v>
      </c>
      <c r="N128" s="31">
        <v>67.264572455662545</v>
      </c>
      <c r="O128" s="31">
        <v>40.146646929578097</v>
      </c>
      <c r="P128" s="31">
        <v>126.15586550790459</v>
      </c>
      <c r="Q128" s="31">
        <v>26.461955937789547</v>
      </c>
      <c r="R128" s="31">
        <v>6.4735257015193337</v>
      </c>
      <c r="S128" s="32">
        <v>0.25611702943642345</v>
      </c>
      <c r="T128" s="29">
        <f t="shared" si="7"/>
        <v>303.7801908352136</v>
      </c>
      <c r="U128" s="29">
        <f t="shared" si="5"/>
        <v>18.001789086531176</v>
      </c>
      <c r="V128" s="29">
        <f t="shared" si="8"/>
        <v>16.201610177878059</v>
      </c>
      <c r="W128" s="29">
        <f t="shared" si="6"/>
        <v>16.201610177878059</v>
      </c>
      <c r="X128" s="26"/>
    </row>
    <row r="129" spans="1:24">
      <c r="A129" s="33" t="s">
        <v>1240</v>
      </c>
      <c r="B129" s="33" t="s">
        <v>243</v>
      </c>
      <c r="C129" s="30">
        <v>3</v>
      </c>
      <c r="D129" s="30" t="s">
        <v>957</v>
      </c>
      <c r="E129" s="39">
        <v>132</v>
      </c>
      <c r="F129" s="31">
        <v>489.99889521171895</v>
      </c>
      <c r="G129" s="31">
        <v>72.277173939259029</v>
      </c>
      <c r="H129" s="31">
        <v>132.27141402749331</v>
      </c>
      <c r="I129" s="31">
        <v>211.199741355839</v>
      </c>
      <c r="J129" s="31">
        <v>87.583297173715337</v>
      </c>
      <c r="K129" s="31">
        <v>25.4682117419419</v>
      </c>
      <c r="L129" s="31">
        <v>4.1995997491044124</v>
      </c>
      <c r="M129" s="31">
        <v>15.020305362731655</v>
      </c>
      <c r="N129" s="31">
        <v>63.636854891234634</v>
      </c>
      <c r="O129" s="31">
        <v>39.173432077775352</v>
      </c>
      <c r="P129" s="31">
        <v>90.077468018403223</v>
      </c>
      <c r="Q129" s="31">
        <v>12.55048499933519</v>
      </c>
      <c r="R129" s="31">
        <v>6.0115768484210568</v>
      </c>
      <c r="S129" s="32">
        <v>0.26994226991132586</v>
      </c>
      <c r="T129" s="29">
        <f t="shared" si="7"/>
        <v>302.74864239661895</v>
      </c>
      <c r="U129" s="29">
        <f t="shared" si="5"/>
        <v>17.940660290170012</v>
      </c>
      <c r="V129" s="29">
        <f t="shared" si="8"/>
        <v>16.146594261153012</v>
      </c>
      <c r="W129" s="29">
        <f t="shared" si="6"/>
        <v>16.146594261153012</v>
      </c>
      <c r="X129" s="26"/>
    </row>
    <row r="130" spans="1:24">
      <c r="A130" s="33" t="s">
        <v>253</v>
      </c>
      <c r="B130" s="33" t="s">
        <v>254</v>
      </c>
      <c r="C130" s="30" t="s">
        <v>3265</v>
      </c>
      <c r="D130" s="30" t="s">
        <v>965</v>
      </c>
      <c r="E130" s="39">
        <v>139</v>
      </c>
      <c r="F130" s="31">
        <v>530.6631162533364</v>
      </c>
      <c r="G130" s="31">
        <v>84.010809914095574</v>
      </c>
      <c r="H130" s="31">
        <v>123.11736868554627</v>
      </c>
      <c r="I130" s="31">
        <v>229.68825912681407</v>
      </c>
      <c r="J130" s="31">
        <v>72.049127695570917</v>
      </c>
      <c r="K130" s="31">
        <v>20.743705406021395</v>
      </c>
      <c r="L130" s="31">
        <v>5.1464217166154684</v>
      </c>
      <c r="M130" s="31">
        <v>25.178113867338489</v>
      </c>
      <c r="N130" s="31">
        <v>79.513829205335128</v>
      </c>
      <c r="O130" s="31">
        <v>65.286261560218492</v>
      </c>
      <c r="P130" s="31">
        <v>165.55780588386841</v>
      </c>
      <c r="Q130" s="31">
        <v>13.91659493356665</v>
      </c>
      <c r="R130" s="31">
        <v>4.1884897372870498</v>
      </c>
      <c r="S130" s="32">
        <v>0.23200664397932366</v>
      </c>
      <c r="T130" s="29">
        <f t="shared" si="7"/>
        <v>302.66945911887444</v>
      </c>
      <c r="U130" s="29">
        <f t="shared" ref="U130:U193" si="9">T130/16.875</f>
        <v>17.935967947785151</v>
      </c>
      <c r="V130" s="29">
        <f t="shared" si="8"/>
        <v>16.142371153006636</v>
      </c>
      <c r="W130" s="29">
        <f t="shared" ref="W130:W193" si="10">IF(V130 &lt; 1.5,1,V130)</f>
        <v>16.142371153006636</v>
      </c>
      <c r="X130" s="26"/>
    </row>
    <row r="131" spans="1:24">
      <c r="A131" s="33" t="s">
        <v>552</v>
      </c>
      <c r="B131" s="33" t="s">
        <v>553</v>
      </c>
      <c r="C131" s="30">
        <v>2</v>
      </c>
      <c r="D131" s="30" t="s">
        <v>952</v>
      </c>
      <c r="E131" s="39">
        <v>137</v>
      </c>
      <c r="F131" s="31">
        <v>502.7273433276074</v>
      </c>
      <c r="G131" s="31">
        <v>71.865088109774362</v>
      </c>
      <c r="H131" s="31">
        <v>134.49931779722192</v>
      </c>
      <c r="I131" s="31">
        <v>212.86093634196564</v>
      </c>
      <c r="J131" s="31">
        <v>88.714039012328868</v>
      </c>
      <c r="K131" s="31">
        <v>28.081510391612486</v>
      </c>
      <c r="L131" s="31">
        <v>2.8311970267104365</v>
      </c>
      <c r="M131" s="31">
        <v>14.872571366570121</v>
      </c>
      <c r="N131" s="31">
        <v>64.090980576001087</v>
      </c>
      <c r="O131" s="31">
        <v>48.82545794338396</v>
      </c>
      <c r="P131" s="31">
        <v>96.567494886632772</v>
      </c>
      <c r="Q131" s="31">
        <v>3.5290638738152511</v>
      </c>
      <c r="R131" s="31">
        <v>3.2349752176639788</v>
      </c>
      <c r="S131" s="32">
        <v>0.26753929258543246</v>
      </c>
      <c r="T131" s="29">
        <f t="shared" ref="T131:T194" si="11">G131+J131+(2*K131)+(3*L131)+(4*M131)+N131+O131-P131+Q131-R131</f>
        <v>301.36905674064343</v>
      </c>
      <c r="U131" s="29">
        <f t="shared" si="9"/>
        <v>17.858907066112202</v>
      </c>
      <c r="V131" s="29">
        <f t="shared" ref="V131:V194" si="12">IF(T131 &gt;= 500,U131*1.1,IF(T131 &gt; 400,U131,IF(T131&gt;300,U131*0.9,IF(T131&gt;200,U131*0.8,IF(T131&gt;100,U131*0.7,U131*0.6)))))</f>
        <v>16.073016359500983</v>
      </c>
      <c r="W131" s="29">
        <f t="shared" si="10"/>
        <v>16.073016359500983</v>
      </c>
      <c r="X131" s="26"/>
    </row>
    <row r="132" spans="1:24">
      <c r="A132" s="33" t="s">
        <v>167</v>
      </c>
      <c r="B132" s="33" t="s">
        <v>168</v>
      </c>
      <c r="C132" s="30" t="s">
        <v>3265</v>
      </c>
      <c r="D132" s="30" t="s">
        <v>1201</v>
      </c>
      <c r="E132" s="39">
        <v>126.66666666666667</v>
      </c>
      <c r="F132" s="31">
        <v>481.72477370763039</v>
      </c>
      <c r="G132" s="31">
        <v>70.478196809243528</v>
      </c>
      <c r="H132" s="31">
        <v>124.95334728103741</v>
      </c>
      <c r="I132" s="31">
        <v>227.1002535097789</v>
      </c>
      <c r="J132" s="31">
        <v>73.022054275085026</v>
      </c>
      <c r="K132" s="31">
        <v>26.673486394557823</v>
      </c>
      <c r="L132" s="31">
        <v>0.3</v>
      </c>
      <c r="M132" s="31">
        <v>24.957806611394556</v>
      </c>
      <c r="N132" s="31">
        <v>79.716232692238165</v>
      </c>
      <c r="O132" s="31">
        <v>40.450000000000003</v>
      </c>
      <c r="P132" s="31">
        <v>121.1</v>
      </c>
      <c r="Q132" s="31">
        <v>6.471361108972209</v>
      </c>
      <c r="R132" s="31">
        <v>2.3625604048628688</v>
      </c>
      <c r="S132" s="32">
        <v>0.25938742223972566</v>
      </c>
      <c r="T132" s="29">
        <f t="shared" si="11"/>
        <v>300.75348371537001</v>
      </c>
      <c r="U132" s="29">
        <f t="shared" si="9"/>
        <v>17.82242866461452</v>
      </c>
      <c r="V132" s="29">
        <f t="shared" si="12"/>
        <v>16.040185798153068</v>
      </c>
      <c r="W132" s="29">
        <f t="shared" si="10"/>
        <v>16.040185798153068</v>
      </c>
      <c r="X132" s="26"/>
    </row>
    <row r="133" spans="1:24">
      <c r="A133" s="33" t="s">
        <v>346</v>
      </c>
      <c r="B133" s="33" t="s">
        <v>203</v>
      </c>
      <c r="C133" s="30">
        <v>1</v>
      </c>
      <c r="D133" s="30" t="s">
        <v>957</v>
      </c>
      <c r="E133" s="39">
        <v>128</v>
      </c>
      <c r="F133" s="31">
        <v>475.91008563247595</v>
      </c>
      <c r="G133" s="31">
        <v>68.666086743799326</v>
      </c>
      <c r="H133" s="31">
        <v>127.51980582088292</v>
      </c>
      <c r="I133" s="31">
        <v>217.08942443422447</v>
      </c>
      <c r="J133" s="31">
        <v>81.399418208380155</v>
      </c>
      <c r="K133" s="31">
        <v>23.802121975819464</v>
      </c>
      <c r="L133" s="31">
        <v>1.1873002725278312</v>
      </c>
      <c r="M133" s="31">
        <v>21.130965364155465</v>
      </c>
      <c r="N133" s="31">
        <v>72.986706185938289</v>
      </c>
      <c r="O133" s="31">
        <v>45.273180330704641</v>
      </c>
      <c r="P133" s="31">
        <v>105.01031842326668</v>
      </c>
      <c r="Q133" s="31">
        <v>1.141800841424323</v>
      </c>
      <c r="R133" s="31">
        <v>9.5150070118693517E-2</v>
      </c>
      <c r="S133" s="32">
        <v>0.26794936621570309</v>
      </c>
      <c r="T133" s="29">
        <f t="shared" si="11"/>
        <v>300.05173004270557</v>
      </c>
      <c r="U133" s="29">
        <f t="shared" si="9"/>
        <v>17.780843261789961</v>
      </c>
      <c r="V133" s="29">
        <f t="shared" si="12"/>
        <v>16.002758935610967</v>
      </c>
      <c r="W133" s="29">
        <f t="shared" si="10"/>
        <v>16.002758935610967</v>
      </c>
      <c r="X133" s="26"/>
    </row>
    <row r="134" spans="1:24">
      <c r="A134" s="33" t="s">
        <v>1726</v>
      </c>
      <c r="B134" s="33" t="s">
        <v>889</v>
      </c>
      <c r="C134" s="30">
        <v>2</v>
      </c>
      <c r="D134" s="30" t="s">
        <v>980</v>
      </c>
      <c r="E134" s="39">
        <v>146</v>
      </c>
      <c r="F134" s="31">
        <v>526.07112217048336</v>
      </c>
      <c r="G134" s="31">
        <v>75.024905592085531</v>
      </c>
      <c r="H134" s="31">
        <v>137.71486765292258</v>
      </c>
      <c r="I134" s="31">
        <v>214.87714807729972</v>
      </c>
      <c r="J134" s="31">
        <v>88.538548927933817</v>
      </c>
      <c r="K134" s="31">
        <v>33.736466411664573</v>
      </c>
      <c r="L134" s="31">
        <v>2.8937429272599928</v>
      </c>
      <c r="M134" s="31">
        <v>12.546109386064201</v>
      </c>
      <c r="N134" s="31">
        <v>61.487360962547839</v>
      </c>
      <c r="O134" s="31">
        <v>56.698378628700738</v>
      </c>
      <c r="P134" s="31">
        <v>108.99774512241608</v>
      </c>
      <c r="Q134" s="31">
        <v>1.7954056474961955</v>
      </c>
      <c r="R134" s="31">
        <v>0.89770282374809751</v>
      </c>
      <c r="S134" s="32">
        <v>0.26177994162601737</v>
      </c>
      <c r="T134" s="29">
        <f t="shared" si="11"/>
        <v>299.98775096196584</v>
      </c>
      <c r="U134" s="29">
        <f t="shared" si="9"/>
        <v>17.777051908857235</v>
      </c>
      <c r="V134" s="29">
        <f t="shared" si="12"/>
        <v>14.221641527085788</v>
      </c>
      <c r="W134" s="29">
        <f t="shared" si="10"/>
        <v>14.221641527085788</v>
      </c>
      <c r="X134" s="26"/>
    </row>
    <row r="135" spans="1:24">
      <c r="A135" s="33" t="s">
        <v>175</v>
      </c>
      <c r="B135" s="33" t="s">
        <v>177</v>
      </c>
      <c r="C135" s="30">
        <v>1</v>
      </c>
      <c r="D135" s="30" t="s">
        <v>965</v>
      </c>
      <c r="E135" s="39">
        <v>140</v>
      </c>
      <c r="F135" s="31">
        <v>508.39740241503677</v>
      </c>
      <c r="G135" s="31">
        <v>75.719262251426585</v>
      </c>
      <c r="H135" s="31">
        <v>118.77054177243828</v>
      </c>
      <c r="I135" s="31">
        <v>215.53639620528756</v>
      </c>
      <c r="J135" s="31">
        <v>68.964480651048348</v>
      </c>
      <c r="K135" s="31">
        <v>26.041363071741245</v>
      </c>
      <c r="L135" s="31">
        <v>0.56960278783802509</v>
      </c>
      <c r="M135" s="31">
        <v>23.195095261810661</v>
      </c>
      <c r="N135" s="31">
        <v>74.956743143959272</v>
      </c>
      <c r="O135" s="31">
        <v>72.909156843267212</v>
      </c>
      <c r="P135" s="31">
        <v>141.71717361410066</v>
      </c>
      <c r="Q135" s="31">
        <v>2.984692110746515</v>
      </c>
      <c r="R135" s="31">
        <v>0.74617302768662908</v>
      </c>
      <c r="S135" s="32">
        <v>0.2336175228438292</v>
      </c>
      <c r="T135" s="29">
        <f t="shared" si="11"/>
        <v>299.64290391289984</v>
      </c>
      <c r="U135" s="29">
        <f t="shared" si="9"/>
        <v>17.756616528171843</v>
      </c>
      <c r="V135" s="29">
        <f t="shared" si="12"/>
        <v>14.205293222537476</v>
      </c>
      <c r="W135" s="29">
        <f t="shared" si="10"/>
        <v>14.205293222537476</v>
      </c>
      <c r="X135" s="26"/>
    </row>
    <row r="136" spans="1:24">
      <c r="A136" s="33" t="s">
        <v>193</v>
      </c>
      <c r="B136" s="33" t="s">
        <v>191</v>
      </c>
      <c r="C136" s="30">
        <v>3</v>
      </c>
      <c r="D136" s="30" t="s">
        <v>962</v>
      </c>
      <c r="E136" s="39">
        <v>146.66666666666666</v>
      </c>
      <c r="F136" s="31">
        <v>534.33424574517937</v>
      </c>
      <c r="G136" s="31">
        <v>66.770255969011117</v>
      </c>
      <c r="H136" s="31">
        <v>133.95467489361096</v>
      </c>
      <c r="I136" s="31">
        <v>221.14822480871499</v>
      </c>
      <c r="J136" s="31">
        <v>86.928255874629428</v>
      </c>
      <c r="K136" s="31">
        <v>26.334455471234289</v>
      </c>
      <c r="L136" s="31">
        <v>1.2167961993719933</v>
      </c>
      <c r="M136" s="31">
        <v>19.475167348375241</v>
      </c>
      <c r="N136" s="31">
        <v>71.878756334713714</v>
      </c>
      <c r="O136" s="31">
        <v>33.093358434256672</v>
      </c>
      <c r="P136" s="31">
        <v>92.694981995389739</v>
      </c>
      <c r="Q136" s="31">
        <v>0</v>
      </c>
      <c r="R136" s="31">
        <v>0.9930689987018837</v>
      </c>
      <c r="S136" s="32">
        <v>0.25069453429247934</v>
      </c>
      <c r="T136" s="29">
        <f t="shared" si="11"/>
        <v>299.20254455260488</v>
      </c>
      <c r="U136" s="29">
        <f t="shared" si="9"/>
        <v>17.730521158672882</v>
      </c>
      <c r="V136" s="29">
        <f t="shared" si="12"/>
        <v>14.184416926938306</v>
      </c>
      <c r="W136" s="29">
        <f t="shared" si="10"/>
        <v>14.184416926938306</v>
      </c>
      <c r="X136" s="26"/>
    </row>
    <row r="137" spans="1:24">
      <c r="A137" s="33" t="s">
        <v>325</v>
      </c>
      <c r="B137" s="33" t="s">
        <v>1556</v>
      </c>
      <c r="C137" s="30">
        <v>2</v>
      </c>
      <c r="D137" s="30" t="s">
        <v>3306</v>
      </c>
      <c r="E137" s="39">
        <v>144</v>
      </c>
      <c r="F137" s="31">
        <v>549.10731312619168</v>
      </c>
      <c r="G137" s="31">
        <v>74.280156388081579</v>
      </c>
      <c r="H137" s="31">
        <v>155.13394526017851</v>
      </c>
      <c r="I137" s="31">
        <v>230.42449464836002</v>
      </c>
      <c r="J137" s="31">
        <v>109.61100576426284</v>
      </c>
      <c r="K137" s="31">
        <v>28.775571656191754</v>
      </c>
      <c r="L137" s="31">
        <v>3.7271257871819254</v>
      </c>
      <c r="M137" s="31">
        <v>13.020242052541979</v>
      </c>
      <c r="N137" s="31">
        <v>65.836725367822027</v>
      </c>
      <c r="O137" s="31">
        <v>29.879954662992205</v>
      </c>
      <c r="P137" s="31">
        <v>107.83906122058951</v>
      </c>
      <c r="Q137" s="31">
        <v>9.6943809003129964</v>
      </c>
      <c r="R137" s="31">
        <v>4.4256956284037594</v>
      </c>
      <c r="S137" s="32">
        <v>0.2825202679909069</v>
      </c>
      <c r="T137" s="29">
        <f t="shared" si="11"/>
        <v>297.85095511857543</v>
      </c>
      <c r="U137" s="29">
        <f t="shared" si="9"/>
        <v>17.650426969989656</v>
      </c>
      <c r="V137" s="29">
        <f t="shared" si="12"/>
        <v>14.120341575991725</v>
      </c>
      <c r="W137" s="29">
        <f t="shared" si="10"/>
        <v>14.120341575991725</v>
      </c>
      <c r="X137" s="26"/>
    </row>
    <row r="138" spans="1:24">
      <c r="A138" s="33" t="s">
        <v>312</v>
      </c>
      <c r="B138" s="33" t="s">
        <v>313</v>
      </c>
      <c r="C138" s="30" t="s">
        <v>21</v>
      </c>
      <c r="D138" s="30" t="s">
        <v>967</v>
      </c>
      <c r="E138" s="39">
        <v>135</v>
      </c>
      <c r="F138" s="31">
        <v>548.01410956949076</v>
      </c>
      <c r="G138" s="31">
        <v>71.254183115933571</v>
      </c>
      <c r="H138" s="31">
        <v>153.09012213647352</v>
      </c>
      <c r="I138" s="31">
        <v>205.63197377112141</v>
      </c>
      <c r="J138" s="31">
        <v>119.84762477441791</v>
      </c>
      <c r="K138" s="31">
        <v>22.87354250925392</v>
      </c>
      <c r="L138" s="31">
        <v>1.4385554330111496</v>
      </c>
      <c r="M138" s="31">
        <v>8.9303994197905538</v>
      </c>
      <c r="N138" s="31">
        <v>56.54945121294913</v>
      </c>
      <c r="O138" s="31">
        <v>45.602781709231181</v>
      </c>
      <c r="P138" s="31">
        <v>85.527352977482849</v>
      </c>
      <c r="Q138" s="31">
        <v>7.2891177255625665</v>
      </c>
      <c r="R138" s="31">
        <v>3.0512585827936323</v>
      </c>
      <c r="S138" s="32">
        <v>0.27935434410026078</v>
      </c>
      <c r="T138" s="29">
        <f t="shared" si="11"/>
        <v>297.74889597452136</v>
      </c>
      <c r="U138" s="29">
        <f t="shared" si="9"/>
        <v>17.644379020712378</v>
      </c>
      <c r="V138" s="29">
        <f t="shared" si="12"/>
        <v>14.115503216569904</v>
      </c>
      <c r="W138" s="29">
        <f t="shared" si="10"/>
        <v>14.115503216569904</v>
      </c>
      <c r="X138" s="26"/>
    </row>
    <row r="139" spans="1:24">
      <c r="A139" s="33" t="s">
        <v>2750</v>
      </c>
      <c r="B139" s="33" t="s">
        <v>2751</v>
      </c>
      <c r="C139" s="30">
        <v>3</v>
      </c>
      <c r="D139" s="30" t="s">
        <v>954</v>
      </c>
      <c r="E139" s="39">
        <v>143</v>
      </c>
      <c r="F139" s="31">
        <v>541.65287544652813</v>
      </c>
      <c r="G139" s="31">
        <v>78.048592764086294</v>
      </c>
      <c r="H139" s="31">
        <v>143.38046033821192</v>
      </c>
      <c r="I139" s="31">
        <v>228.41089498987574</v>
      </c>
      <c r="J139" s="31">
        <v>93.595279015916987</v>
      </c>
      <c r="K139" s="31">
        <v>30.456870335999422</v>
      </c>
      <c r="L139" s="31">
        <v>3.4113686432221009</v>
      </c>
      <c r="M139" s="31">
        <v>15.9169423430734</v>
      </c>
      <c r="N139" s="31">
        <v>68.581955488876915</v>
      </c>
      <c r="O139" s="31">
        <v>54.418780319327944</v>
      </c>
      <c r="P139" s="31">
        <v>134.85673403591539</v>
      </c>
      <c r="Q139" s="31">
        <v>6.5810819698586469</v>
      </c>
      <c r="R139" s="31">
        <v>3.7018586080454905</v>
      </c>
      <c r="S139" s="32">
        <v>0.26470912800012708</v>
      </c>
      <c r="T139" s="29">
        <f t="shared" si="11"/>
        <v>297.48271288806467</v>
      </c>
      <c r="U139" s="29">
        <f t="shared" si="9"/>
        <v>17.628605208181611</v>
      </c>
      <c r="V139" s="29">
        <f t="shared" si="12"/>
        <v>14.102884166545289</v>
      </c>
      <c r="W139" s="29">
        <f t="shared" si="10"/>
        <v>14.102884166545289</v>
      </c>
      <c r="X139" s="26"/>
    </row>
    <row r="140" spans="1:24">
      <c r="A140" s="33" t="s">
        <v>1558</v>
      </c>
      <c r="B140" s="33" t="s">
        <v>468</v>
      </c>
      <c r="C140" s="30">
        <v>3</v>
      </c>
      <c r="D140" s="30" t="s">
        <v>954</v>
      </c>
      <c r="E140" s="39">
        <v>142</v>
      </c>
      <c r="F140" s="31">
        <v>542.59620082227195</v>
      </c>
      <c r="G140" s="31">
        <v>73.731170283773878</v>
      </c>
      <c r="H140" s="31">
        <v>137.81615320817158</v>
      </c>
      <c r="I140" s="31">
        <v>244.29805723422658</v>
      </c>
      <c r="J140" s="31">
        <v>83.98324976239644</v>
      </c>
      <c r="K140" s="31">
        <v>27.10583458566656</v>
      </c>
      <c r="L140" s="31">
        <v>0.80513713993735758</v>
      </c>
      <c r="M140" s="31">
        <v>25.92193172017123</v>
      </c>
      <c r="N140" s="31">
        <v>84.685227892247269</v>
      </c>
      <c r="O140" s="31">
        <v>33.52771525895885</v>
      </c>
      <c r="P140" s="31">
        <v>144.13842386675603</v>
      </c>
      <c r="Q140" s="31">
        <v>6.2835789617142117</v>
      </c>
      <c r="R140" s="31">
        <v>1.4852095727688124</v>
      </c>
      <c r="S140" s="32">
        <v>0.25399395167035721</v>
      </c>
      <c r="T140" s="29">
        <f t="shared" si="11"/>
        <v>296.90211619139586</v>
      </c>
      <c r="U140" s="29">
        <f t="shared" si="9"/>
        <v>17.594199478008644</v>
      </c>
      <c r="V140" s="29">
        <f t="shared" si="12"/>
        <v>14.075359582406916</v>
      </c>
      <c r="W140" s="29">
        <f t="shared" si="10"/>
        <v>14.075359582406916</v>
      </c>
      <c r="X140" s="26"/>
    </row>
    <row r="141" spans="1:24">
      <c r="A141" s="33" t="s">
        <v>178</v>
      </c>
      <c r="B141" s="33" t="s">
        <v>179</v>
      </c>
      <c r="C141" s="30" t="s">
        <v>3265</v>
      </c>
      <c r="D141" s="30" t="s">
        <v>966</v>
      </c>
      <c r="E141" s="39">
        <v>139</v>
      </c>
      <c r="F141" s="31">
        <v>533.13366920586407</v>
      </c>
      <c r="G141" s="31">
        <v>77.490627324718815</v>
      </c>
      <c r="H141" s="31">
        <v>143.2147333061782</v>
      </c>
      <c r="I141" s="31">
        <v>216.83020028324484</v>
      </c>
      <c r="J141" s="31">
        <v>100.17999907669903</v>
      </c>
      <c r="K141" s="31">
        <v>25.556226373972834</v>
      </c>
      <c r="L141" s="31">
        <v>4.3762829634251998</v>
      </c>
      <c r="M141" s="31">
        <v>13.102224892081134</v>
      </c>
      <c r="N141" s="31">
        <v>62.753599236299216</v>
      </c>
      <c r="O141" s="31">
        <v>42.83545281233215</v>
      </c>
      <c r="P141" s="31">
        <v>114.98567081746143</v>
      </c>
      <c r="Q141" s="31">
        <v>20.668375846323745</v>
      </c>
      <c r="R141" s="31">
        <v>8.9087826923809228</v>
      </c>
      <c r="S141" s="32">
        <v>0.26862819134928301</v>
      </c>
      <c r="T141" s="29">
        <f t="shared" si="11"/>
        <v>296.68380199307649</v>
      </c>
      <c r="U141" s="29">
        <f t="shared" si="9"/>
        <v>17.581262340330458</v>
      </c>
      <c r="V141" s="29">
        <f t="shared" si="12"/>
        <v>14.065009872264367</v>
      </c>
      <c r="W141" s="29">
        <f t="shared" si="10"/>
        <v>14.065009872264367</v>
      </c>
      <c r="X141" s="26"/>
    </row>
    <row r="142" spans="1:24">
      <c r="A142" s="33" t="s">
        <v>459</v>
      </c>
      <c r="B142" s="33" t="s">
        <v>460</v>
      </c>
      <c r="C142" s="30" t="s">
        <v>3265</v>
      </c>
      <c r="D142" s="30" t="s">
        <v>957</v>
      </c>
      <c r="E142" s="39">
        <v>143</v>
      </c>
      <c r="F142" s="31">
        <v>535.44766778127837</v>
      </c>
      <c r="G142" s="31">
        <v>76.20342103212802</v>
      </c>
      <c r="H142" s="31">
        <v>132.31447686398815</v>
      </c>
      <c r="I142" s="31">
        <v>239.37556087701606</v>
      </c>
      <c r="J142" s="31">
        <v>77.426926241979345</v>
      </c>
      <c r="K142" s="31">
        <v>27.194462023281243</v>
      </c>
      <c r="L142" s="31">
        <v>3.2126438064360188</v>
      </c>
      <c r="M142" s="31">
        <v>24.480444792291543</v>
      </c>
      <c r="N142" s="31">
        <v>81.128978779340017</v>
      </c>
      <c r="O142" s="31">
        <v>49.906189052514968</v>
      </c>
      <c r="P142" s="31">
        <v>152.03032050232133</v>
      </c>
      <c r="Q142" s="31">
        <v>1.9566631627782125</v>
      </c>
      <c r="R142" s="31">
        <v>1.9566631627782127</v>
      </c>
      <c r="S142" s="32">
        <v>0.24711000687005785</v>
      </c>
      <c r="T142" s="29">
        <f t="shared" si="11"/>
        <v>294.58382923867771</v>
      </c>
      <c r="U142" s="29">
        <f t="shared" si="9"/>
        <v>17.456819510440159</v>
      </c>
      <c r="V142" s="29">
        <f t="shared" si="12"/>
        <v>13.965455608352128</v>
      </c>
      <c r="W142" s="29">
        <f t="shared" si="10"/>
        <v>13.965455608352128</v>
      </c>
      <c r="X142" s="26"/>
    </row>
    <row r="143" spans="1:24">
      <c r="A143" s="33" t="s">
        <v>2523</v>
      </c>
      <c r="B143" s="33" t="s">
        <v>350</v>
      </c>
      <c r="C143" s="30" t="s">
        <v>3308</v>
      </c>
      <c r="D143" s="30" t="s">
        <v>972</v>
      </c>
      <c r="E143" s="39">
        <v>123</v>
      </c>
      <c r="F143" s="31">
        <v>468.98940921613774</v>
      </c>
      <c r="G143" s="31">
        <v>65.933223537046075</v>
      </c>
      <c r="H143" s="31">
        <v>117.49139406501371</v>
      </c>
      <c r="I143" s="31">
        <v>222.77008298482315</v>
      </c>
      <c r="J143" s="31">
        <v>63.40975689788236</v>
      </c>
      <c r="K143" s="31">
        <v>27.594199838246077</v>
      </c>
      <c r="L143" s="31">
        <v>1.7778229050924754</v>
      </c>
      <c r="M143" s="31">
        <v>24.709614423792797</v>
      </c>
      <c r="N143" s="31">
        <v>77.869989115555583</v>
      </c>
      <c r="O143" s="31">
        <v>30.926602305942165</v>
      </c>
      <c r="P143" s="31">
        <v>103.39195424043332</v>
      </c>
      <c r="Q143" s="31">
        <v>1.0503605511185343</v>
      </c>
      <c r="R143" s="31">
        <v>1.3129506888981679</v>
      </c>
      <c r="S143" s="32">
        <v>0.25052035665663996</v>
      </c>
      <c r="T143" s="29">
        <f t="shared" si="11"/>
        <v>293.84535356515403</v>
      </c>
      <c r="U143" s="29">
        <f t="shared" si="9"/>
        <v>17.413057989046166</v>
      </c>
      <c r="V143" s="29">
        <f t="shared" si="12"/>
        <v>13.930446391236934</v>
      </c>
      <c r="W143" s="29">
        <f t="shared" si="10"/>
        <v>13.930446391236934</v>
      </c>
      <c r="X143" s="26"/>
    </row>
    <row r="144" spans="1:24">
      <c r="A144" s="33" t="s">
        <v>1694</v>
      </c>
      <c r="B144" s="33" t="s">
        <v>1003</v>
      </c>
      <c r="C144" s="30" t="s">
        <v>3265</v>
      </c>
      <c r="D144" s="30" t="s">
        <v>1200</v>
      </c>
      <c r="E144" s="39">
        <v>139</v>
      </c>
      <c r="F144" s="31">
        <v>548.541147527372</v>
      </c>
      <c r="G144" s="31">
        <v>85.464724044039542</v>
      </c>
      <c r="H144" s="31">
        <v>144.25467904389947</v>
      </c>
      <c r="I144" s="31">
        <v>220.8666967703129</v>
      </c>
      <c r="J144" s="31">
        <v>97.218754996454692</v>
      </c>
      <c r="K144" s="31">
        <v>29.577741104203916</v>
      </c>
      <c r="L144" s="31">
        <v>5.3402722075130908</v>
      </c>
      <c r="M144" s="31">
        <v>12.117910735727778</v>
      </c>
      <c r="N144" s="31">
        <v>61.981826625379455</v>
      </c>
      <c r="O144" s="31">
        <v>64.214270878120473</v>
      </c>
      <c r="P144" s="31">
        <v>154.68888344513437</v>
      </c>
      <c r="Q144" s="31">
        <v>20.254213855147583</v>
      </c>
      <c r="R144" s="31">
        <v>5.8982051336418779</v>
      </c>
      <c r="S144" s="32">
        <v>0.26297877505479428</v>
      </c>
      <c r="T144" s="29">
        <f t="shared" si="11"/>
        <v>292.19464359422369</v>
      </c>
      <c r="U144" s="29">
        <f t="shared" si="9"/>
        <v>17.315238138916961</v>
      </c>
      <c r="V144" s="29">
        <f t="shared" si="12"/>
        <v>13.852190511133569</v>
      </c>
      <c r="W144" s="29">
        <f t="shared" si="10"/>
        <v>13.852190511133569</v>
      </c>
      <c r="X144" s="26"/>
    </row>
    <row r="145" spans="1:24">
      <c r="A145" s="33" t="s">
        <v>228</v>
      </c>
      <c r="B145" s="33" t="s">
        <v>229</v>
      </c>
      <c r="C145" s="30" t="s">
        <v>3265</v>
      </c>
      <c r="D145" s="30" t="s">
        <v>962</v>
      </c>
      <c r="E145" s="39">
        <v>130</v>
      </c>
      <c r="F145" s="31">
        <v>503.01240566991635</v>
      </c>
      <c r="G145" s="31">
        <v>83.725254818733092</v>
      </c>
      <c r="H145" s="31">
        <v>131.08856490624399</v>
      </c>
      <c r="I145" s="31">
        <v>206.20207223314989</v>
      </c>
      <c r="J145" s="31">
        <v>87.646656967978586</v>
      </c>
      <c r="K145" s="31">
        <v>24.317652863812057</v>
      </c>
      <c r="L145" s="31">
        <v>6.5769107602662125</v>
      </c>
      <c r="M145" s="31">
        <v>12.547344314187132</v>
      </c>
      <c r="N145" s="31">
        <v>59.010914851082035</v>
      </c>
      <c r="O145" s="31">
        <v>74.329897797215423</v>
      </c>
      <c r="P145" s="31">
        <v>141.0650935273494</v>
      </c>
      <c r="Q145" s="31">
        <v>18.195973088548669</v>
      </c>
      <c r="R145" s="31">
        <v>8.4557757293843796</v>
      </c>
      <c r="S145" s="32">
        <v>0.26060702167307204</v>
      </c>
      <c r="T145" s="29">
        <f t="shared" si="11"/>
        <v>291.94324353199534</v>
      </c>
      <c r="U145" s="29">
        <f t="shared" si="9"/>
        <v>17.300340357451574</v>
      </c>
      <c r="V145" s="29">
        <f t="shared" si="12"/>
        <v>13.840272285961261</v>
      </c>
      <c r="W145" s="29">
        <f t="shared" si="10"/>
        <v>13.840272285961261</v>
      </c>
      <c r="X145" s="26"/>
    </row>
    <row r="146" spans="1:24">
      <c r="A146" s="33" t="s">
        <v>1965</v>
      </c>
      <c r="B146" s="33" t="s">
        <v>1966</v>
      </c>
      <c r="C146" s="30">
        <v>2</v>
      </c>
      <c r="D146" s="30" t="s">
        <v>953</v>
      </c>
      <c r="E146" s="39">
        <v>142</v>
      </c>
      <c r="F146" s="31">
        <v>544.43965875595609</v>
      </c>
      <c r="G146" s="31">
        <v>76.566446087987543</v>
      </c>
      <c r="H146" s="31">
        <v>140.23740604995012</v>
      </c>
      <c r="I146" s="31">
        <v>198.72684941881067</v>
      </c>
      <c r="J146" s="31">
        <v>103.21693823068968</v>
      </c>
      <c r="K146" s="31">
        <v>23.660407523658854</v>
      </c>
      <c r="L146" s="31">
        <v>5.2511450416030714</v>
      </c>
      <c r="M146" s="31">
        <v>8.1089152539985196</v>
      </c>
      <c r="N146" s="31">
        <v>52.720240220145222</v>
      </c>
      <c r="O146" s="31">
        <v>41.758299772050421</v>
      </c>
      <c r="P146" s="31">
        <v>95.619623241769276</v>
      </c>
      <c r="Q146" s="31">
        <v>22.321805938150998</v>
      </c>
      <c r="R146" s="31">
        <v>4.6769498156125948</v>
      </c>
      <c r="S146" s="32">
        <v>0.2575811732201736</v>
      </c>
      <c r="T146" s="29">
        <f t="shared" si="11"/>
        <v>291.797068379763</v>
      </c>
      <c r="U146" s="29">
        <f t="shared" si="9"/>
        <v>17.291678126208179</v>
      </c>
      <c r="V146" s="29">
        <f t="shared" si="12"/>
        <v>13.833342500966545</v>
      </c>
      <c r="W146" s="29">
        <f t="shared" si="10"/>
        <v>13.833342500966545</v>
      </c>
      <c r="X146" s="26"/>
    </row>
    <row r="147" spans="1:24">
      <c r="A147" s="33" t="s">
        <v>320</v>
      </c>
      <c r="B147" s="33" t="s">
        <v>191</v>
      </c>
      <c r="C147" s="30" t="s">
        <v>3265</v>
      </c>
      <c r="D147" s="30" t="s">
        <v>943</v>
      </c>
      <c r="E147" s="39">
        <v>132</v>
      </c>
      <c r="F147" s="31">
        <v>452.14654801368567</v>
      </c>
      <c r="G147" s="31">
        <v>70.619950992537909</v>
      </c>
      <c r="H147" s="31">
        <v>111.64767422324503</v>
      </c>
      <c r="I147" s="31">
        <v>196.80227966385988</v>
      </c>
      <c r="J147" s="31">
        <v>65.38633714203516</v>
      </c>
      <c r="K147" s="31">
        <v>25.953423943586319</v>
      </c>
      <c r="L147" s="31">
        <v>1.7225579158421176</v>
      </c>
      <c r="M147" s="31">
        <v>18.58535522178143</v>
      </c>
      <c r="N147" s="31">
        <v>64.974014334881801</v>
      </c>
      <c r="O147" s="31">
        <v>62.382987940306244</v>
      </c>
      <c r="P147" s="31">
        <v>107.42525868003042</v>
      </c>
      <c r="Q147" s="31">
        <v>7.3637550772835842</v>
      </c>
      <c r="R147" s="31">
        <v>3.4071105581461363</v>
      </c>
      <c r="S147" s="32">
        <v>0.246928069480397</v>
      </c>
      <c r="T147" s="29">
        <f t="shared" si="11"/>
        <v>291.31061877069288</v>
      </c>
      <c r="U147" s="29">
        <f t="shared" si="9"/>
        <v>17.262851482707728</v>
      </c>
      <c r="V147" s="29">
        <f t="shared" si="12"/>
        <v>13.810281186166183</v>
      </c>
      <c r="W147" s="29">
        <f t="shared" si="10"/>
        <v>13.810281186166183</v>
      </c>
      <c r="X147" s="26"/>
    </row>
    <row r="148" spans="1:24">
      <c r="A148" s="33" t="s">
        <v>98</v>
      </c>
      <c r="B148" s="33" t="s">
        <v>99</v>
      </c>
      <c r="C148" s="30" t="s">
        <v>3265</v>
      </c>
      <c r="D148" s="30" t="s">
        <v>970</v>
      </c>
      <c r="E148" s="39">
        <v>145</v>
      </c>
      <c r="F148" s="31">
        <v>603.65727877084146</v>
      </c>
      <c r="G148" s="31">
        <v>87.989222537241673</v>
      </c>
      <c r="H148" s="31">
        <v>159.07996882286469</v>
      </c>
      <c r="I148" s="31">
        <v>219.53628987030768</v>
      </c>
      <c r="J148" s="31">
        <v>119.19130216805169</v>
      </c>
      <c r="K148" s="31">
        <v>26.104423317837952</v>
      </c>
      <c r="L148" s="31">
        <v>7.0008322813200863</v>
      </c>
      <c r="M148" s="31">
        <v>6.7834110556549572</v>
      </c>
      <c r="N148" s="31">
        <v>55.419679969827726</v>
      </c>
      <c r="O148" s="31">
        <v>53.048780487804883</v>
      </c>
      <c r="P148" s="31">
        <v>146.22172949002217</v>
      </c>
      <c r="Q148" s="31">
        <v>34.254513484687855</v>
      </c>
      <c r="R148" s="31">
        <v>12.935994518386645</v>
      </c>
      <c r="S148" s="32">
        <v>0.26352696209806514</v>
      </c>
      <c r="T148" s="29">
        <f t="shared" si="11"/>
        <v>291.09076234146096</v>
      </c>
      <c r="U148" s="29">
        <f t="shared" si="9"/>
        <v>17.249822953568057</v>
      </c>
      <c r="V148" s="29">
        <f t="shared" si="12"/>
        <v>13.799858362854446</v>
      </c>
      <c r="W148" s="29">
        <f t="shared" si="10"/>
        <v>13.799858362854446</v>
      </c>
      <c r="X148" s="26"/>
    </row>
    <row r="149" spans="1:24">
      <c r="A149" s="33" t="s">
        <v>392</v>
      </c>
      <c r="B149" s="33" t="s">
        <v>393</v>
      </c>
      <c r="C149" s="30">
        <v>1</v>
      </c>
      <c r="D149" s="30" t="s">
        <v>956</v>
      </c>
      <c r="E149" s="39">
        <v>133</v>
      </c>
      <c r="F149" s="31">
        <v>478.27494625254428</v>
      </c>
      <c r="G149" s="31">
        <v>66.848006767310366</v>
      </c>
      <c r="H149" s="31">
        <v>121.54646508175604</v>
      </c>
      <c r="I149" s="31">
        <v>214.76676747593854</v>
      </c>
      <c r="J149" s="31">
        <v>73.205015412226686</v>
      </c>
      <c r="K149" s="31">
        <v>25.387372713664526</v>
      </c>
      <c r="L149" s="31">
        <v>1.0293011870764899</v>
      </c>
      <c r="M149" s="31">
        <v>21.924775768788329</v>
      </c>
      <c r="N149" s="31">
        <v>73.25266249015236</v>
      </c>
      <c r="O149" s="31">
        <v>42.934690297601577</v>
      </c>
      <c r="P149" s="31">
        <v>111.72160118124157</v>
      </c>
      <c r="Q149" s="31">
        <v>0.57818913410800687</v>
      </c>
      <c r="R149" s="31">
        <v>0.57818913410800687</v>
      </c>
      <c r="S149" s="32">
        <v>0.25413512882938188</v>
      </c>
      <c r="T149" s="29">
        <f t="shared" si="11"/>
        <v>286.08052584976122</v>
      </c>
      <c r="U149" s="29">
        <f t="shared" si="9"/>
        <v>16.952920050356219</v>
      </c>
      <c r="V149" s="29">
        <f t="shared" si="12"/>
        <v>13.562336040284976</v>
      </c>
      <c r="W149" s="29">
        <f t="shared" si="10"/>
        <v>13.562336040284976</v>
      </c>
      <c r="X149" s="26"/>
    </row>
    <row r="150" spans="1:24">
      <c r="A150" s="33" t="s">
        <v>1408</v>
      </c>
      <c r="B150" s="33" t="s">
        <v>186</v>
      </c>
      <c r="C150" s="30" t="s">
        <v>3265</v>
      </c>
      <c r="D150" s="30" t="s">
        <v>954</v>
      </c>
      <c r="E150" s="39">
        <v>132</v>
      </c>
      <c r="F150" s="31">
        <v>501.94394713357229</v>
      </c>
      <c r="G150" s="31">
        <v>73.353017084397393</v>
      </c>
      <c r="H150" s="31">
        <v>135.36269938535767</v>
      </c>
      <c r="I150" s="31">
        <v>204.27481959479698</v>
      </c>
      <c r="J150" s="31">
        <v>90.93934734476008</v>
      </c>
      <c r="K150" s="31">
        <v>31.740552215753606</v>
      </c>
      <c r="L150" s="31">
        <v>0.87683148084625839</v>
      </c>
      <c r="M150" s="31">
        <v>11.805968343997726</v>
      </c>
      <c r="N150" s="31">
        <v>58.936285016446952</v>
      </c>
      <c r="O150" s="31">
        <v>57.02955669772372</v>
      </c>
      <c r="P150" s="31">
        <v>109.88092513119935</v>
      </c>
      <c r="Q150" s="31">
        <v>2.3718327133542196</v>
      </c>
      <c r="R150" s="31">
        <v>1.9405904018352702</v>
      </c>
      <c r="S150" s="32">
        <v>0.26967692340622312</v>
      </c>
      <c r="T150" s="29">
        <f t="shared" si="11"/>
        <v>284.14399557368466</v>
      </c>
      <c r="U150" s="29">
        <f t="shared" si="9"/>
        <v>16.838162700662796</v>
      </c>
      <c r="V150" s="29">
        <f t="shared" si="12"/>
        <v>13.470530160530238</v>
      </c>
      <c r="W150" s="29">
        <f t="shared" si="10"/>
        <v>13.470530160530238</v>
      </c>
      <c r="X150" s="26"/>
    </row>
    <row r="151" spans="1:24">
      <c r="A151" s="33" t="s">
        <v>1220</v>
      </c>
      <c r="B151" s="33" t="s">
        <v>707</v>
      </c>
      <c r="C151" s="30" t="s">
        <v>21</v>
      </c>
      <c r="D151" s="30" t="s">
        <v>951</v>
      </c>
      <c r="E151" s="39">
        <v>140</v>
      </c>
      <c r="F151" s="31">
        <v>570.612973234636</v>
      </c>
      <c r="G151" s="31">
        <v>69.349754885207517</v>
      </c>
      <c r="H151" s="31">
        <v>145.49769646836305</v>
      </c>
      <c r="I151" s="31">
        <v>223.90393342217891</v>
      </c>
      <c r="J151" s="31">
        <v>97.237456529463273</v>
      </c>
      <c r="K151" s="31">
        <v>31.643974153042532</v>
      </c>
      <c r="L151" s="31">
        <v>3.0865345567983797</v>
      </c>
      <c r="M151" s="31">
        <v>13.529731229058857</v>
      </c>
      <c r="N151" s="31">
        <v>64.838548650172442</v>
      </c>
      <c r="O151" s="31">
        <v>30.375814412497469</v>
      </c>
      <c r="P151" s="31">
        <v>106.69647734979506</v>
      </c>
      <c r="Q151" s="31">
        <v>2.2435106964326375</v>
      </c>
      <c r="R151" s="31">
        <v>0.21366768537453673</v>
      </c>
      <c r="S151" s="32">
        <v>0.25498490797287637</v>
      </c>
      <c r="T151" s="29">
        <f t="shared" si="11"/>
        <v>283.80141703131932</v>
      </c>
      <c r="U151" s="29">
        <f t="shared" si="9"/>
        <v>16.817861750004109</v>
      </c>
      <c r="V151" s="29">
        <f t="shared" si="12"/>
        <v>13.454289400003288</v>
      </c>
      <c r="W151" s="29">
        <f t="shared" si="10"/>
        <v>13.454289400003288</v>
      </c>
      <c r="X151" s="26"/>
    </row>
    <row r="152" spans="1:24">
      <c r="A152" s="33" t="s">
        <v>492</v>
      </c>
      <c r="B152" s="33" t="s">
        <v>384</v>
      </c>
      <c r="C152" s="30" t="s">
        <v>3265</v>
      </c>
      <c r="D152" s="30" t="s">
        <v>960</v>
      </c>
      <c r="E152" s="39">
        <v>129</v>
      </c>
      <c r="F152" s="31">
        <v>466.59218281149623</v>
      </c>
      <c r="G152" s="31">
        <v>66.314377423550269</v>
      </c>
      <c r="H152" s="31">
        <v>120.83401114427637</v>
      </c>
      <c r="I152" s="31">
        <v>206.8631545394482</v>
      </c>
      <c r="J152" s="31">
        <v>72.212030556660324</v>
      </c>
      <c r="K152" s="31">
        <v>28.133651242264676</v>
      </c>
      <c r="L152" s="31">
        <v>3.5694958831469465</v>
      </c>
      <c r="M152" s="31">
        <v>16.918833462204422</v>
      </c>
      <c r="N152" s="31">
        <v>64.730731339411676</v>
      </c>
      <c r="O152" s="31">
        <v>33.898626244854484</v>
      </c>
      <c r="P152" s="31">
        <v>94.316177799842919</v>
      </c>
      <c r="Q152" s="31">
        <v>6.7127052207313049</v>
      </c>
      <c r="R152" s="31">
        <v>3.614533580393779</v>
      </c>
      <c r="S152" s="32">
        <v>0.25897135784868786</v>
      </c>
      <c r="T152" s="29">
        <f t="shared" si="11"/>
        <v>280.58888338775921</v>
      </c>
      <c r="U152" s="29">
        <f t="shared" si="9"/>
        <v>16.627489385941285</v>
      </c>
      <c r="V152" s="29">
        <f t="shared" si="12"/>
        <v>13.301991508753028</v>
      </c>
      <c r="W152" s="29">
        <f t="shared" si="10"/>
        <v>13.301991508753028</v>
      </c>
      <c r="X152" s="26"/>
    </row>
    <row r="153" spans="1:24">
      <c r="A153" s="33" t="s">
        <v>340</v>
      </c>
      <c r="B153" s="33" t="s">
        <v>203</v>
      </c>
      <c r="C153" s="30">
        <v>1</v>
      </c>
      <c r="D153" s="30" t="s">
        <v>980</v>
      </c>
      <c r="E153" s="39">
        <v>132</v>
      </c>
      <c r="F153" s="31">
        <v>469.37214522300627</v>
      </c>
      <c r="G153" s="31">
        <v>68.989927977151538</v>
      </c>
      <c r="H153" s="31">
        <v>115.87962399104528</v>
      </c>
      <c r="I153" s="31">
        <v>199.1139290031299</v>
      </c>
      <c r="J153" s="31">
        <v>73.569753074882215</v>
      </c>
      <c r="K153" s="31">
        <v>21.089219140532368</v>
      </c>
      <c r="L153" s="31">
        <v>1.5168694553398692</v>
      </c>
      <c r="M153" s="31">
        <v>19.703782320290834</v>
      </c>
      <c r="N153" s="31">
        <v>67.229091743693147</v>
      </c>
      <c r="O153" s="31">
        <v>60.371384083408792</v>
      </c>
      <c r="P153" s="31">
        <v>117.92904797168552</v>
      </c>
      <c r="Q153" s="31">
        <v>2.6637707300866929</v>
      </c>
      <c r="R153" s="31">
        <v>0.85621202038500865</v>
      </c>
      <c r="S153" s="32">
        <v>0.24688219181815529</v>
      </c>
      <c r="T153" s="29">
        <f t="shared" si="11"/>
        <v>279.58284354539956</v>
      </c>
      <c r="U153" s="29">
        <f t="shared" si="9"/>
        <v>16.56787221009775</v>
      </c>
      <c r="V153" s="29">
        <f t="shared" si="12"/>
        <v>13.254297768078201</v>
      </c>
      <c r="W153" s="29">
        <f t="shared" si="10"/>
        <v>13.254297768078201</v>
      </c>
      <c r="X153" s="26"/>
    </row>
    <row r="154" spans="1:24">
      <c r="A154" s="33" t="s">
        <v>401</v>
      </c>
      <c r="B154" s="33" t="s">
        <v>181</v>
      </c>
      <c r="C154" s="30" t="s">
        <v>3265</v>
      </c>
      <c r="D154" s="30" t="s">
        <v>970</v>
      </c>
      <c r="E154" s="39">
        <v>130</v>
      </c>
      <c r="F154" s="31">
        <v>457.10830529756697</v>
      </c>
      <c r="G154" s="31">
        <v>62.028935464730935</v>
      </c>
      <c r="H154" s="31">
        <v>120.28601093132478</v>
      </c>
      <c r="I154" s="31">
        <v>190.12647544444334</v>
      </c>
      <c r="J154" s="31">
        <v>79.428899572623138</v>
      </c>
      <c r="K154" s="31">
        <v>25.509664841494239</v>
      </c>
      <c r="L154" s="31">
        <v>1.7115398799978718</v>
      </c>
      <c r="M154" s="31">
        <v>13.63590663720953</v>
      </c>
      <c r="N154" s="31">
        <v>57.865884734730372</v>
      </c>
      <c r="O154" s="31">
        <v>42.795040507354749</v>
      </c>
      <c r="P154" s="31">
        <v>73.486433194447542</v>
      </c>
      <c r="Q154" s="31">
        <v>5.1653604166925584</v>
      </c>
      <c r="R154" s="31">
        <v>4.9455578457694704</v>
      </c>
      <c r="S154" s="32">
        <v>0.26314553802084467</v>
      </c>
      <c r="T154" s="29">
        <f t="shared" si="11"/>
        <v>279.54970552773494</v>
      </c>
      <c r="U154" s="29">
        <f t="shared" si="9"/>
        <v>16.565908475717627</v>
      </c>
      <c r="V154" s="29">
        <f t="shared" si="12"/>
        <v>13.252726780574102</v>
      </c>
      <c r="W154" s="29">
        <f t="shared" si="10"/>
        <v>13.252726780574102</v>
      </c>
      <c r="X154" s="26"/>
    </row>
    <row r="155" spans="1:24">
      <c r="A155" s="33" t="s">
        <v>429</v>
      </c>
      <c r="B155" s="33" t="s">
        <v>430</v>
      </c>
      <c r="C155" s="30" t="s">
        <v>21</v>
      </c>
      <c r="D155" s="30" t="s">
        <v>953</v>
      </c>
      <c r="E155" s="39">
        <v>146</v>
      </c>
      <c r="F155" s="31">
        <v>534.05473744894016</v>
      </c>
      <c r="G155" s="31">
        <v>69.184198024538716</v>
      </c>
      <c r="H155" s="31">
        <v>141.14161446730219</v>
      </c>
      <c r="I155" s="31">
        <v>216.07447914807088</v>
      </c>
      <c r="J155" s="31">
        <v>95.044935568726984</v>
      </c>
      <c r="K155" s="31">
        <v>30.985995099178322</v>
      </c>
      <c r="L155" s="31">
        <v>1.385181816600271</v>
      </c>
      <c r="M155" s="31">
        <v>13.725501982796612</v>
      </c>
      <c r="N155" s="31">
        <v>63.791577535088692</v>
      </c>
      <c r="O155" s="31">
        <v>45.398208081858016</v>
      </c>
      <c r="P155" s="31">
        <v>114.33307555613393</v>
      </c>
      <c r="Q155" s="31">
        <v>2.3895899378367762</v>
      </c>
      <c r="R155" s="31">
        <v>2.9585399230360099</v>
      </c>
      <c r="S155" s="32">
        <v>0.26428304922732088</v>
      </c>
      <c r="T155" s="29">
        <f t="shared" si="11"/>
        <v>279.54643724822307</v>
      </c>
      <c r="U155" s="29">
        <f t="shared" si="9"/>
        <v>16.5657147998947</v>
      </c>
      <c r="V155" s="29">
        <f t="shared" si="12"/>
        <v>13.25257183991576</v>
      </c>
      <c r="W155" s="29">
        <f t="shared" si="10"/>
        <v>13.25257183991576</v>
      </c>
      <c r="X155" s="26"/>
    </row>
    <row r="156" spans="1:24">
      <c r="A156" s="33" t="s">
        <v>507</v>
      </c>
      <c r="B156" s="33" t="s">
        <v>508</v>
      </c>
      <c r="C156" s="30" t="s">
        <v>3265</v>
      </c>
      <c r="D156" s="30" t="s">
        <v>967</v>
      </c>
      <c r="E156" s="39">
        <v>128</v>
      </c>
      <c r="F156" s="31">
        <v>486.67466122475292</v>
      </c>
      <c r="G156" s="31">
        <v>69.146112778966824</v>
      </c>
      <c r="H156" s="31">
        <v>119.67472246590087</v>
      </c>
      <c r="I156" s="31">
        <v>222.33547374942867</v>
      </c>
      <c r="J156" s="31">
        <v>68.445925907342399</v>
      </c>
      <c r="K156" s="31">
        <v>25.074272839043154</v>
      </c>
      <c r="L156" s="31">
        <v>0.87709271406131895</v>
      </c>
      <c r="M156" s="31">
        <v>25.277431005454002</v>
      </c>
      <c r="N156" s="31">
        <v>78.889237557342781</v>
      </c>
      <c r="O156" s="31">
        <v>35.084563215119942</v>
      </c>
      <c r="P156" s="31">
        <v>131.9049570705948</v>
      </c>
      <c r="Q156" s="31">
        <v>11.379843722588003</v>
      </c>
      <c r="R156" s="31">
        <v>5.4232067740458483</v>
      </c>
      <c r="S156" s="32">
        <v>0.24590292448086479</v>
      </c>
      <c r="T156" s="29">
        <f t="shared" si="11"/>
        <v>279.50706717880553</v>
      </c>
      <c r="U156" s="29">
        <f t="shared" si="9"/>
        <v>16.563381758744033</v>
      </c>
      <c r="V156" s="29">
        <f t="shared" si="12"/>
        <v>13.250705406995227</v>
      </c>
      <c r="W156" s="29">
        <f t="shared" si="10"/>
        <v>13.250705406995227</v>
      </c>
      <c r="X156" s="26"/>
    </row>
    <row r="157" spans="1:24">
      <c r="A157" s="33" t="s">
        <v>365</v>
      </c>
      <c r="B157" s="33" t="s">
        <v>1368</v>
      </c>
      <c r="C157" s="30" t="s">
        <v>3265</v>
      </c>
      <c r="D157" s="30" t="s">
        <v>956</v>
      </c>
      <c r="E157" s="39">
        <v>139</v>
      </c>
      <c r="F157" s="31">
        <v>488.80247204569469</v>
      </c>
      <c r="G157" s="31">
        <v>76.426191816481847</v>
      </c>
      <c r="H157" s="31">
        <v>129.0965847535488</v>
      </c>
      <c r="I157" s="31">
        <v>197.28742227119301</v>
      </c>
      <c r="J157" s="31">
        <v>87.164308408595431</v>
      </c>
      <c r="K157" s="31">
        <v>25.804840272805365</v>
      </c>
      <c r="L157" s="31">
        <v>5.9963109716051459</v>
      </c>
      <c r="M157" s="31">
        <v>10.131125100542853</v>
      </c>
      <c r="N157" s="31">
        <v>54.246579588807343</v>
      </c>
      <c r="O157" s="31">
        <v>34.32716467030324</v>
      </c>
      <c r="P157" s="31">
        <v>105.36420759476516</v>
      </c>
      <c r="Q157" s="31">
        <v>33.083268485437642</v>
      </c>
      <c r="R157" s="31">
        <v>11.108250732336737</v>
      </c>
      <c r="S157" s="32">
        <v>0.2641078802512285</v>
      </c>
      <c r="T157" s="29">
        <f t="shared" si="11"/>
        <v>278.89816850512119</v>
      </c>
      <c r="U157" s="29">
        <f t="shared" si="9"/>
        <v>16.527298874377554</v>
      </c>
      <c r="V157" s="29">
        <f t="shared" si="12"/>
        <v>13.221839099502043</v>
      </c>
      <c r="W157" s="29">
        <f t="shared" si="10"/>
        <v>13.221839099502043</v>
      </c>
      <c r="X157" s="26"/>
    </row>
    <row r="158" spans="1:24">
      <c r="A158" s="33" t="s">
        <v>242</v>
      </c>
      <c r="B158" s="33" t="s">
        <v>243</v>
      </c>
      <c r="C158" s="30" t="s">
        <v>3265</v>
      </c>
      <c r="D158" s="30" t="s">
        <v>967</v>
      </c>
      <c r="E158" s="39">
        <v>138</v>
      </c>
      <c r="F158" s="31">
        <v>488.50435333953214</v>
      </c>
      <c r="G158" s="31">
        <v>78.17053293527816</v>
      </c>
      <c r="H158" s="31">
        <v>129.07613276347047</v>
      </c>
      <c r="I158" s="31">
        <v>189.27930068922123</v>
      </c>
      <c r="J158" s="31">
        <v>90.251683668394492</v>
      </c>
      <c r="K158" s="31">
        <v>24.576212095305426</v>
      </c>
      <c r="L158" s="31">
        <v>7.1177551688663074</v>
      </c>
      <c r="M158" s="31">
        <v>7.1304818309042375</v>
      </c>
      <c r="N158" s="31">
        <v>48.71680730962521</v>
      </c>
      <c r="O158" s="31">
        <v>51.977827535106115</v>
      </c>
      <c r="P158" s="31">
        <v>107.03427012403884</v>
      </c>
      <c r="Q158" s="31">
        <v>25.975130929799999</v>
      </c>
      <c r="R158" s="31">
        <v>8.6155137242405946</v>
      </c>
      <c r="S158" s="32">
        <v>0.26422719036396558</v>
      </c>
      <c r="T158" s="29">
        <f t="shared" si="11"/>
        <v>278.46981555075126</v>
      </c>
      <c r="U158" s="29">
        <f t="shared" si="9"/>
        <v>16.501914995600075</v>
      </c>
      <c r="V158" s="29">
        <f t="shared" si="12"/>
        <v>13.20153199648006</v>
      </c>
      <c r="W158" s="29">
        <f t="shared" si="10"/>
        <v>13.20153199648006</v>
      </c>
      <c r="X158" s="26"/>
    </row>
    <row r="159" spans="1:24">
      <c r="A159" s="33" t="s">
        <v>400</v>
      </c>
      <c r="B159" s="33" t="s">
        <v>46</v>
      </c>
      <c r="C159" s="30">
        <v>3</v>
      </c>
      <c r="D159" s="30" t="s">
        <v>958</v>
      </c>
      <c r="E159" s="39">
        <v>144</v>
      </c>
      <c r="F159" s="31">
        <v>517.3652978412141</v>
      </c>
      <c r="G159" s="31">
        <v>65.13497492330572</v>
      </c>
      <c r="H159" s="31">
        <v>128.79820894739632</v>
      </c>
      <c r="I159" s="31">
        <v>209.45627595039016</v>
      </c>
      <c r="J159" s="31">
        <v>81.380586054332454</v>
      </c>
      <c r="K159" s="31">
        <v>30.252875380231412</v>
      </c>
      <c r="L159" s="31">
        <v>1.0890509157349273</v>
      </c>
      <c r="M159" s="31">
        <v>16.075696597097522</v>
      </c>
      <c r="N159" s="31">
        <v>65.015026754114743</v>
      </c>
      <c r="O159" s="31">
        <v>36.2132701421801</v>
      </c>
      <c r="P159" s="31">
        <v>97.274450667815586</v>
      </c>
      <c r="Q159" s="31">
        <v>3.1214070104883063</v>
      </c>
      <c r="R159" s="31">
        <v>3.2254539108379152</v>
      </c>
      <c r="S159" s="32">
        <v>0.24895022817499851</v>
      </c>
      <c r="T159" s="29">
        <f t="shared" si="11"/>
        <v>278.44105020182553</v>
      </c>
      <c r="U159" s="29">
        <f t="shared" si="9"/>
        <v>16.500210382330401</v>
      </c>
      <c r="V159" s="29">
        <f t="shared" si="12"/>
        <v>13.200168305864322</v>
      </c>
      <c r="W159" s="29">
        <f t="shared" si="10"/>
        <v>13.200168305864322</v>
      </c>
      <c r="X159" s="26"/>
    </row>
    <row r="160" spans="1:24">
      <c r="A160" s="33" t="s">
        <v>449</v>
      </c>
      <c r="B160" s="33" t="s">
        <v>70</v>
      </c>
      <c r="C160" s="30" t="s">
        <v>3265</v>
      </c>
      <c r="D160" s="30" t="s">
        <v>963</v>
      </c>
      <c r="E160" s="39">
        <v>108</v>
      </c>
      <c r="F160" s="31">
        <v>395.46923566496952</v>
      </c>
      <c r="G160" s="31">
        <v>62.104313899816702</v>
      </c>
      <c r="H160" s="31">
        <v>101.91641690354733</v>
      </c>
      <c r="I160" s="31">
        <v>185.29995992867609</v>
      </c>
      <c r="J160" s="31">
        <v>56.735902380635537</v>
      </c>
      <c r="K160" s="31">
        <v>25.84409463325656</v>
      </c>
      <c r="L160" s="31">
        <v>0.46981127709347964</v>
      </c>
      <c r="M160" s="31">
        <v>18.866608612561748</v>
      </c>
      <c r="N160" s="31">
        <v>62.966682018212701</v>
      </c>
      <c r="O160" s="31">
        <v>42.142071555285121</v>
      </c>
      <c r="P160" s="31">
        <v>74.488577983171197</v>
      </c>
      <c r="Q160" s="31">
        <v>0.12682792794632042</v>
      </c>
      <c r="R160" s="31">
        <v>0.50731171178528167</v>
      </c>
      <c r="S160" s="32">
        <v>0.25771010160165297</v>
      </c>
      <c r="T160" s="29">
        <f t="shared" si="11"/>
        <v>277.64396563498042</v>
      </c>
      <c r="U160" s="29">
        <f t="shared" si="9"/>
        <v>16.452975741332175</v>
      </c>
      <c r="V160" s="29">
        <f t="shared" si="12"/>
        <v>13.162380593065741</v>
      </c>
      <c r="W160" s="29">
        <f t="shared" si="10"/>
        <v>13.162380593065741</v>
      </c>
      <c r="X160" s="26"/>
    </row>
    <row r="161" spans="1:24">
      <c r="A161" s="33" t="s">
        <v>2511</v>
      </c>
      <c r="B161" s="33" t="s">
        <v>1451</v>
      </c>
      <c r="C161" s="30" t="s">
        <v>3265</v>
      </c>
      <c r="D161" s="30" t="s">
        <v>971</v>
      </c>
      <c r="E161" s="39">
        <v>141</v>
      </c>
      <c r="F161" s="31">
        <v>543.26846413457554</v>
      </c>
      <c r="G161" s="31">
        <v>77.161495560030218</v>
      </c>
      <c r="H161" s="31">
        <v>137.752395955152</v>
      </c>
      <c r="I161" s="31">
        <v>241.29729809847476</v>
      </c>
      <c r="J161" s="31">
        <v>82.590041046884068</v>
      </c>
      <c r="K161" s="31">
        <v>28.956632100244477</v>
      </c>
      <c r="L161" s="31">
        <v>4.0288983809920236</v>
      </c>
      <c r="M161" s="31">
        <v>22.17682442703142</v>
      </c>
      <c r="N161" s="31">
        <v>78.598039867522886</v>
      </c>
      <c r="O161" s="31">
        <v>45.952148067632535</v>
      </c>
      <c r="P161" s="31">
        <v>166.64362770708163</v>
      </c>
      <c r="Q161" s="31">
        <v>3.4518294428898662</v>
      </c>
      <c r="R161" s="31">
        <v>3.7656321195162161</v>
      </c>
      <c r="S161" s="32">
        <v>0.25356229019218152</v>
      </c>
      <c r="T161" s="29">
        <f t="shared" si="11"/>
        <v>276.05155120995238</v>
      </c>
      <c r="U161" s="29">
        <f t="shared" si="9"/>
        <v>16.358610442071253</v>
      </c>
      <c r="V161" s="29">
        <f t="shared" si="12"/>
        <v>13.086888353657002</v>
      </c>
      <c r="W161" s="29">
        <f t="shared" si="10"/>
        <v>13.086888353657002</v>
      </c>
      <c r="X161" s="26"/>
    </row>
    <row r="162" spans="1:24">
      <c r="A162" s="33" t="s">
        <v>237</v>
      </c>
      <c r="B162" s="33" t="s">
        <v>181</v>
      </c>
      <c r="C162" s="30">
        <v>3</v>
      </c>
      <c r="D162" s="30" t="s">
        <v>3306</v>
      </c>
      <c r="E162" s="39">
        <v>138</v>
      </c>
      <c r="F162" s="31">
        <v>521.39604549234525</v>
      </c>
      <c r="G162" s="31">
        <v>72.129024997255456</v>
      </c>
      <c r="H162" s="31">
        <v>139.93291854072817</v>
      </c>
      <c r="I162" s="31">
        <v>213.33352659629765</v>
      </c>
      <c r="J162" s="31">
        <v>96.921584859283712</v>
      </c>
      <c r="K162" s="31">
        <v>27.189764034830819</v>
      </c>
      <c r="L162" s="31">
        <v>1.2538649191022444</v>
      </c>
      <c r="M162" s="31">
        <v>14.567704727511392</v>
      </c>
      <c r="N162" s="31">
        <v>64.42975921703372</v>
      </c>
      <c r="O162" s="31">
        <v>52.438221029564097</v>
      </c>
      <c r="P162" s="31">
        <v>126.42002646240725</v>
      </c>
      <c r="Q162" s="31">
        <v>1.7226013191460592</v>
      </c>
      <c r="R162" s="31">
        <v>2.2609142313792021</v>
      </c>
      <c r="S162" s="32">
        <v>0.26838124253242451</v>
      </c>
      <c r="T162" s="29">
        <f t="shared" si="11"/>
        <v>275.37219246551052</v>
      </c>
      <c r="U162" s="29">
        <f t="shared" si="9"/>
        <v>16.318352146104328</v>
      </c>
      <c r="V162" s="29">
        <f t="shared" si="12"/>
        <v>13.054681716883463</v>
      </c>
      <c r="W162" s="29">
        <f t="shared" si="10"/>
        <v>13.054681716883463</v>
      </c>
      <c r="X162" s="26"/>
    </row>
    <row r="163" spans="1:24">
      <c r="A163" s="33" t="s">
        <v>1099</v>
      </c>
      <c r="B163" s="33" t="s">
        <v>1362</v>
      </c>
      <c r="C163" s="30" t="s">
        <v>949</v>
      </c>
      <c r="D163" s="30" t="s">
        <v>950</v>
      </c>
      <c r="E163" s="39">
        <v>121</v>
      </c>
      <c r="F163" s="31">
        <v>456.89384011883249</v>
      </c>
      <c r="G163" s="31">
        <v>63.144147054190348</v>
      </c>
      <c r="H163" s="31">
        <v>124.42998624529905</v>
      </c>
      <c r="I163" s="31">
        <v>220.89584822673262</v>
      </c>
      <c r="J163" s="31">
        <v>76.892177365293165</v>
      </c>
      <c r="K163" s="31">
        <v>22.382378876280942</v>
      </c>
      <c r="L163" s="31">
        <v>1.382806906022203</v>
      </c>
      <c r="M163" s="31">
        <v>23.772623097702741</v>
      </c>
      <c r="N163" s="31">
        <v>76.909243678844561</v>
      </c>
      <c r="O163" s="31">
        <v>23.015845682813161</v>
      </c>
      <c r="P163" s="31">
        <v>111.46764754237351</v>
      </c>
      <c r="Q163" s="31">
        <v>3.9051943717425877</v>
      </c>
      <c r="R163" s="31">
        <v>2.4275532581102572</v>
      </c>
      <c r="S163" s="32">
        <v>0.27233894467243491</v>
      </c>
      <c r="T163" s="29">
        <f t="shared" si="11"/>
        <v>273.97507821383954</v>
      </c>
      <c r="U163" s="29">
        <f t="shared" si="9"/>
        <v>16.23556019044975</v>
      </c>
      <c r="V163" s="29">
        <f t="shared" si="12"/>
        <v>12.988448152359801</v>
      </c>
      <c r="W163" s="29">
        <f t="shared" si="10"/>
        <v>12.988448152359801</v>
      </c>
      <c r="X163" s="26"/>
    </row>
    <row r="164" spans="1:24">
      <c r="A164" s="33" t="s">
        <v>566</v>
      </c>
      <c r="B164" s="33" t="s">
        <v>67</v>
      </c>
      <c r="C164" s="30" t="s">
        <v>3265</v>
      </c>
      <c r="D164" s="30" t="s">
        <v>971</v>
      </c>
      <c r="E164" s="39">
        <v>124</v>
      </c>
      <c r="F164" s="31">
        <v>462.28006999845695</v>
      </c>
      <c r="G164" s="31">
        <v>72.295687621899432</v>
      </c>
      <c r="H164" s="31">
        <v>108.57628342973956</v>
      </c>
      <c r="I164" s="31">
        <v>199.23864999121167</v>
      </c>
      <c r="J164" s="31">
        <v>62.855391162218133</v>
      </c>
      <c r="K164" s="31">
        <v>23.098289164215306</v>
      </c>
      <c r="L164" s="31">
        <v>0.30373191266157251</v>
      </c>
      <c r="M164" s="31">
        <v>22.31887119064455</v>
      </c>
      <c r="N164" s="31">
        <v>70.422880133692047</v>
      </c>
      <c r="O164" s="31">
        <v>66.973787955352805</v>
      </c>
      <c r="P164" s="31">
        <v>136.68213002933177</v>
      </c>
      <c r="Q164" s="31">
        <v>1.9544072507331045</v>
      </c>
      <c r="R164" s="31">
        <v>0.72004477658588073</v>
      </c>
      <c r="S164" s="32">
        <v>0.23487121871834532</v>
      </c>
      <c r="T164" s="29">
        <f t="shared" si="11"/>
        <v>273.48323814697136</v>
      </c>
      <c r="U164" s="29">
        <f t="shared" si="9"/>
        <v>16.206414112413118</v>
      </c>
      <c r="V164" s="29">
        <f t="shared" si="12"/>
        <v>12.965131289930495</v>
      </c>
      <c r="W164" s="29">
        <f t="shared" si="10"/>
        <v>12.965131289930495</v>
      </c>
      <c r="X164" s="26"/>
    </row>
    <row r="165" spans="1:24">
      <c r="A165" s="33" t="s">
        <v>318</v>
      </c>
      <c r="B165" s="33" t="s">
        <v>319</v>
      </c>
      <c r="C165" s="30" t="s">
        <v>3266</v>
      </c>
      <c r="D165" s="30" t="s">
        <v>1200</v>
      </c>
      <c r="E165" s="39">
        <v>136</v>
      </c>
      <c r="F165" s="31">
        <v>497.97722979661222</v>
      </c>
      <c r="G165" s="31">
        <v>67.881688878859961</v>
      </c>
      <c r="H165" s="31">
        <v>120.91799323863009</v>
      </c>
      <c r="I165" s="31">
        <v>212.34307850481582</v>
      </c>
      <c r="J165" s="31">
        <v>70.168467136825853</v>
      </c>
      <c r="K165" s="31">
        <v>29.271430352007862</v>
      </c>
      <c r="L165" s="31">
        <v>2.2806323352112634</v>
      </c>
      <c r="M165" s="31">
        <v>19.197463414585112</v>
      </c>
      <c r="N165" s="31">
        <v>68.909407007566884</v>
      </c>
      <c r="O165" s="31">
        <v>42.644873750804187</v>
      </c>
      <c r="P165" s="31">
        <v>121.51814719268509</v>
      </c>
      <c r="Q165" s="31">
        <v>2.9769432110080056</v>
      </c>
      <c r="R165" s="31">
        <v>0.37211790137600048</v>
      </c>
      <c r="S165" s="32">
        <v>0.24281831779339863</v>
      </c>
      <c r="T165" s="29">
        <f t="shared" si="11"/>
        <v>272.86572625899379</v>
      </c>
      <c r="U165" s="29">
        <f t="shared" si="9"/>
        <v>16.16982081534778</v>
      </c>
      <c r="V165" s="29">
        <f t="shared" si="12"/>
        <v>12.935856652278225</v>
      </c>
      <c r="W165" s="29">
        <f t="shared" si="10"/>
        <v>12.935856652278225</v>
      </c>
      <c r="X165" s="26"/>
    </row>
    <row r="166" spans="1:24">
      <c r="A166" s="33" t="s">
        <v>211</v>
      </c>
      <c r="B166" s="33" t="s">
        <v>213</v>
      </c>
      <c r="C166" s="30" t="s">
        <v>21</v>
      </c>
      <c r="D166" s="30" t="s">
        <v>943</v>
      </c>
      <c r="E166" s="39">
        <v>140.33333333333334</v>
      </c>
      <c r="F166" s="31">
        <v>491.60764255099821</v>
      </c>
      <c r="G166" s="31">
        <v>62.751199786771153</v>
      </c>
      <c r="H166" s="31">
        <v>127.87662981964255</v>
      </c>
      <c r="I166" s="31">
        <v>178.3280986664042</v>
      </c>
      <c r="J166" s="31">
        <v>95.539689707927323</v>
      </c>
      <c r="K166" s="31">
        <v>22.66379848183529</v>
      </c>
      <c r="L166" s="31">
        <v>1.2317545247134472</v>
      </c>
      <c r="M166" s="31">
        <v>8.4413871051664806</v>
      </c>
      <c r="N166" s="31">
        <v>49.60541612351529</v>
      </c>
      <c r="O166" s="31">
        <v>48.588226836951669</v>
      </c>
      <c r="P166" s="31">
        <v>68.72388840902174</v>
      </c>
      <c r="Q166" s="31">
        <v>4.0423829625078778</v>
      </c>
      <c r="R166" s="31">
        <v>2.8874164017913411</v>
      </c>
      <c r="S166" s="32">
        <v>0.2601192877231906</v>
      </c>
      <c r="T166" s="29">
        <f t="shared" si="11"/>
        <v>271.70401956533709</v>
      </c>
      <c r="U166" s="29">
        <f t="shared" si="9"/>
        <v>16.100978937205159</v>
      </c>
      <c r="V166" s="29">
        <f t="shared" si="12"/>
        <v>12.880783149764127</v>
      </c>
      <c r="W166" s="29">
        <f t="shared" si="10"/>
        <v>12.880783149764127</v>
      </c>
      <c r="X166" s="26"/>
    </row>
    <row r="167" spans="1:24">
      <c r="A167" s="33" t="s">
        <v>116</v>
      </c>
      <c r="B167" s="33" t="s">
        <v>117</v>
      </c>
      <c r="C167" s="30" t="s">
        <v>3265</v>
      </c>
      <c r="D167" s="30" t="s">
        <v>969</v>
      </c>
      <c r="E167" s="39">
        <v>140</v>
      </c>
      <c r="F167" s="31">
        <v>528.71653302780567</v>
      </c>
      <c r="G167" s="31">
        <v>69.601760280316924</v>
      </c>
      <c r="H167" s="31">
        <v>140.78256619802767</v>
      </c>
      <c r="I167" s="31">
        <v>229.86242716115635</v>
      </c>
      <c r="J167" s="31">
        <v>90.120420026500298</v>
      </c>
      <c r="K167" s="31">
        <v>29.979773328537465</v>
      </c>
      <c r="L167" s="31">
        <v>2.9470308943784831</v>
      </c>
      <c r="M167" s="31">
        <v>17.735341948611417</v>
      </c>
      <c r="N167" s="31">
        <v>71.154725049882444</v>
      </c>
      <c r="O167" s="31">
        <v>30.570253854805422</v>
      </c>
      <c r="P167" s="31">
        <v>127.21335889831633</v>
      </c>
      <c r="Q167" s="31">
        <v>2.04974089630953</v>
      </c>
      <c r="R167" s="31">
        <v>4.4838082106770969</v>
      </c>
      <c r="S167" s="32">
        <v>0.2662722979207911</v>
      </c>
      <c r="T167" s="29">
        <f t="shared" si="11"/>
        <v>271.54174013347722</v>
      </c>
      <c r="U167" s="29">
        <f t="shared" si="9"/>
        <v>16.091362378280131</v>
      </c>
      <c r="V167" s="29">
        <f t="shared" si="12"/>
        <v>12.873089902624105</v>
      </c>
      <c r="W167" s="29">
        <f t="shared" si="10"/>
        <v>12.873089902624105</v>
      </c>
      <c r="X167" s="26"/>
    </row>
    <row r="168" spans="1:24">
      <c r="A168" s="33" t="s">
        <v>175</v>
      </c>
      <c r="B168" s="33" t="s">
        <v>2801</v>
      </c>
      <c r="C168" s="30" t="s">
        <v>3265</v>
      </c>
      <c r="D168" s="30" t="s">
        <v>968</v>
      </c>
      <c r="E168" s="39">
        <v>129</v>
      </c>
      <c r="F168" s="31">
        <v>441.04414968302103</v>
      </c>
      <c r="G168" s="31">
        <v>68.159170837988412</v>
      </c>
      <c r="H168" s="31">
        <v>113.10328099744709</v>
      </c>
      <c r="I168" s="31">
        <v>201.72005751228596</v>
      </c>
      <c r="J168" s="31">
        <v>66.644557149081734</v>
      </c>
      <c r="K168" s="31">
        <v>24.990787659823845</v>
      </c>
      <c r="L168" s="31">
        <v>0.77781971060950295</v>
      </c>
      <c r="M168" s="31">
        <v>20.690116477932008</v>
      </c>
      <c r="N168" s="31">
        <v>68.881157679347623</v>
      </c>
      <c r="O168" s="31">
        <v>46.380308695612683</v>
      </c>
      <c r="P168" s="31">
        <v>118.43144930748694</v>
      </c>
      <c r="Q168" s="31">
        <v>8.5232898698308794</v>
      </c>
      <c r="R168" s="31">
        <v>4.2616449349154406</v>
      </c>
      <c r="S168" s="32">
        <v>0.25644435161136259</v>
      </c>
      <c r="T168" s="29">
        <f t="shared" si="11"/>
        <v>270.9708903526631</v>
      </c>
      <c r="U168" s="29">
        <f t="shared" si="9"/>
        <v>16.057534243120777</v>
      </c>
      <c r="V168" s="29">
        <f t="shared" si="12"/>
        <v>12.846027394496623</v>
      </c>
      <c r="W168" s="29">
        <f t="shared" si="10"/>
        <v>12.846027394496623</v>
      </c>
      <c r="X168" s="26"/>
    </row>
    <row r="169" spans="1:24">
      <c r="A169" s="33" t="s">
        <v>1630</v>
      </c>
      <c r="B169" s="33" t="s">
        <v>1631</v>
      </c>
      <c r="C169" s="30">
        <v>2</v>
      </c>
      <c r="D169" s="30" t="s">
        <v>956</v>
      </c>
      <c r="E169" s="39">
        <v>143</v>
      </c>
      <c r="F169" s="31">
        <v>487.87300027457462</v>
      </c>
      <c r="G169" s="31">
        <v>68.978926009596705</v>
      </c>
      <c r="H169" s="31">
        <v>122.58140089790716</v>
      </c>
      <c r="I169" s="31">
        <v>187.31807735951884</v>
      </c>
      <c r="J169" s="31">
        <v>84.312294366487563</v>
      </c>
      <c r="K169" s="31">
        <v>23.508650179736744</v>
      </c>
      <c r="L169" s="31">
        <v>3.0533427731736378</v>
      </c>
      <c r="M169" s="31">
        <v>11.707113578509217</v>
      </c>
      <c r="N169" s="31">
        <v>54.765613326161535</v>
      </c>
      <c r="O169" s="31">
        <v>50.724202686685061</v>
      </c>
      <c r="P169" s="31">
        <v>99.017737400994292</v>
      </c>
      <c r="Q169" s="31">
        <v>12.009670507865383</v>
      </c>
      <c r="R169" s="31">
        <v>5.1470016462280199</v>
      </c>
      <c r="S169" s="32">
        <v>0.25125678368944054</v>
      </c>
      <c r="T169" s="29">
        <f t="shared" si="11"/>
        <v>269.63175084260519</v>
      </c>
      <c r="U169" s="29">
        <f t="shared" si="9"/>
        <v>15.978177827709937</v>
      </c>
      <c r="V169" s="29">
        <f t="shared" si="12"/>
        <v>12.782542262167951</v>
      </c>
      <c r="W169" s="29">
        <f t="shared" si="10"/>
        <v>12.782542262167951</v>
      </c>
      <c r="X169" s="26"/>
    </row>
    <row r="170" spans="1:24">
      <c r="A170" s="33" t="s">
        <v>458</v>
      </c>
      <c r="B170" s="33" t="s">
        <v>79</v>
      </c>
      <c r="C170" s="30" t="s">
        <v>949</v>
      </c>
      <c r="D170" s="30" t="s">
        <v>980</v>
      </c>
      <c r="E170" s="39">
        <v>120</v>
      </c>
      <c r="F170" s="31">
        <v>429.58717992714912</v>
      </c>
      <c r="G170" s="31">
        <v>57.43204286897069</v>
      </c>
      <c r="H170" s="31">
        <v>115.12876683728086</v>
      </c>
      <c r="I170" s="31">
        <v>192.57261162502277</v>
      </c>
      <c r="J170" s="31">
        <v>75.913464658456405</v>
      </c>
      <c r="K170" s="31">
        <v>19.870503716577971</v>
      </c>
      <c r="L170" s="31">
        <v>0.46105431557549736</v>
      </c>
      <c r="M170" s="31">
        <v>18.883744146670985</v>
      </c>
      <c r="N170" s="31">
        <v>65.186058929189471</v>
      </c>
      <c r="O170" s="31">
        <v>31.888630148327945</v>
      </c>
      <c r="P170" s="31">
        <v>76.248807222711008</v>
      </c>
      <c r="Q170" s="31">
        <v>0</v>
      </c>
      <c r="R170" s="31">
        <v>1.3820456791575586</v>
      </c>
      <c r="S170" s="32">
        <v>0.26799860940171633</v>
      </c>
      <c r="T170" s="29">
        <f t="shared" si="11"/>
        <v>269.44849066964235</v>
      </c>
      <c r="U170" s="29">
        <f t="shared" si="9"/>
        <v>15.967317965608435</v>
      </c>
      <c r="V170" s="29">
        <f t="shared" si="12"/>
        <v>12.773854372486749</v>
      </c>
      <c r="W170" s="29">
        <f t="shared" si="10"/>
        <v>12.773854372486749</v>
      </c>
      <c r="X170" s="26"/>
    </row>
    <row r="171" spans="1:24">
      <c r="A171" s="33" t="s">
        <v>504</v>
      </c>
      <c r="B171" s="33" t="s">
        <v>374</v>
      </c>
      <c r="C171" s="30">
        <v>1</v>
      </c>
      <c r="D171" s="30" t="s">
        <v>948</v>
      </c>
      <c r="E171" s="39">
        <v>134</v>
      </c>
      <c r="F171" s="31">
        <v>482.29979308231736</v>
      </c>
      <c r="G171" s="31">
        <v>67.108171589576187</v>
      </c>
      <c r="H171" s="31">
        <v>113.33893659932099</v>
      </c>
      <c r="I171" s="31">
        <v>194.21982444986719</v>
      </c>
      <c r="J171" s="31">
        <v>72.191541385923514</v>
      </c>
      <c r="K171" s="31">
        <v>21.188594853146899</v>
      </c>
      <c r="L171" s="31">
        <v>0.18410808335241582</v>
      </c>
      <c r="M171" s="31">
        <v>19.774692276898161</v>
      </c>
      <c r="N171" s="31">
        <v>66.561577207555942</v>
      </c>
      <c r="O171" s="31">
        <v>62.447160522097541</v>
      </c>
      <c r="P171" s="31">
        <v>121.83352415846115</v>
      </c>
      <c r="Q171" s="31">
        <v>0.58780364669139396</v>
      </c>
      <c r="R171" s="31">
        <v>0</v>
      </c>
      <c r="S171" s="32">
        <v>0.23499685926669403</v>
      </c>
      <c r="T171" s="29">
        <f t="shared" si="11"/>
        <v>269.09101325732706</v>
      </c>
      <c r="U171" s="29">
        <f t="shared" si="9"/>
        <v>15.946134118952715</v>
      </c>
      <c r="V171" s="29">
        <f t="shared" si="12"/>
        <v>12.756907295162172</v>
      </c>
      <c r="W171" s="29">
        <f t="shared" si="10"/>
        <v>12.756907295162172</v>
      </c>
      <c r="X171" s="26"/>
    </row>
    <row r="172" spans="1:24">
      <c r="A172" s="33" t="s">
        <v>211</v>
      </c>
      <c r="B172" s="33" t="s">
        <v>212</v>
      </c>
      <c r="C172" s="30" t="s">
        <v>21</v>
      </c>
      <c r="D172" s="30" t="s">
        <v>958</v>
      </c>
      <c r="E172" s="39">
        <v>154</v>
      </c>
      <c r="F172" s="31">
        <v>547.04758321558347</v>
      </c>
      <c r="G172" s="31">
        <v>70.670271296080074</v>
      </c>
      <c r="H172" s="31">
        <v>139.586282504623</v>
      </c>
      <c r="I172" s="31">
        <v>185.72243997383399</v>
      </c>
      <c r="J172" s="31">
        <v>107.33103111543321</v>
      </c>
      <c r="K172" s="31">
        <v>22.676523101643333</v>
      </c>
      <c r="L172" s="31">
        <v>5.276550495071743</v>
      </c>
      <c r="M172" s="31">
        <v>4.3021777924747173</v>
      </c>
      <c r="N172" s="31">
        <v>45.426595285582017</v>
      </c>
      <c r="O172" s="31">
        <v>23.381273904630579</v>
      </c>
      <c r="P172" s="31">
        <v>79.407089772291187</v>
      </c>
      <c r="Q172" s="31">
        <v>24.262095233902031</v>
      </c>
      <c r="R172" s="31">
        <v>2.2140315042344052</v>
      </c>
      <c r="S172" s="32">
        <v>0.25516296349236239</v>
      </c>
      <c r="T172" s="29">
        <f t="shared" si="11"/>
        <v>267.84155441750312</v>
      </c>
      <c r="U172" s="29">
        <f t="shared" si="9"/>
        <v>15.872092113629815</v>
      </c>
      <c r="V172" s="29">
        <f t="shared" si="12"/>
        <v>12.697673690903853</v>
      </c>
      <c r="W172" s="29">
        <f t="shared" si="10"/>
        <v>12.697673690903853</v>
      </c>
      <c r="X172" s="26"/>
    </row>
    <row r="173" spans="1:24">
      <c r="A173" s="33" t="s">
        <v>480</v>
      </c>
      <c r="B173" s="33" t="s">
        <v>70</v>
      </c>
      <c r="C173" s="30" t="s">
        <v>949</v>
      </c>
      <c r="D173" s="30" t="s">
        <v>969</v>
      </c>
      <c r="E173" s="39">
        <v>123</v>
      </c>
      <c r="F173" s="31">
        <v>432.79053541193531</v>
      </c>
      <c r="G173" s="31">
        <v>59.905735649080562</v>
      </c>
      <c r="H173" s="31">
        <v>119.14009836553562</v>
      </c>
      <c r="I173" s="31">
        <v>176.14602392959006</v>
      </c>
      <c r="J173" s="31">
        <v>82.980124839017449</v>
      </c>
      <c r="K173" s="31">
        <v>25.584456806656522</v>
      </c>
      <c r="L173" s="31">
        <v>0.30508140218703783</v>
      </c>
      <c r="M173" s="31">
        <v>10.270435317674609</v>
      </c>
      <c r="N173" s="31">
        <v>51.205852353450204</v>
      </c>
      <c r="O173" s="31">
        <v>35.908081037414362</v>
      </c>
      <c r="P173" s="31">
        <v>59.682057771842935</v>
      </c>
      <c r="Q173" s="31">
        <v>2.3597066509647417</v>
      </c>
      <c r="R173" s="31">
        <v>0</v>
      </c>
      <c r="S173" s="32">
        <v>0.27528351157711112</v>
      </c>
      <c r="T173" s="29">
        <f t="shared" si="11"/>
        <v>265.84334184865702</v>
      </c>
      <c r="U173" s="29">
        <f t="shared" si="9"/>
        <v>15.753679516957453</v>
      </c>
      <c r="V173" s="29">
        <f t="shared" si="12"/>
        <v>12.602943613565962</v>
      </c>
      <c r="W173" s="29">
        <f t="shared" si="10"/>
        <v>12.602943613565962</v>
      </c>
      <c r="X173" s="26"/>
    </row>
    <row r="174" spans="1:24">
      <c r="A174" s="33" t="s">
        <v>135</v>
      </c>
      <c r="B174" s="33" t="s">
        <v>136</v>
      </c>
      <c r="C174" s="30" t="s">
        <v>3266</v>
      </c>
      <c r="D174" s="30" t="s">
        <v>962</v>
      </c>
      <c r="E174" s="39">
        <v>138</v>
      </c>
      <c r="F174" s="31">
        <v>499.67979191232052</v>
      </c>
      <c r="G174" s="31">
        <v>77.602335313416702</v>
      </c>
      <c r="H174" s="31">
        <v>112.9368369254675</v>
      </c>
      <c r="I174" s="31">
        <v>226.6808077770304</v>
      </c>
      <c r="J174" s="31">
        <v>57.620813199554128</v>
      </c>
      <c r="K174" s="31">
        <v>25.222335445407232</v>
      </c>
      <c r="L174" s="31">
        <v>1.759429435362784</v>
      </c>
      <c r="M174" s="31">
        <v>28.33425884514336</v>
      </c>
      <c r="N174" s="31">
        <v>83.0650807141391</v>
      </c>
      <c r="O174" s="31">
        <v>68.101746321086196</v>
      </c>
      <c r="P174" s="31">
        <v>192.42096266324404</v>
      </c>
      <c r="Q174" s="31">
        <v>3.0846617097488882</v>
      </c>
      <c r="R174" s="31">
        <v>0.3855827137186108</v>
      </c>
      <c r="S174" s="32">
        <v>0.22601841970284178</v>
      </c>
      <c r="T174" s="29">
        <f t="shared" si="11"/>
        <v>265.72808645845856</v>
      </c>
      <c r="U174" s="29">
        <f t="shared" si="9"/>
        <v>15.746849567908656</v>
      </c>
      <c r="V174" s="29">
        <f t="shared" si="12"/>
        <v>12.597479654326925</v>
      </c>
      <c r="W174" s="29">
        <f t="shared" si="10"/>
        <v>12.597479654326925</v>
      </c>
      <c r="X174" s="26"/>
    </row>
    <row r="175" spans="1:24">
      <c r="A175" s="33" t="s">
        <v>256</v>
      </c>
      <c r="B175" s="33" t="s">
        <v>44</v>
      </c>
      <c r="C175" s="30">
        <v>2</v>
      </c>
      <c r="D175" s="30" t="s">
        <v>961</v>
      </c>
      <c r="E175" s="39">
        <v>140</v>
      </c>
      <c r="F175" s="31">
        <v>484.58982600798919</v>
      </c>
      <c r="G175" s="31">
        <v>63.799971060861857</v>
      </c>
      <c r="H175" s="31">
        <v>121.37892163913985</v>
      </c>
      <c r="I175" s="31">
        <v>192.02464053148069</v>
      </c>
      <c r="J175" s="31">
        <v>83.701321816256637</v>
      </c>
      <c r="K175" s="31">
        <v>20.53903276988596</v>
      </c>
      <c r="L175" s="31">
        <v>1.3090150365368949</v>
      </c>
      <c r="M175" s="31">
        <v>15.829552016460362</v>
      </c>
      <c r="N175" s="31">
        <v>61.30210724339738</v>
      </c>
      <c r="O175" s="31">
        <v>42.360618744235509</v>
      </c>
      <c r="P175" s="31">
        <v>94.048346202798101</v>
      </c>
      <c r="Q175" s="31">
        <v>3.3598971230244716</v>
      </c>
      <c r="R175" s="31">
        <v>3.3598971230244716</v>
      </c>
      <c r="S175" s="32">
        <v>0.25047765166480968</v>
      </c>
      <c r="T175" s="29">
        <f t="shared" si="11"/>
        <v>265.43899137717733</v>
      </c>
      <c r="U175" s="29">
        <f t="shared" si="9"/>
        <v>15.729718007536434</v>
      </c>
      <c r="V175" s="29">
        <f t="shared" si="12"/>
        <v>12.583774406029148</v>
      </c>
      <c r="W175" s="29">
        <f t="shared" si="10"/>
        <v>12.583774406029148</v>
      </c>
      <c r="X175" s="26"/>
    </row>
    <row r="176" spans="1:24">
      <c r="A176" s="33" t="s">
        <v>202</v>
      </c>
      <c r="B176" s="33" t="s">
        <v>203</v>
      </c>
      <c r="C176" s="30">
        <v>1</v>
      </c>
      <c r="D176" s="30" t="s">
        <v>966</v>
      </c>
      <c r="E176" s="39">
        <v>134</v>
      </c>
      <c r="F176" s="31">
        <v>485.87682690327387</v>
      </c>
      <c r="G176" s="31">
        <v>73.46501634342188</v>
      </c>
      <c r="H176" s="31">
        <v>103.44443360755349</v>
      </c>
      <c r="I176" s="31">
        <v>210.71492924132573</v>
      </c>
      <c r="J176" s="31">
        <v>56.232885344767951</v>
      </c>
      <c r="K176" s="31">
        <v>17.088485820218725</v>
      </c>
      <c r="L176" s="31">
        <v>0.18717751414692502</v>
      </c>
      <c r="M176" s="31">
        <v>29.935884928419892</v>
      </c>
      <c r="N176" s="31">
        <v>82.218630098536408</v>
      </c>
      <c r="O176" s="31">
        <v>76.405861274774793</v>
      </c>
      <c r="P176" s="31">
        <v>178.47375973909303</v>
      </c>
      <c r="Q176" s="31">
        <v>1.117899987764122</v>
      </c>
      <c r="R176" s="31">
        <v>0.93158332313676817</v>
      </c>
      <c r="S176" s="32">
        <v>0.21290258740441378</v>
      </c>
      <c r="T176" s="29">
        <f t="shared" si="11"/>
        <v>264.51699388359316</v>
      </c>
      <c r="U176" s="29">
        <f t="shared" si="9"/>
        <v>15.675081119027743</v>
      </c>
      <c r="V176" s="29">
        <f t="shared" si="12"/>
        <v>12.540064895222194</v>
      </c>
      <c r="W176" s="29">
        <f t="shared" si="10"/>
        <v>12.540064895222194</v>
      </c>
      <c r="X176" s="26"/>
    </row>
    <row r="177" spans="1:24">
      <c r="A177" s="33" t="s">
        <v>288</v>
      </c>
      <c r="B177" s="33" t="s">
        <v>105</v>
      </c>
      <c r="C177" s="30">
        <v>1</v>
      </c>
      <c r="D177" s="30" t="s">
        <v>969</v>
      </c>
      <c r="E177" s="39">
        <v>136</v>
      </c>
      <c r="F177" s="31">
        <v>512.76640695120557</v>
      </c>
      <c r="G177" s="31">
        <v>73.606284672777619</v>
      </c>
      <c r="H177" s="31">
        <v>124.64755089762656</v>
      </c>
      <c r="I177" s="31">
        <v>227.08827618143636</v>
      </c>
      <c r="J177" s="31">
        <v>72.359414695930937</v>
      </c>
      <c r="K177" s="31">
        <v>26.269574140857515</v>
      </c>
      <c r="L177" s="31">
        <v>1.8845350395620246</v>
      </c>
      <c r="M177" s="31">
        <v>24.134027021276083</v>
      </c>
      <c r="N177" s="31">
        <v>78.318264206699624</v>
      </c>
      <c r="O177" s="31">
        <v>52.767392053371537</v>
      </c>
      <c r="P177" s="31">
        <v>170.0160992922946</v>
      </c>
      <c r="Q177" s="31">
        <v>0.16624392082561792</v>
      </c>
      <c r="R177" s="31">
        <v>0</v>
      </c>
      <c r="S177" s="32">
        <v>0.24308837164032066</v>
      </c>
      <c r="T177" s="29">
        <f t="shared" si="11"/>
        <v>261.93036174281616</v>
      </c>
      <c r="U177" s="29">
        <f t="shared" si="9"/>
        <v>15.521799214389105</v>
      </c>
      <c r="V177" s="29">
        <f t="shared" si="12"/>
        <v>12.417439371511286</v>
      </c>
      <c r="W177" s="29">
        <f t="shared" si="10"/>
        <v>12.417439371511286</v>
      </c>
      <c r="X177" s="26"/>
    </row>
    <row r="178" spans="1:24">
      <c r="A178" s="33" t="s">
        <v>141</v>
      </c>
      <c r="B178" s="33" t="s">
        <v>58</v>
      </c>
      <c r="C178" s="30" t="s">
        <v>949</v>
      </c>
      <c r="D178" s="30" t="s">
        <v>962</v>
      </c>
      <c r="E178" s="39">
        <v>120</v>
      </c>
      <c r="F178" s="31">
        <v>450.04645004441971</v>
      </c>
      <c r="G178" s="31">
        <v>66.962473226993083</v>
      </c>
      <c r="H178" s="31">
        <v>117.44322796854662</v>
      </c>
      <c r="I178" s="31">
        <v>198.23508895922762</v>
      </c>
      <c r="J178" s="31">
        <v>69.973952499992762</v>
      </c>
      <c r="K178" s="31">
        <v>29.918807761235495</v>
      </c>
      <c r="L178" s="31">
        <v>1.7783498925095873</v>
      </c>
      <c r="M178" s="31">
        <v>15.772117814808778</v>
      </c>
      <c r="N178" s="31">
        <v>61.820596436707227</v>
      </c>
      <c r="O178" s="31">
        <v>53.497789990522463</v>
      </c>
      <c r="P178" s="31">
        <v>122.26337352223641</v>
      </c>
      <c r="Q178" s="31">
        <v>1.6352959949297312</v>
      </c>
      <c r="R178" s="31">
        <v>0.81764799746486538</v>
      </c>
      <c r="S178" s="32">
        <v>0.2609580143493076</v>
      </c>
      <c r="T178" s="29">
        <f t="shared" si="11"/>
        <v>259.0702230886788</v>
      </c>
      <c r="U178" s="29">
        <f t="shared" si="9"/>
        <v>15.352309516366152</v>
      </c>
      <c r="V178" s="29">
        <f t="shared" si="12"/>
        <v>12.281847613092921</v>
      </c>
      <c r="W178" s="29">
        <f t="shared" si="10"/>
        <v>12.281847613092921</v>
      </c>
      <c r="X178" s="26"/>
    </row>
    <row r="179" spans="1:24">
      <c r="A179" s="33" t="s">
        <v>405</v>
      </c>
      <c r="B179" s="33" t="s">
        <v>406</v>
      </c>
      <c r="C179" s="30" t="s">
        <v>949</v>
      </c>
      <c r="D179" s="30" t="s">
        <v>957</v>
      </c>
      <c r="E179" s="39">
        <v>118</v>
      </c>
      <c r="F179" s="31">
        <v>412.34413792886863</v>
      </c>
      <c r="G179" s="31">
        <v>56.503083026414487</v>
      </c>
      <c r="H179" s="31">
        <v>109.14647152416862</v>
      </c>
      <c r="I179" s="31">
        <v>176.0187628803252</v>
      </c>
      <c r="J179" s="31">
        <v>75.161607682444469</v>
      </c>
      <c r="K179" s="31">
        <v>17.030030890369606</v>
      </c>
      <c r="L179" s="31">
        <v>1.0222383882766395</v>
      </c>
      <c r="M179" s="31">
        <v>15.932594563077908</v>
      </c>
      <c r="N179" s="31">
        <v>57.989536092855026</v>
      </c>
      <c r="O179" s="31">
        <v>37.995255181317034</v>
      </c>
      <c r="P179" s="31">
        <v>70.365574683494117</v>
      </c>
      <c r="Q179" s="31">
        <v>0.29936022114908156</v>
      </c>
      <c r="R179" s="31">
        <v>0.89808066344724469</v>
      </c>
      <c r="S179" s="32">
        <v>0.26469752200768987</v>
      </c>
      <c r="T179" s="29">
        <f t="shared" si="11"/>
        <v>257.54234205511949</v>
      </c>
      <c r="U179" s="29">
        <f t="shared" si="9"/>
        <v>15.261768418081155</v>
      </c>
      <c r="V179" s="29">
        <f t="shared" si="12"/>
        <v>12.209414734464925</v>
      </c>
      <c r="W179" s="29">
        <f t="shared" si="10"/>
        <v>12.209414734464925</v>
      </c>
      <c r="X179" s="26"/>
    </row>
    <row r="180" spans="1:24">
      <c r="A180" s="33" t="s">
        <v>314</v>
      </c>
      <c r="B180" s="33" t="s">
        <v>136</v>
      </c>
      <c r="C180" s="30">
        <v>3</v>
      </c>
      <c r="D180" s="30" t="s">
        <v>972</v>
      </c>
      <c r="E180" s="39">
        <v>141</v>
      </c>
      <c r="F180" s="31">
        <v>519.74490358633204</v>
      </c>
      <c r="G180" s="31">
        <v>68.219175450138351</v>
      </c>
      <c r="H180" s="31">
        <v>145.80974121964286</v>
      </c>
      <c r="I180" s="31">
        <v>221.16794962158849</v>
      </c>
      <c r="J180" s="31">
        <v>99.154384523803429</v>
      </c>
      <c r="K180" s="31">
        <v>31.210018954018953</v>
      </c>
      <c r="L180" s="31">
        <v>2.1878237775347604</v>
      </c>
      <c r="M180" s="31">
        <v>13.257513964285716</v>
      </c>
      <c r="N180" s="31">
        <v>64.202147893258882</v>
      </c>
      <c r="O180" s="31">
        <v>30.629090909090909</v>
      </c>
      <c r="P180" s="31">
        <v>128.19090909090909</v>
      </c>
      <c r="Q180" s="31">
        <v>1.7408447375833784</v>
      </c>
      <c r="R180" s="31">
        <v>0.58028157919445944</v>
      </c>
      <c r="S180" s="32">
        <v>0.28054097349205309</v>
      </c>
      <c r="T180" s="29">
        <f t="shared" si="11"/>
        <v>257.18801794155644</v>
      </c>
      <c r="U180" s="29">
        <f t="shared" si="9"/>
        <v>15.240771433573714</v>
      </c>
      <c r="V180" s="29">
        <f t="shared" si="12"/>
        <v>12.192617146858971</v>
      </c>
      <c r="W180" s="29">
        <f t="shared" si="10"/>
        <v>12.192617146858971</v>
      </c>
      <c r="X180" s="26"/>
    </row>
    <row r="181" spans="1:24">
      <c r="A181" s="33" t="s">
        <v>438</v>
      </c>
      <c r="B181" s="33" t="s">
        <v>166</v>
      </c>
      <c r="C181" s="30">
        <v>3</v>
      </c>
      <c r="D181" s="30" t="s">
        <v>971</v>
      </c>
      <c r="E181" s="39">
        <v>133</v>
      </c>
      <c r="F181" s="31">
        <v>488.68256582105448</v>
      </c>
      <c r="G181" s="31">
        <v>63.929899077744508</v>
      </c>
      <c r="H181" s="31">
        <v>120.53614301855045</v>
      </c>
      <c r="I181" s="31">
        <v>201.66255253909418</v>
      </c>
      <c r="J181" s="31">
        <v>77.178576644664318</v>
      </c>
      <c r="K181" s="31">
        <v>23.688140694190672</v>
      </c>
      <c r="L181" s="31">
        <v>1.5700082127332933</v>
      </c>
      <c r="M181" s="31">
        <v>18.099417466962162</v>
      </c>
      <c r="N181" s="31">
        <v>65.808003381400113</v>
      </c>
      <c r="O181" s="31">
        <v>37.980222068008324</v>
      </c>
      <c r="P181" s="31">
        <v>112.8792505204719</v>
      </c>
      <c r="Q181" s="31">
        <v>2.1248437319620428</v>
      </c>
      <c r="R181" s="31">
        <v>1.922477662251372</v>
      </c>
      <c r="S181" s="32">
        <v>0.24665529619628032</v>
      </c>
      <c r="T181" s="29">
        <f t="shared" si="11"/>
        <v>256.7037926154859</v>
      </c>
      <c r="U181" s="29">
        <f t="shared" si="9"/>
        <v>15.212076599436202</v>
      </c>
      <c r="V181" s="29">
        <f t="shared" si="12"/>
        <v>12.169661279548961</v>
      </c>
      <c r="W181" s="29">
        <f t="shared" si="10"/>
        <v>12.169661279548961</v>
      </c>
      <c r="X181" s="26"/>
    </row>
    <row r="182" spans="1:24">
      <c r="A182" s="33" t="s">
        <v>126</v>
      </c>
      <c r="B182" s="33" t="s">
        <v>127</v>
      </c>
      <c r="C182" s="30" t="s">
        <v>3273</v>
      </c>
      <c r="D182" s="30" t="s">
        <v>964</v>
      </c>
      <c r="E182" s="39">
        <v>132</v>
      </c>
      <c r="F182" s="31">
        <v>430.77302034318376</v>
      </c>
      <c r="G182" s="31">
        <v>55.258436388669359</v>
      </c>
      <c r="H182" s="31">
        <v>112.21424076816902</v>
      </c>
      <c r="I182" s="31">
        <v>158.3461565105406</v>
      </c>
      <c r="J182" s="31">
        <v>83.562101501401401</v>
      </c>
      <c r="K182" s="31">
        <v>19.771576049409958</v>
      </c>
      <c r="L182" s="31">
        <v>0.28134995911137001</v>
      </c>
      <c r="M182" s="31">
        <v>8.5992132582462926</v>
      </c>
      <c r="N182" s="31">
        <v>45.572429972424068</v>
      </c>
      <c r="O182" s="31">
        <v>48.298409647451855</v>
      </c>
      <c r="P182" s="31">
        <v>51.984094111810791</v>
      </c>
      <c r="Q182" s="31">
        <v>1.8291128194190165</v>
      </c>
      <c r="R182" s="31">
        <v>2.0120241013609181</v>
      </c>
      <c r="S182" s="32">
        <v>0.26049505300673509</v>
      </c>
      <c r="T182" s="29">
        <f t="shared" si="11"/>
        <v>255.30842712533325</v>
      </c>
      <c r="U182" s="29">
        <f t="shared" si="9"/>
        <v>15.129388274093822</v>
      </c>
      <c r="V182" s="29">
        <f t="shared" si="12"/>
        <v>12.103510619275058</v>
      </c>
      <c r="W182" s="29">
        <f t="shared" si="10"/>
        <v>12.103510619275058</v>
      </c>
      <c r="X182" s="26"/>
    </row>
    <row r="183" spans="1:24">
      <c r="A183" s="33" t="s">
        <v>388</v>
      </c>
      <c r="B183" s="33" t="s">
        <v>119</v>
      </c>
      <c r="C183" s="30" t="s">
        <v>949</v>
      </c>
      <c r="D183" s="30" t="s">
        <v>947</v>
      </c>
      <c r="E183" s="39">
        <v>128</v>
      </c>
      <c r="F183" s="31">
        <v>477.47503497223136</v>
      </c>
      <c r="G183" s="31">
        <v>67.474180560470032</v>
      </c>
      <c r="H183" s="31">
        <v>122.20674812388692</v>
      </c>
      <c r="I183" s="31">
        <v>191.34221614629669</v>
      </c>
      <c r="J183" s="31">
        <v>83.170633292109784</v>
      </c>
      <c r="K183" s="31">
        <v>23.464121919890179</v>
      </c>
      <c r="L183" s="31">
        <v>1.0446326331413309</v>
      </c>
      <c r="M183" s="31">
        <v>14.527360278745638</v>
      </c>
      <c r="N183" s="31">
        <v>59.528904068362976</v>
      </c>
      <c r="O183" s="31">
        <v>57.046563192904642</v>
      </c>
      <c r="P183" s="31">
        <v>120.31337767923129</v>
      </c>
      <c r="Q183" s="31">
        <v>9.9495147749025598E-2</v>
      </c>
      <c r="R183" s="31">
        <v>9.9495147749025598E-2</v>
      </c>
      <c r="S183" s="32">
        <v>0.25594374401374542</v>
      </c>
      <c r="T183" s="29">
        <f t="shared" si="11"/>
        <v>255.07848628880311</v>
      </c>
      <c r="U183" s="29">
        <f t="shared" si="9"/>
        <v>15.115762150447592</v>
      </c>
      <c r="V183" s="29">
        <f t="shared" si="12"/>
        <v>12.092609720358075</v>
      </c>
      <c r="W183" s="29">
        <f t="shared" si="10"/>
        <v>12.092609720358075</v>
      </c>
      <c r="X183" s="26"/>
    </row>
    <row r="184" spans="1:24">
      <c r="A184" s="33" t="s">
        <v>55</v>
      </c>
      <c r="B184" s="33" t="s">
        <v>56</v>
      </c>
      <c r="C184" s="30">
        <v>2</v>
      </c>
      <c r="D184" s="30" t="s">
        <v>960</v>
      </c>
      <c r="E184" s="39">
        <v>145.66666666666666</v>
      </c>
      <c r="F184" s="31">
        <v>512.52468833764817</v>
      </c>
      <c r="G184" s="31">
        <v>60.898615673910832</v>
      </c>
      <c r="H184" s="31">
        <v>126.48052148473731</v>
      </c>
      <c r="I184" s="31">
        <v>176.9772768945119</v>
      </c>
      <c r="J184" s="31">
        <v>91.553252892713942</v>
      </c>
      <c r="K184" s="31">
        <v>25.678003762093553</v>
      </c>
      <c r="L184" s="31">
        <v>2.9290428421083945</v>
      </c>
      <c r="M184" s="31">
        <v>6.320221987821423</v>
      </c>
      <c r="N184" s="31">
        <v>46.125691721993263</v>
      </c>
      <c r="O184" s="31">
        <v>32.909539533240874</v>
      </c>
      <c r="P184" s="31">
        <v>66.452323850503305</v>
      </c>
      <c r="Q184" s="31">
        <v>5.8885743583352346</v>
      </c>
      <c r="R184" s="31">
        <v>1.7259614498568805</v>
      </c>
      <c r="S184" s="32">
        <v>0.24677937348729767</v>
      </c>
      <c r="T184" s="29">
        <f t="shared" si="11"/>
        <v>254.6214128816319</v>
      </c>
      <c r="U184" s="29">
        <f t="shared" si="9"/>
        <v>15.088676318911521</v>
      </c>
      <c r="V184" s="29">
        <f t="shared" si="12"/>
        <v>12.070941055129218</v>
      </c>
      <c r="W184" s="29">
        <f t="shared" si="10"/>
        <v>12.070941055129218</v>
      </c>
      <c r="X184" s="26"/>
    </row>
    <row r="185" spans="1:24">
      <c r="A185" s="33" t="s">
        <v>2093</v>
      </c>
      <c r="B185" s="33" t="s">
        <v>478</v>
      </c>
      <c r="C185" s="30">
        <v>3</v>
      </c>
      <c r="D185" s="30" t="s">
        <v>969</v>
      </c>
      <c r="E185" s="39">
        <v>139</v>
      </c>
      <c r="F185" s="31">
        <v>496.7380922007552</v>
      </c>
      <c r="G185" s="31">
        <v>68.853726143216988</v>
      </c>
      <c r="H185" s="31">
        <v>125.44065500837569</v>
      </c>
      <c r="I185" s="31">
        <v>205.01292075836025</v>
      </c>
      <c r="J185" s="31">
        <v>79.411564317416421</v>
      </c>
      <c r="K185" s="31">
        <v>27.615282273335712</v>
      </c>
      <c r="L185" s="31">
        <v>3.284441776221803</v>
      </c>
      <c r="M185" s="31">
        <v>15.12936664140175</v>
      </c>
      <c r="N185" s="31">
        <v>62.41162249688594</v>
      </c>
      <c r="O185" s="31">
        <v>39.474763065455775</v>
      </c>
      <c r="P185" s="31">
        <v>127.95975144334754</v>
      </c>
      <c r="Q185" s="31">
        <v>8.8776085046227049</v>
      </c>
      <c r="R185" s="31">
        <v>2.5364595727493442</v>
      </c>
      <c r="S185" s="32">
        <v>0.25252876108740063</v>
      </c>
      <c r="T185" s="29">
        <f t="shared" si="11"/>
        <v>254.13442995244472</v>
      </c>
      <c r="U185" s="29">
        <f t="shared" si="9"/>
        <v>15.059818071255984</v>
      </c>
      <c r="V185" s="29">
        <f t="shared" si="12"/>
        <v>12.047854457004789</v>
      </c>
      <c r="W185" s="29">
        <f t="shared" si="10"/>
        <v>12.047854457004789</v>
      </c>
      <c r="X185" s="26"/>
    </row>
    <row r="186" spans="1:24">
      <c r="A186" s="33" t="s">
        <v>180</v>
      </c>
      <c r="B186" s="33" t="s">
        <v>181</v>
      </c>
      <c r="C186" s="30" t="s">
        <v>3265</v>
      </c>
      <c r="D186" s="30" t="s">
        <v>943</v>
      </c>
      <c r="E186" s="39">
        <v>122</v>
      </c>
      <c r="F186" s="31">
        <v>467.50713484524948</v>
      </c>
      <c r="G186" s="31">
        <v>65.901085864523907</v>
      </c>
      <c r="H186" s="31">
        <v>118.06718224956498</v>
      </c>
      <c r="I186" s="31">
        <v>181.85907379301335</v>
      </c>
      <c r="J186" s="31">
        <v>77.863792734823193</v>
      </c>
      <c r="K186" s="31">
        <v>26.170453974130442</v>
      </c>
      <c r="L186" s="31">
        <v>4.4773690525161101</v>
      </c>
      <c r="M186" s="31">
        <v>9.5555664880952378</v>
      </c>
      <c r="N186" s="31">
        <v>50.391580332451831</v>
      </c>
      <c r="O186" s="31">
        <v>47.829545454545446</v>
      </c>
      <c r="P186" s="31">
        <v>94.226515151515144</v>
      </c>
      <c r="Q186" s="31">
        <v>6.5779368444757473</v>
      </c>
      <c r="R186" s="31">
        <v>4.8525763606788281</v>
      </c>
      <c r="S186" s="32">
        <v>0.25254626817331172</v>
      </c>
      <c r="T186" s="29">
        <f t="shared" si="11"/>
        <v>253.48013077681634</v>
      </c>
      <c r="U186" s="29">
        <f t="shared" si="9"/>
        <v>15.021044786774301</v>
      </c>
      <c r="V186" s="29">
        <f t="shared" si="12"/>
        <v>12.016835829419442</v>
      </c>
      <c r="W186" s="29">
        <f t="shared" si="10"/>
        <v>12.016835829419442</v>
      </c>
      <c r="X186" s="26"/>
    </row>
    <row r="187" spans="1:24">
      <c r="A187" s="33" t="s">
        <v>437</v>
      </c>
      <c r="B187" s="33" t="s">
        <v>205</v>
      </c>
      <c r="C187" s="30" t="s">
        <v>949</v>
      </c>
      <c r="D187" s="30" t="s">
        <v>954</v>
      </c>
      <c r="E187" s="39">
        <v>119</v>
      </c>
      <c r="F187" s="31">
        <v>461.72019325901982</v>
      </c>
      <c r="G187" s="31">
        <v>56.330900488193905</v>
      </c>
      <c r="H187" s="31">
        <v>123.16239059794866</v>
      </c>
      <c r="I187" s="31">
        <v>189.68489364479007</v>
      </c>
      <c r="J187" s="31">
        <v>85.711270251280382</v>
      </c>
      <c r="K187" s="31">
        <v>22.179393461461949</v>
      </c>
      <c r="L187" s="31">
        <v>1.4720710702395079</v>
      </c>
      <c r="M187" s="31">
        <v>13.799655814966814</v>
      </c>
      <c r="N187" s="31">
        <v>58.284242556259862</v>
      </c>
      <c r="O187" s="31">
        <v>18.383217613279534</v>
      </c>
      <c r="P187" s="31">
        <v>69.404019438370867</v>
      </c>
      <c r="Q187" s="31">
        <v>0.56301376977399153</v>
      </c>
      <c r="R187" s="31">
        <v>0.56301376977399153</v>
      </c>
      <c r="S187" s="32">
        <v>0.26674681418764795</v>
      </c>
      <c r="T187" s="29">
        <f t="shared" si="11"/>
        <v>253.2792348641525</v>
      </c>
      <c r="U187" s="29">
        <f t="shared" si="9"/>
        <v>15.009139843801629</v>
      </c>
      <c r="V187" s="29">
        <f t="shared" si="12"/>
        <v>12.007311875041303</v>
      </c>
      <c r="W187" s="29">
        <f t="shared" si="10"/>
        <v>12.007311875041303</v>
      </c>
      <c r="X187" s="26"/>
    </row>
    <row r="188" spans="1:24">
      <c r="A188" s="33" t="s">
        <v>570</v>
      </c>
      <c r="B188" s="33" t="s">
        <v>136</v>
      </c>
      <c r="C188" s="30" t="s">
        <v>3265</v>
      </c>
      <c r="D188" s="30" t="s">
        <v>965</v>
      </c>
      <c r="E188" s="39">
        <v>122</v>
      </c>
      <c r="F188" s="31">
        <v>459.64375390349858</v>
      </c>
      <c r="G188" s="31">
        <v>67.727082463816799</v>
      </c>
      <c r="H188" s="31">
        <v>102.75354035681802</v>
      </c>
      <c r="I188" s="31">
        <v>183.50881238629358</v>
      </c>
      <c r="J188" s="31">
        <v>57.439809511600075</v>
      </c>
      <c r="K188" s="31">
        <v>26.544699815984615</v>
      </c>
      <c r="L188" s="31">
        <v>2.0965208742090922</v>
      </c>
      <c r="M188" s="31">
        <v>16.672510155024245</v>
      </c>
      <c r="N188" s="31">
        <v>59.505783185877583</v>
      </c>
      <c r="O188" s="31">
        <v>53.633768764403435</v>
      </c>
      <c r="P188" s="31">
        <v>122.71053310539469</v>
      </c>
      <c r="Q188" s="31">
        <v>15.370005694825478</v>
      </c>
      <c r="R188" s="31">
        <v>4.9403589733367594</v>
      </c>
      <c r="S188" s="32">
        <v>0.22355038980556005</v>
      </c>
      <c r="T188" s="29">
        <f t="shared" si="11"/>
        <v>252.09456041648539</v>
      </c>
      <c r="U188" s="29">
        <f t="shared" si="9"/>
        <v>14.938936913569504</v>
      </c>
      <c r="V188" s="29">
        <f t="shared" si="12"/>
        <v>11.951149530855604</v>
      </c>
      <c r="W188" s="29">
        <f t="shared" si="10"/>
        <v>11.951149530855604</v>
      </c>
      <c r="X188" s="26"/>
    </row>
    <row r="189" spans="1:24">
      <c r="A189" s="33" t="s">
        <v>397</v>
      </c>
      <c r="B189" s="33" t="s">
        <v>398</v>
      </c>
      <c r="C189" s="30">
        <v>1</v>
      </c>
      <c r="D189" s="30" t="s">
        <v>948</v>
      </c>
      <c r="E189" s="39">
        <v>112</v>
      </c>
      <c r="F189" s="31">
        <v>414.72436981836057</v>
      </c>
      <c r="G189" s="31">
        <v>60.285798579899726</v>
      </c>
      <c r="H189" s="31">
        <v>102.64317909735685</v>
      </c>
      <c r="I189" s="31">
        <v>172.19089026448572</v>
      </c>
      <c r="J189" s="31">
        <v>64.340350507075044</v>
      </c>
      <c r="K189" s="31">
        <v>21.203803358627873</v>
      </c>
      <c r="L189" s="31">
        <v>2.9531678864607804</v>
      </c>
      <c r="M189" s="31">
        <v>14.145857345193148</v>
      </c>
      <c r="N189" s="31">
        <v>54.13259232187761</v>
      </c>
      <c r="O189" s="31">
        <v>50.32148237594388</v>
      </c>
      <c r="P189" s="31">
        <v>85.124931862336439</v>
      </c>
      <c r="Q189" s="31">
        <v>0.61456239303115456</v>
      </c>
      <c r="R189" s="31">
        <v>0.86038735024361623</v>
      </c>
      <c r="S189" s="32">
        <v>0.2474973417701789</v>
      </c>
      <c r="T189" s="29">
        <f t="shared" si="11"/>
        <v>251.56000672265802</v>
      </c>
      <c r="U189" s="29">
        <f t="shared" si="9"/>
        <v>14.907259657638994</v>
      </c>
      <c r="V189" s="29">
        <f t="shared" si="12"/>
        <v>11.925807726111195</v>
      </c>
      <c r="W189" s="29">
        <f t="shared" si="10"/>
        <v>11.925807726111195</v>
      </c>
      <c r="X189" s="26"/>
    </row>
    <row r="190" spans="1:24">
      <c r="A190" s="33" t="s">
        <v>375</v>
      </c>
      <c r="B190" s="33" t="s">
        <v>128</v>
      </c>
      <c r="C190" s="30" t="s">
        <v>3265</v>
      </c>
      <c r="D190" s="30" t="s">
        <v>963</v>
      </c>
      <c r="E190" s="39">
        <v>128</v>
      </c>
      <c r="F190" s="31">
        <v>480.63732957852562</v>
      </c>
      <c r="G190" s="31">
        <v>70.145388197336445</v>
      </c>
      <c r="H190" s="31">
        <v>117.61769419224564</v>
      </c>
      <c r="I190" s="31">
        <v>174.21610867750161</v>
      </c>
      <c r="J190" s="31">
        <v>84.696782204172592</v>
      </c>
      <c r="K190" s="31">
        <v>18.926030663852789</v>
      </c>
      <c r="L190" s="31">
        <v>4.3122601512575969</v>
      </c>
      <c r="M190" s="31">
        <v>9.6826211729626603</v>
      </c>
      <c r="N190" s="31">
        <v>49.346511044911246</v>
      </c>
      <c r="O190" s="31">
        <v>42.88303150417277</v>
      </c>
      <c r="P190" s="31">
        <v>107.08779375623033</v>
      </c>
      <c r="Q190" s="31">
        <v>26.999417683725994</v>
      </c>
      <c r="R190" s="31">
        <v>7.4293699666628532</v>
      </c>
      <c r="S190" s="32">
        <v>0.24471194173658015</v>
      </c>
      <c r="T190" s="29">
        <f t="shared" si="11"/>
        <v>249.07329338475492</v>
      </c>
      <c r="U190" s="29">
        <f t="shared" si="9"/>
        <v>14.759898867244736</v>
      </c>
      <c r="V190" s="29">
        <f t="shared" si="12"/>
        <v>11.807919093795789</v>
      </c>
      <c r="W190" s="29">
        <f t="shared" si="10"/>
        <v>11.807919093795789</v>
      </c>
      <c r="X190" s="26"/>
    </row>
    <row r="191" spans="1:24">
      <c r="A191" s="33" t="s">
        <v>64</v>
      </c>
      <c r="B191" s="33" t="s">
        <v>65</v>
      </c>
      <c r="C191" s="30">
        <v>2</v>
      </c>
      <c r="D191" s="30" t="s">
        <v>966</v>
      </c>
      <c r="E191" s="39">
        <v>133.33333333333334</v>
      </c>
      <c r="F191" s="31">
        <v>477.95703930936901</v>
      </c>
      <c r="G191" s="31">
        <v>60.26850773633042</v>
      </c>
      <c r="H191" s="31">
        <v>121.18077272564301</v>
      </c>
      <c r="I191" s="31">
        <v>179.2673927040974</v>
      </c>
      <c r="J191" s="31">
        <v>84.622905232477663</v>
      </c>
      <c r="K191" s="31">
        <v>25.361846720232766</v>
      </c>
      <c r="L191" s="31">
        <v>0.86328906057609689</v>
      </c>
      <c r="M191" s="31">
        <v>10.332731712356482</v>
      </c>
      <c r="N191" s="31">
        <v>51.857311271734716</v>
      </c>
      <c r="O191" s="31">
        <v>36.467749111694772</v>
      </c>
      <c r="P191" s="31">
        <v>81.913598893019994</v>
      </c>
      <c r="Q191" s="31">
        <v>5.2734998851401871</v>
      </c>
      <c r="R191" s="31">
        <v>2.2148699517588768</v>
      </c>
      <c r="S191" s="32">
        <v>0.2535390479879634</v>
      </c>
      <c r="T191" s="29">
        <f t="shared" si="11"/>
        <v>249.00599186421866</v>
      </c>
      <c r="U191" s="29">
        <f t="shared" si="9"/>
        <v>14.755910628990735</v>
      </c>
      <c r="V191" s="29">
        <f t="shared" si="12"/>
        <v>11.804728503192589</v>
      </c>
      <c r="W191" s="29">
        <f t="shared" si="10"/>
        <v>11.804728503192589</v>
      </c>
      <c r="X191" s="26"/>
    </row>
    <row r="192" spans="1:24">
      <c r="A192" s="33" t="s">
        <v>271</v>
      </c>
      <c r="B192" s="33" t="s">
        <v>272</v>
      </c>
      <c r="C192" s="30" t="s">
        <v>3266</v>
      </c>
      <c r="D192" s="30" t="s">
        <v>948</v>
      </c>
      <c r="E192" s="39">
        <v>109</v>
      </c>
      <c r="F192" s="31">
        <v>421.26767119373517</v>
      </c>
      <c r="G192" s="31">
        <v>61.997603875956337</v>
      </c>
      <c r="H192" s="31">
        <v>110.18410204785323</v>
      </c>
      <c r="I192" s="31">
        <v>191.50268881484408</v>
      </c>
      <c r="J192" s="31">
        <v>67.849358632457239</v>
      </c>
      <c r="K192" s="31">
        <v>21.949441863923948</v>
      </c>
      <c r="L192" s="31">
        <v>1.7867597513492042</v>
      </c>
      <c r="M192" s="31">
        <v>18.598541800122835</v>
      </c>
      <c r="N192" s="31">
        <v>64.028066446610765</v>
      </c>
      <c r="O192" s="31">
        <v>36.370078978138494</v>
      </c>
      <c r="P192" s="31">
        <v>109.58013459563173</v>
      </c>
      <c r="Q192" s="31">
        <v>4.440282616120153</v>
      </c>
      <c r="R192" s="31">
        <v>1.4272336980386211</v>
      </c>
      <c r="S192" s="32">
        <v>0.26155366191672724</v>
      </c>
      <c r="T192" s="29">
        <f t="shared" si="11"/>
        <v>247.3313524379995</v>
      </c>
      <c r="U192" s="29">
        <f t="shared" si="9"/>
        <v>14.656672737066637</v>
      </c>
      <c r="V192" s="29">
        <f t="shared" si="12"/>
        <v>11.725338189653311</v>
      </c>
      <c r="W192" s="29">
        <f t="shared" si="10"/>
        <v>11.725338189653311</v>
      </c>
      <c r="X192" s="26"/>
    </row>
    <row r="193" spans="1:24">
      <c r="A193" s="33" t="s">
        <v>1068</v>
      </c>
      <c r="B193" s="33" t="s">
        <v>44</v>
      </c>
      <c r="C193" s="30" t="s">
        <v>3265</v>
      </c>
      <c r="D193" s="30" t="s">
        <v>971</v>
      </c>
      <c r="E193" s="39">
        <v>114</v>
      </c>
      <c r="F193" s="31">
        <v>470.8645684510476</v>
      </c>
      <c r="G193" s="31">
        <v>65.182532199712753</v>
      </c>
      <c r="H193" s="31">
        <v>124.29648518907565</v>
      </c>
      <c r="I193" s="31">
        <v>185.12121192468794</v>
      </c>
      <c r="J193" s="31">
        <v>89.281011584966777</v>
      </c>
      <c r="K193" s="31">
        <v>18.606081291933222</v>
      </c>
      <c r="L193" s="31">
        <v>7.0095314928479242</v>
      </c>
      <c r="M193" s="31">
        <v>9.3998608193277331</v>
      </c>
      <c r="N193" s="31">
        <v>50.787586150646206</v>
      </c>
      <c r="O193" s="31">
        <v>31.700534759358291</v>
      </c>
      <c r="P193" s="31">
        <v>92.612299465240639</v>
      </c>
      <c r="Q193" s="31">
        <v>14.72933183845652</v>
      </c>
      <c r="R193" s="31">
        <v>7.7191150811162537</v>
      </c>
      <c r="S193" s="32">
        <v>0.26397502279256302</v>
      </c>
      <c r="T193" s="29">
        <f t="shared" si="11"/>
        <v>247.18978232650474</v>
      </c>
      <c r="U193" s="29">
        <f t="shared" si="9"/>
        <v>14.648283397126207</v>
      </c>
      <c r="V193" s="29">
        <f t="shared" si="12"/>
        <v>11.718626717700966</v>
      </c>
      <c r="W193" s="29">
        <f t="shared" si="10"/>
        <v>11.718626717700966</v>
      </c>
      <c r="X193" s="26"/>
    </row>
    <row r="194" spans="1:24">
      <c r="A194" s="33" t="s">
        <v>101</v>
      </c>
      <c r="B194" s="33" t="s">
        <v>2037</v>
      </c>
      <c r="C194" s="30" t="s">
        <v>3265</v>
      </c>
      <c r="D194" s="30" t="s">
        <v>954</v>
      </c>
      <c r="E194" s="39">
        <v>140</v>
      </c>
      <c r="F194" s="31">
        <v>488.56488064927538</v>
      </c>
      <c r="G194" s="31">
        <v>71.438244333151459</v>
      </c>
      <c r="H194" s="31">
        <v>120.40144948859604</v>
      </c>
      <c r="I194" s="31">
        <v>193.02897002949948</v>
      </c>
      <c r="J194" s="31">
        <v>73.752742093898377</v>
      </c>
      <c r="K194" s="31">
        <v>32.143566428070656</v>
      </c>
      <c r="L194" s="31">
        <v>3.0314687870482575</v>
      </c>
      <c r="M194" s="31">
        <v>11.473672179578751</v>
      </c>
      <c r="N194" s="31">
        <v>55.182018975525402</v>
      </c>
      <c r="O194" s="31">
        <v>53.81198688761873</v>
      </c>
      <c r="P194" s="31">
        <v>133.11920833461892</v>
      </c>
      <c r="Q194" s="31">
        <v>13.120495371675247</v>
      </c>
      <c r="R194" s="31">
        <v>7.3932950110233557</v>
      </c>
      <c r="S194" s="32">
        <v>0.24643901814757799</v>
      </c>
      <c r="T194" s="29">
        <f t="shared" si="11"/>
        <v>246.06921225182802</v>
      </c>
      <c r="U194" s="29">
        <f t="shared" ref="U194:U257" si="13">T194/16.875</f>
        <v>14.581879244552772</v>
      </c>
      <c r="V194" s="29">
        <f t="shared" si="12"/>
        <v>11.665503395642219</v>
      </c>
      <c r="W194" s="29">
        <f t="shared" ref="W194:W257" si="14">IF(V194 &lt; 1.5,1,V194)</f>
        <v>11.665503395642219</v>
      </c>
      <c r="X194" s="26"/>
    </row>
    <row r="195" spans="1:24">
      <c r="A195" s="33" t="s">
        <v>491</v>
      </c>
      <c r="B195" s="33" t="s">
        <v>99</v>
      </c>
      <c r="C195" s="30" t="s">
        <v>3265</v>
      </c>
      <c r="D195" s="30" t="s">
        <v>948</v>
      </c>
      <c r="E195" s="39">
        <v>130.66666666666666</v>
      </c>
      <c r="F195" s="31">
        <v>462.82087083066455</v>
      </c>
      <c r="G195" s="31">
        <v>69.063428987169019</v>
      </c>
      <c r="H195" s="31">
        <v>109.28503516622837</v>
      </c>
      <c r="I195" s="31">
        <v>184.93741720196334</v>
      </c>
      <c r="J195" s="31">
        <v>66.22351738452528</v>
      </c>
      <c r="K195" s="31">
        <v>25.325678639609951</v>
      </c>
      <c r="L195" s="31">
        <v>2.8808140301543759</v>
      </c>
      <c r="M195" s="31">
        <v>14.855025111938769</v>
      </c>
      <c r="N195" s="31">
        <v>57.650112898452605</v>
      </c>
      <c r="O195" s="31">
        <v>53.140557952715689</v>
      </c>
      <c r="P195" s="31">
        <v>130.52025968470574</v>
      </c>
      <c r="Q195" s="31">
        <v>16.176388510272908</v>
      </c>
      <c r="R195" s="31">
        <v>4.8426131209097223</v>
      </c>
      <c r="S195" s="32">
        <v>0.23612814817552433</v>
      </c>
      <c r="T195" s="29">
        <f t="shared" ref="T195:T258" si="15">G195+J195+(2*K195)+(3*L195)+(4*M195)+N195+O195-P195+Q195-R195</f>
        <v>245.60503274495818</v>
      </c>
      <c r="U195" s="29">
        <f t="shared" si="13"/>
        <v>14.554372310812337</v>
      </c>
      <c r="V195" s="29">
        <f t="shared" ref="V195:V258" si="16">IF(T195 &gt;= 500,U195*1.1,IF(T195 &gt; 400,U195,IF(T195&gt;300,U195*0.9,IF(T195&gt;200,U195*0.8,IF(T195&gt;100,U195*0.7,U195*0.6)))))</f>
        <v>11.64349784864987</v>
      </c>
      <c r="W195" s="29">
        <f t="shared" si="14"/>
        <v>11.64349784864987</v>
      </c>
      <c r="X195" s="26"/>
    </row>
    <row r="196" spans="1:24">
      <c r="A196" s="33" t="s">
        <v>1814</v>
      </c>
      <c r="B196" s="33" t="s">
        <v>2420</v>
      </c>
      <c r="C196" s="30" t="s">
        <v>3265</v>
      </c>
      <c r="D196" s="30" t="s">
        <v>1200</v>
      </c>
      <c r="E196" s="39">
        <v>138</v>
      </c>
      <c r="F196" s="31">
        <v>506.77259452656386</v>
      </c>
      <c r="G196" s="31">
        <v>68.980505941115595</v>
      </c>
      <c r="H196" s="31">
        <v>126.26308518577353</v>
      </c>
      <c r="I196" s="31">
        <v>203.09902981226719</v>
      </c>
      <c r="J196" s="31">
        <v>79.78711444542742</v>
      </c>
      <c r="K196" s="31">
        <v>28.740784767467009</v>
      </c>
      <c r="L196" s="31">
        <v>5.1103980596106799</v>
      </c>
      <c r="M196" s="31">
        <v>12.624787913268435</v>
      </c>
      <c r="N196" s="31">
        <v>58.476018060282314</v>
      </c>
      <c r="O196" s="31">
        <v>33.772580150695305</v>
      </c>
      <c r="P196" s="31">
        <v>126.91169408025891</v>
      </c>
      <c r="Q196" s="31">
        <v>10.228915124313877</v>
      </c>
      <c r="R196" s="31">
        <v>2.0950790013654919</v>
      </c>
      <c r="S196" s="32">
        <v>0.24915136798928678</v>
      </c>
      <c r="T196" s="29">
        <f t="shared" si="15"/>
        <v>245.55027600704994</v>
      </c>
      <c r="U196" s="29">
        <f t="shared" si="13"/>
        <v>14.551127467084441</v>
      </c>
      <c r="V196" s="29">
        <f t="shared" si="16"/>
        <v>11.640901973667553</v>
      </c>
      <c r="W196" s="29">
        <f t="shared" si="14"/>
        <v>11.640901973667553</v>
      </c>
      <c r="X196" s="26"/>
    </row>
    <row r="197" spans="1:24">
      <c r="A197" s="33" t="s">
        <v>31</v>
      </c>
      <c r="B197" s="33" t="s">
        <v>32</v>
      </c>
      <c r="C197" s="30" t="s">
        <v>3267</v>
      </c>
      <c r="D197" s="30" t="s">
        <v>948</v>
      </c>
      <c r="E197" s="39">
        <v>139.33333333333334</v>
      </c>
      <c r="F197" s="31">
        <v>475.77893037235037</v>
      </c>
      <c r="G197" s="31">
        <v>62.873905522632008</v>
      </c>
      <c r="H197" s="31">
        <v>121.04515500737254</v>
      </c>
      <c r="I197" s="31">
        <v>173.28178701587126</v>
      </c>
      <c r="J197" s="31">
        <v>87.452660427838026</v>
      </c>
      <c r="K197" s="31">
        <v>22.770151615596998</v>
      </c>
      <c r="L197" s="31">
        <v>3.000548498910852</v>
      </c>
      <c r="M197" s="31">
        <v>7.8217944650266746</v>
      </c>
      <c r="N197" s="31">
        <v>47.144213990939448</v>
      </c>
      <c r="O197" s="31">
        <v>50.31818181818182</v>
      </c>
      <c r="P197" s="31">
        <v>91.454545454545453</v>
      </c>
      <c r="Q197" s="31">
        <v>5.401724268210665</v>
      </c>
      <c r="R197" s="31">
        <v>2.5320582507237508</v>
      </c>
      <c r="S197" s="32">
        <v>0.25441470245990322</v>
      </c>
      <c r="T197" s="29">
        <f t="shared" si="15"/>
        <v>245.03320891056603</v>
      </c>
      <c r="U197" s="29">
        <f t="shared" si="13"/>
        <v>14.520486453959469</v>
      </c>
      <c r="V197" s="29">
        <f t="shared" si="16"/>
        <v>11.616389163167575</v>
      </c>
      <c r="W197" s="29">
        <f t="shared" si="14"/>
        <v>11.616389163167575</v>
      </c>
      <c r="X197" s="26"/>
    </row>
    <row r="198" spans="1:24">
      <c r="A198" s="33" t="s">
        <v>238</v>
      </c>
      <c r="B198" s="33" t="s">
        <v>239</v>
      </c>
      <c r="C198" s="30" t="s">
        <v>21</v>
      </c>
      <c r="D198" s="30" t="s">
        <v>1200</v>
      </c>
      <c r="E198" s="39">
        <v>108</v>
      </c>
      <c r="F198" s="31">
        <v>437.86309929781862</v>
      </c>
      <c r="G198" s="31">
        <v>58.321203593863821</v>
      </c>
      <c r="H198" s="31">
        <v>113.59666308378927</v>
      </c>
      <c r="I198" s="31">
        <v>157.2168669904141</v>
      </c>
      <c r="J198" s="31">
        <v>85.254073592862397</v>
      </c>
      <c r="K198" s="31">
        <v>19.371362541265867</v>
      </c>
      <c r="L198" s="31">
        <v>2.6648394836240259</v>
      </c>
      <c r="M198" s="31">
        <v>6.3063874660369761</v>
      </c>
      <c r="N198" s="31">
        <v>42.005247129207049</v>
      </c>
      <c r="O198" s="31">
        <v>41.008970078001745</v>
      </c>
      <c r="P198" s="31">
        <v>61.456180019128318</v>
      </c>
      <c r="Q198" s="31">
        <v>11.089283107939103</v>
      </c>
      <c r="R198" s="31">
        <v>4.182799768784049</v>
      </c>
      <c r="S198" s="32">
        <v>0.25943420047489529</v>
      </c>
      <c r="T198" s="29">
        <f t="shared" si="15"/>
        <v>244.00259111151348</v>
      </c>
      <c r="U198" s="29">
        <f t="shared" si="13"/>
        <v>14.459412806608206</v>
      </c>
      <c r="V198" s="29">
        <f t="shared" si="16"/>
        <v>11.567530245286566</v>
      </c>
      <c r="W198" s="29">
        <f t="shared" si="14"/>
        <v>11.567530245286566</v>
      </c>
      <c r="X198" s="26"/>
    </row>
    <row r="199" spans="1:24">
      <c r="A199" s="33" t="s">
        <v>696</v>
      </c>
      <c r="B199" s="33" t="s">
        <v>1624</v>
      </c>
      <c r="C199" s="30" t="s">
        <v>3265</v>
      </c>
      <c r="D199" s="30" t="s">
        <v>966</v>
      </c>
      <c r="E199" s="39">
        <v>129</v>
      </c>
      <c r="F199" s="31">
        <v>485.70494165230133</v>
      </c>
      <c r="G199" s="31">
        <v>65.323630291503136</v>
      </c>
      <c r="H199" s="31">
        <v>132.74535014201635</v>
      </c>
      <c r="I199" s="31">
        <v>200.281425612894</v>
      </c>
      <c r="J199" s="31">
        <v>97.342385820737846</v>
      </c>
      <c r="K199" s="31">
        <v>16.79099699391546</v>
      </c>
      <c r="L199" s="31">
        <v>5.0908235051269557</v>
      </c>
      <c r="M199" s="31">
        <v>13.521143822236089</v>
      </c>
      <c r="N199" s="31">
        <v>59.766210591136065</v>
      </c>
      <c r="O199" s="31">
        <v>23.203903834329296</v>
      </c>
      <c r="P199" s="31">
        <v>112.80914047050948</v>
      </c>
      <c r="Q199" s="31">
        <v>12.265231170940876</v>
      </c>
      <c r="R199" s="31">
        <v>5.8192702635850893</v>
      </c>
      <c r="S199" s="32">
        <v>0.27330450806293005</v>
      </c>
      <c r="T199" s="29">
        <f t="shared" si="15"/>
        <v>242.21199076670879</v>
      </c>
      <c r="U199" s="29">
        <f t="shared" si="13"/>
        <v>14.353303156545707</v>
      </c>
      <c r="V199" s="29">
        <f t="shared" si="16"/>
        <v>11.482642525236566</v>
      </c>
      <c r="W199" s="29">
        <f t="shared" si="14"/>
        <v>11.482642525236566</v>
      </c>
      <c r="X199" s="26"/>
    </row>
    <row r="200" spans="1:24">
      <c r="A200" s="33" t="s">
        <v>546</v>
      </c>
      <c r="B200" s="33" t="s">
        <v>547</v>
      </c>
      <c r="C200" s="30" t="s">
        <v>3265</v>
      </c>
      <c r="D200" s="30" t="s">
        <v>966</v>
      </c>
      <c r="E200" s="39">
        <v>132</v>
      </c>
      <c r="F200" s="31">
        <v>450.12811355439482</v>
      </c>
      <c r="G200" s="31">
        <v>58.830205632916467</v>
      </c>
      <c r="H200" s="31">
        <v>117.25253779129886</v>
      </c>
      <c r="I200" s="31">
        <v>193.80361289367971</v>
      </c>
      <c r="J200" s="31">
        <v>76.905801482542628</v>
      </c>
      <c r="K200" s="31">
        <v>21.46166770393469</v>
      </c>
      <c r="L200" s="31">
        <v>1.5657984160184732</v>
      </c>
      <c r="M200" s="31">
        <v>17.31927018880307</v>
      </c>
      <c r="N200" s="31">
        <v>63.244370395402385</v>
      </c>
      <c r="O200" s="31">
        <v>28.754429130091065</v>
      </c>
      <c r="P200" s="31">
        <v>102.48373459186303</v>
      </c>
      <c r="Q200" s="31">
        <v>0.28038123366665718</v>
      </c>
      <c r="R200" s="31">
        <v>0.65422287855553329</v>
      </c>
      <c r="S200" s="32">
        <v>0.26048703526963712</v>
      </c>
      <c r="T200" s="29">
        <f t="shared" si="15"/>
        <v>241.77504181533772</v>
      </c>
      <c r="U200" s="29">
        <f t="shared" si="13"/>
        <v>14.327409885353346</v>
      </c>
      <c r="V200" s="29">
        <f t="shared" si="16"/>
        <v>11.461927908282677</v>
      </c>
      <c r="W200" s="29">
        <f t="shared" si="14"/>
        <v>11.461927908282677</v>
      </c>
      <c r="X200" s="26"/>
    </row>
    <row r="201" spans="1:24">
      <c r="A201" s="33" t="s">
        <v>2484</v>
      </c>
      <c r="B201" s="33" t="s">
        <v>2485</v>
      </c>
      <c r="C201" s="30">
        <v>2</v>
      </c>
      <c r="D201" s="30" t="s">
        <v>968</v>
      </c>
      <c r="E201" s="39">
        <v>126</v>
      </c>
      <c r="F201" s="31">
        <v>478.55670671442823</v>
      </c>
      <c r="G201" s="31">
        <v>60.993916318251451</v>
      </c>
      <c r="H201" s="31">
        <v>131.66269382907402</v>
      </c>
      <c r="I201" s="31">
        <v>188.69355325097803</v>
      </c>
      <c r="J201" s="31">
        <v>96.411381327838313</v>
      </c>
      <c r="K201" s="31">
        <v>22.485591961521585</v>
      </c>
      <c r="L201" s="31">
        <v>3.7518941587598946</v>
      </c>
      <c r="M201" s="31">
        <v>9.0138263809542138</v>
      </c>
      <c r="N201" s="31">
        <v>51.924554146686496</v>
      </c>
      <c r="O201" s="31">
        <v>24.085516119325128</v>
      </c>
      <c r="P201" s="31">
        <v>89.908262226247885</v>
      </c>
      <c r="Q201" s="31">
        <v>9.2527685687312839</v>
      </c>
      <c r="R201" s="31">
        <v>4.8656800232121418</v>
      </c>
      <c r="S201" s="32">
        <v>0.27512454006342413</v>
      </c>
      <c r="T201" s="29">
        <f t="shared" si="15"/>
        <v>240.17636615451232</v>
      </c>
      <c r="U201" s="29">
        <f t="shared" si="13"/>
        <v>14.232673549897026</v>
      </c>
      <c r="V201" s="29">
        <f t="shared" si="16"/>
        <v>11.386138839917621</v>
      </c>
      <c r="W201" s="29">
        <f t="shared" si="14"/>
        <v>11.386138839917621</v>
      </c>
      <c r="X201" s="26"/>
    </row>
    <row r="202" spans="1:24">
      <c r="A202" s="33" t="s">
        <v>365</v>
      </c>
      <c r="B202" s="33" t="s">
        <v>103</v>
      </c>
      <c r="C202" s="30" t="s">
        <v>949</v>
      </c>
      <c r="D202" s="30" t="s">
        <v>952</v>
      </c>
      <c r="E202" s="39">
        <v>125</v>
      </c>
      <c r="F202" s="31">
        <v>432.08425691381854</v>
      </c>
      <c r="G202" s="31">
        <v>60.658861929429051</v>
      </c>
      <c r="H202" s="31">
        <v>98.454974042643457</v>
      </c>
      <c r="I202" s="31">
        <v>163.39809561420438</v>
      </c>
      <c r="J202" s="31">
        <v>63.85738159184735</v>
      </c>
      <c r="K202" s="31">
        <v>19.378673807091847</v>
      </c>
      <c r="L202" s="31">
        <v>9.2308166643701922E-2</v>
      </c>
      <c r="M202" s="31">
        <v>15.126610477060559</v>
      </c>
      <c r="N202" s="31">
        <v>54.198436564139421</v>
      </c>
      <c r="O202" s="31">
        <v>54.184893819853031</v>
      </c>
      <c r="P202" s="31">
        <v>98.862046475404753</v>
      </c>
      <c r="Q202" s="31">
        <v>8.1772125399802267</v>
      </c>
      <c r="R202" s="31">
        <v>3.5775304862413511</v>
      </c>
      <c r="S202" s="32">
        <v>0.22786059076963966</v>
      </c>
      <c r="T202" s="29">
        <f t="shared" si="15"/>
        <v>238.17792350596</v>
      </c>
      <c r="U202" s="29">
        <f t="shared" si="13"/>
        <v>14.114247318871703</v>
      </c>
      <c r="V202" s="29">
        <f t="shared" si="16"/>
        <v>11.291397855097363</v>
      </c>
      <c r="W202" s="29">
        <f t="shared" si="14"/>
        <v>11.291397855097363</v>
      </c>
      <c r="X202" s="26"/>
    </row>
    <row r="203" spans="1:24">
      <c r="A203" s="33" t="s">
        <v>357</v>
      </c>
      <c r="B203" s="33" t="s">
        <v>105</v>
      </c>
      <c r="C203" s="30" t="s">
        <v>3265</v>
      </c>
      <c r="D203" s="30" t="s">
        <v>951</v>
      </c>
      <c r="E203" s="39">
        <v>123</v>
      </c>
      <c r="F203" s="31">
        <v>439.49755322132137</v>
      </c>
      <c r="G203" s="31">
        <v>58.708074336904112</v>
      </c>
      <c r="H203" s="31">
        <v>108.70899275052159</v>
      </c>
      <c r="I203" s="31">
        <v>183.63461261548042</v>
      </c>
      <c r="J203" s="31">
        <v>68.66572516888732</v>
      </c>
      <c r="K203" s="31">
        <v>22.406075561873756</v>
      </c>
      <c r="L203" s="31">
        <v>0.39203175619647085</v>
      </c>
      <c r="M203" s="31">
        <v>17.245160263564042</v>
      </c>
      <c r="N203" s="31">
        <v>61.04557193145768</v>
      </c>
      <c r="O203" s="31">
        <v>41.224589362535141</v>
      </c>
      <c r="P203" s="31">
        <v>107.44120318259529</v>
      </c>
      <c r="Q203" s="31">
        <v>0.15907193156302757</v>
      </c>
      <c r="R203" s="31">
        <v>0.63628772625211028</v>
      </c>
      <c r="S203" s="32">
        <v>0.24734834575012551</v>
      </c>
      <c r="T203" s="29">
        <f t="shared" si="15"/>
        <v>236.69442926909295</v>
      </c>
      <c r="U203" s="29">
        <f t="shared" si="13"/>
        <v>14.026336549279582</v>
      </c>
      <c r="V203" s="29">
        <f t="shared" si="16"/>
        <v>11.221069239423667</v>
      </c>
      <c r="W203" s="29">
        <f t="shared" si="14"/>
        <v>11.221069239423667</v>
      </c>
      <c r="X203" s="26"/>
    </row>
    <row r="204" spans="1:24">
      <c r="A204" s="33" t="s">
        <v>484</v>
      </c>
      <c r="B204" s="33" t="s">
        <v>486</v>
      </c>
      <c r="C204" s="30">
        <v>1</v>
      </c>
      <c r="D204" s="30" t="s">
        <v>952</v>
      </c>
      <c r="E204" s="39">
        <v>119</v>
      </c>
      <c r="F204" s="31">
        <v>398.3102904930995</v>
      </c>
      <c r="G204" s="31">
        <v>55.776387436812911</v>
      </c>
      <c r="H204" s="31">
        <v>100.02810588913442</v>
      </c>
      <c r="I204" s="31">
        <v>156.62413068739602</v>
      </c>
      <c r="J204" s="31">
        <v>65.530112382559281</v>
      </c>
      <c r="K204" s="31">
        <v>23.350363497887649</v>
      </c>
      <c r="L204" s="31">
        <v>0.19722872568852817</v>
      </c>
      <c r="M204" s="31">
        <v>10.950401282998968</v>
      </c>
      <c r="N204" s="31">
        <v>47.550376327447168</v>
      </c>
      <c r="O204" s="31">
        <v>49.070506951305809</v>
      </c>
      <c r="P204" s="31">
        <v>74.56231974654807</v>
      </c>
      <c r="Q204" s="31">
        <v>2.0069606252652035</v>
      </c>
      <c r="R204" s="31">
        <v>0.78048468760313483</v>
      </c>
      <c r="S204" s="32">
        <v>0.25113111128839227</v>
      </c>
      <c r="T204" s="29">
        <f t="shared" si="15"/>
        <v>235.68555759407587</v>
      </c>
      <c r="U204" s="29">
        <f t="shared" si="13"/>
        <v>13.966551561130423</v>
      </c>
      <c r="V204" s="29">
        <f t="shared" si="16"/>
        <v>11.17324124890434</v>
      </c>
      <c r="W204" s="29">
        <f t="shared" si="14"/>
        <v>11.17324124890434</v>
      </c>
      <c r="X204" s="26"/>
    </row>
    <row r="205" spans="1:24">
      <c r="A205" s="33" t="s">
        <v>1246</v>
      </c>
      <c r="B205" s="33" t="s">
        <v>1361</v>
      </c>
      <c r="C205" s="30" t="s">
        <v>949</v>
      </c>
      <c r="D205" s="30" t="s">
        <v>951</v>
      </c>
      <c r="E205" s="39">
        <v>121</v>
      </c>
      <c r="F205" s="31">
        <v>430.71015136438433</v>
      </c>
      <c r="G205" s="31">
        <v>54.678349552450705</v>
      </c>
      <c r="H205" s="31">
        <v>106.48822167110175</v>
      </c>
      <c r="I205" s="31">
        <v>172.64548468236728</v>
      </c>
      <c r="J205" s="31">
        <v>69.381718598820811</v>
      </c>
      <c r="K205" s="31">
        <v>22.233785322835047</v>
      </c>
      <c r="L205" s="31">
        <v>0.69467555990725283</v>
      </c>
      <c r="M205" s="31">
        <v>14.178042189538653</v>
      </c>
      <c r="N205" s="31">
        <v>54.909433981935869</v>
      </c>
      <c r="O205" s="31">
        <v>38.440420942029021</v>
      </c>
      <c r="P205" s="31">
        <v>86.616896075220993</v>
      </c>
      <c r="Q205" s="31">
        <v>0.59545046748301178</v>
      </c>
      <c r="R205" s="31">
        <v>2.3818018699320467</v>
      </c>
      <c r="S205" s="32">
        <v>0.24723870875523396</v>
      </c>
      <c r="T205" s="29">
        <f t="shared" si="15"/>
        <v>232.2704416811128</v>
      </c>
      <c r="U205" s="29">
        <f t="shared" si="13"/>
        <v>13.764174321843722</v>
      </c>
      <c r="V205" s="29">
        <f t="shared" si="16"/>
        <v>11.011339457474978</v>
      </c>
      <c r="W205" s="29">
        <f t="shared" si="14"/>
        <v>11.011339457474978</v>
      </c>
      <c r="X205" s="26"/>
    </row>
    <row r="206" spans="1:24">
      <c r="A206" s="33" t="s">
        <v>197</v>
      </c>
      <c r="B206" s="33" t="s">
        <v>198</v>
      </c>
      <c r="C206" s="30" t="s">
        <v>21</v>
      </c>
      <c r="D206" s="30" t="s">
        <v>1201</v>
      </c>
      <c r="E206" s="39">
        <v>110</v>
      </c>
      <c r="F206" s="31">
        <v>441.92203195330052</v>
      </c>
      <c r="G206" s="31">
        <v>64.298442473017303</v>
      </c>
      <c r="H206" s="31">
        <v>108.42862995224591</v>
      </c>
      <c r="I206" s="31">
        <v>178.0808660477615</v>
      </c>
      <c r="J206" s="31">
        <v>66.912020104686718</v>
      </c>
      <c r="K206" s="31">
        <v>24.836753805027918</v>
      </c>
      <c r="L206" s="31">
        <v>5.2240858371061414</v>
      </c>
      <c r="M206" s="31">
        <v>11.455770205425127</v>
      </c>
      <c r="N206" s="31">
        <v>51.500543643749147</v>
      </c>
      <c r="O206" s="31">
        <v>50.05</v>
      </c>
      <c r="P206" s="31">
        <v>115.3125</v>
      </c>
      <c r="Q206" s="31">
        <v>4.6943366338284989</v>
      </c>
      <c r="R206" s="31">
        <v>1.0917061939136039</v>
      </c>
      <c r="S206" s="32">
        <v>0.24535692296894571</v>
      </c>
      <c r="T206" s="29">
        <f t="shared" si="15"/>
        <v>232.21998260444286</v>
      </c>
      <c r="U206" s="29">
        <f t="shared" si="13"/>
        <v>13.761184154337355</v>
      </c>
      <c r="V206" s="29">
        <f t="shared" si="16"/>
        <v>11.008947323469885</v>
      </c>
      <c r="W206" s="29">
        <f t="shared" si="14"/>
        <v>11.008947323469885</v>
      </c>
      <c r="X206" s="26"/>
    </row>
    <row r="207" spans="1:24">
      <c r="A207" s="33" t="s">
        <v>161</v>
      </c>
      <c r="B207" s="33" t="s">
        <v>34</v>
      </c>
      <c r="C207" s="30" t="s">
        <v>21</v>
      </c>
      <c r="D207" s="30" t="s">
        <v>945</v>
      </c>
      <c r="E207" s="39">
        <v>145.33333333333334</v>
      </c>
      <c r="F207" s="31">
        <v>503.93750717129501</v>
      </c>
      <c r="G207" s="31">
        <v>61.369844031919165</v>
      </c>
      <c r="H207" s="31">
        <v>124.32969617908795</v>
      </c>
      <c r="I207" s="31">
        <v>180.71375482063141</v>
      </c>
      <c r="J207" s="31">
        <v>87.123909898772894</v>
      </c>
      <c r="K207" s="31">
        <v>25.932540853471007</v>
      </c>
      <c r="L207" s="31">
        <v>3.368218492459663</v>
      </c>
      <c r="M207" s="31">
        <v>7.9050269343843782</v>
      </c>
      <c r="N207" s="31">
        <v>48.634285353930814</v>
      </c>
      <c r="O207" s="31">
        <v>43.226105471724978</v>
      </c>
      <c r="P207" s="31">
        <v>101.45353492015833</v>
      </c>
      <c r="Q207" s="31">
        <v>1.6206492773908601</v>
      </c>
      <c r="R207" s="31">
        <v>3.1332552696223299</v>
      </c>
      <c r="S207" s="32">
        <v>0.24671649641039051</v>
      </c>
      <c r="T207" s="29">
        <f t="shared" si="15"/>
        <v>230.97784876581656</v>
      </c>
      <c r="U207" s="29">
        <f t="shared" si="13"/>
        <v>13.6875762231595</v>
      </c>
      <c r="V207" s="29">
        <f t="shared" si="16"/>
        <v>10.950060978527601</v>
      </c>
      <c r="W207" s="29">
        <f t="shared" si="14"/>
        <v>10.950060978527601</v>
      </c>
      <c r="X207" s="26"/>
    </row>
    <row r="208" spans="1:24">
      <c r="A208" s="33" t="s">
        <v>1241</v>
      </c>
      <c r="B208" s="33" t="s">
        <v>1363</v>
      </c>
      <c r="C208" s="30">
        <v>2</v>
      </c>
      <c r="D208" s="30" t="s">
        <v>950</v>
      </c>
      <c r="E208" s="39">
        <v>122</v>
      </c>
      <c r="F208" s="31">
        <v>444.46678768421265</v>
      </c>
      <c r="G208" s="31">
        <v>59.444414239821803</v>
      </c>
      <c r="H208" s="31">
        <v>126.58693452407694</v>
      </c>
      <c r="I208" s="31">
        <v>169.37221318488486</v>
      </c>
      <c r="J208" s="31">
        <v>95.4261704130612</v>
      </c>
      <c r="K208" s="31">
        <v>22.995485033310082</v>
      </c>
      <c r="L208" s="31">
        <v>4.7060436056191284</v>
      </c>
      <c r="M208" s="31">
        <v>3.4592354720865224</v>
      </c>
      <c r="N208" s="31">
        <v>40.756123808049715</v>
      </c>
      <c r="O208" s="31">
        <v>24.131527070101942</v>
      </c>
      <c r="P208" s="31">
        <v>73.301402686844114</v>
      </c>
      <c r="Q208" s="31">
        <v>16.372689607781702</v>
      </c>
      <c r="R208" s="31">
        <v>6.802180223522833</v>
      </c>
      <c r="S208" s="32">
        <v>0.28480628481517761</v>
      </c>
      <c r="T208" s="29">
        <f t="shared" si="15"/>
        <v>229.973385000273</v>
      </c>
      <c r="U208" s="29">
        <f t="shared" si="13"/>
        <v>13.628052444460621</v>
      </c>
      <c r="V208" s="29">
        <f t="shared" si="16"/>
        <v>10.902441955568499</v>
      </c>
      <c r="W208" s="29">
        <f t="shared" si="14"/>
        <v>10.902441955568499</v>
      </c>
      <c r="X208" s="26"/>
    </row>
    <row r="209" spans="1:24">
      <c r="A209" s="33" t="s">
        <v>248</v>
      </c>
      <c r="B209" s="33" t="s">
        <v>478</v>
      </c>
      <c r="C209" s="30" t="s">
        <v>3265</v>
      </c>
      <c r="D209" s="30" t="s">
        <v>947</v>
      </c>
      <c r="E209" s="39">
        <v>108</v>
      </c>
      <c r="F209" s="31">
        <v>398.56815775567361</v>
      </c>
      <c r="G209" s="31">
        <v>54.365261396662518</v>
      </c>
      <c r="H209" s="31">
        <v>104.53897287576787</v>
      </c>
      <c r="I209" s="31">
        <v>169.21952391329654</v>
      </c>
      <c r="J209" s="31">
        <v>67.236333489426514</v>
      </c>
      <c r="K209" s="31">
        <v>23.128837888177596</v>
      </c>
      <c r="L209" s="31">
        <v>0.96969134514017585</v>
      </c>
      <c r="M209" s="31">
        <v>13.204110153023578</v>
      </c>
      <c r="N209" s="31">
        <v>52.84435694809607</v>
      </c>
      <c r="O209" s="31">
        <v>34.491752912433917</v>
      </c>
      <c r="P209" s="31">
        <v>85.330925575889864</v>
      </c>
      <c r="Q209" s="31">
        <v>2.9285426589304993</v>
      </c>
      <c r="R209" s="31">
        <v>2.3226372812207408</v>
      </c>
      <c r="S209" s="32">
        <v>0.26228631374975853</v>
      </c>
      <c r="T209" s="29">
        <f t="shared" si="15"/>
        <v>226.19587497230896</v>
      </c>
      <c r="U209" s="29">
        <f t="shared" si="13"/>
        <v>13.404199998359049</v>
      </c>
      <c r="V209" s="29">
        <f t="shared" si="16"/>
        <v>10.72335999868724</v>
      </c>
      <c r="W209" s="29">
        <f t="shared" si="14"/>
        <v>10.72335999868724</v>
      </c>
      <c r="X209" s="26"/>
    </row>
    <row r="210" spans="1:24">
      <c r="A210" s="33" t="s">
        <v>1221</v>
      </c>
      <c r="B210" s="33" t="s">
        <v>261</v>
      </c>
      <c r="C210" s="30" t="s">
        <v>949</v>
      </c>
      <c r="D210" s="30" t="s">
        <v>965</v>
      </c>
      <c r="E210" s="39">
        <v>124</v>
      </c>
      <c r="F210" s="31">
        <v>454.78967030662744</v>
      </c>
      <c r="G210" s="31">
        <v>59.603478317994885</v>
      </c>
      <c r="H210" s="31">
        <v>113.31389863225142</v>
      </c>
      <c r="I210" s="31">
        <v>179.58442353213002</v>
      </c>
      <c r="J210" s="31">
        <v>74.187586364345719</v>
      </c>
      <c r="K210" s="31">
        <v>24.900627425847727</v>
      </c>
      <c r="L210" s="31">
        <v>1.3071570521430782</v>
      </c>
      <c r="M210" s="31">
        <v>12.918527789914894</v>
      </c>
      <c r="N210" s="31">
        <v>54.735057000198218</v>
      </c>
      <c r="O210" s="31">
        <v>43.061298504654744</v>
      </c>
      <c r="P210" s="31">
        <v>111.69986471151248</v>
      </c>
      <c r="Q210" s="31">
        <v>1.1387249795363279</v>
      </c>
      <c r="R210" s="31">
        <v>0.81337498538309161</v>
      </c>
      <c r="S210" s="32">
        <v>0.24915671139991621</v>
      </c>
      <c r="T210" s="29">
        <f t="shared" si="15"/>
        <v>225.60974263761861</v>
      </c>
      <c r="U210" s="29">
        <f t="shared" si="13"/>
        <v>13.3694662303774</v>
      </c>
      <c r="V210" s="29">
        <f t="shared" si="16"/>
        <v>10.69557298430192</v>
      </c>
      <c r="W210" s="29">
        <f t="shared" si="14"/>
        <v>10.69557298430192</v>
      </c>
      <c r="X210" s="26"/>
    </row>
    <row r="211" spans="1:24">
      <c r="A211" s="33" t="s">
        <v>295</v>
      </c>
      <c r="B211" s="33" t="s">
        <v>296</v>
      </c>
      <c r="C211" s="30" t="s">
        <v>3265</v>
      </c>
      <c r="D211" s="30" t="s">
        <v>3306</v>
      </c>
      <c r="E211" s="39">
        <v>111</v>
      </c>
      <c r="F211" s="31">
        <v>404.09373860147281</v>
      </c>
      <c r="G211" s="31">
        <v>54.666203252543426</v>
      </c>
      <c r="H211" s="31">
        <v>94.604299872560645</v>
      </c>
      <c r="I211" s="31">
        <v>170.99801814285166</v>
      </c>
      <c r="J211" s="31">
        <v>56.631904251437632</v>
      </c>
      <c r="K211" s="31">
        <v>17.886176590326137</v>
      </c>
      <c r="L211" s="31">
        <v>1.7511154124257398</v>
      </c>
      <c r="M211" s="31">
        <v>18.335103618371136</v>
      </c>
      <c r="N211" s="31">
        <v>59.200871848993827</v>
      </c>
      <c r="O211" s="31">
        <v>37.021016917613373</v>
      </c>
      <c r="P211" s="31">
        <v>98.668448655468879</v>
      </c>
      <c r="Q211" s="31">
        <v>1.0592212235804088</v>
      </c>
      <c r="R211" s="31">
        <v>0</v>
      </c>
      <c r="S211" s="32">
        <v>0.23411473832773672</v>
      </c>
      <c r="T211" s="29">
        <f t="shared" si="15"/>
        <v>224.27688273011384</v>
      </c>
      <c r="U211" s="29">
        <f t="shared" si="13"/>
        <v>13.290481939562302</v>
      </c>
      <c r="V211" s="29">
        <f t="shared" si="16"/>
        <v>10.632385551649842</v>
      </c>
      <c r="W211" s="29">
        <f t="shared" si="14"/>
        <v>10.632385551649842</v>
      </c>
      <c r="X211" s="26"/>
    </row>
    <row r="212" spans="1:24">
      <c r="A212" s="33" t="s">
        <v>1214</v>
      </c>
      <c r="B212" s="33" t="s">
        <v>1354</v>
      </c>
      <c r="C212" s="30">
        <v>3</v>
      </c>
      <c r="D212" s="30" t="s">
        <v>970</v>
      </c>
      <c r="E212" s="39">
        <v>113</v>
      </c>
      <c r="F212" s="31">
        <v>394.98485376815268</v>
      </c>
      <c r="G212" s="31">
        <v>53.257560156111147</v>
      </c>
      <c r="H212" s="31">
        <v>101.89306894009215</v>
      </c>
      <c r="I212" s="31">
        <v>171.30471044033865</v>
      </c>
      <c r="J212" s="31">
        <v>62.808500890945787</v>
      </c>
      <c r="K212" s="31">
        <v>23.228812570396453</v>
      </c>
      <c r="L212" s="31">
        <v>1.3844375063996777</v>
      </c>
      <c r="M212" s="31">
        <v>14.471317972350231</v>
      </c>
      <c r="N212" s="31">
        <v>54.624235496825001</v>
      </c>
      <c r="O212" s="31">
        <v>25.454545454545453</v>
      </c>
      <c r="P212" s="31">
        <v>82.818181818181813</v>
      </c>
      <c r="Q212" s="31">
        <v>2.6320358769814365</v>
      </c>
      <c r="R212" s="31">
        <v>0.4211257403170296</v>
      </c>
      <c r="S212" s="32">
        <v>0.2579670282747123</v>
      </c>
      <c r="T212" s="29">
        <f t="shared" si="15"/>
        <v>224.03377986630287</v>
      </c>
      <c r="U212" s="29">
        <f t="shared" si="13"/>
        <v>13.276075843929059</v>
      </c>
      <c r="V212" s="29">
        <f t="shared" si="16"/>
        <v>10.620860675143248</v>
      </c>
      <c r="W212" s="29">
        <f t="shared" si="14"/>
        <v>10.620860675143248</v>
      </c>
      <c r="X212" s="26"/>
    </row>
    <row r="213" spans="1:24">
      <c r="A213" s="33" t="s">
        <v>537</v>
      </c>
      <c r="B213" s="33" t="s">
        <v>317</v>
      </c>
      <c r="C213" s="30">
        <v>2</v>
      </c>
      <c r="D213" s="30" t="s">
        <v>972</v>
      </c>
      <c r="E213" s="39">
        <v>133</v>
      </c>
      <c r="F213" s="31">
        <v>444.11933219118549</v>
      </c>
      <c r="G213" s="31">
        <v>65.792958042464505</v>
      </c>
      <c r="H213" s="31">
        <v>94.33515516521858</v>
      </c>
      <c r="I213" s="31">
        <v>175.52135659833607</v>
      </c>
      <c r="J213" s="31">
        <v>55.425812363311906</v>
      </c>
      <c r="K213" s="31">
        <v>17.060765050520263</v>
      </c>
      <c r="L213" s="31">
        <v>1.4202968715620163</v>
      </c>
      <c r="M213" s="31">
        <v>20.428280879824399</v>
      </c>
      <c r="N213" s="31">
        <v>62.796426582420814</v>
      </c>
      <c r="O213" s="31">
        <v>68.117355371900828</v>
      </c>
      <c r="P213" s="31">
        <v>149.61322314049588</v>
      </c>
      <c r="Q213" s="31">
        <v>2.2449470267666864</v>
      </c>
      <c r="R213" s="31">
        <v>1.0775745728480091</v>
      </c>
      <c r="S213" s="32">
        <v>0.21240947720017053</v>
      </c>
      <c r="T213" s="29">
        <f t="shared" si="15"/>
        <v>223.78224590854501</v>
      </c>
      <c r="U213" s="29">
        <f t="shared" si="13"/>
        <v>13.261170127913779</v>
      </c>
      <c r="V213" s="29">
        <f t="shared" si="16"/>
        <v>10.608936102331024</v>
      </c>
      <c r="W213" s="29">
        <f t="shared" si="14"/>
        <v>10.608936102331024</v>
      </c>
      <c r="X213" s="26"/>
    </row>
    <row r="214" spans="1:24">
      <c r="A214" s="33" t="s">
        <v>538</v>
      </c>
      <c r="B214" s="33" t="s">
        <v>539</v>
      </c>
      <c r="C214" s="30" t="s">
        <v>3265</v>
      </c>
      <c r="D214" s="30" t="s">
        <v>972</v>
      </c>
      <c r="E214" s="39">
        <v>136</v>
      </c>
      <c r="F214" s="31">
        <v>476.43885854410581</v>
      </c>
      <c r="G214" s="31">
        <v>68.90922512178858</v>
      </c>
      <c r="H214" s="31">
        <v>107.19088458335889</v>
      </c>
      <c r="I214" s="31">
        <v>182.66792992877453</v>
      </c>
      <c r="J214" s="31">
        <v>66.481006829948967</v>
      </c>
      <c r="K214" s="31">
        <v>22.294261990138004</v>
      </c>
      <c r="L214" s="31">
        <v>2.064063934538102</v>
      </c>
      <c r="M214" s="31">
        <v>16.351551828733815</v>
      </c>
      <c r="N214" s="31">
        <v>59.291896151334022</v>
      </c>
      <c r="O214" s="31">
        <v>49.022897302199048</v>
      </c>
      <c r="P214" s="31">
        <v>152.39646338698711</v>
      </c>
      <c r="Q214" s="31">
        <v>21.586401082483107</v>
      </c>
      <c r="R214" s="31">
        <v>6.2569278499950993</v>
      </c>
      <c r="S214" s="32">
        <v>0.22498350556650873</v>
      </c>
      <c r="T214" s="29">
        <f t="shared" si="15"/>
        <v>222.82495834959704</v>
      </c>
      <c r="U214" s="29">
        <f t="shared" si="13"/>
        <v>13.204441976272417</v>
      </c>
      <c r="V214" s="29">
        <f t="shared" si="16"/>
        <v>10.563553581017935</v>
      </c>
      <c r="W214" s="29">
        <f t="shared" si="14"/>
        <v>10.563553581017935</v>
      </c>
      <c r="X214" s="26"/>
    </row>
    <row r="215" spans="1:24">
      <c r="A215" s="33" t="s">
        <v>96</v>
      </c>
      <c r="B215" s="33" t="s">
        <v>97</v>
      </c>
      <c r="C215" s="30" t="s">
        <v>3265</v>
      </c>
      <c r="D215" s="30" t="s">
        <v>953</v>
      </c>
      <c r="E215" s="39">
        <v>125</v>
      </c>
      <c r="F215" s="31">
        <v>468.79905792821177</v>
      </c>
      <c r="G215" s="31">
        <v>68.349356164345608</v>
      </c>
      <c r="H215" s="31">
        <v>117.89329701088552</v>
      </c>
      <c r="I215" s="31">
        <v>182.57131127108067</v>
      </c>
      <c r="J215" s="31">
        <v>80.319761067611509</v>
      </c>
      <c r="K215" s="31">
        <v>20.278186080113645</v>
      </c>
      <c r="L215" s="31">
        <v>7.4862214093996169</v>
      </c>
      <c r="M215" s="31">
        <v>9.8091284537607528</v>
      </c>
      <c r="N215" s="31">
        <v>50.35981684667626</v>
      </c>
      <c r="O215" s="31">
        <v>33.072954124530902</v>
      </c>
      <c r="P215" s="31">
        <v>121.89117035912807</v>
      </c>
      <c r="Q215" s="31">
        <v>12.149829472031154</v>
      </c>
      <c r="R215" s="31">
        <v>2.176088860662297</v>
      </c>
      <c r="S215" s="32">
        <v>0.25147938123403563</v>
      </c>
      <c r="T215" s="29">
        <f t="shared" si="15"/>
        <v>222.43600865887419</v>
      </c>
      <c r="U215" s="29">
        <f t="shared" si="13"/>
        <v>13.181393105711063</v>
      </c>
      <c r="V215" s="29">
        <f t="shared" si="16"/>
        <v>10.545114484568851</v>
      </c>
      <c r="W215" s="29">
        <f t="shared" si="14"/>
        <v>10.545114484568851</v>
      </c>
      <c r="X215" s="26"/>
    </row>
    <row r="216" spans="1:24">
      <c r="A216" s="33" t="s">
        <v>570</v>
      </c>
      <c r="B216" s="33" t="s">
        <v>571</v>
      </c>
      <c r="C216" s="30" t="s">
        <v>3265</v>
      </c>
      <c r="D216" s="30" t="s">
        <v>955</v>
      </c>
      <c r="E216" s="39">
        <v>126.66666666666667</v>
      </c>
      <c r="F216" s="31">
        <v>446.41116499264012</v>
      </c>
      <c r="G216" s="31">
        <v>53.65518964482014</v>
      </c>
      <c r="H216" s="31">
        <v>116.71113892663257</v>
      </c>
      <c r="I216" s="31">
        <v>181.24733338841577</v>
      </c>
      <c r="J216" s="31">
        <v>81.362579511631111</v>
      </c>
      <c r="K216" s="31">
        <v>20.386314520753594</v>
      </c>
      <c r="L216" s="31">
        <v>0.73685474171398524</v>
      </c>
      <c r="M216" s="31">
        <v>14.225390152533883</v>
      </c>
      <c r="N216" s="31">
        <v>57.135707977462957</v>
      </c>
      <c r="O216" s="31">
        <v>21.368787509705573</v>
      </c>
      <c r="P216" s="31">
        <v>91.36998797253419</v>
      </c>
      <c r="Q216" s="31">
        <v>9.5501377860798473E-2</v>
      </c>
      <c r="R216" s="31">
        <v>0.5730082671647907</v>
      </c>
      <c r="S216" s="32">
        <v>0.26144314497276688</v>
      </c>
      <c r="T216" s="29">
        <f t="shared" si="15"/>
        <v>221.55952365856623</v>
      </c>
      <c r="U216" s="29">
        <f t="shared" si="13"/>
        <v>13.129453253840962</v>
      </c>
      <c r="V216" s="29">
        <f t="shared" si="16"/>
        <v>10.503562603072771</v>
      </c>
      <c r="W216" s="29">
        <f t="shared" si="14"/>
        <v>10.503562603072771</v>
      </c>
      <c r="X216" s="26"/>
    </row>
    <row r="217" spans="1:24">
      <c r="A217" s="33" t="s">
        <v>249</v>
      </c>
      <c r="B217" s="33" t="s">
        <v>1608</v>
      </c>
      <c r="C217" s="30" t="s">
        <v>949</v>
      </c>
      <c r="D217" s="30" t="s">
        <v>970</v>
      </c>
      <c r="E217" s="39">
        <v>118</v>
      </c>
      <c r="F217" s="31">
        <v>414.32325597503768</v>
      </c>
      <c r="G217" s="31">
        <v>57.465968323739176</v>
      </c>
      <c r="H217" s="31">
        <v>107.87936079528008</v>
      </c>
      <c r="I217" s="31">
        <v>180.59654542108692</v>
      </c>
      <c r="J217" s="31">
        <v>66.49854342645898</v>
      </c>
      <c r="K217" s="31">
        <v>24.893340257317185</v>
      </c>
      <c r="L217" s="31">
        <v>1.6385869660220915</v>
      </c>
      <c r="M217" s="31">
        <v>14.848890145481827</v>
      </c>
      <c r="N217" s="31">
        <v>57.040631335509168</v>
      </c>
      <c r="O217" s="31">
        <v>28.043544988375544</v>
      </c>
      <c r="P217" s="31">
        <v>106.97729923887313</v>
      </c>
      <c r="Q217" s="31">
        <v>2.7128730926921722</v>
      </c>
      <c r="R217" s="31">
        <v>0</v>
      </c>
      <c r="S217" s="32">
        <v>0.26037486247641295</v>
      </c>
      <c r="T217" s="29">
        <f t="shared" si="15"/>
        <v>218.88226392252983</v>
      </c>
      <c r="U217" s="29">
        <f t="shared" si="13"/>
        <v>12.970800825038804</v>
      </c>
      <c r="V217" s="29">
        <f t="shared" si="16"/>
        <v>10.376640660031043</v>
      </c>
      <c r="W217" s="29">
        <f t="shared" si="14"/>
        <v>10.376640660031043</v>
      </c>
      <c r="X217" s="26"/>
    </row>
    <row r="218" spans="1:24">
      <c r="A218" s="33" t="s">
        <v>1100</v>
      </c>
      <c r="B218" s="33" t="s">
        <v>374</v>
      </c>
      <c r="C218" s="30" t="s">
        <v>3265</v>
      </c>
      <c r="D218" s="30" t="s">
        <v>960</v>
      </c>
      <c r="E218" s="39">
        <v>105</v>
      </c>
      <c r="F218" s="31">
        <v>385.58333350833328</v>
      </c>
      <c r="G218" s="31">
        <v>57.350220844947479</v>
      </c>
      <c r="H218" s="31">
        <v>96.50533333333334</v>
      </c>
      <c r="I218" s="31">
        <v>167.20533333333333</v>
      </c>
      <c r="J218" s="31">
        <v>58.338666666666676</v>
      </c>
      <c r="K218" s="31">
        <v>21.3</v>
      </c>
      <c r="L218" s="31">
        <v>1.2</v>
      </c>
      <c r="M218" s="31">
        <v>15.666666666666666</v>
      </c>
      <c r="N218" s="31">
        <v>55.206295794800006</v>
      </c>
      <c r="O218" s="31">
        <v>37.299999999999997</v>
      </c>
      <c r="P218" s="31">
        <v>106.1</v>
      </c>
      <c r="Q218" s="31">
        <v>15.175600127347979</v>
      </c>
      <c r="R218" s="31">
        <v>7.9671900668576869</v>
      </c>
      <c r="S218" s="32">
        <v>0.25028398519005918</v>
      </c>
      <c r="T218" s="29">
        <f t="shared" si="15"/>
        <v>218.17026003357114</v>
      </c>
      <c r="U218" s="29">
        <f t="shared" si="13"/>
        <v>12.928608001989401</v>
      </c>
      <c r="V218" s="29">
        <f t="shared" si="16"/>
        <v>10.342886401591521</v>
      </c>
      <c r="W218" s="29">
        <f t="shared" si="14"/>
        <v>10.342886401591521</v>
      </c>
      <c r="X218" s="26"/>
    </row>
    <row r="219" spans="1:24">
      <c r="A219" s="33" t="s">
        <v>314</v>
      </c>
      <c r="B219" s="33" t="s">
        <v>316</v>
      </c>
      <c r="C219" s="30" t="s">
        <v>3267</v>
      </c>
      <c r="D219" s="30" t="s">
        <v>967</v>
      </c>
      <c r="E219" s="39">
        <v>122</v>
      </c>
      <c r="F219" s="31">
        <v>415.45906088770965</v>
      </c>
      <c r="G219" s="31">
        <v>59.789002925585265</v>
      </c>
      <c r="H219" s="31">
        <v>97.212077626808693</v>
      </c>
      <c r="I219" s="31">
        <v>167.90467059260837</v>
      </c>
      <c r="J219" s="31">
        <v>61.391951440870109</v>
      </c>
      <c r="K219" s="31">
        <v>17.352969014444799</v>
      </c>
      <c r="L219" s="31">
        <v>2.0618475631264768</v>
      </c>
      <c r="M219" s="31">
        <v>16.405309608367308</v>
      </c>
      <c r="N219" s="31">
        <v>56.241921579583213</v>
      </c>
      <c r="O219" s="31">
        <v>45.222788093313689</v>
      </c>
      <c r="P219" s="31">
        <v>117.71538537553995</v>
      </c>
      <c r="Q219" s="31">
        <v>9.7624514214861655</v>
      </c>
      <c r="R219" s="31">
        <v>3.5144825117350167</v>
      </c>
      <c r="S219" s="32">
        <v>0.23398714043953223</v>
      </c>
      <c r="T219" s="29">
        <f t="shared" si="15"/>
        <v>217.69096672530173</v>
      </c>
      <c r="U219" s="29">
        <f t="shared" si="13"/>
        <v>12.900205435573437</v>
      </c>
      <c r="V219" s="29">
        <f t="shared" si="16"/>
        <v>10.32016434845875</v>
      </c>
      <c r="W219" s="29">
        <f t="shared" si="14"/>
        <v>10.32016434845875</v>
      </c>
      <c r="X219" s="26"/>
    </row>
    <row r="220" spans="1:24">
      <c r="A220" s="33" t="s">
        <v>1633</v>
      </c>
      <c r="B220" s="33" t="s">
        <v>219</v>
      </c>
      <c r="C220" s="30" t="s">
        <v>3265</v>
      </c>
      <c r="D220" s="30" t="s">
        <v>959</v>
      </c>
      <c r="E220" s="39">
        <v>113.66666666666667</v>
      </c>
      <c r="F220" s="31">
        <v>427.43455549276916</v>
      </c>
      <c r="G220" s="31">
        <v>55.056478001451516</v>
      </c>
      <c r="H220" s="31">
        <v>111.1926314437561</v>
      </c>
      <c r="I220" s="31">
        <v>171.00263897974799</v>
      </c>
      <c r="J220" s="31">
        <v>74.820104444588395</v>
      </c>
      <c r="K220" s="31">
        <v>23.807491720062149</v>
      </c>
      <c r="L220" s="31">
        <v>1.6925900213869276</v>
      </c>
      <c r="M220" s="31">
        <v>10.872445257718622</v>
      </c>
      <c r="N220" s="31">
        <v>50.364208499471474</v>
      </c>
      <c r="O220" s="31">
        <v>31.542182220943701</v>
      </c>
      <c r="P220" s="31">
        <v>92.708173177666893</v>
      </c>
      <c r="Q220" s="31">
        <v>3.5127799254852645</v>
      </c>
      <c r="R220" s="31">
        <v>1.7908289816199396</v>
      </c>
      <c r="S220" s="32">
        <v>0.26013954654547605</v>
      </c>
      <c r="T220" s="29">
        <f t="shared" si="15"/>
        <v>216.97928546781307</v>
      </c>
      <c r="U220" s="29">
        <f t="shared" si="13"/>
        <v>12.85803173142596</v>
      </c>
      <c r="V220" s="29">
        <f t="shared" si="16"/>
        <v>10.286425385140769</v>
      </c>
      <c r="W220" s="29">
        <f t="shared" si="14"/>
        <v>10.286425385140769</v>
      </c>
      <c r="X220" s="26"/>
    </row>
    <row r="221" spans="1:24">
      <c r="A221" s="33" t="s">
        <v>1616</v>
      </c>
      <c r="B221" s="33" t="s">
        <v>1617</v>
      </c>
      <c r="C221" s="30" t="s">
        <v>3270</v>
      </c>
      <c r="D221" s="30" t="s">
        <v>952</v>
      </c>
      <c r="E221" s="39">
        <v>112</v>
      </c>
      <c r="F221" s="31">
        <v>421.67834586260221</v>
      </c>
      <c r="G221" s="31">
        <v>54.312847641631528</v>
      </c>
      <c r="H221" s="31">
        <v>110.19248543129954</v>
      </c>
      <c r="I221" s="31">
        <v>167.09481654196813</v>
      </c>
      <c r="J221" s="31">
        <v>73.510390371973273</v>
      </c>
      <c r="K221" s="31">
        <v>25.424399970337966</v>
      </c>
      <c r="L221" s="31">
        <v>2.2951541266342907</v>
      </c>
      <c r="M221" s="31">
        <v>8.9625409623540158</v>
      </c>
      <c r="N221" s="31">
        <v>46.972129675328915</v>
      </c>
      <c r="O221" s="31">
        <v>28.985522850613101</v>
      </c>
      <c r="P221" s="31">
        <v>81.909782600962131</v>
      </c>
      <c r="Q221" s="31">
        <v>5.2745140703993085</v>
      </c>
      <c r="R221" s="31">
        <v>4.1023998325327939</v>
      </c>
      <c r="S221" s="32">
        <v>0.26131881447667266</v>
      </c>
      <c r="T221" s="29">
        <f t="shared" si="15"/>
        <v>216.62764834644605</v>
      </c>
      <c r="U221" s="29">
        <f t="shared" si="13"/>
        <v>12.837193976085691</v>
      </c>
      <c r="V221" s="29">
        <f t="shared" si="16"/>
        <v>10.269755180868554</v>
      </c>
      <c r="W221" s="29">
        <f t="shared" si="14"/>
        <v>10.269755180868554</v>
      </c>
      <c r="X221" s="26"/>
    </row>
    <row r="222" spans="1:24">
      <c r="A222" s="33" t="s">
        <v>521</v>
      </c>
      <c r="B222" s="33" t="s">
        <v>62</v>
      </c>
      <c r="C222" s="30" t="s">
        <v>3265</v>
      </c>
      <c r="D222" s="30" t="s">
        <v>952</v>
      </c>
      <c r="E222" s="39">
        <v>111</v>
      </c>
      <c r="F222" s="31">
        <v>393.47739307935655</v>
      </c>
      <c r="G222" s="31">
        <v>53.926441225493818</v>
      </c>
      <c r="H222" s="31">
        <v>104.83611002528977</v>
      </c>
      <c r="I222" s="31">
        <v>151.05278167271811</v>
      </c>
      <c r="J222" s="31">
        <v>73.328229743503528</v>
      </c>
      <c r="K222" s="31">
        <v>22.435384385058764</v>
      </c>
      <c r="L222" s="31">
        <v>3.4362004278128238</v>
      </c>
      <c r="M222" s="31">
        <v>5.6362954689146472</v>
      </c>
      <c r="N222" s="31">
        <v>39.303752316840772</v>
      </c>
      <c r="O222" s="31">
        <v>33.945454545454545</v>
      </c>
      <c r="P222" s="31">
        <v>65.727272727272734</v>
      </c>
      <c r="Q222" s="31">
        <v>8.0692370372990787</v>
      </c>
      <c r="R222" s="31">
        <v>5.822107735772752</v>
      </c>
      <c r="S222" s="32">
        <v>0.26643490037595735</v>
      </c>
      <c r="T222" s="29">
        <f t="shared" si="15"/>
        <v>214.74828633476082</v>
      </c>
      <c r="U222" s="29">
        <f t="shared" si="13"/>
        <v>12.725824375393234</v>
      </c>
      <c r="V222" s="29">
        <f t="shared" si="16"/>
        <v>10.180659500314588</v>
      </c>
      <c r="W222" s="29">
        <f t="shared" si="14"/>
        <v>10.180659500314588</v>
      </c>
      <c r="X222" s="26"/>
    </row>
    <row r="223" spans="1:24">
      <c r="A223" s="33" t="s">
        <v>542</v>
      </c>
      <c r="B223" s="33" t="s">
        <v>140</v>
      </c>
      <c r="C223" s="30">
        <v>3</v>
      </c>
      <c r="D223" s="30" t="s">
        <v>960</v>
      </c>
      <c r="E223" s="39">
        <v>106.66666666666667</v>
      </c>
      <c r="F223" s="31">
        <v>387.07892603201492</v>
      </c>
      <c r="G223" s="31">
        <v>52.1640583037629</v>
      </c>
      <c r="H223" s="31">
        <v>92.778593385817388</v>
      </c>
      <c r="I223" s="31">
        <v>149.5543013128036</v>
      </c>
      <c r="J223" s="31">
        <v>60.0106629738086</v>
      </c>
      <c r="K223" s="31">
        <v>20.330166157261441</v>
      </c>
      <c r="L223" s="31">
        <v>0.86775099451725657</v>
      </c>
      <c r="M223" s="31">
        <v>11.570013260230089</v>
      </c>
      <c r="N223" s="31">
        <v>46.596624104283961</v>
      </c>
      <c r="O223" s="31">
        <v>47.726304698449113</v>
      </c>
      <c r="P223" s="31">
        <v>80.081020351163971</v>
      </c>
      <c r="Q223" s="31">
        <v>2.0429753328694784</v>
      </c>
      <c r="R223" s="31">
        <v>3.343050544695509</v>
      </c>
      <c r="S223" s="32">
        <v>0.23968908443789513</v>
      </c>
      <c r="T223" s="29">
        <f t="shared" si="15"/>
        <v>214.66019285630964</v>
      </c>
      <c r="U223" s="29">
        <f t="shared" si="13"/>
        <v>12.720604021114646</v>
      </c>
      <c r="V223" s="29">
        <f t="shared" si="16"/>
        <v>10.176483216891718</v>
      </c>
      <c r="W223" s="29">
        <f t="shared" si="14"/>
        <v>10.176483216891718</v>
      </c>
      <c r="X223" s="26"/>
    </row>
    <row r="224" spans="1:24">
      <c r="A224" s="33" t="s">
        <v>310</v>
      </c>
      <c r="B224" s="33" t="s">
        <v>100</v>
      </c>
      <c r="C224" s="30" t="s">
        <v>949</v>
      </c>
      <c r="D224" s="30" t="s">
        <v>964</v>
      </c>
      <c r="E224" s="39">
        <v>104</v>
      </c>
      <c r="F224" s="31">
        <v>339.57612305791935</v>
      </c>
      <c r="G224" s="31">
        <v>51.500086095237492</v>
      </c>
      <c r="H224" s="31">
        <v>87.309700895698199</v>
      </c>
      <c r="I224" s="31">
        <v>131.6547771279277</v>
      </c>
      <c r="J224" s="31">
        <v>59.309844443066801</v>
      </c>
      <c r="K224" s="31">
        <v>19.210581162774247</v>
      </c>
      <c r="L224" s="31">
        <v>1.2333308001161944</v>
      </c>
      <c r="M224" s="31">
        <v>7.5559444897409564</v>
      </c>
      <c r="N224" s="31">
        <v>37.811980940854468</v>
      </c>
      <c r="O224" s="31">
        <v>51.810939051923086</v>
      </c>
      <c r="P224" s="31">
        <v>62.001693608091777</v>
      </c>
      <c r="Q224" s="31">
        <v>3.6344945391097738</v>
      </c>
      <c r="R224" s="31">
        <v>1.0384270111742204</v>
      </c>
      <c r="S224" s="32">
        <v>0.25711378087912951</v>
      </c>
      <c r="T224" s="29">
        <f t="shared" si="15"/>
        <v>213.37215713578652</v>
      </c>
      <c r="U224" s="29">
        <f t="shared" si="13"/>
        <v>12.64427597841698</v>
      </c>
      <c r="V224" s="29">
        <f t="shared" si="16"/>
        <v>10.115420782733585</v>
      </c>
      <c r="W224" s="29">
        <f t="shared" si="14"/>
        <v>10.115420782733585</v>
      </c>
      <c r="X224" s="26"/>
    </row>
    <row r="225" spans="1:24">
      <c r="A225" s="33" t="s">
        <v>1092</v>
      </c>
      <c r="B225" s="33" t="s">
        <v>136</v>
      </c>
      <c r="C225" s="30" t="s">
        <v>21</v>
      </c>
      <c r="D225" s="30" t="s">
        <v>947</v>
      </c>
      <c r="E225" s="39">
        <v>127</v>
      </c>
      <c r="F225" s="31">
        <v>471.77874548313127</v>
      </c>
      <c r="G225" s="31">
        <v>59.717557183341931</v>
      </c>
      <c r="H225" s="31">
        <v>123.23851159801995</v>
      </c>
      <c r="I225" s="31">
        <v>179.15026477771829</v>
      </c>
      <c r="J225" s="31">
        <v>87.780457178318088</v>
      </c>
      <c r="K225" s="31">
        <v>22.842451899850047</v>
      </c>
      <c r="L225" s="31">
        <v>4.7775062797071994</v>
      </c>
      <c r="M225" s="31">
        <v>7.8380962401446226</v>
      </c>
      <c r="N225" s="31">
        <v>47.986816959991458</v>
      </c>
      <c r="O225" s="31">
        <v>20.602995831237298</v>
      </c>
      <c r="P225" s="31">
        <v>104.35865279735414</v>
      </c>
      <c r="Q225" s="31">
        <v>12.85678780480915</v>
      </c>
      <c r="R225" s="31">
        <v>4.6226652781336268</v>
      </c>
      <c r="S225" s="32">
        <v>0.26122099136071913</v>
      </c>
      <c r="T225" s="29">
        <f t="shared" si="15"/>
        <v>211.33310448161038</v>
      </c>
      <c r="U225" s="29">
        <f t="shared" si="13"/>
        <v>12.523443228539874</v>
      </c>
      <c r="V225" s="29">
        <f t="shared" si="16"/>
        <v>10.0187545828319</v>
      </c>
      <c r="W225" s="29">
        <f t="shared" si="14"/>
        <v>10.0187545828319</v>
      </c>
      <c r="X225" s="26"/>
    </row>
    <row r="226" spans="1:24">
      <c r="A226" s="33" t="s">
        <v>1603</v>
      </c>
      <c r="B226" s="33" t="s">
        <v>205</v>
      </c>
      <c r="C226" s="30" t="s">
        <v>3265</v>
      </c>
      <c r="D226" s="30" t="s">
        <v>947</v>
      </c>
      <c r="E226" s="39">
        <v>108</v>
      </c>
      <c r="F226" s="31">
        <v>373.53749391355097</v>
      </c>
      <c r="G226" s="31">
        <v>52.71344779613279</v>
      </c>
      <c r="H226" s="31">
        <v>100.21602124687782</v>
      </c>
      <c r="I226" s="31">
        <v>147.73230703108851</v>
      </c>
      <c r="J226" s="31">
        <v>68.682638226383162</v>
      </c>
      <c r="K226" s="31">
        <v>21.826119193902805</v>
      </c>
      <c r="L226" s="31">
        <v>3.4316248894676784</v>
      </c>
      <c r="M226" s="31">
        <v>6.2756389371241674</v>
      </c>
      <c r="N226" s="31">
        <v>39.284396214254336</v>
      </c>
      <c r="O226" s="31">
        <v>27.376276870486937</v>
      </c>
      <c r="P226" s="31">
        <v>66.163195933466724</v>
      </c>
      <c r="Q226" s="31">
        <v>12.8080375460412</v>
      </c>
      <c r="R226" s="31">
        <v>4.0485176151279685</v>
      </c>
      <c r="S226" s="32">
        <v>0.26828905499395772</v>
      </c>
      <c r="T226" s="29">
        <f t="shared" si="15"/>
        <v>209.70275190940905</v>
      </c>
      <c r="U226" s="29">
        <f t="shared" si="13"/>
        <v>12.426829742779795</v>
      </c>
      <c r="V226" s="29">
        <f t="shared" si="16"/>
        <v>9.9414637942238357</v>
      </c>
      <c r="W226" s="29">
        <f t="shared" si="14"/>
        <v>9.9414637942238357</v>
      </c>
      <c r="X226" s="26"/>
    </row>
    <row r="227" spans="1:24">
      <c r="A227" s="33" t="s">
        <v>2416</v>
      </c>
      <c r="B227" s="33" t="s">
        <v>2363</v>
      </c>
      <c r="C227" s="30" t="s">
        <v>3265</v>
      </c>
      <c r="D227" s="30" t="s">
        <v>960</v>
      </c>
      <c r="E227" s="39">
        <v>119</v>
      </c>
      <c r="F227" s="31">
        <v>454.92471936749729</v>
      </c>
      <c r="G227" s="31">
        <v>62.87801316593854</v>
      </c>
      <c r="H227" s="31">
        <v>118.15520534046219</v>
      </c>
      <c r="I227" s="31">
        <v>182.62189345399111</v>
      </c>
      <c r="J227" s="31">
        <v>78.559908840262707</v>
      </c>
      <c r="K227" s="31">
        <v>25.953076830765898</v>
      </c>
      <c r="L227" s="31">
        <v>2.4130477255377278</v>
      </c>
      <c r="M227" s="31">
        <v>11.22917194389586</v>
      </c>
      <c r="N227" s="31">
        <v>53.123718021795376</v>
      </c>
      <c r="O227" s="31">
        <v>26.93525653105128</v>
      </c>
      <c r="P227" s="31">
        <v>127.95345353739206</v>
      </c>
      <c r="Q227" s="31">
        <v>21.654081394060562</v>
      </c>
      <c r="R227" s="31">
        <v>9.9463723149751893</v>
      </c>
      <c r="S227" s="32">
        <v>0.25972474194134537</v>
      </c>
      <c r="T227" s="29">
        <f t="shared" si="15"/>
        <v>209.31313671446961</v>
      </c>
      <c r="U227" s="29">
        <f t="shared" si="13"/>
        <v>12.403741434931533</v>
      </c>
      <c r="V227" s="29">
        <f t="shared" si="16"/>
        <v>9.9229931479452276</v>
      </c>
      <c r="W227" s="29">
        <f t="shared" si="14"/>
        <v>9.9229931479452276</v>
      </c>
      <c r="X227" s="26"/>
    </row>
    <row r="228" spans="1:24">
      <c r="A228" s="33" t="s">
        <v>204</v>
      </c>
      <c r="B228" s="33" t="s">
        <v>205</v>
      </c>
      <c r="C228" s="30" t="s">
        <v>949</v>
      </c>
      <c r="D228" s="30" t="s">
        <v>961</v>
      </c>
      <c r="E228" s="39">
        <v>112.33333333333333</v>
      </c>
      <c r="F228" s="31">
        <v>389.67728890221349</v>
      </c>
      <c r="G228" s="31">
        <v>53.34462618037503</v>
      </c>
      <c r="H228" s="31">
        <v>97.066158843541359</v>
      </c>
      <c r="I228" s="31">
        <v>146.06621487060974</v>
      </c>
      <c r="J228" s="31">
        <v>68.676455160674976</v>
      </c>
      <c r="K228" s="31">
        <v>17.548290311470023</v>
      </c>
      <c r="L228" s="31">
        <v>1.0724743985907033</v>
      </c>
      <c r="M228" s="31">
        <v>9.7689389728056533</v>
      </c>
      <c r="N228" s="31">
        <v>43.900043651056528</v>
      </c>
      <c r="O228" s="31">
        <v>51.264506928755743</v>
      </c>
      <c r="P228" s="31">
        <v>84.790430145139254</v>
      </c>
      <c r="Q228" s="31">
        <v>0</v>
      </c>
      <c r="R228" s="31">
        <v>1.3803057002722456</v>
      </c>
      <c r="S228" s="32">
        <v>0.24909370293812366</v>
      </c>
      <c r="T228" s="29">
        <f t="shared" si="15"/>
        <v>208.40465578538556</v>
      </c>
      <c r="U228" s="29">
        <f t="shared" si="13"/>
        <v>12.349905528022848</v>
      </c>
      <c r="V228" s="29">
        <f t="shared" si="16"/>
        <v>9.879924422418279</v>
      </c>
      <c r="W228" s="29">
        <f t="shared" si="14"/>
        <v>9.879924422418279</v>
      </c>
      <c r="X228" s="26"/>
    </row>
    <row r="229" spans="1:24">
      <c r="A229" s="33" t="s">
        <v>399</v>
      </c>
      <c r="B229" s="33" t="s">
        <v>99</v>
      </c>
      <c r="C229" s="30" t="s">
        <v>3265</v>
      </c>
      <c r="D229" s="30" t="s">
        <v>945</v>
      </c>
      <c r="E229" s="39">
        <v>112</v>
      </c>
      <c r="F229" s="31">
        <v>407.97607399614071</v>
      </c>
      <c r="G229" s="31">
        <v>53.179028982180945</v>
      </c>
      <c r="H229" s="31">
        <v>105.27179512400063</v>
      </c>
      <c r="I229" s="31">
        <v>174.98554765884933</v>
      </c>
      <c r="J229" s="31">
        <v>68.550098064444342</v>
      </c>
      <c r="K229" s="31">
        <v>19.920287695156613</v>
      </c>
      <c r="L229" s="31">
        <v>0.61076325350695282</v>
      </c>
      <c r="M229" s="31">
        <v>16.190646110892725</v>
      </c>
      <c r="N229" s="31">
        <v>57.936128642476653</v>
      </c>
      <c r="O229" s="31">
        <v>27.153461047965298</v>
      </c>
      <c r="P229" s="31">
        <v>104.948478197409</v>
      </c>
      <c r="Q229" s="31">
        <v>0.22710295309947137</v>
      </c>
      <c r="R229" s="31">
        <v>0.68130885929841412</v>
      </c>
      <c r="S229" s="32">
        <v>0.25803423738274528</v>
      </c>
      <c r="T229" s="29">
        <f t="shared" si="15"/>
        <v>207.85148222786432</v>
      </c>
      <c r="U229" s="29">
        <f t="shared" si="13"/>
        <v>12.31712487276233</v>
      </c>
      <c r="V229" s="29">
        <f t="shared" si="16"/>
        <v>9.8536998982098645</v>
      </c>
      <c r="W229" s="29">
        <f t="shared" si="14"/>
        <v>9.8536998982098645</v>
      </c>
      <c r="X229" s="26"/>
    </row>
    <row r="230" spans="1:24">
      <c r="A230" s="33" t="s">
        <v>1604</v>
      </c>
      <c r="B230" s="33" t="s">
        <v>1605</v>
      </c>
      <c r="C230" s="30" t="s">
        <v>21</v>
      </c>
      <c r="D230" s="30" t="s">
        <v>1200</v>
      </c>
      <c r="E230" s="39">
        <v>149</v>
      </c>
      <c r="F230" s="31">
        <v>520.50248518822673</v>
      </c>
      <c r="G230" s="31">
        <v>59.925013388711683</v>
      </c>
      <c r="H230" s="31">
        <v>126.59796832237383</v>
      </c>
      <c r="I230" s="31">
        <v>172.43284482435467</v>
      </c>
      <c r="J230" s="31">
        <v>96.273349241251267</v>
      </c>
      <c r="K230" s="31">
        <v>19.449394031010375</v>
      </c>
      <c r="L230" s="31">
        <v>6.2401926793661149</v>
      </c>
      <c r="M230" s="31">
        <v>4.6350323707460781</v>
      </c>
      <c r="N230" s="31">
        <v>42.598880772808442</v>
      </c>
      <c r="O230" s="31">
        <v>31.608626033057888</v>
      </c>
      <c r="P230" s="31">
        <v>102.00650826446294</v>
      </c>
      <c r="Q230" s="31">
        <v>10.321429051828918</v>
      </c>
      <c r="R230" s="31">
        <v>7.2072047689495031</v>
      </c>
      <c r="S230" s="32">
        <v>0.24322260109208285</v>
      </c>
      <c r="T230" s="29">
        <f t="shared" si="15"/>
        <v>207.67308103734919</v>
      </c>
      <c r="U230" s="29">
        <f t="shared" si="13"/>
        <v>12.306552950361434</v>
      </c>
      <c r="V230" s="29">
        <f t="shared" si="16"/>
        <v>9.8452423602891486</v>
      </c>
      <c r="W230" s="29">
        <f t="shared" si="14"/>
        <v>9.8452423602891486</v>
      </c>
      <c r="X230" s="26"/>
    </row>
    <row r="231" spans="1:24">
      <c r="A231" s="33" t="s">
        <v>175</v>
      </c>
      <c r="B231" s="33" t="s">
        <v>176</v>
      </c>
      <c r="C231" s="30" t="s">
        <v>3265</v>
      </c>
      <c r="D231" s="30" t="s">
        <v>959</v>
      </c>
      <c r="E231" s="39">
        <v>104</v>
      </c>
      <c r="F231" s="31">
        <v>349.14267143005253</v>
      </c>
      <c r="G231" s="31">
        <v>59.083004492288801</v>
      </c>
      <c r="H231" s="31">
        <v>90.1612291480604</v>
      </c>
      <c r="I231" s="31">
        <v>129.03711573452193</v>
      </c>
      <c r="J231" s="31">
        <v>64.642505419361001</v>
      </c>
      <c r="K231" s="31">
        <v>17.337218966961885</v>
      </c>
      <c r="L231" s="31">
        <v>3.0058466657129035</v>
      </c>
      <c r="M231" s="31">
        <v>5.1756580960246108</v>
      </c>
      <c r="N231" s="31">
        <v>34.103158058868964</v>
      </c>
      <c r="O231" s="31">
        <v>22.273871653328378</v>
      </c>
      <c r="P231" s="31">
        <v>70.681363120421608</v>
      </c>
      <c r="Q231" s="31">
        <v>42.137958020128465</v>
      </c>
      <c r="R231" s="31">
        <v>8.3894577053649471</v>
      </c>
      <c r="S231" s="32">
        <v>0.25823606372366137</v>
      </c>
      <c r="T231" s="29">
        <f t="shared" si="15"/>
        <v>207.56428713334995</v>
      </c>
      <c r="U231" s="29">
        <f t="shared" si="13"/>
        <v>12.300105904198515</v>
      </c>
      <c r="V231" s="29">
        <f t="shared" si="16"/>
        <v>9.8400847233588138</v>
      </c>
      <c r="W231" s="29">
        <f t="shared" si="14"/>
        <v>9.8400847233588138</v>
      </c>
      <c r="X231" s="26"/>
    </row>
    <row r="232" spans="1:24">
      <c r="A232" s="33" t="s">
        <v>519</v>
      </c>
      <c r="B232" s="33" t="s">
        <v>105</v>
      </c>
      <c r="C232" s="30" t="s">
        <v>3265</v>
      </c>
      <c r="D232" s="30" t="s">
        <v>960</v>
      </c>
      <c r="E232" s="39">
        <v>99</v>
      </c>
      <c r="F232" s="31">
        <v>369.43905503724937</v>
      </c>
      <c r="G232" s="31">
        <v>49.983933780889231</v>
      </c>
      <c r="H232" s="31">
        <v>98.343058980212732</v>
      </c>
      <c r="I232" s="31">
        <v>147.17166222114275</v>
      </c>
      <c r="J232" s="31">
        <v>66.015862117559266</v>
      </c>
      <c r="K232" s="31">
        <v>22.479583378843255</v>
      </c>
      <c r="L232" s="31">
        <v>3.1938205893438503</v>
      </c>
      <c r="M232" s="31">
        <v>6.6537928944663545</v>
      </c>
      <c r="N232" s="31">
        <v>39.600004098179504</v>
      </c>
      <c r="O232" s="31">
        <v>32.061045146874811</v>
      </c>
      <c r="P232" s="31">
        <v>65.596161334985226</v>
      </c>
      <c r="Q232" s="31">
        <v>1.8442412819776608</v>
      </c>
      <c r="R232" s="31">
        <v>0.14186471399828129</v>
      </c>
      <c r="S232" s="32">
        <v>0.266195621819943</v>
      </c>
      <c r="T232" s="29">
        <f t="shared" si="15"/>
        <v>204.92286048008046</v>
      </c>
      <c r="U232" s="29">
        <f t="shared" si="13"/>
        <v>12.143576917338102</v>
      </c>
      <c r="V232" s="29">
        <f t="shared" si="16"/>
        <v>9.7148615338704829</v>
      </c>
      <c r="W232" s="29">
        <f t="shared" si="14"/>
        <v>9.7148615338704829</v>
      </c>
      <c r="X232" s="26"/>
    </row>
    <row r="233" spans="1:24">
      <c r="A233" s="33" t="s">
        <v>516</v>
      </c>
      <c r="B233" s="33" t="s">
        <v>518</v>
      </c>
      <c r="C233" s="30" t="s">
        <v>3265</v>
      </c>
      <c r="D233" s="30" t="s">
        <v>967</v>
      </c>
      <c r="E233" s="39">
        <v>109</v>
      </c>
      <c r="F233" s="31">
        <v>377.46296314074789</v>
      </c>
      <c r="G233" s="31">
        <v>48.504377060408416</v>
      </c>
      <c r="H233" s="31">
        <v>100.44117094017092</v>
      </c>
      <c r="I233" s="31">
        <v>132.90826495726495</v>
      </c>
      <c r="J233" s="31">
        <v>80.209404558404543</v>
      </c>
      <c r="K233" s="31">
        <v>13.042735042735043</v>
      </c>
      <c r="L233" s="31">
        <v>2.1427350427350422</v>
      </c>
      <c r="M233" s="31">
        <v>5.0462962962962967</v>
      </c>
      <c r="N233" s="31">
        <v>35.488488281327349</v>
      </c>
      <c r="O233" s="31">
        <v>19.284615384615382</v>
      </c>
      <c r="P233" s="31">
        <v>45.090598290598287</v>
      </c>
      <c r="Q233" s="31">
        <v>16.584436507936505</v>
      </c>
      <c r="R233" s="31">
        <v>3.4914603174603136</v>
      </c>
      <c r="S233" s="32">
        <v>0.26609543385245599</v>
      </c>
      <c r="T233" s="29">
        <f t="shared" si="15"/>
        <v>204.18812358349405</v>
      </c>
      <c r="U233" s="29">
        <f t="shared" si="13"/>
        <v>12.100036953095943</v>
      </c>
      <c r="V233" s="29">
        <f t="shared" si="16"/>
        <v>9.6800295624767543</v>
      </c>
      <c r="W233" s="29">
        <f t="shared" si="14"/>
        <v>9.6800295624767543</v>
      </c>
      <c r="X233" s="26"/>
    </row>
    <row r="234" spans="1:24">
      <c r="A234" s="33" t="s">
        <v>124</v>
      </c>
      <c r="B234" s="33" t="s">
        <v>125</v>
      </c>
      <c r="C234" s="30" t="s">
        <v>3265</v>
      </c>
      <c r="D234" s="30" t="s">
        <v>958</v>
      </c>
      <c r="E234" s="39">
        <v>120</v>
      </c>
      <c r="F234" s="31">
        <v>417.09715265621873</v>
      </c>
      <c r="G234" s="31">
        <v>57.950718011396127</v>
      </c>
      <c r="H234" s="31">
        <v>107.40962018265934</v>
      </c>
      <c r="I234" s="31">
        <v>156.54111195330313</v>
      </c>
      <c r="J234" s="31">
        <v>75.82056365872981</v>
      </c>
      <c r="K234" s="31">
        <v>21.135450155749794</v>
      </c>
      <c r="L234" s="31">
        <v>3.364777489645189</v>
      </c>
      <c r="M234" s="31">
        <v>7.0888288785345397</v>
      </c>
      <c r="N234" s="31">
        <v>42.363590957421195</v>
      </c>
      <c r="O234" s="31">
        <v>32.826975757406579</v>
      </c>
      <c r="P234" s="31">
        <v>95.773547828309901</v>
      </c>
      <c r="Q234" s="31">
        <v>14.45308867656748</v>
      </c>
      <c r="R234" s="31">
        <v>4.6694594185833393</v>
      </c>
      <c r="S234" s="32">
        <v>0.25751703050149777</v>
      </c>
      <c r="T234" s="29">
        <f t="shared" si="15"/>
        <v>203.69247810920126</v>
      </c>
      <c r="U234" s="29">
        <f t="shared" si="13"/>
        <v>12.070665369434149</v>
      </c>
      <c r="V234" s="29">
        <f t="shared" si="16"/>
        <v>9.6565322955473203</v>
      </c>
      <c r="W234" s="29">
        <f t="shared" si="14"/>
        <v>9.6565322955473203</v>
      </c>
      <c r="X234" s="26"/>
    </row>
    <row r="235" spans="1:24">
      <c r="A235" s="33" t="s">
        <v>1579</v>
      </c>
      <c r="B235" s="33" t="s">
        <v>67</v>
      </c>
      <c r="C235" s="30">
        <v>2</v>
      </c>
      <c r="D235" s="30" t="s">
        <v>950</v>
      </c>
      <c r="E235" s="39">
        <v>101</v>
      </c>
      <c r="F235" s="31">
        <v>354.41434554316152</v>
      </c>
      <c r="G235" s="31">
        <v>51.914267379747862</v>
      </c>
      <c r="H235" s="31">
        <v>96.136878133704712</v>
      </c>
      <c r="I235" s="31">
        <v>150.32239345403897</v>
      </c>
      <c r="J235" s="31">
        <v>63.642449164345386</v>
      </c>
      <c r="K235" s="31">
        <v>20.087465181058494</v>
      </c>
      <c r="L235" s="31">
        <v>3.1228412256267406</v>
      </c>
      <c r="M235" s="31">
        <v>9.284122562674094</v>
      </c>
      <c r="N235" s="31">
        <v>43.515441462476538</v>
      </c>
      <c r="O235" s="31">
        <v>20.931476323119774</v>
      </c>
      <c r="P235" s="31">
        <v>71.740947075208908</v>
      </c>
      <c r="Q235" s="31">
        <v>10.546157792618692</v>
      </c>
      <c r="R235" s="31">
        <v>1.8136704484121313</v>
      </c>
      <c r="S235" s="32">
        <v>0.27125560616449967</v>
      </c>
      <c r="T235" s="29">
        <f t="shared" si="15"/>
        <v>203.67511888838078</v>
      </c>
      <c r="U235" s="29">
        <f t="shared" si="13"/>
        <v>12.069636674867009</v>
      </c>
      <c r="V235" s="29">
        <f t="shared" si="16"/>
        <v>9.6557093398936082</v>
      </c>
      <c r="W235" s="29">
        <f t="shared" si="14"/>
        <v>9.6557093398936082</v>
      </c>
      <c r="X235" s="26"/>
    </row>
    <row r="236" spans="1:24">
      <c r="A236" s="33" t="s">
        <v>192</v>
      </c>
      <c r="B236" s="33" t="s">
        <v>272</v>
      </c>
      <c r="C236" s="30" t="s">
        <v>3265</v>
      </c>
      <c r="D236" s="30" t="s">
        <v>950</v>
      </c>
      <c r="E236" s="39">
        <v>110.66666666666667</v>
      </c>
      <c r="F236" s="31">
        <v>326.91666690666665</v>
      </c>
      <c r="G236" s="31">
        <v>49.310319874837219</v>
      </c>
      <c r="H236" s="31">
        <v>89.872166666666672</v>
      </c>
      <c r="I236" s="31">
        <v>152.62216666666669</v>
      </c>
      <c r="J236" s="31">
        <v>53.988833333333339</v>
      </c>
      <c r="K236" s="31">
        <v>19.100000000000001</v>
      </c>
      <c r="L236" s="31">
        <v>6.7</v>
      </c>
      <c r="M236" s="31">
        <v>10.083333333333334</v>
      </c>
      <c r="N236" s="31">
        <v>43.906016362450011</v>
      </c>
      <c r="O236" s="31">
        <v>23.1</v>
      </c>
      <c r="P236" s="31">
        <v>65.7</v>
      </c>
      <c r="Q236" s="31">
        <v>6.2043815789473697</v>
      </c>
      <c r="R236" s="31">
        <v>6.0271135338345871</v>
      </c>
      <c r="S236" s="32">
        <v>0.27490848819991426</v>
      </c>
      <c r="T236" s="29">
        <f t="shared" si="15"/>
        <v>203.41577094906671</v>
      </c>
      <c r="U236" s="29">
        <f t="shared" si="13"/>
        <v>12.054267908092843</v>
      </c>
      <c r="V236" s="29">
        <f t="shared" si="16"/>
        <v>9.6434143264742751</v>
      </c>
      <c r="W236" s="29">
        <f t="shared" si="14"/>
        <v>9.6434143264742751</v>
      </c>
      <c r="X236" s="26"/>
    </row>
    <row r="237" spans="1:24">
      <c r="A237" s="33" t="s">
        <v>216</v>
      </c>
      <c r="B237" s="33" t="s">
        <v>217</v>
      </c>
      <c r="C237" s="30" t="s">
        <v>3265</v>
      </c>
      <c r="D237" s="30" t="s">
        <v>961</v>
      </c>
      <c r="E237" s="39">
        <v>102</v>
      </c>
      <c r="F237" s="31">
        <v>334.95484689884421</v>
      </c>
      <c r="G237" s="31">
        <v>48.930009384496771</v>
      </c>
      <c r="H237" s="31">
        <v>91.007189366348996</v>
      </c>
      <c r="I237" s="31">
        <v>143.38234462242198</v>
      </c>
      <c r="J237" s="31">
        <v>59.343854243620491</v>
      </c>
      <c r="K237" s="31">
        <v>20.932768278956306</v>
      </c>
      <c r="L237" s="31">
        <v>0.74931355419989565</v>
      </c>
      <c r="M237" s="31">
        <v>9.9812532895722992</v>
      </c>
      <c r="N237" s="31">
        <v>43.33669239045205</v>
      </c>
      <c r="O237" s="31">
        <v>38.102192676618529</v>
      </c>
      <c r="P237" s="31">
        <v>70.907353785836619</v>
      </c>
      <c r="Q237" s="31">
        <v>1.9569070228086809</v>
      </c>
      <c r="R237" s="31">
        <v>1.6307558523405676</v>
      </c>
      <c r="S237" s="32">
        <v>0.27169987300954929</v>
      </c>
      <c r="T237" s="29">
        <f t="shared" si="15"/>
        <v>203.17003645862081</v>
      </c>
      <c r="U237" s="29">
        <f t="shared" si="13"/>
        <v>12.039705864214566</v>
      </c>
      <c r="V237" s="29">
        <f t="shared" si="16"/>
        <v>9.6317646913716537</v>
      </c>
      <c r="W237" s="29">
        <f t="shared" si="14"/>
        <v>9.6317646913716537</v>
      </c>
      <c r="X237" s="26"/>
    </row>
    <row r="238" spans="1:24">
      <c r="A238" s="33" t="s">
        <v>329</v>
      </c>
      <c r="B238" s="33" t="s">
        <v>308</v>
      </c>
      <c r="C238" s="30">
        <v>1</v>
      </c>
      <c r="D238" s="30" t="s">
        <v>966</v>
      </c>
      <c r="E238" s="39">
        <v>93</v>
      </c>
      <c r="F238" s="31">
        <v>331.08333358333334</v>
      </c>
      <c r="G238" s="31">
        <v>45.041511876000001</v>
      </c>
      <c r="H238" s="31">
        <v>86.143666666666675</v>
      </c>
      <c r="I238" s="31">
        <v>133.69366666666667</v>
      </c>
      <c r="J238" s="31">
        <v>62.19366666666668</v>
      </c>
      <c r="K238" s="31">
        <v>12.099999999999998</v>
      </c>
      <c r="L238" s="31">
        <v>9.9999999999999992E-2</v>
      </c>
      <c r="M238" s="31">
        <v>11.75</v>
      </c>
      <c r="N238" s="31">
        <v>43.930383789300009</v>
      </c>
      <c r="O238" s="31">
        <v>34.6</v>
      </c>
      <c r="P238" s="31">
        <v>54.8</v>
      </c>
      <c r="Q238" s="31">
        <v>6.4968039468039487E-2</v>
      </c>
      <c r="R238" s="31">
        <v>6.4968039468039487E-2</v>
      </c>
      <c r="S238" s="32">
        <v>0.26018726383575091</v>
      </c>
      <c r="T238" s="29">
        <f t="shared" si="15"/>
        <v>202.46556233196668</v>
      </c>
      <c r="U238" s="29">
        <f t="shared" si="13"/>
        <v>11.997959249301729</v>
      </c>
      <c r="V238" s="29">
        <f t="shared" si="16"/>
        <v>9.5983673994413845</v>
      </c>
      <c r="W238" s="29">
        <f t="shared" si="14"/>
        <v>9.5983673994413845</v>
      </c>
      <c r="X238" s="26"/>
    </row>
    <row r="239" spans="1:24">
      <c r="A239" s="33" t="s">
        <v>482</v>
      </c>
      <c r="B239" s="33" t="s">
        <v>483</v>
      </c>
      <c r="C239" s="30" t="s">
        <v>949</v>
      </c>
      <c r="D239" s="30" t="s">
        <v>1200</v>
      </c>
      <c r="E239" s="39">
        <v>119.66666666666667</v>
      </c>
      <c r="F239" s="31">
        <v>428.83031855930057</v>
      </c>
      <c r="G239" s="31">
        <v>58.664978119853615</v>
      </c>
      <c r="H239" s="31">
        <v>103.16826747366417</v>
      </c>
      <c r="I239" s="31">
        <v>180.8440396018411</v>
      </c>
      <c r="J239" s="31">
        <v>58.852023409315393</v>
      </c>
      <c r="K239" s="31">
        <v>27.012284512365188</v>
      </c>
      <c r="L239" s="31">
        <v>1.248391040139027</v>
      </c>
      <c r="M239" s="31">
        <v>16.055568511844562</v>
      </c>
      <c r="N239" s="31">
        <v>58.411522635572524</v>
      </c>
      <c r="O239" s="31">
        <v>41.90685855229291</v>
      </c>
      <c r="P239" s="31">
        <v>141.22795943834396</v>
      </c>
      <c r="Q239" s="31">
        <v>2.6682803270234259</v>
      </c>
      <c r="R239" s="31">
        <v>0.96058091772843301</v>
      </c>
      <c r="S239" s="32">
        <v>0.24058062830134899</v>
      </c>
      <c r="T239" s="29">
        <f t="shared" si="15"/>
        <v>200.30713888051125</v>
      </c>
      <c r="U239" s="29">
        <f t="shared" si="13"/>
        <v>11.870052674400666</v>
      </c>
      <c r="V239" s="29">
        <f t="shared" si="16"/>
        <v>9.496042139520533</v>
      </c>
      <c r="W239" s="29">
        <f t="shared" si="14"/>
        <v>9.496042139520533</v>
      </c>
      <c r="X239" s="26"/>
    </row>
    <row r="240" spans="1:24">
      <c r="A240" s="33" t="s">
        <v>43</v>
      </c>
      <c r="B240" s="33" t="s">
        <v>44</v>
      </c>
      <c r="C240" s="30" t="s">
        <v>949</v>
      </c>
      <c r="D240" s="30" t="s">
        <v>959</v>
      </c>
      <c r="E240" s="39">
        <v>108.33333333333333</v>
      </c>
      <c r="F240" s="31">
        <v>381.87754348486681</v>
      </c>
      <c r="G240" s="31">
        <v>56.499147875132252</v>
      </c>
      <c r="H240" s="31">
        <v>93.363332877995902</v>
      </c>
      <c r="I240" s="31">
        <v>154.74112236738023</v>
      </c>
      <c r="J240" s="31">
        <v>58.550598749601569</v>
      </c>
      <c r="K240" s="31">
        <v>20.679659855099544</v>
      </c>
      <c r="L240" s="31">
        <v>1.7010931855995932</v>
      </c>
      <c r="M240" s="31">
        <v>12.431981087695195</v>
      </c>
      <c r="N240" s="31">
        <v>48.504590107601551</v>
      </c>
      <c r="O240" s="31">
        <v>54.980731076377133</v>
      </c>
      <c r="P240" s="31">
        <v>115.97606293569969</v>
      </c>
      <c r="Q240" s="31">
        <v>0.88590082927464275</v>
      </c>
      <c r="R240" s="31">
        <v>9.8433425474960284E-2</v>
      </c>
      <c r="S240" s="32">
        <v>0.24448500434458184</v>
      </c>
      <c r="T240" s="29">
        <f t="shared" si="15"/>
        <v>199.53699589459112</v>
      </c>
      <c r="U240" s="29">
        <f t="shared" si="13"/>
        <v>11.824414571531324</v>
      </c>
      <c r="V240" s="29">
        <f t="shared" si="16"/>
        <v>8.2770902000719264</v>
      </c>
      <c r="W240" s="29">
        <f t="shared" si="14"/>
        <v>8.2770902000719264</v>
      </c>
      <c r="X240" s="26"/>
    </row>
    <row r="241" spans="1:24">
      <c r="A241" s="33" t="s">
        <v>826</v>
      </c>
      <c r="B241" s="33" t="s">
        <v>313</v>
      </c>
      <c r="C241" s="30" t="s">
        <v>949</v>
      </c>
      <c r="D241" s="30" t="s">
        <v>964</v>
      </c>
      <c r="E241" s="39">
        <v>112</v>
      </c>
      <c r="F241" s="31">
        <v>370.91947960726225</v>
      </c>
      <c r="G241" s="31">
        <v>56.310967880252804</v>
      </c>
      <c r="H241" s="31">
        <v>85.272111973656692</v>
      </c>
      <c r="I241" s="31">
        <v>147.69003835593159</v>
      </c>
      <c r="J241" s="31">
        <v>50.748773240354737</v>
      </c>
      <c r="K241" s="31">
        <v>19.932996682282067</v>
      </c>
      <c r="L241" s="31">
        <v>1.2860964530668362</v>
      </c>
      <c r="M241" s="31">
        <v>13.304245597953052</v>
      </c>
      <c r="N241" s="31">
        <v>48.002817910731274</v>
      </c>
      <c r="O241" s="31">
        <v>49.490500510725226</v>
      </c>
      <c r="P241" s="31">
        <v>109.84923391215527</v>
      </c>
      <c r="Q241" s="31">
        <v>8.178341488404973</v>
      </c>
      <c r="R241" s="31">
        <v>1.1203207518362981</v>
      </c>
      <c r="S241" s="32">
        <v>0.22989386285116298</v>
      </c>
      <c r="T241" s="29">
        <f t="shared" si="15"/>
        <v>198.70311148205431</v>
      </c>
      <c r="U241" s="29">
        <f t="shared" si="13"/>
        <v>11.774999198936552</v>
      </c>
      <c r="V241" s="29">
        <f t="shared" si="16"/>
        <v>8.2424994392555853</v>
      </c>
      <c r="W241" s="29">
        <f t="shared" si="14"/>
        <v>8.2424994392555853</v>
      </c>
      <c r="X241" s="26"/>
    </row>
    <row r="242" spans="1:24">
      <c r="A242" s="33" t="s">
        <v>1223</v>
      </c>
      <c r="B242" s="33" t="s">
        <v>341</v>
      </c>
      <c r="C242" s="30" t="s">
        <v>3265</v>
      </c>
      <c r="D242" s="30" t="s">
        <v>959</v>
      </c>
      <c r="E242" s="39">
        <v>104</v>
      </c>
      <c r="F242" s="31">
        <v>352.46981113387585</v>
      </c>
      <c r="G242" s="31">
        <v>48.914842261927284</v>
      </c>
      <c r="H242" s="31">
        <v>94.872411497906825</v>
      </c>
      <c r="I242" s="31">
        <v>141.4128677397733</v>
      </c>
      <c r="J242" s="31">
        <v>67.595850509700426</v>
      </c>
      <c r="K242" s="31">
        <v>16.419980053668834</v>
      </c>
      <c r="L242" s="31">
        <v>2.4492666154150204</v>
      </c>
      <c r="M242" s="31">
        <v>8.4073143191225377</v>
      </c>
      <c r="N242" s="31">
        <v>40.919594110716403</v>
      </c>
      <c r="O242" s="31">
        <v>28.957119319665903</v>
      </c>
      <c r="P242" s="31">
        <v>66.731213447822356</v>
      </c>
      <c r="Q242" s="31">
        <v>5.6914634116045884</v>
      </c>
      <c r="R242" s="31">
        <v>1.0880738875126414</v>
      </c>
      <c r="S242" s="32">
        <v>0.26916464474704238</v>
      </c>
      <c r="T242" s="29">
        <f t="shared" si="15"/>
        <v>198.07659950835244</v>
      </c>
      <c r="U242" s="29">
        <f t="shared" si="13"/>
        <v>11.737872563457923</v>
      </c>
      <c r="V242" s="29">
        <f t="shared" si="16"/>
        <v>8.2165107944205467</v>
      </c>
      <c r="W242" s="29">
        <f t="shared" si="14"/>
        <v>8.2165107944205467</v>
      </c>
      <c r="X242" s="26"/>
    </row>
    <row r="243" spans="1:24">
      <c r="A243" s="33" t="s">
        <v>139</v>
      </c>
      <c r="B243" s="33" t="s">
        <v>1436</v>
      </c>
      <c r="C243" s="30" t="s">
        <v>949</v>
      </c>
      <c r="D243" s="30" t="s">
        <v>960</v>
      </c>
      <c r="E243" s="39">
        <v>117</v>
      </c>
      <c r="F243" s="31">
        <v>408.67532997213294</v>
      </c>
      <c r="G243" s="31">
        <v>55.601606547761655</v>
      </c>
      <c r="H243" s="31">
        <v>104.12772899436209</v>
      </c>
      <c r="I243" s="31">
        <v>162.87249140260434</v>
      </c>
      <c r="J243" s="31">
        <v>69.098766468208879</v>
      </c>
      <c r="K243" s="31">
        <v>23.075582877092721</v>
      </c>
      <c r="L243" s="31">
        <v>0.19095941603190092</v>
      </c>
      <c r="M243" s="31">
        <v>11.762420233028577</v>
      </c>
      <c r="N243" s="31">
        <v>49.968887155239564</v>
      </c>
      <c r="O243" s="31">
        <v>38.669281746459937</v>
      </c>
      <c r="P243" s="31">
        <v>110.45092623285149</v>
      </c>
      <c r="Q243" s="31">
        <v>1.252162751374946</v>
      </c>
      <c r="R243" s="31">
        <v>0</v>
      </c>
      <c r="S243" s="32">
        <v>0.25479328297468418</v>
      </c>
      <c r="T243" s="29">
        <f t="shared" si="15"/>
        <v>197.91350337058896</v>
      </c>
      <c r="U243" s="29">
        <f t="shared" si="13"/>
        <v>11.728207607146013</v>
      </c>
      <c r="V243" s="29">
        <f t="shared" si="16"/>
        <v>8.2097453250022081</v>
      </c>
      <c r="W243" s="29">
        <f t="shared" si="14"/>
        <v>8.2097453250022081</v>
      </c>
      <c r="X243" s="26"/>
    </row>
    <row r="244" spans="1:24">
      <c r="A244" s="33" t="s">
        <v>1236</v>
      </c>
      <c r="B244" s="33" t="s">
        <v>62</v>
      </c>
      <c r="C244" s="30" t="s">
        <v>3268</v>
      </c>
      <c r="D244" s="30" t="s">
        <v>959</v>
      </c>
      <c r="E244" s="39">
        <v>123.33333333333333</v>
      </c>
      <c r="F244" s="31">
        <v>452.01444746350757</v>
      </c>
      <c r="G244" s="31">
        <v>53.655245414435839</v>
      </c>
      <c r="H244" s="31">
        <v>117.20615256685777</v>
      </c>
      <c r="I244" s="31">
        <v>151.04775469460313</v>
      </c>
      <c r="J244" s="31">
        <v>93.96477973628302</v>
      </c>
      <c r="K244" s="31">
        <v>16.980132617365236</v>
      </c>
      <c r="L244" s="31">
        <v>1.922251129248405</v>
      </c>
      <c r="M244" s="31">
        <v>4.3389890839611027</v>
      </c>
      <c r="N244" s="31">
        <v>38.754499906366064</v>
      </c>
      <c r="O244" s="31">
        <v>23.664007203592636</v>
      </c>
      <c r="P244" s="31">
        <v>76.680900856248527</v>
      </c>
      <c r="Q244" s="31">
        <v>10.900338677949708</v>
      </c>
      <c r="R244" s="31">
        <v>4.1115312557178738</v>
      </c>
      <c r="S244" s="32">
        <v>0.25929735924274888</v>
      </c>
      <c r="T244" s="29">
        <f t="shared" si="15"/>
        <v>197.22941378498098</v>
      </c>
      <c r="U244" s="29">
        <f t="shared" si="13"/>
        <v>11.687668965035909</v>
      </c>
      <c r="V244" s="29">
        <f t="shared" si="16"/>
        <v>8.181368275525136</v>
      </c>
      <c r="W244" s="29">
        <f t="shared" si="14"/>
        <v>8.181368275525136</v>
      </c>
      <c r="X244" s="26"/>
    </row>
    <row r="245" spans="1:24">
      <c r="A245" s="33" t="s">
        <v>182</v>
      </c>
      <c r="B245" s="33" t="s">
        <v>136</v>
      </c>
      <c r="C245" s="30" t="s">
        <v>3265</v>
      </c>
      <c r="D245" s="30" t="s">
        <v>963</v>
      </c>
      <c r="E245" s="39">
        <v>116</v>
      </c>
      <c r="F245" s="31">
        <v>337.56538682115166</v>
      </c>
      <c r="G245" s="31">
        <v>47.908022835773778</v>
      </c>
      <c r="H245" s="31">
        <v>91.442919279581844</v>
      </c>
      <c r="I245" s="31">
        <v>132.27117768795117</v>
      </c>
      <c r="J245" s="31">
        <v>66.69999137375676</v>
      </c>
      <c r="K245" s="31">
        <v>15.535128050746948</v>
      </c>
      <c r="L245" s="31">
        <v>2.3302692076120421</v>
      </c>
      <c r="M245" s="31">
        <v>6.8775306474660969</v>
      </c>
      <c r="N245" s="31">
        <v>37.139326836500324</v>
      </c>
      <c r="O245" s="31">
        <v>29.225459645467698</v>
      </c>
      <c r="P245" s="31">
        <v>58.548013841252562</v>
      </c>
      <c r="Q245" s="31">
        <v>9.0587785371146019</v>
      </c>
      <c r="R245" s="31">
        <v>1.639951286891437</v>
      </c>
      <c r="S245" s="32">
        <v>0.27088950126284711</v>
      </c>
      <c r="T245" s="29">
        <f t="shared" si="15"/>
        <v>195.41480041466357</v>
      </c>
      <c r="U245" s="29">
        <f t="shared" si="13"/>
        <v>11.580136320868952</v>
      </c>
      <c r="V245" s="29">
        <f t="shared" si="16"/>
        <v>8.1060954246082666</v>
      </c>
      <c r="W245" s="29">
        <f t="shared" si="14"/>
        <v>8.1060954246082666</v>
      </c>
      <c r="X245" s="26"/>
    </row>
    <row r="246" spans="1:24">
      <c r="A246" s="33" t="s">
        <v>1021</v>
      </c>
      <c r="B246" s="33" t="s">
        <v>226</v>
      </c>
      <c r="C246" s="30" t="s">
        <v>3266</v>
      </c>
      <c r="D246" s="30" t="s">
        <v>962</v>
      </c>
      <c r="E246" s="39">
        <v>114.33333333333333</v>
      </c>
      <c r="F246" s="31">
        <v>380.90333296200538</v>
      </c>
      <c r="G246" s="31">
        <v>52.231243674334252</v>
      </c>
      <c r="H246" s="31">
        <v>94.08346659069106</v>
      </c>
      <c r="I246" s="31">
        <v>155.35772674963766</v>
      </c>
      <c r="J246" s="31">
        <v>57.996682580788281</v>
      </c>
      <c r="K246" s="31">
        <v>22.806114767679677</v>
      </c>
      <c r="L246" s="31">
        <v>1.37386233540239</v>
      </c>
      <c r="M246" s="31">
        <v>11.906806906820712</v>
      </c>
      <c r="N246" s="31">
        <v>47.995907048815603</v>
      </c>
      <c r="O246" s="31">
        <v>35.583034486921896</v>
      </c>
      <c r="P246" s="31">
        <v>98.918088148972089</v>
      </c>
      <c r="Q246" s="31">
        <v>4.9075689349131073</v>
      </c>
      <c r="R246" s="31">
        <v>1.8403383505924149</v>
      </c>
      <c r="S246" s="32">
        <v>0.24700090140738087</v>
      </c>
      <c r="T246" s="29">
        <f t="shared" si="15"/>
        <v>195.31705439505799</v>
      </c>
      <c r="U246" s="29">
        <f t="shared" si="13"/>
        <v>11.574343964151584</v>
      </c>
      <c r="V246" s="29">
        <f t="shared" si="16"/>
        <v>8.1020407749061079</v>
      </c>
      <c r="W246" s="29">
        <f t="shared" si="14"/>
        <v>8.1020407749061079</v>
      </c>
      <c r="X246" s="26"/>
    </row>
    <row r="247" spans="1:24">
      <c r="A247" s="33" t="s">
        <v>1783</v>
      </c>
      <c r="B247" s="33" t="s">
        <v>191</v>
      </c>
      <c r="C247" s="30">
        <v>3</v>
      </c>
      <c r="D247" s="30" t="s">
        <v>966</v>
      </c>
      <c r="E247" s="39">
        <v>126</v>
      </c>
      <c r="F247" s="31">
        <v>431.65288215539738</v>
      </c>
      <c r="G247" s="31">
        <v>57.897484815803118</v>
      </c>
      <c r="H247" s="31">
        <v>101.1263507938386</v>
      </c>
      <c r="I247" s="31">
        <v>176.33850295010168</v>
      </c>
      <c r="J247" s="31">
        <v>59.828827452078656</v>
      </c>
      <c r="K247" s="31">
        <v>23.666870462668452</v>
      </c>
      <c r="L247" s="31">
        <v>1.3466769436798469</v>
      </c>
      <c r="M247" s="31">
        <v>16.283975935411647</v>
      </c>
      <c r="N247" s="31">
        <v>57.832982053265972</v>
      </c>
      <c r="O247" s="31">
        <v>42.043154269245967</v>
      </c>
      <c r="P247" s="31">
        <v>139.92487280233419</v>
      </c>
      <c r="Q247" s="31">
        <v>1.0855880843833983</v>
      </c>
      <c r="R247" s="31">
        <v>1.375078240218971</v>
      </c>
      <c r="S247" s="32">
        <v>0.23427701974067339</v>
      </c>
      <c r="T247" s="29">
        <f t="shared" si="15"/>
        <v>193.89776113024698</v>
      </c>
      <c r="U247" s="29">
        <f t="shared" si="13"/>
        <v>11.490237696607227</v>
      </c>
      <c r="V247" s="29">
        <f t="shared" si="16"/>
        <v>8.0431663876250585</v>
      </c>
      <c r="W247" s="29">
        <f t="shared" si="14"/>
        <v>8.0431663876250585</v>
      </c>
      <c r="X247" s="26"/>
    </row>
    <row r="248" spans="1:24">
      <c r="A248" s="33" t="s">
        <v>383</v>
      </c>
      <c r="B248" s="33" t="s">
        <v>384</v>
      </c>
      <c r="C248" s="30" t="s">
        <v>3265</v>
      </c>
      <c r="D248" s="30" t="s">
        <v>980</v>
      </c>
      <c r="E248" s="39">
        <v>101</v>
      </c>
      <c r="F248" s="31">
        <v>313.82142873721841</v>
      </c>
      <c r="G248" s="31">
        <v>47.692136890239262</v>
      </c>
      <c r="H248" s="31">
        <v>77.853241758241765</v>
      </c>
      <c r="I248" s="31">
        <v>120.0151923076923</v>
      </c>
      <c r="J248" s="31">
        <v>52.145412087912092</v>
      </c>
      <c r="K248" s="31">
        <v>16.398626373626371</v>
      </c>
      <c r="L248" s="31">
        <v>2.1642857142857141</v>
      </c>
      <c r="M248" s="31">
        <v>7.144917582417583</v>
      </c>
      <c r="N248" s="31">
        <v>34.51702416699726</v>
      </c>
      <c r="O248" s="31">
        <v>31.548626373626373</v>
      </c>
      <c r="P248" s="31">
        <v>56.770879120879123</v>
      </c>
      <c r="Q248" s="31">
        <v>15.250239795625705</v>
      </c>
      <c r="R248" s="31">
        <v>3.0500479591251399</v>
      </c>
      <c r="S248" s="32">
        <v>0.24808134381235317</v>
      </c>
      <c r="T248" s="29">
        <f t="shared" si="15"/>
        <v>189.20229245417661</v>
      </c>
      <c r="U248" s="29">
        <f t="shared" si="13"/>
        <v>11.211987700988244</v>
      </c>
      <c r="V248" s="29">
        <f t="shared" si="16"/>
        <v>7.8483913906917699</v>
      </c>
      <c r="W248" s="29">
        <f t="shared" si="14"/>
        <v>7.8483913906917699</v>
      </c>
      <c r="X248" s="26"/>
    </row>
    <row r="249" spans="1:24">
      <c r="A249" s="33" t="s">
        <v>1641</v>
      </c>
      <c r="B249" s="33" t="s">
        <v>1642</v>
      </c>
      <c r="C249" s="30" t="s">
        <v>21</v>
      </c>
      <c r="D249" s="30" t="s">
        <v>947</v>
      </c>
      <c r="E249" s="39">
        <v>105</v>
      </c>
      <c r="F249" s="31">
        <v>365.60788007637746</v>
      </c>
      <c r="G249" s="31">
        <v>46.738198410281292</v>
      </c>
      <c r="H249" s="31">
        <v>92.997247111830688</v>
      </c>
      <c r="I249" s="31">
        <v>137.84085855806143</v>
      </c>
      <c r="J249" s="31">
        <v>66.033761260269102</v>
      </c>
      <c r="K249" s="31">
        <v>16.048796109426156</v>
      </c>
      <c r="L249" s="31">
        <v>3.9492538896016929</v>
      </c>
      <c r="M249" s="31">
        <v>6.9654358525337354</v>
      </c>
      <c r="N249" s="31">
        <v>38.006603222536313</v>
      </c>
      <c r="O249" s="31">
        <v>29.288613117703566</v>
      </c>
      <c r="P249" s="31">
        <v>63.656919838697107</v>
      </c>
      <c r="Q249" s="31">
        <v>2.1063379338295189</v>
      </c>
      <c r="R249" s="31">
        <v>3.2405198981992589</v>
      </c>
      <c r="S249" s="32">
        <v>0.2543633553314088</v>
      </c>
      <c r="T249" s="29">
        <f t="shared" si="15"/>
        <v>187.08317150551574</v>
      </c>
      <c r="U249" s="29">
        <f t="shared" si="13"/>
        <v>11.086410163289822</v>
      </c>
      <c r="V249" s="29">
        <f t="shared" si="16"/>
        <v>7.7604871143028742</v>
      </c>
      <c r="W249" s="29">
        <f t="shared" si="14"/>
        <v>7.7604871143028742</v>
      </c>
      <c r="X249" s="26"/>
    </row>
    <row r="250" spans="1:24">
      <c r="A250" s="33" t="s">
        <v>557</v>
      </c>
      <c r="B250" s="33" t="s">
        <v>558</v>
      </c>
      <c r="C250" s="30" t="s">
        <v>3265</v>
      </c>
      <c r="D250" s="30" t="s">
        <v>1201</v>
      </c>
      <c r="E250" s="39">
        <v>101.66666666666667</v>
      </c>
      <c r="F250" s="31">
        <v>338.77777777777777</v>
      </c>
      <c r="G250" s="31">
        <v>42.767385587277658</v>
      </c>
      <c r="H250" s="31">
        <v>79.468222222222224</v>
      </c>
      <c r="I250" s="31">
        <v>131.80155555555555</v>
      </c>
      <c r="J250" s="31">
        <v>52.214253968253971</v>
      </c>
      <c r="K250" s="31">
        <v>14.285714285714286</v>
      </c>
      <c r="L250" s="31">
        <v>0.8571428571428571</v>
      </c>
      <c r="M250" s="31">
        <v>12.111111111111112</v>
      </c>
      <c r="N250" s="31">
        <v>43.475206010447629</v>
      </c>
      <c r="O250" s="31">
        <v>24.142857142857146</v>
      </c>
      <c r="P250" s="31">
        <v>60.857142857142854</v>
      </c>
      <c r="Q250" s="31">
        <v>6.1173560348089309</v>
      </c>
      <c r="R250" s="31">
        <v>2.2164333459452648</v>
      </c>
      <c r="S250" s="32">
        <v>0.234573302722204</v>
      </c>
      <c r="T250" s="29">
        <f t="shared" si="15"/>
        <v>185.23078412785878</v>
      </c>
      <c r="U250" s="29">
        <f t="shared" si="13"/>
        <v>10.976639059428669</v>
      </c>
      <c r="V250" s="29">
        <f t="shared" si="16"/>
        <v>7.6836473416000679</v>
      </c>
      <c r="W250" s="29">
        <f t="shared" si="14"/>
        <v>7.6836473416000679</v>
      </c>
      <c r="X250" s="26"/>
    </row>
    <row r="251" spans="1:24">
      <c r="A251" s="33" t="s">
        <v>336</v>
      </c>
      <c r="B251" s="33" t="s">
        <v>58</v>
      </c>
      <c r="C251" s="30" t="s">
        <v>3265</v>
      </c>
      <c r="D251" s="30" t="s">
        <v>971</v>
      </c>
      <c r="E251" s="39">
        <v>111</v>
      </c>
      <c r="F251" s="31">
        <v>387.7529788593971</v>
      </c>
      <c r="G251" s="31">
        <v>51.508809271026536</v>
      </c>
      <c r="H251" s="31">
        <v>92.815545513277044</v>
      </c>
      <c r="I251" s="31">
        <v>156.20683169348183</v>
      </c>
      <c r="J251" s="31">
        <v>58.891241039085251</v>
      </c>
      <c r="K251" s="31">
        <v>18.361410055652293</v>
      </c>
      <c r="L251" s="31">
        <v>1.6588071310660242</v>
      </c>
      <c r="M251" s="31">
        <v>13.904087287473478</v>
      </c>
      <c r="N251" s="31">
        <v>50.703578110911977</v>
      </c>
      <c r="O251" s="31">
        <v>40.420441075816242</v>
      </c>
      <c r="P251" s="31">
        <v>114.78431278999867</v>
      </c>
      <c r="Q251" s="31">
        <v>0.44726854271469257</v>
      </c>
      <c r="R251" s="31">
        <v>1.1181713567867311</v>
      </c>
      <c r="S251" s="32">
        <v>0.23936771752547345</v>
      </c>
      <c r="T251" s="29">
        <f t="shared" si="15"/>
        <v>183.38444454716591</v>
      </c>
      <c r="U251" s="29">
        <f t="shared" si="13"/>
        <v>10.867226343535759</v>
      </c>
      <c r="V251" s="29">
        <f t="shared" si="16"/>
        <v>7.6070584404750301</v>
      </c>
      <c r="W251" s="29">
        <f t="shared" si="14"/>
        <v>7.6070584404750301</v>
      </c>
      <c r="X251" s="26"/>
    </row>
    <row r="252" spans="1:24">
      <c r="A252" s="33" t="s">
        <v>516</v>
      </c>
      <c r="B252" s="33" t="s">
        <v>517</v>
      </c>
      <c r="C252" s="30" t="s">
        <v>949</v>
      </c>
      <c r="D252" s="30" t="s">
        <v>971</v>
      </c>
      <c r="E252" s="39">
        <v>103.66666666666667</v>
      </c>
      <c r="F252" s="31">
        <v>361.76366735889479</v>
      </c>
      <c r="G252" s="31">
        <v>42.994473369115326</v>
      </c>
      <c r="H252" s="31">
        <v>88.009723245048534</v>
      </c>
      <c r="I252" s="31">
        <v>129.8920849731698</v>
      </c>
      <c r="J252" s="31">
        <v>61.816541973524153</v>
      </c>
      <c r="K252" s="31">
        <v>18.068521490339268</v>
      </c>
      <c r="L252" s="31">
        <v>0.56013910577332471</v>
      </c>
      <c r="M252" s="31">
        <v>7.5645206754117877</v>
      </c>
      <c r="N252" s="31">
        <v>37.706719005795776</v>
      </c>
      <c r="O252" s="31">
        <v>24.748812823418071</v>
      </c>
      <c r="P252" s="31">
        <v>54.053423707125837</v>
      </c>
      <c r="Q252" s="31">
        <v>2.1924633098834825</v>
      </c>
      <c r="R252" s="31">
        <v>0.21924633098834834</v>
      </c>
      <c r="S252" s="32">
        <v>0.24327960816954222</v>
      </c>
      <c r="T252" s="29">
        <f t="shared" si="15"/>
        <v>183.26188344326829</v>
      </c>
      <c r="U252" s="29">
        <f t="shared" si="13"/>
        <v>10.859963463304787</v>
      </c>
      <c r="V252" s="29">
        <f t="shared" si="16"/>
        <v>7.60197442431335</v>
      </c>
      <c r="W252" s="29">
        <f t="shared" si="14"/>
        <v>7.60197442431335</v>
      </c>
      <c r="X252" s="26"/>
    </row>
    <row r="253" spans="1:24">
      <c r="A253" s="33" t="s">
        <v>249</v>
      </c>
      <c r="B253" s="33" t="s">
        <v>250</v>
      </c>
      <c r="C253" s="30" t="s">
        <v>3265</v>
      </c>
      <c r="D253" s="30" t="s">
        <v>954</v>
      </c>
      <c r="E253" s="39">
        <v>102.33333333333333</v>
      </c>
      <c r="F253" s="31">
        <v>326.75000020166664</v>
      </c>
      <c r="G253" s="31">
        <v>50.023839575080629</v>
      </c>
      <c r="H253" s="31">
        <v>79.40958333333333</v>
      </c>
      <c r="I253" s="31">
        <v>139.50958333333332</v>
      </c>
      <c r="J253" s="31">
        <v>49.042916666666663</v>
      </c>
      <c r="K253" s="31">
        <v>15.299999999999999</v>
      </c>
      <c r="L253" s="31">
        <v>0.40000000000000008</v>
      </c>
      <c r="M253" s="31">
        <v>14.666666666666666</v>
      </c>
      <c r="N253" s="31">
        <v>48.240368807374999</v>
      </c>
      <c r="O253" s="31">
        <v>44</v>
      </c>
      <c r="P253" s="31">
        <v>100.40000000000002</v>
      </c>
      <c r="Q253" s="31">
        <v>2.2864490114464102</v>
      </c>
      <c r="R253" s="31">
        <v>0.62357700312174791</v>
      </c>
      <c r="S253" s="32">
        <v>0.24302856399180589</v>
      </c>
      <c r="T253" s="29">
        <f t="shared" si="15"/>
        <v>183.03666372411359</v>
      </c>
      <c r="U253" s="29">
        <f t="shared" si="13"/>
        <v>10.846617109577101</v>
      </c>
      <c r="V253" s="29">
        <f t="shared" si="16"/>
        <v>7.5926319767039701</v>
      </c>
      <c r="W253" s="29">
        <f t="shared" si="14"/>
        <v>7.5926319767039701</v>
      </c>
      <c r="X253" s="26"/>
    </row>
    <row r="254" spans="1:24">
      <c r="A254" s="33" t="s">
        <v>540</v>
      </c>
      <c r="B254" s="33" t="s">
        <v>232</v>
      </c>
      <c r="C254" s="30">
        <v>3</v>
      </c>
      <c r="D254" s="30" t="s">
        <v>961</v>
      </c>
      <c r="E254" s="39">
        <v>100</v>
      </c>
      <c r="F254" s="31">
        <v>369.74337053476688</v>
      </c>
      <c r="G254" s="31">
        <v>47.208861769451786</v>
      </c>
      <c r="H254" s="31">
        <v>89.732357589232038</v>
      </c>
      <c r="I254" s="31">
        <v>141.57175077747593</v>
      </c>
      <c r="J254" s="31">
        <v>59.500963664705978</v>
      </c>
      <c r="K254" s="31">
        <v>18.920423024077031</v>
      </c>
      <c r="L254" s="31">
        <v>1.0139425371802187</v>
      </c>
      <c r="M254" s="31">
        <v>10.297028363268808</v>
      </c>
      <c r="N254" s="31">
        <v>43.337575906554648</v>
      </c>
      <c r="O254" s="31">
        <v>28.699913922238345</v>
      </c>
      <c r="P254" s="31">
        <v>81.74873440824156</v>
      </c>
      <c r="Q254" s="31">
        <v>3.6757235109552875</v>
      </c>
      <c r="R254" s="31">
        <v>0.34459907915205784</v>
      </c>
      <c r="S254" s="32">
        <v>0.24268821225773546</v>
      </c>
      <c r="T254" s="29">
        <f t="shared" si="15"/>
        <v>182.40049239928243</v>
      </c>
      <c r="U254" s="29">
        <f t="shared" si="13"/>
        <v>10.808918068105624</v>
      </c>
      <c r="V254" s="29">
        <f t="shared" si="16"/>
        <v>7.5662426476739366</v>
      </c>
      <c r="W254" s="29">
        <f t="shared" si="14"/>
        <v>7.5662426476739366</v>
      </c>
      <c r="X254" s="26"/>
    </row>
    <row r="255" spans="1:24">
      <c r="A255" s="33" t="s">
        <v>555</v>
      </c>
      <c r="B255" s="33" t="s">
        <v>556</v>
      </c>
      <c r="C255" s="30">
        <v>2</v>
      </c>
      <c r="D255" s="30" t="s">
        <v>968</v>
      </c>
      <c r="E255" s="39">
        <v>104</v>
      </c>
      <c r="F255" s="31">
        <v>345.37805873156469</v>
      </c>
      <c r="G255" s="31">
        <v>51.40254368056469</v>
      </c>
      <c r="H255" s="31">
        <v>80.496710900836078</v>
      </c>
      <c r="I255" s="31">
        <v>137.63360487089952</v>
      </c>
      <c r="J255" s="31">
        <v>48.784725525851243</v>
      </c>
      <c r="K255" s="31">
        <v>18.173464508860945</v>
      </c>
      <c r="L255" s="31">
        <v>1.652133137169177</v>
      </c>
      <c r="M255" s="31">
        <v>11.886387728954711</v>
      </c>
      <c r="N255" s="31">
        <v>44.047142285033814</v>
      </c>
      <c r="O255" s="31">
        <v>39.456826687687403</v>
      </c>
      <c r="P255" s="31">
        <v>96.892749279862912</v>
      </c>
      <c r="Q255" s="31">
        <v>8.0284077263925813</v>
      </c>
      <c r="R255" s="31">
        <v>2.3517557986402498</v>
      </c>
      <c r="S255" s="32">
        <v>0.23306839813874761</v>
      </c>
      <c r="T255" s="29">
        <f t="shared" si="15"/>
        <v>181.3240201720748</v>
      </c>
      <c r="U255" s="29">
        <f t="shared" si="13"/>
        <v>10.745127121308135</v>
      </c>
      <c r="V255" s="29">
        <f t="shared" si="16"/>
        <v>7.5215889849156943</v>
      </c>
      <c r="W255" s="29">
        <f t="shared" si="14"/>
        <v>7.5215889849156943</v>
      </c>
      <c r="X255" s="26"/>
    </row>
    <row r="256" spans="1:24">
      <c r="A256" s="33" t="s">
        <v>1615</v>
      </c>
      <c r="B256" s="33" t="s">
        <v>181</v>
      </c>
      <c r="C256" s="30" t="s">
        <v>3265</v>
      </c>
      <c r="D256" s="30" t="s">
        <v>955</v>
      </c>
      <c r="E256" s="39">
        <v>93.333333333333329</v>
      </c>
      <c r="F256" s="31">
        <v>342.39511618300361</v>
      </c>
      <c r="G256" s="31">
        <v>45.721868190164308</v>
      </c>
      <c r="H256" s="31">
        <v>91.196185260193232</v>
      </c>
      <c r="I256" s="31">
        <v>133.49420525406603</v>
      </c>
      <c r="J256" s="31">
        <v>65.329910358247133</v>
      </c>
      <c r="K256" s="31">
        <v>15.509517973181602</v>
      </c>
      <c r="L256" s="31">
        <v>4.2817687656022825</v>
      </c>
      <c r="M256" s="31">
        <v>6.0749881631622129</v>
      </c>
      <c r="N256" s="31">
        <v>35.912199940969089</v>
      </c>
      <c r="O256" s="31">
        <v>16.080420475261903</v>
      </c>
      <c r="P256" s="31">
        <v>55.853294786856445</v>
      </c>
      <c r="Q256" s="31">
        <v>9.806083981029758</v>
      </c>
      <c r="R256" s="31">
        <v>3.9224335924119029</v>
      </c>
      <c r="S256" s="32">
        <v>0.26634779805518788</v>
      </c>
      <c r="T256" s="29">
        <f t="shared" si="15"/>
        <v>181.23904946222274</v>
      </c>
      <c r="U256" s="29">
        <f t="shared" si="13"/>
        <v>10.74009181998357</v>
      </c>
      <c r="V256" s="29">
        <f t="shared" si="16"/>
        <v>7.5180642739884984</v>
      </c>
      <c r="W256" s="29">
        <f t="shared" si="14"/>
        <v>7.5180642739884984</v>
      </c>
      <c r="X256" s="26"/>
    </row>
    <row r="257" spans="1:24">
      <c r="A257" s="33" t="s">
        <v>1515</v>
      </c>
      <c r="B257" s="33" t="s">
        <v>356</v>
      </c>
      <c r="C257" s="30" t="s">
        <v>21</v>
      </c>
      <c r="D257" s="30" t="s">
        <v>962</v>
      </c>
      <c r="E257" s="39">
        <v>123</v>
      </c>
      <c r="F257" s="31">
        <v>425.20580766226504</v>
      </c>
      <c r="G257" s="31">
        <v>64.491949750825526</v>
      </c>
      <c r="H257" s="31">
        <v>100.25692886696706</v>
      </c>
      <c r="I257" s="31">
        <v>144.1671431992612</v>
      </c>
      <c r="J257" s="31">
        <v>72.594862334184981</v>
      </c>
      <c r="K257" s="31">
        <v>17.419656720536633</v>
      </c>
      <c r="L257" s="31">
        <v>4.2366718249788269</v>
      </c>
      <c r="M257" s="31">
        <v>6.0057379872666212</v>
      </c>
      <c r="N257" s="31">
        <v>38.229175933322175</v>
      </c>
      <c r="O257" s="31">
        <v>39.826233282672483</v>
      </c>
      <c r="P257" s="31">
        <v>131.82154074140766</v>
      </c>
      <c r="Q257" s="31">
        <v>36.386972579143752</v>
      </c>
      <c r="R257" s="31">
        <v>10.302828190948578</v>
      </c>
      <c r="S257" s="32">
        <v>0.23578447674120134</v>
      </c>
      <c r="T257" s="29">
        <f t="shared" si="15"/>
        <v>180.9771058128689</v>
      </c>
      <c r="U257" s="29">
        <f t="shared" si="13"/>
        <v>10.724569233355194</v>
      </c>
      <c r="V257" s="29">
        <f t="shared" si="16"/>
        <v>7.5071984633486348</v>
      </c>
      <c r="W257" s="29">
        <f t="shared" si="14"/>
        <v>7.5071984633486348</v>
      </c>
      <c r="X257" s="26"/>
    </row>
    <row r="258" spans="1:24">
      <c r="A258" s="33" t="s">
        <v>452</v>
      </c>
      <c r="B258" s="33" t="s">
        <v>105</v>
      </c>
      <c r="C258" s="30" t="s">
        <v>3265</v>
      </c>
      <c r="D258" s="30" t="s">
        <v>970</v>
      </c>
      <c r="E258" s="39">
        <v>102</v>
      </c>
      <c r="F258" s="31">
        <v>353.22214812307851</v>
      </c>
      <c r="G258" s="31">
        <v>47.943388450842392</v>
      </c>
      <c r="H258" s="31">
        <v>85.01329578590213</v>
      </c>
      <c r="I258" s="31">
        <v>150.40700094636472</v>
      </c>
      <c r="J258" s="31">
        <v>48.683459585645139</v>
      </c>
      <c r="K258" s="31">
        <v>21.409643928701069</v>
      </c>
      <c r="L258" s="31">
        <v>0.77651558290625633</v>
      </c>
      <c r="M258" s="31">
        <v>14.143676688649668</v>
      </c>
      <c r="N258" s="31">
        <v>49.635207834192371</v>
      </c>
      <c r="O258" s="31">
        <v>30.94969251869221</v>
      </c>
      <c r="P258" s="31">
        <v>99.837717802232959</v>
      </c>
      <c r="Q258" s="31">
        <v>0.9436590090956618</v>
      </c>
      <c r="R258" s="31">
        <v>0.53923371948323529</v>
      </c>
      <c r="S258" s="32">
        <v>0.2406794031394647</v>
      </c>
      <c r="T258" s="29">
        <f t="shared" si="15"/>
        <v>179.50199723747113</v>
      </c>
      <c r="U258" s="29">
        <f t="shared" ref="U258:U321" si="17">T258/16.875</f>
        <v>10.637155391850142</v>
      </c>
      <c r="V258" s="29">
        <f t="shared" si="16"/>
        <v>7.4460087742950982</v>
      </c>
      <c r="W258" s="29">
        <f t="shared" ref="W258:W321" si="18">IF(V258 &lt; 1.5,1,V258)</f>
        <v>7.4460087742950982</v>
      </c>
      <c r="X258" s="26"/>
    </row>
    <row r="259" spans="1:24">
      <c r="A259" s="33" t="s">
        <v>111</v>
      </c>
      <c r="B259" s="33" t="s">
        <v>281</v>
      </c>
      <c r="C259" s="30" t="s">
        <v>3265</v>
      </c>
      <c r="D259" s="30" t="s">
        <v>953</v>
      </c>
      <c r="E259" s="39">
        <v>117</v>
      </c>
      <c r="F259" s="31">
        <v>327.61332593820617</v>
      </c>
      <c r="G259" s="31">
        <v>45.968515349836359</v>
      </c>
      <c r="H259" s="31">
        <v>91.124477220956706</v>
      </c>
      <c r="I259" s="31">
        <v>126.14452277904327</v>
      </c>
      <c r="J259" s="31">
        <v>67.537916856492018</v>
      </c>
      <c r="K259" s="31">
        <v>16.950341685649203</v>
      </c>
      <c r="L259" s="31">
        <v>1.8389521640091113</v>
      </c>
      <c r="M259" s="31">
        <v>4.7972665148063776</v>
      </c>
      <c r="N259" s="31">
        <v>33.391363198982802</v>
      </c>
      <c r="O259" s="31">
        <v>27.82414578587699</v>
      </c>
      <c r="P259" s="31">
        <v>59.646013667425962</v>
      </c>
      <c r="Q259" s="31">
        <v>7.4828317758207472</v>
      </c>
      <c r="R259" s="31">
        <v>3.5284897804683211</v>
      </c>
      <c r="S259" s="32">
        <v>0.27814643058244964</v>
      </c>
      <c r="T259" s="29">
        <f t="shared" ref="T259:T322" si="19">G259+J259+(2*K259)+(3*L259)+(4*M259)+N259+O259-P259+Q259-R259</f>
        <v>177.63687544166586</v>
      </c>
      <c r="U259" s="29">
        <f t="shared" si="17"/>
        <v>10.526629655802422</v>
      </c>
      <c r="V259" s="29">
        <f t="shared" ref="V259:V322" si="20">IF(T259 &gt;= 500,U259*1.1,IF(T259 &gt; 400,U259,IF(T259&gt;300,U259*0.9,IF(T259&gt;200,U259*0.8,IF(T259&gt;100,U259*0.7,U259*0.6)))))</f>
        <v>7.3686407590616945</v>
      </c>
      <c r="W259" s="29">
        <f t="shared" si="18"/>
        <v>7.3686407590616945</v>
      </c>
      <c r="X259" s="26"/>
    </row>
    <row r="260" spans="1:24">
      <c r="A260" s="33" t="s">
        <v>200</v>
      </c>
      <c r="B260" s="33" t="s">
        <v>201</v>
      </c>
      <c r="C260" s="30" t="s">
        <v>3266</v>
      </c>
      <c r="D260" s="30" t="s">
        <v>965</v>
      </c>
      <c r="E260" s="39">
        <v>102</v>
      </c>
      <c r="F260" s="31">
        <v>331.20940187722226</v>
      </c>
      <c r="G260" s="31">
        <v>48.152597022530585</v>
      </c>
      <c r="H260" s="31">
        <v>78.196004273504272</v>
      </c>
      <c r="I260" s="31">
        <v>135.12420940170938</v>
      </c>
      <c r="J260" s="31">
        <v>48.002841880341876</v>
      </c>
      <c r="K260" s="31">
        <v>16.389743589743592</v>
      </c>
      <c r="L260" s="31">
        <v>0.8717948717948717</v>
      </c>
      <c r="M260" s="31">
        <v>12.931623931623932</v>
      </c>
      <c r="N260" s="31">
        <v>45.014600431083338</v>
      </c>
      <c r="O260" s="31">
        <v>44.984615384615388</v>
      </c>
      <c r="P260" s="31">
        <v>96.071794871794879</v>
      </c>
      <c r="Q260" s="31">
        <v>0.68024568216476944</v>
      </c>
      <c r="R260" s="31">
        <v>1.2244422278965847</v>
      </c>
      <c r="S260" s="32">
        <v>0.23609234469283319</v>
      </c>
      <c r="T260" s="29">
        <f t="shared" si="19"/>
        <v>176.66003082241201</v>
      </c>
      <c r="U260" s="29">
        <f t="shared" si="17"/>
        <v>10.468742567254045</v>
      </c>
      <c r="V260" s="29">
        <f t="shared" si="20"/>
        <v>7.3281197970778313</v>
      </c>
      <c r="W260" s="29">
        <f t="shared" si="18"/>
        <v>7.3281197970778313</v>
      </c>
      <c r="X260" s="26"/>
    </row>
    <row r="261" spans="1:24">
      <c r="A261" s="33" t="s">
        <v>76</v>
      </c>
      <c r="B261" s="33" t="s">
        <v>77</v>
      </c>
      <c r="C261" s="30" t="s">
        <v>3272</v>
      </c>
      <c r="D261" s="30" t="s">
        <v>1201</v>
      </c>
      <c r="E261" s="39">
        <v>106</v>
      </c>
      <c r="F261" s="31">
        <v>354.30000054300001</v>
      </c>
      <c r="G261" s="31">
        <v>38.96385129247021</v>
      </c>
      <c r="H261" s="31">
        <v>83.843199999999996</v>
      </c>
      <c r="I261" s="31">
        <v>135.2182</v>
      </c>
      <c r="J261" s="31">
        <v>54.843199999999996</v>
      </c>
      <c r="K261" s="31">
        <v>17.125</v>
      </c>
      <c r="L261" s="31">
        <v>1.375</v>
      </c>
      <c r="M261" s="31">
        <v>10.5</v>
      </c>
      <c r="N261" s="31">
        <v>42.086448932880003</v>
      </c>
      <c r="O261" s="31">
        <v>13.625</v>
      </c>
      <c r="P261" s="31">
        <v>54.875</v>
      </c>
      <c r="Q261" s="31">
        <v>0.42351489361702133</v>
      </c>
      <c r="R261" s="31">
        <v>0.74115106382978724</v>
      </c>
      <c r="S261" s="32">
        <v>0.23664465106266427</v>
      </c>
      <c r="T261" s="29">
        <f t="shared" si="19"/>
        <v>174.7008640551374</v>
      </c>
      <c r="U261" s="29">
        <f t="shared" si="17"/>
        <v>10.352643795859994</v>
      </c>
      <c r="V261" s="29">
        <f t="shared" si="20"/>
        <v>7.2468506571019953</v>
      </c>
      <c r="W261" s="29">
        <f t="shared" si="18"/>
        <v>7.2468506571019953</v>
      </c>
      <c r="X261" s="26"/>
    </row>
    <row r="262" spans="1:24">
      <c r="A262" s="33" t="s">
        <v>524</v>
      </c>
      <c r="B262" s="33" t="s">
        <v>525</v>
      </c>
      <c r="C262" s="30" t="s">
        <v>21</v>
      </c>
      <c r="D262" s="30" t="s">
        <v>965</v>
      </c>
      <c r="E262" s="39">
        <v>114</v>
      </c>
      <c r="F262" s="31">
        <v>405.81708671759151</v>
      </c>
      <c r="G262" s="31">
        <v>45.802606415981657</v>
      </c>
      <c r="H262" s="31">
        <v>102.49615664831704</v>
      </c>
      <c r="I262" s="31">
        <v>130.67158707180968</v>
      </c>
      <c r="J262" s="31">
        <v>79.046927457152208</v>
      </c>
      <c r="K262" s="31">
        <v>20.540797663578502</v>
      </c>
      <c r="L262" s="31">
        <v>1.0906618228448761</v>
      </c>
      <c r="M262" s="31">
        <v>1.81776970474146</v>
      </c>
      <c r="N262" s="31">
        <v>31.068956588693649</v>
      </c>
      <c r="O262" s="31">
        <v>29.084315275863361</v>
      </c>
      <c r="P262" s="31">
        <v>63.25838572500281</v>
      </c>
      <c r="Q262" s="31">
        <v>3.3256738153471157</v>
      </c>
      <c r="R262" s="31">
        <v>2.3023895644710808</v>
      </c>
      <c r="S262" s="32">
        <v>0.25256737580308986</v>
      </c>
      <c r="T262" s="29">
        <f t="shared" si="19"/>
        <v>174.39236387822154</v>
      </c>
      <c r="U262" s="29">
        <f t="shared" si="17"/>
        <v>10.33436230389461</v>
      </c>
      <c r="V262" s="29">
        <f t="shared" si="20"/>
        <v>7.2340536127262265</v>
      </c>
      <c r="W262" s="29">
        <f t="shared" si="18"/>
        <v>7.2340536127262265</v>
      </c>
      <c r="X262" s="26"/>
    </row>
    <row r="263" spans="1:24">
      <c r="A263" s="33" t="s">
        <v>147</v>
      </c>
      <c r="B263" s="33" t="s">
        <v>232</v>
      </c>
      <c r="C263" s="30" t="s">
        <v>3272</v>
      </c>
      <c r="D263" s="30" t="s">
        <v>968</v>
      </c>
      <c r="E263" s="39">
        <v>119</v>
      </c>
      <c r="F263" s="31">
        <v>382.71958870316269</v>
      </c>
      <c r="G263" s="31">
        <v>51.33958892664937</v>
      </c>
      <c r="H263" s="31">
        <v>91.29907689940471</v>
      </c>
      <c r="I263" s="31">
        <v>169.52527850422481</v>
      </c>
      <c r="J263" s="31">
        <v>52.03304119649647</v>
      </c>
      <c r="K263" s="31">
        <v>19.040395112023667</v>
      </c>
      <c r="L263" s="31">
        <v>1.4911152798572751</v>
      </c>
      <c r="M263" s="31">
        <v>18.734525311027298</v>
      </c>
      <c r="N263" s="31">
        <v>59.291467102296181</v>
      </c>
      <c r="O263" s="31">
        <v>29.134098544903679</v>
      </c>
      <c r="P263" s="31">
        <v>133.97097283640747</v>
      </c>
      <c r="Q263" s="31">
        <v>0.49143373499338466</v>
      </c>
      <c r="R263" s="31">
        <v>1.8428765062251924</v>
      </c>
      <c r="S263" s="32">
        <v>0.23855344642475637</v>
      </c>
      <c r="T263" s="29">
        <f t="shared" si="19"/>
        <v>173.96801747043477</v>
      </c>
      <c r="U263" s="29">
        <f t="shared" si="17"/>
        <v>10.309215850099838</v>
      </c>
      <c r="V263" s="29">
        <f t="shared" si="20"/>
        <v>7.2164510950698855</v>
      </c>
      <c r="W263" s="29">
        <f t="shared" si="18"/>
        <v>7.2164510950698855</v>
      </c>
      <c r="X263" s="26"/>
    </row>
    <row r="264" spans="1:24">
      <c r="A264" s="33" t="s">
        <v>195</v>
      </c>
      <c r="B264" s="33" t="s">
        <v>105</v>
      </c>
      <c r="C264" s="30" t="s">
        <v>3308</v>
      </c>
      <c r="D264" s="30" t="s">
        <v>972</v>
      </c>
      <c r="E264" s="39">
        <v>105</v>
      </c>
      <c r="F264" s="31">
        <v>317.04841061325868</v>
      </c>
      <c r="G264" s="31">
        <v>41.422864310194122</v>
      </c>
      <c r="H264" s="31">
        <v>81.098768063583819</v>
      </c>
      <c r="I264" s="31">
        <v>128.98605130057803</v>
      </c>
      <c r="J264" s="31">
        <v>53.149346098265902</v>
      </c>
      <c r="K264" s="31">
        <v>17.570809248554912</v>
      </c>
      <c r="L264" s="31">
        <v>0.81936416184971095</v>
      </c>
      <c r="M264" s="31">
        <v>9.5592485549132942</v>
      </c>
      <c r="N264" s="31">
        <v>39.691273360802391</v>
      </c>
      <c r="O264" s="31">
        <v>26.583815028901732</v>
      </c>
      <c r="P264" s="31">
        <v>63.273121387283233</v>
      </c>
      <c r="Q264" s="31">
        <v>0.41657729559193407</v>
      </c>
      <c r="R264" s="31">
        <v>6.9429549265322313E-2</v>
      </c>
      <c r="S264" s="32">
        <v>0.25579301251413478</v>
      </c>
      <c r="T264" s="29">
        <f t="shared" si="19"/>
        <v>173.75803035951969</v>
      </c>
      <c r="U264" s="29">
        <f t="shared" si="17"/>
        <v>10.296772169453019</v>
      </c>
      <c r="V264" s="29">
        <f t="shared" si="20"/>
        <v>7.2077405186171131</v>
      </c>
      <c r="W264" s="29">
        <f t="shared" si="18"/>
        <v>7.2077405186171131</v>
      </c>
      <c r="X264" s="26"/>
    </row>
    <row r="265" spans="1:24">
      <c r="A265" s="33" t="s">
        <v>570</v>
      </c>
      <c r="B265" s="33" t="s">
        <v>286</v>
      </c>
      <c r="C265" s="30" t="s">
        <v>3265</v>
      </c>
      <c r="D265" s="30" t="s">
        <v>965</v>
      </c>
      <c r="E265" s="39">
        <v>109</v>
      </c>
      <c r="F265" s="31">
        <v>314.77852313939957</v>
      </c>
      <c r="G265" s="31">
        <v>50.105731843680132</v>
      </c>
      <c r="H265" s="31">
        <v>79.927311627411157</v>
      </c>
      <c r="I265" s="31">
        <v>108.80176998539099</v>
      </c>
      <c r="J265" s="31">
        <v>59.354510594512604</v>
      </c>
      <c r="K265" s="31">
        <v>14.481114664474822</v>
      </c>
      <c r="L265" s="31">
        <v>3.8817154117661734</v>
      </c>
      <c r="M265" s="31">
        <v>2.2099709566575556</v>
      </c>
      <c r="N265" s="31">
        <v>25.918772232823123</v>
      </c>
      <c r="O265" s="31">
        <v>28.746423627134288</v>
      </c>
      <c r="P265" s="31">
        <v>61.084263959390867</v>
      </c>
      <c r="Q265" s="31">
        <v>26.98174469464653</v>
      </c>
      <c r="R265" s="31">
        <v>5.7392108880877952</v>
      </c>
      <c r="S265" s="32">
        <v>0.2539160258783455</v>
      </c>
      <c r="T265" s="29">
        <f t="shared" si="19"/>
        <v>173.7309675361964</v>
      </c>
      <c r="U265" s="29">
        <f t="shared" si="17"/>
        <v>10.295168446589416</v>
      </c>
      <c r="V265" s="29">
        <f t="shared" si="20"/>
        <v>7.2066179126125913</v>
      </c>
      <c r="W265" s="29">
        <f t="shared" si="18"/>
        <v>7.2066179126125913</v>
      </c>
      <c r="X265" s="26"/>
    </row>
    <row r="266" spans="1:24">
      <c r="A266" s="33" t="s">
        <v>3487</v>
      </c>
      <c r="B266" s="33" t="s">
        <v>360</v>
      </c>
      <c r="C266" s="30">
        <v>2</v>
      </c>
      <c r="D266" s="30" t="s">
        <v>972</v>
      </c>
      <c r="E266" s="39">
        <v>82</v>
      </c>
      <c r="F266" s="31">
        <v>274.39440993788821</v>
      </c>
      <c r="G266" s="31">
        <v>41.568772106598303</v>
      </c>
      <c r="H266" s="31">
        <v>76.049906832298134</v>
      </c>
      <c r="I266" s="31">
        <v>109.81760869565218</v>
      </c>
      <c r="J266" s="31">
        <v>52.672267080745343</v>
      </c>
      <c r="K266" s="31">
        <v>16.934782608695652</v>
      </c>
      <c r="L266" s="31">
        <v>2.4956521739130437</v>
      </c>
      <c r="M266" s="31">
        <v>3.9472049689440998</v>
      </c>
      <c r="N266" s="31">
        <v>28.356750400537276</v>
      </c>
      <c r="O266" s="31">
        <v>28.878260869565214</v>
      </c>
      <c r="P266" s="31">
        <v>39.9304347826087</v>
      </c>
      <c r="Q266" s="31">
        <v>6.4470649663010429</v>
      </c>
      <c r="R266" s="31">
        <v>1.4487786441125952</v>
      </c>
      <c r="S266" s="32">
        <v>0.27715545243619488</v>
      </c>
      <c r="T266" s="29">
        <f t="shared" si="19"/>
        <v>173.68924361193271</v>
      </c>
      <c r="U266" s="29">
        <f t="shared" si="17"/>
        <v>10.29269591774416</v>
      </c>
      <c r="V266" s="29">
        <f t="shared" si="20"/>
        <v>7.2048871424209118</v>
      </c>
      <c r="W266" s="29">
        <f t="shared" si="18"/>
        <v>7.2048871424209118</v>
      </c>
      <c r="X266" s="26"/>
    </row>
    <row r="267" spans="1:24">
      <c r="A267" s="33" t="s">
        <v>267</v>
      </c>
      <c r="B267" s="33" t="s">
        <v>105</v>
      </c>
      <c r="C267" s="30" t="s">
        <v>949</v>
      </c>
      <c r="D267" s="30" t="s">
        <v>943</v>
      </c>
      <c r="E267" s="39">
        <v>98</v>
      </c>
      <c r="F267" s="31">
        <v>324.89268793074177</v>
      </c>
      <c r="G267" s="31">
        <v>40.759674027089218</v>
      </c>
      <c r="H267" s="31">
        <v>81.0472593786684</v>
      </c>
      <c r="I267" s="31">
        <v>104.32454257218896</v>
      </c>
      <c r="J267" s="31">
        <v>65.501216983465611</v>
      </c>
      <c r="K267" s="31">
        <v>11.580482148086602</v>
      </c>
      <c r="L267" s="31">
        <v>0.19987969591458363</v>
      </c>
      <c r="M267" s="31">
        <v>3.7656805512016001</v>
      </c>
      <c r="N267" s="31">
        <v>27.999185616777766</v>
      </c>
      <c r="O267" s="31">
        <v>41.465042917480368</v>
      </c>
      <c r="P267" s="31">
        <v>42.654327108172147</v>
      </c>
      <c r="Q267" s="31">
        <v>0</v>
      </c>
      <c r="R267" s="31">
        <v>0.7578873726216262</v>
      </c>
      <c r="S267" s="32">
        <v>0.24945855166782163</v>
      </c>
      <c r="T267" s="29">
        <f t="shared" si="19"/>
        <v>171.13623065274254</v>
      </c>
      <c r="U267" s="29">
        <f t="shared" si="17"/>
        <v>10.141406260903262</v>
      </c>
      <c r="V267" s="29">
        <f t="shared" si="20"/>
        <v>7.0989843826322829</v>
      </c>
      <c r="W267" s="29">
        <f t="shared" si="18"/>
        <v>7.0989843826322829</v>
      </c>
      <c r="X267" s="26"/>
    </row>
    <row r="268" spans="1:24">
      <c r="A268" s="33" t="s">
        <v>327</v>
      </c>
      <c r="B268" s="33" t="s">
        <v>50</v>
      </c>
      <c r="C268" s="30" t="s">
        <v>3274</v>
      </c>
      <c r="D268" s="30" t="s">
        <v>966</v>
      </c>
      <c r="E268" s="39">
        <v>104</v>
      </c>
      <c r="F268" s="31">
        <v>318.16666692583334</v>
      </c>
      <c r="G268" s="31">
        <v>35.716311387171778</v>
      </c>
      <c r="H268" s="31">
        <v>86.673749999999984</v>
      </c>
      <c r="I268" s="31">
        <v>114.17374999999998</v>
      </c>
      <c r="J268" s="31">
        <v>69.340416666666655</v>
      </c>
      <c r="K268" s="31">
        <v>12</v>
      </c>
      <c r="L268" s="31">
        <v>0.5</v>
      </c>
      <c r="M268" s="31">
        <v>4.833333333333333</v>
      </c>
      <c r="N268" s="31">
        <v>31.407343287625</v>
      </c>
      <c r="O268" s="31">
        <v>17.5</v>
      </c>
      <c r="P268" s="31">
        <v>28.7</v>
      </c>
      <c r="Q268" s="31">
        <v>0.22593456947996587</v>
      </c>
      <c r="R268" s="31">
        <v>0.52718066211992021</v>
      </c>
      <c r="S268" s="32">
        <v>0.2724161862631706</v>
      </c>
      <c r="T268" s="29">
        <f t="shared" si="19"/>
        <v>169.79615858215683</v>
      </c>
      <c r="U268" s="29">
        <f t="shared" si="17"/>
        <v>10.061994582646332</v>
      </c>
      <c r="V268" s="29">
        <f t="shared" si="20"/>
        <v>7.0433962078524317</v>
      </c>
      <c r="W268" s="29">
        <f t="shared" si="18"/>
        <v>7.0433962078524317</v>
      </c>
      <c r="X268" s="26"/>
    </row>
    <row r="269" spans="1:24">
      <c r="A269" s="33" t="s">
        <v>1208</v>
      </c>
      <c r="B269" s="33" t="s">
        <v>812</v>
      </c>
      <c r="C269" s="30" t="s">
        <v>3265</v>
      </c>
      <c r="D269" s="30" t="s">
        <v>950</v>
      </c>
      <c r="E269" s="39">
        <v>88.666666666666671</v>
      </c>
      <c r="F269" s="31">
        <v>303.50000029500001</v>
      </c>
      <c r="G269" s="31">
        <v>42.330098831537605</v>
      </c>
      <c r="H269" s="31">
        <v>83.194999999999993</v>
      </c>
      <c r="I269" s="31">
        <v>123.69499999999999</v>
      </c>
      <c r="J269" s="31">
        <v>57.628333333333323</v>
      </c>
      <c r="K269" s="31">
        <v>16.8</v>
      </c>
      <c r="L269" s="31">
        <v>2.6</v>
      </c>
      <c r="M269" s="31">
        <v>6.166666666666667</v>
      </c>
      <c r="N269" s="31">
        <v>34.120761990500007</v>
      </c>
      <c r="O269" s="31">
        <v>17.899999999999999</v>
      </c>
      <c r="P269" s="31">
        <v>54.9</v>
      </c>
      <c r="Q269" s="31">
        <v>8.3516851032448365</v>
      </c>
      <c r="R269" s="31">
        <v>2.452942477876106</v>
      </c>
      <c r="S269" s="32">
        <v>0.27411861587853376</v>
      </c>
      <c r="T269" s="29">
        <f t="shared" si="19"/>
        <v>169.04460344740636</v>
      </c>
      <c r="U269" s="29">
        <f t="shared" si="17"/>
        <v>10.017457982068525</v>
      </c>
      <c r="V269" s="29">
        <f t="shared" si="20"/>
        <v>7.0122205874479668</v>
      </c>
      <c r="W269" s="29">
        <f t="shared" si="18"/>
        <v>7.0122205874479668</v>
      </c>
      <c r="X269" s="26"/>
    </row>
    <row r="270" spans="1:24">
      <c r="A270" s="33" t="s">
        <v>1232</v>
      </c>
      <c r="B270" s="33" t="s">
        <v>1555</v>
      </c>
      <c r="C270" s="30" t="s">
        <v>949</v>
      </c>
      <c r="D270" s="30" t="s">
        <v>963</v>
      </c>
      <c r="E270" s="39">
        <v>86</v>
      </c>
      <c r="F270" s="31">
        <v>291.720722768153</v>
      </c>
      <c r="G270" s="31">
        <v>42.698717585245127</v>
      </c>
      <c r="H270" s="31">
        <v>74.830307019347941</v>
      </c>
      <c r="I270" s="31">
        <v>116.27918421775118</v>
      </c>
      <c r="J270" s="31">
        <v>49.618058926223107</v>
      </c>
      <c r="K270" s="31">
        <v>16.80391673063065</v>
      </c>
      <c r="L270" s="31">
        <v>0.58003361970994671</v>
      </c>
      <c r="M270" s="31">
        <v>7.8282977427842351</v>
      </c>
      <c r="N270" s="31">
        <v>34.867977154591408</v>
      </c>
      <c r="O270" s="31">
        <v>42.631553829851065</v>
      </c>
      <c r="P270" s="31">
        <v>67.356037074455529</v>
      </c>
      <c r="Q270" s="31">
        <v>0</v>
      </c>
      <c r="R270" s="31">
        <v>0.11452304318927595</v>
      </c>
      <c r="S270" s="32">
        <v>0.25651351165347219</v>
      </c>
      <c r="T270" s="29">
        <f t="shared" si="19"/>
        <v>169.00687266979398</v>
      </c>
      <c r="U270" s="29">
        <f t="shared" si="17"/>
        <v>10.015222084135939</v>
      </c>
      <c r="V270" s="29">
        <f t="shared" si="20"/>
        <v>7.0106554588951564</v>
      </c>
      <c r="W270" s="29">
        <f t="shared" si="18"/>
        <v>7.0106554588951564</v>
      </c>
      <c r="X270" s="26"/>
    </row>
    <row r="271" spans="1:24">
      <c r="A271" s="33" t="s">
        <v>515</v>
      </c>
      <c r="B271" s="33" t="s">
        <v>197</v>
      </c>
      <c r="C271" s="30" t="s">
        <v>3265</v>
      </c>
      <c r="D271" s="30" t="s">
        <v>950</v>
      </c>
      <c r="E271" s="39">
        <v>115</v>
      </c>
      <c r="F271" s="31">
        <v>353.13832910160204</v>
      </c>
      <c r="G271" s="31">
        <v>52.366231500291917</v>
      </c>
      <c r="H271" s="31">
        <v>84.626159882063021</v>
      </c>
      <c r="I271" s="31">
        <v>133.30934107091872</v>
      </c>
      <c r="J271" s="31">
        <v>57.297639096644495</v>
      </c>
      <c r="K271" s="31">
        <v>15.426171112964525</v>
      </c>
      <c r="L271" s="31">
        <v>2.4500389414708366</v>
      </c>
      <c r="M271" s="31">
        <v>9.4523107309831644</v>
      </c>
      <c r="N271" s="31">
        <v>40.250388144495311</v>
      </c>
      <c r="O271" s="31">
        <v>33.393123350417326</v>
      </c>
      <c r="P271" s="31">
        <v>105.53315884928084</v>
      </c>
      <c r="Q271" s="31">
        <v>17.663031571842325</v>
      </c>
      <c r="R271" s="31">
        <v>3.2737515413328451</v>
      </c>
      <c r="S271" s="32">
        <v>0.23964025682897502</v>
      </c>
      <c r="T271" s="29">
        <f t="shared" si="19"/>
        <v>168.17520524735193</v>
      </c>
      <c r="U271" s="29">
        <f t="shared" si="17"/>
        <v>9.9659380887319653</v>
      </c>
      <c r="V271" s="29">
        <f t="shared" si="20"/>
        <v>6.9761566621123752</v>
      </c>
      <c r="W271" s="29">
        <f t="shared" si="18"/>
        <v>6.9761566621123752</v>
      </c>
      <c r="X271" s="26"/>
    </row>
    <row r="272" spans="1:24">
      <c r="A272" s="33" t="s">
        <v>1262</v>
      </c>
      <c r="B272" s="33" t="s">
        <v>1357</v>
      </c>
      <c r="C272" s="30" t="s">
        <v>3265</v>
      </c>
      <c r="D272" s="30" t="s">
        <v>3306</v>
      </c>
      <c r="E272" s="39">
        <v>105.66666666666667</v>
      </c>
      <c r="F272" s="31">
        <v>322.83333358250002</v>
      </c>
      <c r="G272" s="31">
        <v>40.628725867896776</v>
      </c>
      <c r="H272" s="31">
        <v>88.262083333333337</v>
      </c>
      <c r="I272" s="31">
        <v>111.31208333333333</v>
      </c>
      <c r="J272" s="31">
        <v>71.012083333333337</v>
      </c>
      <c r="K272" s="31">
        <v>13.2</v>
      </c>
      <c r="L272" s="31">
        <v>2.2999999999999998</v>
      </c>
      <c r="M272" s="31">
        <v>1.75</v>
      </c>
      <c r="N272" s="31">
        <v>26.598723517125002</v>
      </c>
      <c r="O272" s="31">
        <v>25.8</v>
      </c>
      <c r="P272" s="31">
        <v>39.799999999999997</v>
      </c>
      <c r="Q272" s="31">
        <v>7.8947582070707085</v>
      </c>
      <c r="R272" s="31">
        <v>4.3942522095959617</v>
      </c>
      <c r="S272" s="32">
        <v>0.27339829612352584</v>
      </c>
      <c r="T272" s="29">
        <f t="shared" si="19"/>
        <v>168.04003871582989</v>
      </c>
      <c r="U272" s="29">
        <f t="shared" si="17"/>
        <v>9.9579282201973278</v>
      </c>
      <c r="V272" s="29">
        <f t="shared" si="20"/>
        <v>6.9705497541381289</v>
      </c>
      <c r="W272" s="29">
        <f t="shared" si="18"/>
        <v>6.9705497541381289</v>
      </c>
      <c r="X272" s="26"/>
    </row>
    <row r="273" spans="1:24">
      <c r="A273" s="33" t="s">
        <v>259</v>
      </c>
      <c r="B273" s="33" t="s">
        <v>219</v>
      </c>
      <c r="C273" s="30">
        <v>2</v>
      </c>
      <c r="D273" s="30" t="s">
        <v>948</v>
      </c>
      <c r="E273" s="39">
        <v>108</v>
      </c>
      <c r="F273" s="31">
        <v>324.07417603112634</v>
      </c>
      <c r="G273" s="31">
        <v>46.680098700161118</v>
      </c>
      <c r="H273" s="31">
        <v>76.742530219780221</v>
      </c>
      <c r="I273" s="31">
        <v>126.49967307692307</v>
      </c>
      <c r="J273" s="31">
        <v>47.754618131868142</v>
      </c>
      <c r="K273" s="31">
        <v>17.713186813186809</v>
      </c>
      <c r="L273" s="31">
        <v>1.7802197802197799</v>
      </c>
      <c r="M273" s="31">
        <v>9.4945054945054927</v>
      </c>
      <c r="N273" s="31">
        <v>38.713604356065659</v>
      </c>
      <c r="O273" s="31">
        <v>36.583516483516483</v>
      </c>
      <c r="P273" s="31">
        <v>88.031868131868137</v>
      </c>
      <c r="Q273" s="31">
        <v>7.8425265778063284</v>
      </c>
      <c r="R273" s="31">
        <v>1.3070877629677207</v>
      </c>
      <c r="S273" s="32">
        <v>0.23680544731959555</v>
      </c>
      <c r="T273" s="29">
        <f t="shared" si="19"/>
        <v>166.9804632996368</v>
      </c>
      <c r="U273" s="29">
        <f t="shared" si="17"/>
        <v>9.8951385659044035</v>
      </c>
      <c r="V273" s="29">
        <f t="shared" si="20"/>
        <v>6.9265969961330818</v>
      </c>
      <c r="W273" s="29">
        <f t="shared" si="18"/>
        <v>6.9265969961330818</v>
      </c>
      <c r="X273" s="26"/>
    </row>
    <row r="274" spans="1:24">
      <c r="A274" s="33" t="s">
        <v>509</v>
      </c>
      <c r="B274" s="33" t="s">
        <v>510</v>
      </c>
      <c r="C274" s="30" t="s">
        <v>949</v>
      </c>
      <c r="D274" s="30" t="s">
        <v>956</v>
      </c>
      <c r="E274" s="39">
        <v>96</v>
      </c>
      <c r="F274" s="31">
        <v>325.94809113380342</v>
      </c>
      <c r="G274" s="31">
        <v>44.236647309707138</v>
      </c>
      <c r="H274" s="31">
        <v>75.424161554815385</v>
      </c>
      <c r="I274" s="31">
        <v>134.38317489577435</v>
      </c>
      <c r="J274" s="31">
        <v>44.630689171399474</v>
      </c>
      <c r="K274" s="31">
        <v>16.553211475172613</v>
      </c>
      <c r="L274" s="31">
        <v>0.31498085894352984</v>
      </c>
      <c r="M274" s="31">
        <v>13.925280049299769</v>
      </c>
      <c r="N274" s="31">
        <v>46.118882931631539</v>
      </c>
      <c r="O274" s="31">
        <v>36.041872454330019</v>
      </c>
      <c r="P274" s="31">
        <v>93.913229513731039</v>
      </c>
      <c r="Q274" s="31">
        <v>1.2961054215664416</v>
      </c>
      <c r="R274" s="31">
        <v>1.7281405620885884</v>
      </c>
      <c r="S274" s="32">
        <v>0.23139930438756079</v>
      </c>
      <c r="T274" s="29">
        <f t="shared" si="19"/>
        <v>166.43531293718985</v>
      </c>
      <c r="U274" s="29">
        <f t="shared" si="17"/>
        <v>9.8628333592408808</v>
      </c>
      <c r="V274" s="29">
        <f t="shared" si="20"/>
        <v>6.9039833514686162</v>
      </c>
      <c r="W274" s="29">
        <f t="shared" si="18"/>
        <v>6.9039833514686162</v>
      </c>
      <c r="X274" s="26"/>
    </row>
    <row r="275" spans="1:24">
      <c r="A275" s="33" t="s">
        <v>45</v>
      </c>
      <c r="B275" s="33" t="s">
        <v>46</v>
      </c>
      <c r="C275" s="30" t="s">
        <v>3268</v>
      </c>
      <c r="D275" s="30" t="s">
        <v>970</v>
      </c>
      <c r="E275" s="39">
        <v>110</v>
      </c>
      <c r="F275" s="31">
        <v>317.1260390454986</v>
      </c>
      <c r="G275" s="31">
        <v>37.788291289921716</v>
      </c>
      <c r="H275" s="31">
        <v>79.851696675900271</v>
      </c>
      <c r="I275" s="31">
        <v>118.79352493074791</v>
      </c>
      <c r="J275" s="31">
        <v>56.876627423822711</v>
      </c>
      <c r="K275" s="31">
        <v>14.626038781163436</v>
      </c>
      <c r="L275" s="31">
        <v>0.73130193905817187</v>
      </c>
      <c r="M275" s="31">
        <v>7.6177285318559571</v>
      </c>
      <c r="N275" s="31">
        <v>35.35204096372231</v>
      </c>
      <c r="O275" s="31">
        <v>14.991689750692519</v>
      </c>
      <c r="P275" s="31">
        <v>45.340720221606645</v>
      </c>
      <c r="Q275" s="31">
        <v>8.669564487948513</v>
      </c>
      <c r="R275" s="31">
        <v>4.4135964665919722</v>
      </c>
      <c r="S275" s="32">
        <v>0.2517979820144754</v>
      </c>
      <c r="T275" s="29">
        <f t="shared" si="19"/>
        <v>165.84079473483442</v>
      </c>
      <c r="U275" s="29">
        <f t="shared" si="17"/>
        <v>9.8276026509531516</v>
      </c>
      <c r="V275" s="29">
        <f t="shared" si="20"/>
        <v>6.8793218556672056</v>
      </c>
      <c r="W275" s="29">
        <f t="shared" si="18"/>
        <v>6.8793218556672056</v>
      </c>
      <c r="X275" s="26"/>
    </row>
    <row r="276" spans="1:24">
      <c r="A276" s="33" t="s">
        <v>1062</v>
      </c>
      <c r="B276" s="33" t="s">
        <v>157</v>
      </c>
      <c r="C276" s="30" t="s">
        <v>3265</v>
      </c>
      <c r="D276" s="30" t="s">
        <v>964</v>
      </c>
      <c r="E276" s="39">
        <v>102.66666666666667</v>
      </c>
      <c r="F276" s="31">
        <v>288.46153867076924</v>
      </c>
      <c r="G276" s="31">
        <v>47.791650265078516</v>
      </c>
      <c r="H276" s="31">
        <v>77.052999999999997</v>
      </c>
      <c r="I276" s="31">
        <v>104.06838461538462</v>
      </c>
      <c r="J276" s="31">
        <v>58.21453846153846</v>
      </c>
      <c r="K276" s="31">
        <v>13.2</v>
      </c>
      <c r="L276" s="31">
        <v>3.1</v>
      </c>
      <c r="M276" s="31">
        <v>2.5384615384615383</v>
      </c>
      <c r="N276" s="31">
        <v>25.513777101161544</v>
      </c>
      <c r="O276" s="31">
        <v>25.4</v>
      </c>
      <c r="P276" s="31">
        <v>56.599999999999994</v>
      </c>
      <c r="Q276" s="31">
        <v>22.124100257297489</v>
      </c>
      <c r="R276" s="31">
        <v>4.2959417975334961</v>
      </c>
      <c r="S276" s="32">
        <v>0.26711706647291772</v>
      </c>
      <c r="T276" s="29">
        <f t="shared" si="19"/>
        <v>164.00197044138872</v>
      </c>
      <c r="U276" s="29">
        <f t="shared" si="17"/>
        <v>9.7186352854156279</v>
      </c>
      <c r="V276" s="29">
        <f t="shared" si="20"/>
        <v>6.8030446997909388</v>
      </c>
      <c r="W276" s="29">
        <f t="shared" si="18"/>
        <v>6.8030446997909388</v>
      </c>
      <c r="X276" s="26"/>
    </row>
    <row r="277" spans="1:24">
      <c r="A277" s="33" t="s">
        <v>461</v>
      </c>
      <c r="B277" s="33" t="s">
        <v>462</v>
      </c>
      <c r="C277" s="30" t="s">
        <v>3307</v>
      </c>
      <c r="D277" s="30" t="s">
        <v>955</v>
      </c>
      <c r="E277" s="39">
        <v>92</v>
      </c>
      <c r="F277" s="31">
        <v>316.89789418375545</v>
      </c>
      <c r="G277" s="31">
        <v>42.3346355391975</v>
      </c>
      <c r="H277" s="31">
        <v>74.080180027312934</v>
      </c>
      <c r="I277" s="31">
        <v>128.88986033990932</v>
      </c>
      <c r="J277" s="31">
        <v>47.522912246982727</v>
      </c>
      <c r="K277" s="31">
        <v>11.724751200890465</v>
      </c>
      <c r="L277" s="31">
        <v>1.412620626613309</v>
      </c>
      <c r="M277" s="31">
        <v>13.419895952826435</v>
      </c>
      <c r="N277" s="31">
        <v>44.282457556556729</v>
      </c>
      <c r="O277" s="31">
        <v>28.8174607829115</v>
      </c>
      <c r="P277" s="31">
        <v>81.225686030265265</v>
      </c>
      <c r="Q277" s="31">
        <v>2.5289263724462532</v>
      </c>
      <c r="R277" s="31">
        <v>1.89669477933469</v>
      </c>
      <c r="S277" s="32">
        <v>0.23376671598946325</v>
      </c>
      <c r="T277" s="29">
        <f t="shared" si="19"/>
        <v>163.73095978142135</v>
      </c>
      <c r="U277" s="29">
        <f t="shared" si="17"/>
        <v>9.7025753944545983</v>
      </c>
      <c r="V277" s="29">
        <f t="shared" si="20"/>
        <v>6.7918027761182183</v>
      </c>
      <c r="W277" s="29">
        <f t="shared" si="18"/>
        <v>6.7918027761182183</v>
      </c>
      <c r="X277" s="26"/>
    </row>
    <row r="278" spans="1:24">
      <c r="A278" s="33" t="s">
        <v>1049</v>
      </c>
      <c r="B278" s="33" t="s">
        <v>100</v>
      </c>
      <c r="C278" s="30" t="s">
        <v>3265</v>
      </c>
      <c r="D278" s="30" t="s">
        <v>969</v>
      </c>
      <c r="E278" s="39">
        <v>107</v>
      </c>
      <c r="F278" s="31">
        <v>325.29519737440995</v>
      </c>
      <c r="G278" s="31">
        <v>42.680867332405406</v>
      </c>
      <c r="H278" s="31">
        <v>77.993328007899549</v>
      </c>
      <c r="I278" s="31">
        <v>132.57633187657288</v>
      </c>
      <c r="J278" s="31">
        <v>46.851084272599799</v>
      </c>
      <c r="K278" s="31">
        <v>18.967846076359677</v>
      </c>
      <c r="L278" s="31">
        <v>0.90803518450658027</v>
      </c>
      <c r="M278" s="31">
        <v>11.266362474433494</v>
      </c>
      <c r="N278" s="31">
        <v>42.323184945757433</v>
      </c>
      <c r="O278" s="31">
        <v>26.030341955855302</v>
      </c>
      <c r="P278" s="31">
        <v>82.6312017900988</v>
      </c>
      <c r="Q278" s="31">
        <v>3.7829938725451218</v>
      </c>
      <c r="R278" s="31">
        <v>1.8475086354290129</v>
      </c>
      <c r="S278" s="32">
        <v>0.23976169533831262</v>
      </c>
      <c r="T278" s="29">
        <f t="shared" si="19"/>
        <v>162.91500955760833</v>
      </c>
      <c r="U278" s="29">
        <f t="shared" si="17"/>
        <v>9.6542227885990126</v>
      </c>
      <c r="V278" s="29">
        <f t="shared" si="20"/>
        <v>6.7579559520193087</v>
      </c>
      <c r="W278" s="29">
        <f t="shared" si="18"/>
        <v>6.7579559520193087</v>
      </c>
      <c r="X278" s="26"/>
    </row>
    <row r="279" spans="1:24">
      <c r="A279" s="33" t="s">
        <v>1227</v>
      </c>
      <c r="B279" s="33" t="s">
        <v>36</v>
      </c>
      <c r="C279" s="30" t="s">
        <v>21</v>
      </c>
      <c r="D279" s="30" t="s">
        <v>971</v>
      </c>
      <c r="E279" s="39">
        <v>129</v>
      </c>
      <c r="F279" s="31">
        <v>443.83214300285715</v>
      </c>
      <c r="G279" s="31">
        <v>53.44809016249792</v>
      </c>
      <c r="H279" s="31">
        <v>102.01146853571427</v>
      </c>
      <c r="I279" s="31">
        <v>147.7145304899679</v>
      </c>
      <c r="J279" s="31">
        <v>73.483000659236822</v>
      </c>
      <c r="K279" s="31">
        <v>19.108522727272728</v>
      </c>
      <c r="L279" s="31">
        <v>1.6652962206332993</v>
      </c>
      <c r="M279" s="31">
        <v>7.7546489285714282</v>
      </c>
      <c r="N279" s="31">
        <v>41.716089628978004</v>
      </c>
      <c r="O279" s="31">
        <v>34.895454545454548</v>
      </c>
      <c r="P279" s="31">
        <v>122.81818181818181</v>
      </c>
      <c r="Q279" s="31">
        <v>14.390964318829178</v>
      </c>
      <c r="R279" s="31">
        <v>7.0543942739358725</v>
      </c>
      <c r="S279" s="32">
        <v>0.22984245315251442</v>
      </c>
      <c r="T279" s="29">
        <f t="shared" si="19"/>
        <v>162.29255305360985</v>
      </c>
      <c r="U279" s="29">
        <f t="shared" si="17"/>
        <v>9.6173364772509533</v>
      </c>
      <c r="V279" s="29">
        <f t="shared" si="20"/>
        <v>6.7321355340756668</v>
      </c>
      <c r="W279" s="29">
        <f t="shared" si="18"/>
        <v>6.7321355340756668</v>
      </c>
      <c r="X279" s="26"/>
    </row>
    <row r="280" spans="1:24">
      <c r="A280" s="33" t="s">
        <v>829</v>
      </c>
      <c r="B280" s="33" t="s">
        <v>989</v>
      </c>
      <c r="C280" s="30" t="s">
        <v>21</v>
      </c>
      <c r="D280" s="30" t="s">
        <v>967</v>
      </c>
      <c r="E280" s="39">
        <v>94.666666666666671</v>
      </c>
      <c r="F280" s="31">
        <v>297.81625971323882</v>
      </c>
      <c r="G280" s="31">
        <v>41.599216048264111</v>
      </c>
      <c r="H280" s="31">
        <v>76.369515497641373</v>
      </c>
      <c r="I280" s="31">
        <v>106.23615083212438</v>
      </c>
      <c r="J280" s="31">
        <v>56.137278658152894</v>
      </c>
      <c r="K280" s="31">
        <v>14.281578945521282</v>
      </c>
      <c r="L280" s="31">
        <v>2.266917292939886</v>
      </c>
      <c r="M280" s="31">
        <v>3.6837406010273148</v>
      </c>
      <c r="N280" s="31">
        <v>27.493223164710603</v>
      </c>
      <c r="O280" s="31">
        <v>18.588721802107063</v>
      </c>
      <c r="P280" s="31">
        <v>46.585150369914665</v>
      </c>
      <c r="Q280" s="31">
        <v>17.425323635138131</v>
      </c>
      <c r="R280" s="31">
        <v>3.6934109878825403</v>
      </c>
      <c r="S280" s="32">
        <v>0.25643165209037283</v>
      </c>
      <c r="T280" s="29">
        <f t="shared" si="19"/>
        <v>161.06407412454712</v>
      </c>
      <c r="U280" s="29">
        <f t="shared" si="17"/>
        <v>9.5445377258990884</v>
      </c>
      <c r="V280" s="29">
        <f t="shared" si="20"/>
        <v>6.6811764081293612</v>
      </c>
      <c r="W280" s="29">
        <f t="shared" si="18"/>
        <v>6.6811764081293612</v>
      </c>
      <c r="X280" s="26"/>
    </row>
    <row r="281" spans="1:24">
      <c r="A281" s="33" t="s">
        <v>1247</v>
      </c>
      <c r="B281" s="33" t="s">
        <v>778</v>
      </c>
      <c r="C281" s="30">
        <v>1</v>
      </c>
      <c r="D281" s="30" t="s">
        <v>950</v>
      </c>
      <c r="E281" s="39">
        <v>101</v>
      </c>
      <c r="F281" s="31">
        <v>311.61999074499357</v>
      </c>
      <c r="G281" s="31">
        <v>38.472094729652277</v>
      </c>
      <c r="H281" s="31">
        <v>85.186350158419117</v>
      </c>
      <c r="I281" s="31">
        <v>116.83012290364165</v>
      </c>
      <c r="J281" s="31">
        <v>61.973617210366605</v>
      </c>
      <c r="K281" s="31">
        <v>18.285501897758348</v>
      </c>
      <c r="L281" s="31">
        <v>1.4234223034183147</v>
      </c>
      <c r="M281" s="31">
        <v>3.5038087468758512</v>
      </c>
      <c r="N281" s="31">
        <v>29.754018177547898</v>
      </c>
      <c r="O281" s="31">
        <v>16.205115454300813</v>
      </c>
      <c r="P281" s="31">
        <v>44.235585429307619</v>
      </c>
      <c r="Q281" s="31">
        <v>3.3978201819103258</v>
      </c>
      <c r="R281" s="31">
        <v>0.6177854876200598</v>
      </c>
      <c r="S281" s="32">
        <v>0.27336612761833123</v>
      </c>
      <c r="T281" s="29">
        <f t="shared" si="19"/>
        <v>159.80580053012531</v>
      </c>
      <c r="U281" s="29">
        <f t="shared" si="17"/>
        <v>9.4699733647481672</v>
      </c>
      <c r="V281" s="29">
        <f t="shared" si="20"/>
        <v>6.6289813553237167</v>
      </c>
      <c r="W281" s="29">
        <f t="shared" si="18"/>
        <v>6.6289813553237167</v>
      </c>
      <c r="X281" s="26"/>
    </row>
    <row r="282" spans="1:24">
      <c r="A282" s="33" t="s">
        <v>73</v>
      </c>
      <c r="B282" s="33" t="s">
        <v>74</v>
      </c>
      <c r="C282" s="30" t="s">
        <v>3307</v>
      </c>
      <c r="D282" s="30" t="s">
        <v>1201</v>
      </c>
      <c r="E282" s="39">
        <v>58</v>
      </c>
      <c r="F282" s="31">
        <v>238.18181867454544</v>
      </c>
      <c r="G282" s="31">
        <v>37.371744195615491</v>
      </c>
      <c r="H282" s="31">
        <v>61.118636363636369</v>
      </c>
      <c r="I282" s="31">
        <v>100.02772727272728</v>
      </c>
      <c r="J282" s="31">
        <v>40.371161616161622</v>
      </c>
      <c r="K282" s="31">
        <v>11.222222222222221</v>
      </c>
      <c r="L282" s="31">
        <v>0.88888888888888884</v>
      </c>
      <c r="M282" s="31">
        <v>8.6363636363636367</v>
      </c>
      <c r="N282" s="31">
        <v>32.265111271166674</v>
      </c>
      <c r="O282" s="31">
        <v>39.444444444444443</v>
      </c>
      <c r="P282" s="31">
        <v>50.333333333333343</v>
      </c>
      <c r="Q282" s="31">
        <v>0.7926636326636326</v>
      </c>
      <c r="R282" s="31">
        <v>0.5944977244977242</v>
      </c>
      <c r="S282" s="32">
        <v>0.25660496130122185</v>
      </c>
      <c r="T282" s="29">
        <f t="shared" si="19"/>
        <v>158.97385975878646</v>
      </c>
      <c r="U282" s="29">
        <f t="shared" si="17"/>
        <v>9.4206731708910496</v>
      </c>
      <c r="V282" s="29">
        <f t="shared" si="20"/>
        <v>6.5944712196237347</v>
      </c>
      <c r="W282" s="29">
        <f t="shared" si="18"/>
        <v>6.5944712196237347</v>
      </c>
      <c r="X282" s="26"/>
    </row>
    <row r="283" spans="1:24">
      <c r="A283" s="33" t="s">
        <v>502</v>
      </c>
      <c r="B283" s="33" t="s">
        <v>503</v>
      </c>
      <c r="C283" s="30" t="s">
        <v>3265</v>
      </c>
      <c r="D283" s="30" t="s">
        <v>963</v>
      </c>
      <c r="E283" s="39">
        <v>109</v>
      </c>
      <c r="F283" s="31">
        <v>304.57876969048141</v>
      </c>
      <c r="G283" s="31">
        <v>42.259600205153923</v>
      </c>
      <c r="H283" s="31">
        <v>74.905161256068581</v>
      </c>
      <c r="I283" s="31">
        <v>121.9269085497391</v>
      </c>
      <c r="J283" s="31">
        <v>46.527813572953335</v>
      </c>
      <c r="K283" s="31">
        <v>18.171146172164736</v>
      </c>
      <c r="L283" s="31">
        <v>1.7680034113457581</v>
      </c>
      <c r="M283" s="31">
        <v>8.4381980996047528</v>
      </c>
      <c r="N283" s="31">
        <v>36.40931878676858</v>
      </c>
      <c r="O283" s="31">
        <v>32.511618286413658</v>
      </c>
      <c r="P283" s="31">
        <v>75.434812217419008</v>
      </c>
      <c r="Q283" s="31">
        <v>1.2414107471325642</v>
      </c>
      <c r="R283" s="31">
        <v>0.62070537356628219</v>
      </c>
      <c r="S283" s="32">
        <v>0.24593034285412799</v>
      </c>
      <c r="T283" s="29">
        <f t="shared" si="19"/>
        <v>158.29333898422252</v>
      </c>
      <c r="U283" s="29">
        <f t="shared" si="17"/>
        <v>9.3803460138798531</v>
      </c>
      <c r="V283" s="29">
        <f t="shared" si="20"/>
        <v>6.566242209715897</v>
      </c>
      <c r="W283" s="29">
        <f t="shared" si="18"/>
        <v>6.566242209715897</v>
      </c>
      <c r="X283" s="26"/>
    </row>
    <row r="284" spans="1:24">
      <c r="A284" s="33" t="s">
        <v>1673</v>
      </c>
      <c r="B284" s="33" t="s">
        <v>527</v>
      </c>
      <c r="C284" s="30">
        <v>3</v>
      </c>
      <c r="D284" s="30" t="s">
        <v>966</v>
      </c>
      <c r="E284" s="39">
        <v>83</v>
      </c>
      <c r="F284" s="31">
        <v>282.54109633762562</v>
      </c>
      <c r="G284" s="31">
        <v>40.085218174394456</v>
      </c>
      <c r="H284" s="31">
        <v>68.819412100456617</v>
      </c>
      <c r="I284" s="31">
        <v>112.1954394977169</v>
      </c>
      <c r="J284" s="31">
        <v>44.658453196347025</v>
      </c>
      <c r="K284" s="31">
        <v>13.757534246575341</v>
      </c>
      <c r="L284" s="31">
        <v>1.5917808219178082</v>
      </c>
      <c r="M284" s="31">
        <v>8.8116438356164384</v>
      </c>
      <c r="N284" s="31">
        <v>34.925506662898975</v>
      </c>
      <c r="O284" s="31">
        <v>26.491780821917811</v>
      </c>
      <c r="P284" s="31">
        <v>61.62465753424658</v>
      </c>
      <c r="Q284" s="31">
        <v>8.4197988680173932</v>
      </c>
      <c r="R284" s="31">
        <v>2.675040265359693</v>
      </c>
      <c r="S284" s="32">
        <v>0.24357310491292247</v>
      </c>
      <c r="T284" s="29">
        <f t="shared" si="19"/>
        <v>157.81804622533926</v>
      </c>
      <c r="U284" s="29">
        <f t="shared" si="17"/>
        <v>9.3521805170571408</v>
      </c>
      <c r="V284" s="29">
        <f t="shared" si="20"/>
        <v>6.546526361939998</v>
      </c>
      <c r="W284" s="29">
        <f t="shared" si="18"/>
        <v>6.546526361939998</v>
      </c>
      <c r="X284" s="26"/>
    </row>
    <row r="285" spans="1:24">
      <c r="A285" s="33" t="s">
        <v>1468</v>
      </c>
      <c r="B285" s="33" t="s">
        <v>2326</v>
      </c>
      <c r="C285" s="30" t="s">
        <v>949</v>
      </c>
      <c r="D285" s="30" t="s">
        <v>971</v>
      </c>
      <c r="E285" s="39">
        <v>85.666666666666671</v>
      </c>
      <c r="F285" s="31">
        <v>304.75000023500002</v>
      </c>
      <c r="G285" s="31">
        <v>39.530146635187378</v>
      </c>
      <c r="H285" s="31">
        <v>78.972333333333339</v>
      </c>
      <c r="I285" s="31">
        <v>123.52233333333335</v>
      </c>
      <c r="J285" s="31">
        <v>53.522333333333336</v>
      </c>
      <c r="K285" s="31">
        <v>15.600000000000001</v>
      </c>
      <c r="L285" s="31">
        <v>0.6</v>
      </c>
      <c r="M285" s="31">
        <v>9.25</v>
      </c>
      <c r="N285" s="31">
        <v>38.272902575100005</v>
      </c>
      <c r="O285" s="31">
        <v>25.9</v>
      </c>
      <c r="P285" s="31">
        <v>69</v>
      </c>
      <c r="Q285" s="31">
        <v>5.3408588158750825E-2</v>
      </c>
      <c r="R285" s="31">
        <v>0.6409030579050099</v>
      </c>
      <c r="S285" s="32">
        <v>0.25913809113186509</v>
      </c>
      <c r="T285" s="29">
        <f t="shared" si="19"/>
        <v>157.63788807387448</v>
      </c>
      <c r="U285" s="29">
        <f t="shared" si="17"/>
        <v>9.3415044784518209</v>
      </c>
      <c r="V285" s="29">
        <f t="shared" si="20"/>
        <v>6.5390531349162746</v>
      </c>
      <c r="W285" s="29">
        <f t="shared" si="18"/>
        <v>6.5390531349162746</v>
      </c>
      <c r="X285" s="26"/>
    </row>
    <row r="286" spans="1:24">
      <c r="A286" s="33" t="s">
        <v>1249</v>
      </c>
      <c r="B286" s="33" t="s">
        <v>136</v>
      </c>
      <c r="C286" s="30" t="s">
        <v>3266</v>
      </c>
      <c r="D286" s="30" t="s">
        <v>971</v>
      </c>
      <c r="E286" s="39">
        <v>105</v>
      </c>
      <c r="F286" s="31">
        <v>314.18181852909089</v>
      </c>
      <c r="G286" s="31">
        <v>40.741048282218131</v>
      </c>
      <c r="H286" s="31">
        <v>76.403363636363636</v>
      </c>
      <c r="I286" s="31">
        <v>119.8680101010101</v>
      </c>
      <c r="J286" s="31">
        <v>51.433666666666667</v>
      </c>
      <c r="K286" s="31">
        <v>15.111111111111111</v>
      </c>
      <c r="L286" s="31">
        <v>1.2222222222222223</v>
      </c>
      <c r="M286" s="31">
        <v>8.6363636363636367</v>
      </c>
      <c r="N286" s="31">
        <v>36.558248446209092</v>
      </c>
      <c r="O286" s="31">
        <v>30.444444444444443</v>
      </c>
      <c r="P286" s="31">
        <v>71.111111111111114</v>
      </c>
      <c r="Q286" s="31">
        <v>0.91642977392977398</v>
      </c>
      <c r="R286" s="31">
        <v>0.61095318261984932</v>
      </c>
      <c r="S286" s="32">
        <v>0.24318200204601992</v>
      </c>
      <c r="T286" s="29">
        <f t="shared" si="19"/>
        <v>156.80611675408059</v>
      </c>
      <c r="U286" s="29">
        <f t="shared" si="17"/>
        <v>9.2922143261677395</v>
      </c>
      <c r="V286" s="29">
        <f t="shared" si="20"/>
        <v>6.5045500283174169</v>
      </c>
      <c r="W286" s="29">
        <f t="shared" si="18"/>
        <v>6.5045500283174169</v>
      </c>
      <c r="X286" s="26"/>
    </row>
    <row r="287" spans="1:24">
      <c r="A287" s="33" t="s">
        <v>1059</v>
      </c>
      <c r="B287" s="33" t="s">
        <v>377</v>
      </c>
      <c r="C287" s="30" t="s">
        <v>3265</v>
      </c>
      <c r="D287" s="30" t="s">
        <v>1200</v>
      </c>
      <c r="E287" s="39">
        <v>104</v>
      </c>
      <c r="F287" s="31">
        <v>303.81872416625686</v>
      </c>
      <c r="G287" s="31">
        <v>43.988991467359902</v>
      </c>
      <c r="H287" s="31">
        <v>73.717319721438841</v>
      </c>
      <c r="I287" s="31">
        <v>112.90087024665439</v>
      </c>
      <c r="J287" s="31">
        <v>51.883699528283913</v>
      </c>
      <c r="K287" s="31">
        <v>12.281411358649647</v>
      </c>
      <c r="L287" s="31">
        <v>1.7544873369499496</v>
      </c>
      <c r="M287" s="31">
        <v>7.7977214975553322</v>
      </c>
      <c r="N287" s="31">
        <v>34.018426046709045</v>
      </c>
      <c r="O287" s="31">
        <v>28.539660681052517</v>
      </c>
      <c r="P287" s="31">
        <v>73.454536506971223</v>
      </c>
      <c r="Q287" s="31">
        <v>12.342245963666292</v>
      </c>
      <c r="R287" s="31">
        <v>1.8355135022888329</v>
      </c>
      <c r="S287" s="32">
        <v>0.24263586756785591</v>
      </c>
      <c r="T287" s="29">
        <f t="shared" si="19"/>
        <v>156.50014439618209</v>
      </c>
      <c r="U287" s="29">
        <f t="shared" si="17"/>
        <v>9.2740826308848643</v>
      </c>
      <c r="V287" s="29">
        <f t="shared" si="20"/>
        <v>6.4918578416194048</v>
      </c>
      <c r="W287" s="29">
        <f t="shared" si="18"/>
        <v>6.4918578416194048</v>
      </c>
      <c r="X287" s="26"/>
    </row>
    <row r="288" spans="1:24">
      <c r="A288" s="33" t="s">
        <v>301</v>
      </c>
      <c r="B288" s="33" t="s">
        <v>302</v>
      </c>
      <c r="C288" s="30" t="s">
        <v>3269</v>
      </c>
      <c r="D288" s="30" t="s">
        <v>957</v>
      </c>
      <c r="E288" s="39">
        <v>95</v>
      </c>
      <c r="F288" s="31">
        <v>301.08885076294524</v>
      </c>
      <c r="G288" s="31">
        <v>35.763540562808075</v>
      </c>
      <c r="H288" s="31">
        <v>76.499567387990282</v>
      </c>
      <c r="I288" s="31">
        <v>102.88371648523612</v>
      </c>
      <c r="J288" s="31">
        <v>57.984375039045844</v>
      </c>
      <c r="K288" s="31">
        <v>14.407134046522394</v>
      </c>
      <c r="L288" s="31">
        <v>0.34715985654270826</v>
      </c>
      <c r="M288" s="31">
        <v>3.7608984458793389</v>
      </c>
      <c r="N288" s="31">
        <v>27.381983364323656</v>
      </c>
      <c r="O288" s="31">
        <v>23.954030101446868</v>
      </c>
      <c r="P288" s="31">
        <v>38.795113968647648</v>
      </c>
      <c r="Q288" s="31">
        <v>5.7365931742597676</v>
      </c>
      <c r="R288" s="31">
        <v>3.6505592927107622</v>
      </c>
      <c r="S288" s="32">
        <v>0.25407638706695351</v>
      </c>
      <c r="T288" s="29">
        <f t="shared" si="19"/>
        <v>153.27419042671607</v>
      </c>
      <c r="U288" s="29">
        <f t="shared" si="17"/>
        <v>9.0829149882498417</v>
      </c>
      <c r="V288" s="29">
        <f t="shared" si="20"/>
        <v>6.3580404917748892</v>
      </c>
      <c r="W288" s="29">
        <f t="shared" si="18"/>
        <v>6.3580404917748892</v>
      </c>
      <c r="X288" s="26"/>
    </row>
    <row r="289" spans="1:24">
      <c r="A289" s="33" t="s">
        <v>1613</v>
      </c>
      <c r="B289" s="33" t="s">
        <v>1572</v>
      </c>
      <c r="C289" s="30" t="s">
        <v>3266</v>
      </c>
      <c r="D289" s="30" t="s">
        <v>969</v>
      </c>
      <c r="E289" s="39">
        <v>89</v>
      </c>
      <c r="F289" s="31">
        <v>294.25689541730679</v>
      </c>
      <c r="G289" s="31">
        <v>42.229342434941955</v>
      </c>
      <c r="H289" s="31">
        <v>71.941073296475295</v>
      </c>
      <c r="I289" s="31">
        <v>127.09450120044737</v>
      </c>
      <c r="J289" s="31">
        <v>43.160222228475547</v>
      </c>
      <c r="K289" s="31">
        <v>15.239243501025928</v>
      </c>
      <c r="L289" s="31">
        <v>0.71063829797530231</v>
      </c>
      <c r="M289" s="31">
        <v>12.830969268998516</v>
      </c>
      <c r="N289" s="31">
        <v>43.13878198669137</v>
      </c>
      <c r="O289" s="31">
        <v>30.79432624559643</v>
      </c>
      <c r="P289" s="31">
        <v>90.014184410204948</v>
      </c>
      <c r="Q289" s="31">
        <v>0.56825369077712051</v>
      </c>
      <c r="R289" s="31">
        <v>0.6156081650085472</v>
      </c>
      <c r="S289" s="32">
        <v>0.24448389967022013</v>
      </c>
      <c r="T289" s="29">
        <f t="shared" si="19"/>
        <v>153.19541298324071</v>
      </c>
      <c r="U289" s="29">
        <f t="shared" si="17"/>
        <v>9.0782466953031538</v>
      </c>
      <c r="V289" s="29">
        <f t="shared" si="20"/>
        <v>6.3547726867122076</v>
      </c>
      <c r="W289" s="29">
        <f t="shared" si="18"/>
        <v>6.3547726867122076</v>
      </c>
      <c r="X289" s="26"/>
    </row>
    <row r="290" spans="1:24">
      <c r="A290" s="33" t="s">
        <v>1402</v>
      </c>
      <c r="B290" s="33" t="s">
        <v>1401</v>
      </c>
      <c r="C290" s="30" t="s">
        <v>3265</v>
      </c>
      <c r="D290" s="30" t="s">
        <v>953</v>
      </c>
      <c r="E290" s="39">
        <v>81</v>
      </c>
      <c r="F290" s="31">
        <v>283.14827802095959</v>
      </c>
      <c r="G290" s="31">
        <v>39.521869169391692</v>
      </c>
      <c r="H290" s="31">
        <v>74.665889032199161</v>
      </c>
      <c r="I290" s="31">
        <v>119.38552033477293</v>
      </c>
      <c r="J290" s="31">
        <v>48.092693152744602</v>
      </c>
      <c r="K290" s="31">
        <v>16.412408903223508</v>
      </c>
      <c r="L290" s="31">
        <v>2.1751385293428744</v>
      </c>
      <c r="M290" s="31">
        <v>7.9856484468881748</v>
      </c>
      <c r="N290" s="31">
        <v>35.308135907060226</v>
      </c>
      <c r="O290" s="31">
        <v>18.093197766806636</v>
      </c>
      <c r="P290" s="31">
        <v>63.47449708355115</v>
      </c>
      <c r="Q290" s="31">
        <v>5.2788053686614314</v>
      </c>
      <c r="R290" s="31">
        <v>1.1249913080753868</v>
      </c>
      <c r="S290" s="32">
        <v>0.26369889852083839</v>
      </c>
      <c r="T290" s="29">
        <f t="shared" si="19"/>
        <v>152.98804015506641</v>
      </c>
      <c r="U290" s="29">
        <f t="shared" si="17"/>
        <v>9.0659579351150477</v>
      </c>
      <c r="V290" s="29">
        <f t="shared" si="20"/>
        <v>6.3461705545805334</v>
      </c>
      <c r="W290" s="29">
        <f t="shared" si="18"/>
        <v>6.3461705545805334</v>
      </c>
      <c r="X290" s="26"/>
    </row>
    <row r="291" spans="1:24">
      <c r="A291" s="33" t="s">
        <v>2802</v>
      </c>
      <c r="B291" s="33" t="s">
        <v>2803</v>
      </c>
      <c r="C291" s="30" t="s">
        <v>3265</v>
      </c>
      <c r="D291" s="30" t="s">
        <v>962</v>
      </c>
      <c r="E291" s="39">
        <v>90</v>
      </c>
      <c r="F291" s="31">
        <v>302.37612906363455</v>
      </c>
      <c r="G291" s="31">
        <v>40.536156166140366</v>
      </c>
      <c r="H291" s="31">
        <v>79.969720540503886</v>
      </c>
      <c r="I291" s="31">
        <v>107.97008021133935</v>
      </c>
      <c r="J291" s="31">
        <v>60.009711785378371</v>
      </c>
      <c r="K291" s="31">
        <v>14.957789418596001</v>
      </c>
      <c r="L291" s="31">
        <v>1.9640877573490783</v>
      </c>
      <c r="M291" s="31">
        <v>3.0381315791804329</v>
      </c>
      <c r="N291" s="31">
        <v>27.221141943473828</v>
      </c>
      <c r="O291" s="31">
        <v>29.892335914171845</v>
      </c>
      <c r="P291" s="31">
        <v>56.49441471366903</v>
      </c>
      <c r="Q291" s="31">
        <v>8.0504208282009682</v>
      </c>
      <c r="R291" s="31">
        <v>4.5651776647724986</v>
      </c>
      <c r="S291" s="32">
        <v>0.26447101094965864</v>
      </c>
      <c r="T291" s="29">
        <f t="shared" si="19"/>
        <v>152.61054268488485</v>
      </c>
      <c r="U291" s="29">
        <f t="shared" si="17"/>
        <v>9.0435877146598429</v>
      </c>
      <c r="V291" s="29">
        <f t="shared" si="20"/>
        <v>6.3305114002618899</v>
      </c>
      <c r="W291" s="29">
        <f t="shared" si="18"/>
        <v>6.3305114002618899</v>
      </c>
      <c r="X291" s="26"/>
    </row>
    <row r="292" spans="1:24">
      <c r="A292" s="33" t="s">
        <v>1475</v>
      </c>
      <c r="B292" s="33" t="s">
        <v>333</v>
      </c>
      <c r="C292" s="30" t="s">
        <v>3265</v>
      </c>
      <c r="D292" s="30" t="s">
        <v>962</v>
      </c>
      <c r="E292" s="39">
        <v>82</v>
      </c>
      <c r="F292" s="31">
        <v>260.17284643371983</v>
      </c>
      <c r="G292" s="31">
        <v>46.679739246068863</v>
      </c>
      <c r="H292" s="31">
        <v>62.974194461535383</v>
      </c>
      <c r="I292" s="31">
        <v>116.33773371610626</v>
      </c>
      <c r="J292" s="31">
        <v>36.586692421613328</v>
      </c>
      <c r="K292" s="31">
        <v>11.775346267135086</v>
      </c>
      <c r="L292" s="31">
        <v>2.2482743309251196</v>
      </c>
      <c r="M292" s="31">
        <v>12.363881441861849</v>
      </c>
      <c r="N292" s="31">
        <v>39.849889190847946</v>
      </c>
      <c r="O292" s="31">
        <v>31.833780095557643</v>
      </c>
      <c r="P292" s="31">
        <v>97.309184588395951</v>
      </c>
      <c r="Q292" s="31">
        <v>17.24649815668716</v>
      </c>
      <c r="R292" s="31">
        <v>3.3560753169769573</v>
      </c>
      <c r="S292" s="32">
        <v>0.24204752849786088</v>
      </c>
      <c r="T292" s="29">
        <f t="shared" si="19"/>
        <v>151.28238049989494</v>
      </c>
      <c r="U292" s="29">
        <f t="shared" si="17"/>
        <v>8.9648818074011825</v>
      </c>
      <c r="V292" s="29">
        <f t="shared" si="20"/>
        <v>6.2754172651808275</v>
      </c>
      <c r="W292" s="29">
        <f t="shared" si="18"/>
        <v>6.2754172651808275</v>
      </c>
      <c r="X292" s="26"/>
    </row>
    <row r="293" spans="1:24">
      <c r="A293" s="33" t="s">
        <v>1253</v>
      </c>
      <c r="B293" s="33" t="s">
        <v>243</v>
      </c>
      <c r="C293" s="30">
        <v>1</v>
      </c>
      <c r="D293" s="30" t="s">
        <v>1201</v>
      </c>
      <c r="E293" s="39">
        <v>78.333333333333329</v>
      </c>
      <c r="F293" s="31">
        <v>283</v>
      </c>
      <c r="G293" s="31">
        <v>35.503878304198253</v>
      </c>
      <c r="H293" s="31">
        <v>71.19314285714286</v>
      </c>
      <c r="I293" s="31">
        <v>117.25028571428572</v>
      </c>
      <c r="J293" s="31">
        <v>44.907428571428575</v>
      </c>
      <c r="K293" s="31">
        <v>15.8</v>
      </c>
      <c r="L293" s="31">
        <v>1.2</v>
      </c>
      <c r="M293" s="31">
        <v>9.2857142857142865</v>
      </c>
      <c r="N293" s="31">
        <v>36.619772008114289</v>
      </c>
      <c r="O293" s="31">
        <v>14.200000000000001</v>
      </c>
      <c r="P293" s="31">
        <v>53.6</v>
      </c>
      <c r="Q293" s="31">
        <v>1.0127405247813412</v>
      </c>
      <c r="R293" s="31">
        <v>0.47261224489795933</v>
      </c>
      <c r="S293" s="32">
        <v>0.25156587582029277</v>
      </c>
      <c r="T293" s="29">
        <f t="shared" si="19"/>
        <v>150.51406430648163</v>
      </c>
      <c r="U293" s="29">
        <f t="shared" si="17"/>
        <v>8.9193519589026149</v>
      </c>
      <c r="V293" s="29">
        <f t="shared" si="20"/>
        <v>6.2435463712318304</v>
      </c>
      <c r="W293" s="29">
        <f t="shared" si="18"/>
        <v>6.2435463712318304</v>
      </c>
      <c r="X293" s="26"/>
    </row>
    <row r="294" spans="1:24">
      <c r="A294" s="33" t="s">
        <v>2370</v>
      </c>
      <c r="B294" s="33" t="s">
        <v>869</v>
      </c>
      <c r="C294" s="30" t="s">
        <v>3265</v>
      </c>
      <c r="D294" s="30" t="s">
        <v>962</v>
      </c>
      <c r="E294" s="39">
        <v>98</v>
      </c>
      <c r="F294" s="31">
        <v>323.95681851145457</v>
      </c>
      <c r="G294" s="31">
        <v>44.415432173299685</v>
      </c>
      <c r="H294" s="31">
        <v>72.831818181818193</v>
      </c>
      <c r="I294" s="31">
        <v>125.39545454545456</v>
      </c>
      <c r="J294" s="31">
        <v>43.097727272727283</v>
      </c>
      <c r="K294" s="31">
        <v>17.706818181818182</v>
      </c>
      <c r="L294" s="31">
        <v>1.2250000000000001</v>
      </c>
      <c r="M294" s="31">
        <v>10.802272727272726</v>
      </c>
      <c r="N294" s="31">
        <v>40.097728922045455</v>
      </c>
      <c r="O294" s="31">
        <v>37.975000000000009</v>
      </c>
      <c r="P294" s="31">
        <v>98.779545454545456</v>
      </c>
      <c r="Q294" s="31">
        <v>3.6011448313236705</v>
      </c>
      <c r="R294" s="31">
        <v>2.2744072618886331</v>
      </c>
      <c r="S294" s="32">
        <v>0.22481952538141431</v>
      </c>
      <c r="T294" s="29">
        <f t="shared" si="19"/>
        <v>150.43080775568927</v>
      </c>
      <c r="U294" s="29">
        <f t="shared" si="17"/>
        <v>8.9144182373741785</v>
      </c>
      <c r="V294" s="29">
        <f t="shared" si="20"/>
        <v>6.2400927661619248</v>
      </c>
      <c r="W294" s="29">
        <f t="shared" si="18"/>
        <v>6.2400927661619248</v>
      </c>
      <c r="X294" s="26"/>
    </row>
    <row r="295" spans="1:24">
      <c r="A295" s="33" t="s">
        <v>294</v>
      </c>
      <c r="B295" s="33" t="s">
        <v>136</v>
      </c>
      <c r="C295" s="30" t="s">
        <v>949</v>
      </c>
      <c r="D295" s="30" t="s">
        <v>3306</v>
      </c>
      <c r="E295" s="39">
        <v>91</v>
      </c>
      <c r="F295" s="31">
        <v>279.91828782479354</v>
      </c>
      <c r="G295" s="31">
        <v>40.611244458183819</v>
      </c>
      <c r="H295" s="31">
        <v>63.557973158362294</v>
      </c>
      <c r="I295" s="31">
        <v>105.93960846865228</v>
      </c>
      <c r="J295" s="31">
        <v>41.259766342809421</v>
      </c>
      <c r="K295" s="31">
        <v>11.975206488322584</v>
      </c>
      <c r="L295" s="31">
        <v>0.56257215972347852</v>
      </c>
      <c r="M295" s="31">
        <v>9.7604281675068112</v>
      </c>
      <c r="N295" s="31">
        <v>34.974510744790123</v>
      </c>
      <c r="O295" s="31">
        <v>47.108538066183442</v>
      </c>
      <c r="P295" s="31">
        <v>80.006387598731081</v>
      </c>
      <c r="Q295" s="31">
        <v>0.77795531735256074</v>
      </c>
      <c r="R295" s="31">
        <v>1.5559106347051206</v>
      </c>
      <c r="S295" s="32">
        <v>0.22705902373247047</v>
      </c>
      <c r="T295" s="29">
        <f t="shared" si="19"/>
        <v>147.84955882172602</v>
      </c>
      <c r="U295" s="29">
        <f t="shared" si="17"/>
        <v>8.7614553375837634</v>
      </c>
      <c r="V295" s="29">
        <f t="shared" si="20"/>
        <v>6.1330187363086344</v>
      </c>
      <c r="W295" s="29">
        <f t="shared" si="18"/>
        <v>6.1330187363086344</v>
      </c>
      <c r="X295" s="26"/>
    </row>
    <row r="296" spans="1:24">
      <c r="A296" s="33" t="s">
        <v>1203</v>
      </c>
      <c r="B296" s="33" t="s">
        <v>138</v>
      </c>
      <c r="C296" s="30" t="s">
        <v>3267</v>
      </c>
      <c r="D296" s="30" t="s">
        <v>963</v>
      </c>
      <c r="E296" s="39">
        <v>101</v>
      </c>
      <c r="F296" s="31">
        <v>303.26916932202499</v>
      </c>
      <c r="G296" s="31">
        <v>37.252748203846117</v>
      </c>
      <c r="H296" s="31">
        <v>73.806503323391439</v>
      </c>
      <c r="I296" s="31">
        <v>106.75863927085828</v>
      </c>
      <c r="J296" s="31">
        <v>52.192736734192763</v>
      </c>
      <c r="K296" s="31">
        <v>14.301806804179156</v>
      </c>
      <c r="L296" s="31">
        <v>3.2855502117708868</v>
      </c>
      <c r="M296" s="31">
        <v>4.0264095732486362</v>
      </c>
      <c r="N296" s="31">
        <v>27.678565035058654</v>
      </c>
      <c r="O296" s="31">
        <v>18.940230632561587</v>
      </c>
      <c r="P296" s="31">
        <v>46.867407432614129</v>
      </c>
      <c r="Q296" s="31">
        <v>6.1296681176102101</v>
      </c>
      <c r="R296" s="31">
        <v>2.6153250635136889</v>
      </c>
      <c r="S296" s="32">
        <v>0.24336962272950449</v>
      </c>
      <c r="T296" s="29">
        <f t="shared" si="19"/>
        <v>147.27711876380704</v>
      </c>
      <c r="U296" s="29">
        <f t="shared" si="17"/>
        <v>8.7275329637811581</v>
      </c>
      <c r="V296" s="29">
        <f t="shared" si="20"/>
        <v>6.1092730746468105</v>
      </c>
      <c r="W296" s="29">
        <f t="shared" si="18"/>
        <v>6.1092730746468105</v>
      </c>
      <c r="X296" s="26"/>
    </row>
    <row r="297" spans="1:24">
      <c r="A297" s="33" t="s">
        <v>132</v>
      </c>
      <c r="B297" s="33" t="s">
        <v>46</v>
      </c>
      <c r="C297" s="30" t="s">
        <v>3266</v>
      </c>
      <c r="D297" s="30" t="s">
        <v>954</v>
      </c>
      <c r="E297" s="39">
        <v>88</v>
      </c>
      <c r="F297" s="31">
        <v>269.66666691999995</v>
      </c>
      <c r="G297" s="31">
        <v>38.940951839772019</v>
      </c>
      <c r="H297" s="31">
        <v>70.449666666666673</v>
      </c>
      <c r="I297" s="31">
        <v>119.84966666666668</v>
      </c>
      <c r="J297" s="31">
        <v>42.483000000000004</v>
      </c>
      <c r="K297" s="31">
        <v>16.7</v>
      </c>
      <c r="L297" s="31">
        <v>1.1000000000000001</v>
      </c>
      <c r="M297" s="31">
        <v>10.166666666666666</v>
      </c>
      <c r="N297" s="31">
        <v>38.187000619700008</v>
      </c>
      <c r="O297" s="31">
        <v>25</v>
      </c>
      <c r="P297" s="31">
        <v>75.5</v>
      </c>
      <c r="Q297" s="31">
        <v>1.9263510362694301</v>
      </c>
      <c r="R297" s="31">
        <v>1.1925030224525042</v>
      </c>
      <c r="S297" s="32">
        <v>0.26124721854320415</v>
      </c>
      <c r="T297" s="29">
        <f t="shared" si="19"/>
        <v>147.21146713995563</v>
      </c>
      <c r="U297" s="29">
        <f t="shared" si="17"/>
        <v>8.7236424971825564</v>
      </c>
      <c r="V297" s="29">
        <f t="shared" si="20"/>
        <v>6.1065497480277893</v>
      </c>
      <c r="W297" s="29">
        <f t="shared" si="18"/>
        <v>6.1065497480277893</v>
      </c>
      <c r="X297" s="26"/>
    </row>
    <row r="298" spans="1:24">
      <c r="A298" s="33" t="s">
        <v>316</v>
      </c>
      <c r="B298" s="33" t="s">
        <v>984</v>
      </c>
      <c r="C298" s="30" t="s">
        <v>3271</v>
      </c>
      <c r="D298" s="30" t="s">
        <v>959</v>
      </c>
      <c r="E298" s="39">
        <v>93</v>
      </c>
      <c r="F298" s="31">
        <v>271.41930925053629</v>
      </c>
      <c r="G298" s="31">
        <v>35.662705656004547</v>
      </c>
      <c r="H298" s="31">
        <v>63.236459652957649</v>
      </c>
      <c r="I298" s="31">
        <v>95.00027362681665</v>
      </c>
      <c r="J298" s="31">
        <v>46.15513781545274</v>
      </c>
      <c r="K298" s="31">
        <v>8.8094952818124597</v>
      </c>
      <c r="L298" s="31">
        <v>1.8611609750308011</v>
      </c>
      <c r="M298" s="31">
        <v>6.4106655806616493</v>
      </c>
      <c r="N298" s="31">
        <v>28.454185385417698</v>
      </c>
      <c r="O298" s="31">
        <v>27.669259828791247</v>
      </c>
      <c r="P298" s="31">
        <v>44.667863400739229</v>
      </c>
      <c r="Q298" s="31">
        <v>3.9467954591667773</v>
      </c>
      <c r="R298" s="31">
        <v>0.49334943239584633</v>
      </c>
      <c r="S298" s="32">
        <v>0.23298438061599591</v>
      </c>
      <c r="T298" s="29">
        <f t="shared" si="19"/>
        <v>145.57200712306181</v>
      </c>
      <c r="U298" s="29">
        <f t="shared" si="17"/>
        <v>8.6264893109962557</v>
      </c>
      <c r="V298" s="29">
        <f t="shared" si="20"/>
        <v>6.0385425176973788</v>
      </c>
      <c r="W298" s="29">
        <f t="shared" si="18"/>
        <v>6.0385425176973788</v>
      </c>
      <c r="X298" s="26"/>
    </row>
    <row r="299" spans="1:24">
      <c r="A299" s="33" t="s">
        <v>1898</v>
      </c>
      <c r="B299" s="33" t="s">
        <v>46</v>
      </c>
      <c r="C299" s="30" t="s">
        <v>949</v>
      </c>
      <c r="D299" s="30" t="s">
        <v>948</v>
      </c>
      <c r="E299" s="39">
        <v>98</v>
      </c>
      <c r="F299" s="31">
        <v>342.65257990138849</v>
      </c>
      <c r="G299" s="31">
        <v>44.157692525286159</v>
      </c>
      <c r="H299" s="31">
        <v>78.100811979688515</v>
      </c>
      <c r="I299" s="31">
        <v>130.3819604834934</v>
      </c>
      <c r="J299" s="31">
        <v>50.206149050892805</v>
      </c>
      <c r="K299" s="31">
        <v>15.087352716245118</v>
      </c>
      <c r="L299" s="31">
        <v>1.2281348500920166</v>
      </c>
      <c r="M299" s="31">
        <v>11.579175362458574</v>
      </c>
      <c r="N299" s="31">
        <v>42.35987094213084</v>
      </c>
      <c r="O299" s="31">
        <v>29.933143145260864</v>
      </c>
      <c r="P299" s="31">
        <v>102.57036668618326</v>
      </c>
      <c r="Q299" s="31">
        <v>1.0924621668890055</v>
      </c>
      <c r="R299" s="31">
        <v>0</v>
      </c>
      <c r="S299" s="32">
        <v>0.2279300275578402</v>
      </c>
      <c r="T299" s="29">
        <f t="shared" si="19"/>
        <v>145.35476257687699</v>
      </c>
      <c r="U299" s="29">
        <f t="shared" si="17"/>
        <v>8.6136155601112296</v>
      </c>
      <c r="V299" s="29">
        <f t="shared" si="20"/>
        <v>6.0295308920778607</v>
      </c>
      <c r="W299" s="29">
        <f t="shared" si="18"/>
        <v>6.0295308920778607</v>
      </c>
      <c r="X299" s="26"/>
    </row>
    <row r="300" spans="1:24">
      <c r="A300" s="33" t="s">
        <v>1891</v>
      </c>
      <c r="B300" s="33" t="s">
        <v>119</v>
      </c>
      <c r="C300" s="30">
        <v>3</v>
      </c>
      <c r="D300" s="30" t="s">
        <v>971</v>
      </c>
      <c r="E300" s="39">
        <v>81</v>
      </c>
      <c r="F300" s="31">
        <v>262.42928929859795</v>
      </c>
      <c r="G300" s="31">
        <v>40.464535837491532</v>
      </c>
      <c r="H300" s="31">
        <v>60.680791017771924</v>
      </c>
      <c r="I300" s="31">
        <v>122.28912857358793</v>
      </c>
      <c r="J300" s="31">
        <v>31.347638435483862</v>
      </c>
      <c r="K300" s="31">
        <v>12.356536043207527</v>
      </c>
      <c r="L300" s="31">
        <v>1.6780481046331208</v>
      </c>
      <c r="M300" s="31">
        <v>15.298568434447414</v>
      </c>
      <c r="N300" s="31">
        <v>44.694539902644081</v>
      </c>
      <c r="O300" s="31">
        <v>25.628371052578576</v>
      </c>
      <c r="P300" s="31">
        <v>90.919697305576378</v>
      </c>
      <c r="Q300" s="31">
        <v>4.5917810200955982</v>
      </c>
      <c r="R300" s="31">
        <v>1.4983706486627744</v>
      </c>
      <c r="S300" s="32">
        <v>0.23122720478325862</v>
      </c>
      <c r="T300" s="29">
        <f t="shared" si="19"/>
        <v>145.25028843215853</v>
      </c>
      <c r="U300" s="29">
        <f t="shared" si="17"/>
        <v>8.6074244996834679</v>
      </c>
      <c r="V300" s="29">
        <f t="shared" si="20"/>
        <v>6.0251971497784274</v>
      </c>
      <c r="W300" s="29">
        <f t="shared" si="18"/>
        <v>6.0251971497784274</v>
      </c>
      <c r="X300" s="26"/>
    </row>
    <row r="301" spans="1:24">
      <c r="A301" s="33" t="s">
        <v>65</v>
      </c>
      <c r="B301" s="33" t="s">
        <v>1352</v>
      </c>
      <c r="C301" s="30" t="s">
        <v>21</v>
      </c>
      <c r="D301" s="30" t="s">
        <v>961</v>
      </c>
      <c r="E301" s="39">
        <v>95</v>
      </c>
      <c r="F301" s="31">
        <v>295.25000025833333</v>
      </c>
      <c r="G301" s="31">
        <v>44.135418361529148</v>
      </c>
      <c r="H301" s="31">
        <v>72.981083333333331</v>
      </c>
      <c r="I301" s="31">
        <v>92.031083333333328</v>
      </c>
      <c r="J301" s="31">
        <v>59.431083333333333</v>
      </c>
      <c r="K301" s="31">
        <v>9.3000000000000007</v>
      </c>
      <c r="L301" s="31">
        <v>3</v>
      </c>
      <c r="M301" s="31">
        <v>1.25</v>
      </c>
      <c r="N301" s="31">
        <v>21.550316499225005</v>
      </c>
      <c r="O301" s="31">
        <v>22.099999999999998</v>
      </c>
      <c r="P301" s="31">
        <v>57.2</v>
      </c>
      <c r="Q301" s="31">
        <v>29.515469059121223</v>
      </c>
      <c r="R301" s="31">
        <v>7.0906302622498307</v>
      </c>
      <c r="S301" s="32">
        <v>0.24718402462143085</v>
      </c>
      <c r="T301" s="29">
        <f t="shared" si="19"/>
        <v>145.0416569909589</v>
      </c>
      <c r="U301" s="29">
        <f t="shared" si="17"/>
        <v>8.5950611550197866</v>
      </c>
      <c r="V301" s="29">
        <f t="shared" si="20"/>
        <v>6.0165428085138499</v>
      </c>
      <c r="W301" s="29">
        <f t="shared" si="18"/>
        <v>6.0165428085138499</v>
      </c>
      <c r="X301" s="26"/>
    </row>
    <row r="302" spans="1:24">
      <c r="A302" s="33" t="s">
        <v>1396</v>
      </c>
      <c r="B302" s="33" t="s">
        <v>105</v>
      </c>
      <c r="C302" s="30">
        <v>2</v>
      </c>
      <c r="D302" s="30" t="s">
        <v>955</v>
      </c>
      <c r="E302" s="39">
        <v>92</v>
      </c>
      <c r="F302" s="31">
        <v>308.63316887361765</v>
      </c>
      <c r="G302" s="31">
        <v>39.251415244013955</v>
      </c>
      <c r="H302" s="31">
        <v>71.488215029536747</v>
      </c>
      <c r="I302" s="31">
        <v>122.24089228536596</v>
      </c>
      <c r="J302" s="31">
        <v>45.078857307034475</v>
      </c>
      <c r="K302" s="31">
        <v>13.743645345383836</v>
      </c>
      <c r="L302" s="31">
        <v>0.98810522090994912</v>
      </c>
      <c r="M302" s="31">
        <v>11.677607156208488</v>
      </c>
      <c r="N302" s="31">
        <v>40.721633890298421</v>
      </c>
      <c r="O302" s="31">
        <v>22.187453596796129</v>
      </c>
      <c r="P302" s="31">
        <v>81.922905588170323</v>
      </c>
      <c r="Q302" s="31">
        <v>2.162126246507865</v>
      </c>
      <c r="R302" s="31">
        <v>0.64863787395235972</v>
      </c>
      <c r="S302" s="32">
        <v>0.23162842571470499</v>
      </c>
      <c r="T302" s="29">
        <f t="shared" si="19"/>
        <v>143.99197780085962</v>
      </c>
      <c r="U302" s="29">
        <f t="shared" si="17"/>
        <v>8.5328579437546441</v>
      </c>
      <c r="V302" s="29">
        <f t="shared" si="20"/>
        <v>5.9730005606282504</v>
      </c>
      <c r="W302" s="29">
        <f t="shared" si="18"/>
        <v>5.9730005606282504</v>
      </c>
      <c r="X302" s="26"/>
    </row>
    <row r="303" spans="1:24">
      <c r="A303" s="33" t="s">
        <v>2405</v>
      </c>
      <c r="B303" s="33" t="s">
        <v>1488</v>
      </c>
      <c r="C303" s="30" t="s">
        <v>3265</v>
      </c>
      <c r="D303" s="30" t="s">
        <v>962</v>
      </c>
      <c r="E303" s="39">
        <v>106.33333333333333</v>
      </c>
      <c r="F303" s="31">
        <v>334.62426295947927</v>
      </c>
      <c r="G303" s="31">
        <v>45.339813112171619</v>
      </c>
      <c r="H303" s="31">
        <v>82.751005908647471</v>
      </c>
      <c r="I303" s="31">
        <v>119.52246630868072</v>
      </c>
      <c r="J303" s="31">
        <v>58.50582315055145</v>
      </c>
      <c r="K303" s="31">
        <v>17.204296322243906</v>
      </c>
      <c r="L303" s="31">
        <v>1.5554952297670073</v>
      </c>
      <c r="M303" s="31">
        <v>5.4853912060851124</v>
      </c>
      <c r="N303" s="31">
        <v>32.66366460665671</v>
      </c>
      <c r="O303" s="31">
        <v>39.076336714966835</v>
      </c>
      <c r="P303" s="31">
        <v>96.315789074281469</v>
      </c>
      <c r="Q303" s="31">
        <v>10.544722543225237</v>
      </c>
      <c r="R303" s="31">
        <v>7.4203603081955363</v>
      </c>
      <c r="S303" s="32">
        <v>0.24729529525678196</v>
      </c>
      <c r="T303" s="29">
        <f t="shared" si="19"/>
        <v>143.41085390322414</v>
      </c>
      <c r="U303" s="29">
        <f t="shared" si="17"/>
        <v>8.4984209720429114</v>
      </c>
      <c r="V303" s="29">
        <f t="shared" si="20"/>
        <v>5.9488946804300378</v>
      </c>
      <c r="W303" s="29">
        <f t="shared" si="18"/>
        <v>5.9488946804300378</v>
      </c>
      <c r="X303" s="26"/>
    </row>
    <row r="304" spans="1:24">
      <c r="A304" s="33" t="s">
        <v>1030</v>
      </c>
      <c r="B304" s="33" t="s">
        <v>987</v>
      </c>
      <c r="C304" s="30">
        <v>1</v>
      </c>
      <c r="D304" s="30" t="s">
        <v>1200</v>
      </c>
      <c r="E304" s="39">
        <v>101.33333333333333</v>
      </c>
      <c r="F304" s="31">
        <v>321.82852170444403</v>
      </c>
      <c r="G304" s="31">
        <v>37.347050411450702</v>
      </c>
      <c r="H304" s="31">
        <v>81.863876246954661</v>
      </c>
      <c r="I304" s="31">
        <v>112.70925920454297</v>
      </c>
      <c r="J304" s="31">
        <v>61.509267167895707</v>
      </c>
      <c r="K304" s="31">
        <v>14.670365065194442</v>
      </c>
      <c r="L304" s="31">
        <v>0.8777141491996675</v>
      </c>
      <c r="M304" s="31">
        <v>4.8065298646648458</v>
      </c>
      <c r="N304" s="31">
        <v>30.699255179546896</v>
      </c>
      <c r="O304" s="31">
        <v>21.190527316391972</v>
      </c>
      <c r="P304" s="31">
        <v>59.308398938777529</v>
      </c>
      <c r="Q304" s="31">
        <v>2.0058708603012327</v>
      </c>
      <c r="R304" s="31">
        <v>1.337247240200822</v>
      </c>
      <c r="S304" s="32">
        <v>0.25437110363429988</v>
      </c>
      <c r="T304" s="29">
        <f t="shared" si="19"/>
        <v>143.30631679325543</v>
      </c>
      <c r="U304" s="29">
        <f t="shared" si="17"/>
        <v>8.4922261803410635</v>
      </c>
      <c r="V304" s="29">
        <f t="shared" si="20"/>
        <v>5.9445583262387443</v>
      </c>
      <c r="W304" s="29">
        <f t="shared" si="18"/>
        <v>5.9445583262387443</v>
      </c>
      <c r="X304" s="26"/>
    </row>
    <row r="305" spans="1:24">
      <c r="A305" s="33" t="s">
        <v>2596</v>
      </c>
      <c r="B305" s="33" t="s">
        <v>232</v>
      </c>
      <c r="C305" s="30" t="s">
        <v>3265</v>
      </c>
      <c r="D305" s="30" t="s">
        <v>965</v>
      </c>
      <c r="E305" s="39">
        <v>101</v>
      </c>
      <c r="F305" s="31">
        <v>358.29958687424244</v>
      </c>
      <c r="G305" s="31">
        <v>43.43132525691685</v>
      </c>
      <c r="H305" s="31">
        <v>89.502694214876044</v>
      </c>
      <c r="I305" s="31">
        <v>127.73244628099175</v>
      </c>
      <c r="J305" s="31">
        <v>63.543190082644635</v>
      </c>
      <c r="K305" s="31">
        <v>17.862809917355374</v>
      </c>
      <c r="L305" s="31">
        <v>3.9231404958677687</v>
      </c>
      <c r="M305" s="31">
        <v>4.1735537190082646</v>
      </c>
      <c r="N305" s="31">
        <v>32.335660620441331</v>
      </c>
      <c r="O305" s="31">
        <v>19.448760330578512</v>
      </c>
      <c r="P305" s="31">
        <v>83.387603305785134</v>
      </c>
      <c r="Q305" s="31">
        <v>8.6802332756535758</v>
      </c>
      <c r="R305" s="31">
        <v>5.0979147809394014</v>
      </c>
      <c r="S305" s="32">
        <v>0.24979848566303287</v>
      </c>
      <c r="T305" s="29">
        <f t="shared" si="19"/>
        <v>143.14290767785747</v>
      </c>
      <c r="U305" s="29">
        <f t="shared" si="17"/>
        <v>8.4825426772063679</v>
      </c>
      <c r="V305" s="29">
        <f t="shared" si="20"/>
        <v>5.9377798740444572</v>
      </c>
      <c r="W305" s="29">
        <f t="shared" si="18"/>
        <v>5.9377798740444572</v>
      </c>
      <c r="X305" s="26"/>
    </row>
    <row r="306" spans="1:24">
      <c r="A306" s="33" t="s">
        <v>2979</v>
      </c>
      <c r="B306" s="33" t="s">
        <v>136</v>
      </c>
      <c r="C306" s="30">
        <v>1</v>
      </c>
      <c r="D306" s="30" t="s">
        <v>971</v>
      </c>
      <c r="E306" s="39">
        <v>85.333333333333329</v>
      </c>
      <c r="F306" s="31">
        <v>303.10000000000002</v>
      </c>
      <c r="G306" s="31">
        <v>39.499842625799999</v>
      </c>
      <c r="H306" s="31">
        <v>72.274100000000004</v>
      </c>
      <c r="I306" s="31">
        <v>122.09910000000001</v>
      </c>
      <c r="J306" s="31">
        <v>47.374100000000006</v>
      </c>
      <c r="K306" s="31">
        <v>12.374999999999998</v>
      </c>
      <c r="L306" s="31">
        <v>0.125</v>
      </c>
      <c r="M306" s="31">
        <v>12.4</v>
      </c>
      <c r="N306" s="31">
        <v>41.881156736190007</v>
      </c>
      <c r="O306" s="31">
        <v>27.375000000000004</v>
      </c>
      <c r="P306" s="31">
        <v>87.875</v>
      </c>
      <c r="Q306" s="31">
        <v>0.71216971649484562</v>
      </c>
      <c r="R306" s="31">
        <v>0.71216971649484562</v>
      </c>
      <c r="S306" s="32">
        <v>0.23844968657208843</v>
      </c>
      <c r="T306" s="29">
        <f t="shared" si="19"/>
        <v>142.98009936199</v>
      </c>
      <c r="U306" s="29">
        <f t="shared" si="17"/>
        <v>8.4728947770068146</v>
      </c>
      <c r="V306" s="29">
        <f t="shared" si="20"/>
        <v>5.9310263439047697</v>
      </c>
      <c r="W306" s="29">
        <f t="shared" si="18"/>
        <v>5.9310263439047697</v>
      </c>
      <c r="X306" s="26"/>
    </row>
    <row r="307" spans="1:24">
      <c r="A307" s="33" t="s">
        <v>505</v>
      </c>
      <c r="B307" s="33" t="s">
        <v>261</v>
      </c>
      <c r="C307" s="30" t="s">
        <v>3265</v>
      </c>
      <c r="D307" s="30" t="s">
        <v>952</v>
      </c>
      <c r="E307" s="39">
        <v>100</v>
      </c>
      <c r="F307" s="31">
        <v>319.66666689499999</v>
      </c>
      <c r="G307" s="31">
        <v>40.273657683752326</v>
      </c>
      <c r="H307" s="31">
        <v>76.849833333333336</v>
      </c>
      <c r="I307" s="31">
        <v>119.34983333333334</v>
      </c>
      <c r="J307" s="31">
        <v>51.183166666666665</v>
      </c>
      <c r="K307" s="31">
        <v>16.5</v>
      </c>
      <c r="L307" s="31">
        <v>1.5</v>
      </c>
      <c r="M307" s="31">
        <v>7.6666666666666679</v>
      </c>
      <c r="N307" s="31">
        <v>35.147727282350004</v>
      </c>
      <c r="O307" s="31">
        <v>27.999999999999996</v>
      </c>
      <c r="P307" s="31">
        <v>81.599999999999994</v>
      </c>
      <c r="Q307" s="31">
        <v>4.7460604963805579</v>
      </c>
      <c r="R307" s="31">
        <v>3.3305687693898651</v>
      </c>
      <c r="S307" s="32">
        <v>0.2404061520702</v>
      </c>
      <c r="T307" s="29">
        <f t="shared" si="19"/>
        <v>142.58671002642635</v>
      </c>
      <c r="U307" s="29">
        <f t="shared" si="17"/>
        <v>8.4495828163808202</v>
      </c>
      <c r="V307" s="29">
        <f t="shared" si="20"/>
        <v>5.9147079714665738</v>
      </c>
      <c r="W307" s="29">
        <f t="shared" si="18"/>
        <v>5.9147079714665738</v>
      </c>
      <c r="X307" s="26"/>
    </row>
    <row r="308" spans="1:24">
      <c r="A308" s="33" t="s">
        <v>2281</v>
      </c>
      <c r="B308" s="33" t="s">
        <v>2282</v>
      </c>
      <c r="C308" s="30" t="s">
        <v>3265</v>
      </c>
      <c r="D308" s="30" t="s">
        <v>971</v>
      </c>
      <c r="E308" s="39">
        <v>81</v>
      </c>
      <c r="F308" s="31">
        <v>279.90753138075343</v>
      </c>
      <c r="G308" s="31">
        <v>44.407891641420136</v>
      </c>
      <c r="H308" s="31">
        <v>71.602042936477829</v>
      </c>
      <c r="I308" s="31">
        <v>106.45554271171216</v>
      </c>
      <c r="J308" s="31">
        <v>52.401774254988126</v>
      </c>
      <c r="K308" s="31">
        <v>9.2531415332480478</v>
      </c>
      <c r="L308" s="31">
        <v>4.2410232027386883</v>
      </c>
      <c r="M308" s="31">
        <v>5.7061039455029627</v>
      </c>
      <c r="N308" s="31">
        <v>29.591659237020725</v>
      </c>
      <c r="O308" s="31">
        <v>24.289496524776126</v>
      </c>
      <c r="P308" s="31">
        <v>76.91673899512439</v>
      </c>
      <c r="Q308" s="31">
        <v>22.03426861465891</v>
      </c>
      <c r="R308" s="31">
        <v>7.4853257016305426</v>
      </c>
      <c r="S308" s="32">
        <v>0.25580606060606065</v>
      </c>
      <c r="T308" s="29">
        <f t="shared" si="19"/>
        <v>142.37679403283312</v>
      </c>
      <c r="U308" s="29">
        <f t="shared" si="17"/>
        <v>8.4371433500938142</v>
      </c>
      <c r="V308" s="29">
        <f t="shared" si="20"/>
        <v>5.90600034506567</v>
      </c>
      <c r="W308" s="29">
        <f t="shared" si="18"/>
        <v>5.90600034506567</v>
      </c>
      <c r="X308" s="26"/>
    </row>
    <row r="309" spans="1:24">
      <c r="A309" s="33" t="s">
        <v>2586</v>
      </c>
      <c r="B309" s="33" t="s">
        <v>384</v>
      </c>
      <c r="C309" s="30">
        <v>1</v>
      </c>
      <c r="D309" s="30" t="s">
        <v>964</v>
      </c>
      <c r="E309" s="39">
        <v>93</v>
      </c>
      <c r="F309" s="31">
        <v>278.10000040900002</v>
      </c>
      <c r="G309" s="31">
        <v>35.49477603544041</v>
      </c>
      <c r="H309" s="31">
        <v>70.900000000000006</v>
      </c>
      <c r="I309" s="31">
        <v>109.10000000000001</v>
      </c>
      <c r="J309" s="31">
        <v>48.800000000000004</v>
      </c>
      <c r="K309" s="31">
        <v>13.5</v>
      </c>
      <c r="L309" s="31">
        <v>1.1000000000000001</v>
      </c>
      <c r="M309" s="31">
        <v>7.5000000000000009</v>
      </c>
      <c r="N309" s="31">
        <v>32.892874320000004</v>
      </c>
      <c r="O309" s="31">
        <v>20.9</v>
      </c>
      <c r="P309" s="31">
        <v>56.2</v>
      </c>
      <c r="Q309" s="31">
        <v>0.458238341968912</v>
      </c>
      <c r="R309" s="31">
        <v>0.53461139896373067</v>
      </c>
      <c r="S309" s="32">
        <v>0.2549442642780575</v>
      </c>
      <c r="T309" s="29">
        <f t="shared" si="19"/>
        <v>142.11127729844563</v>
      </c>
      <c r="U309" s="29">
        <f t="shared" si="17"/>
        <v>8.4214090250930749</v>
      </c>
      <c r="V309" s="29">
        <f t="shared" si="20"/>
        <v>5.8949863175651522</v>
      </c>
      <c r="W309" s="29">
        <f t="shared" si="18"/>
        <v>5.8949863175651522</v>
      </c>
      <c r="X309" s="26"/>
    </row>
    <row r="310" spans="1:24">
      <c r="A310" s="33" t="s">
        <v>439</v>
      </c>
      <c r="B310" s="33" t="s">
        <v>440</v>
      </c>
      <c r="C310" s="30">
        <v>3</v>
      </c>
      <c r="D310" s="30" t="s">
        <v>1201</v>
      </c>
      <c r="E310" s="39">
        <v>92.666666666666671</v>
      </c>
      <c r="F310" s="31">
        <v>295.45454599909095</v>
      </c>
      <c r="G310" s="31">
        <v>32.124292555336304</v>
      </c>
      <c r="H310" s="31">
        <v>76.568636363636358</v>
      </c>
      <c r="I310" s="31">
        <v>91.932272727272718</v>
      </c>
      <c r="J310" s="31">
        <v>64.336313131313133</v>
      </c>
      <c r="K310" s="31">
        <v>10.555555555555554</v>
      </c>
      <c r="L310" s="31">
        <v>0.22222222222222221</v>
      </c>
      <c r="M310" s="31">
        <v>1.4545454545454546</v>
      </c>
      <c r="N310" s="31">
        <v>22.536022498893942</v>
      </c>
      <c r="O310" s="31">
        <v>19</v>
      </c>
      <c r="P310" s="31">
        <v>24.888888888888886</v>
      </c>
      <c r="Q310" s="31">
        <v>1.1791581430870361</v>
      </c>
      <c r="R310" s="31">
        <v>0</v>
      </c>
      <c r="S310" s="32">
        <v>0.25915538413774125</v>
      </c>
      <c r="T310" s="29">
        <f t="shared" si="19"/>
        <v>141.88285703570111</v>
      </c>
      <c r="U310" s="29">
        <f t="shared" si="17"/>
        <v>8.4078730095230281</v>
      </c>
      <c r="V310" s="29">
        <f t="shared" si="20"/>
        <v>5.8855111066661197</v>
      </c>
      <c r="W310" s="29">
        <f t="shared" si="18"/>
        <v>5.8855111066661197</v>
      </c>
      <c r="X310" s="26"/>
    </row>
    <row r="311" spans="1:24">
      <c r="A311" s="33" t="s">
        <v>91</v>
      </c>
      <c r="B311" s="33" t="s">
        <v>92</v>
      </c>
      <c r="C311" s="30" t="s">
        <v>3267</v>
      </c>
      <c r="D311" s="30" t="s">
        <v>960</v>
      </c>
      <c r="E311" s="39">
        <v>98</v>
      </c>
      <c r="F311" s="31">
        <v>287.10703387814982</v>
      </c>
      <c r="G311" s="31">
        <v>42.90095659049301</v>
      </c>
      <c r="H311" s="31">
        <v>73.512137614678906</v>
      </c>
      <c r="I311" s="31">
        <v>97.158009174311928</v>
      </c>
      <c r="J311" s="31">
        <v>56.639354740061165</v>
      </c>
      <c r="K311" s="31">
        <v>12.047706422018349</v>
      </c>
      <c r="L311" s="31">
        <v>2.877064220183486</v>
      </c>
      <c r="M311" s="31">
        <v>1.9480122324159017</v>
      </c>
      <c r="N311" s="31">
        <v>23.372606183538533</v>
      </c>
      <c r="O311" s="31">
        <v>23.645871559633029</v>
      </c>
      <c r="P311" s="31">
        <v>63.475229357798156</v>
      </c>
      <c r="Q311" s="31">
        <v>22.740970747480826</v>
      </c>
      <c r="R311" s="31">
        <v>5.2593124530004465</v>
      </c>
      <c r="S311" s="32">
        <v>0.25604436304363742</v>
      </c>
      <c r="T311" s="29">
        <f t="shared" si="19"/>
        <v>141.08387244465871</v>
      </c>
      <c r="U311" s="29">
        <f t="shared" si="17"/>
        <v>8.3605257744982939</v>
      </c>
      <c r="V311" s="29">
        <f t="shared" si="20"/>
        <v>5.8523680421488056</v>
      </c>
      <c r="W311" s="29">
        <f t="shared" si="18"/>
        <v>5.8523680421488056</v>
      </c>
      <c r="X311" s="26"/>
    </row>
    <row r="312" spans="1:24">
      <c r="A312" s="33" t="s">
        <v>82</v>
      </c>
      <c r="B312" s="33" t="s">
        <v>1406</v>
      </c>
      <c r="C312" s="30" t="s">
        <v>3265</v>
      </c>
      <c r="D312" s="30" t="s">
        <v>945</v>
      </c>
      <c r="E312" s="39">
        <v>103</v>
      </c>
      <c r="F312" s="31">
        <v>293.66746640066123</v>
      </c>
      <c r="G312" s="31">
        <v>42.00004794960342</v>
      </c>
      <c r="H312" s="31">
        <v>73.060432633378269</v>
      </c>
      <c r="I312" s="31">
        <v>99.856878896509684</v>
      </c>
      <c r="J312" s="31">
        <v>55.125132352331647</v>
      </c>
      <c r="K312" s="31">
        <v>11.843262418363327</v>
      </c>
      <c r="L312" s="31">
        <v>3.3229297432817964</v>
      </c>
      <c r="M312" s="31">
        <v>2.7691081194014973</v>
      </c>
      <c r="N312" s="31">
        <v>24.810840972659612</v>
      </c>
      <c r="O312" s="31">
        <v>34.166534027076935</v>
      </c>
      <c r="P312" s="31">
        <v>67.651441440147352</v>
      </c>
      <c r="Q312" s="31">
        <v>12.704349342537537</v>
      </c>
      <c r="R312" s="31">
        <v>5.0544185556332133</v>
      </c>
      <c r="S312" s="32">
        <v>0.24878626675553928</v>
      </c>
      <c r="T312" s="29">
        <f t="shared" si="19"/>
        <v>140.83279119260658</v>
      </c>
      <c r="U312" s="29">
        <f t="shared" si="17"/>
        <v>8.3456468854877972</v>
      </c>
      <c r="V312" s="29">
        <f t="shared" si="20"/>
        <v>5.8419528198414579</v>
      </c>
      <c r="W312" s="29">
        <f t="shared" si="18"/>
        <v>5.8419528198414579</v>
      </c>
      <c r="X312" s="26"/>
    </row>
    <row r="313" spans="1:24">
      <c r="A313" s="33" t="s">
        <v>723</v>
      </c>
      <c r="B313" s="33" t="s">
        <v>67</v>
      </c>
      <c r="C313" s="30" t="s">
        <v>3265</v>
      </c>
      <c r="D313" s="30" t="s">
        <v>952</v>
      </c>
      <c r="E313" s="39">
        <v>93.666666666666671</v>
      </c>
      <c r="F313" s="31">
        <v>251.25000030750002</v>
      </c>
      <c r="G313" s="31">
        <v>35.599731665152696</v>
      </c>
      <c r="H313" s="31">
        <v>65.350833333333341</v>
      </c>
      <c r="I313" s="31">
        <v>98.100833333333341</v>
      </c>
      <c r="J313" s="31">
        <v>44.06750000000001</v>
      </c>
      <c r="K313" s="31">
        <v>13.9</v>
      </c>
      <c r="L313" s="31">
        <v>3.3</v>
      </c>
      <c r="M313" s="31">
        <v>4.083333333333333</v>
      </c>
      <c r="N313" s="31">
        <v>25.716150873250008</v>
      </c>
      <c r="O313" s="31">
        <v>11.3</v>
      </c>
      <c r="P313" s="31">
        <v>37.700000000000003</v>
      </c>
      <c r="Q313" s="31">
        <v>11.889345309381238</v>
      </c>
      <c r="R313" s="31">
        <v>4.1322724550898222</v>
      </c>
      <c r="S313" s="32">
        <v>0.26010281891881282</v>
      </c>
      <c r="T313" s="29">
        <f t="shared" si="19"/>
        <v>140.77378872602745</v>
      </c>
      <c r="U313" s="29">
        <f t="shared" si="17"/>
        <v>8.3421504430238489</v>
      </c>
      <c r="V313" s="29">
        <f t="shared" si="20"/>
        <v>5.839505310116694</v>
      </c>
      <c r="W313" s="29">
        <f t="shared" si="18"/>
        <v>5.839505310116694</v>
      </c>
      <c r="X313" s="26"/>
    </row>
    <row r="314" spans="1:24">
      <c r="A314" s="33" t="s">
        <v>555</v>
      </c>
      <c r="B314" s="33" t="s">
        <v>1350</v>
      </c>
      <c r="C314" s="30">
        <v>2</v>
      </c>
      <c r="D314" s="30" t="s">
        <v>955</v>
      </c>
      <c r="E314" s="39">
        <v>92</v>
      </c>
      <c r="F314" s="31">
        <v>297.28467691076179</v>
      </c>
      <c r="G314" s="31">
        <v>39.465749907297557</v>
      </c>
      <c r="H314" s="31">
        <v>72.59557342682109</v>
      </c>
      <c r="I314" s="31">
        <v>97.270124314798736</v>
      </c>
      <c r="J314" s="31">
        <v>55.764639560859507</v>
      </c>
      <c r="K314" s="31">
        <v>11.151073263812014</v>
      </c>
      <c r="L314" s="31">
        <v>3.5161041822830676</v>
      </c>
      <c r="M314" s="31">
        <v>2.1637564198665031</v>
      </c>
      <c r="N314" s="31">
        <v>23.510486954261737</v>
      </c>
      <c r="O314" s="31">
        <v>26.220091187882304</v>
      </c>
      <c r="P314" s="31">
        <v>53.143403212221216</v>
      </c>
      <c r="Q314" s="31">
        <v>8.7412398996284697</v>
      </c>
      <c r="R314" s="31">
        <v>1.9844977069426795</v>
      </c>
      <c r="S314" s="32">
        <v>0.24419547681097825</v>
      </c>
      <c r="T314" s="29">
        <f t="shared" si="19"/>
        <v>140.07979134470494</v>
      </c>
      <c r="U314" s="29">
        <f t="shared" si="17"/>
        <v>8.3010246722788121</v>
      </c>
      <c r="V314" s="29">
        <f t="shared" si="20"/>
        <v>5.810717270595168</v>
      </c>
      <c r="W314" s="29">
        <f t="shared" si="18"/>
        <v>5.810717270595168</v>
      </c>
      <c r="X314" s="26"/>
    </row>
    <row r="315" spans="1:24">
      <c r="A315" s="33" t="s">
        <v>1060</v>
      </c>
      <c r="B315" s="33" t="s">
        <v>171</v>
      </c>
      <c r="C315" s="30" t="s">
        <v>3265</v>
      </c>
      <c r="D315" s="30" t="s">
        <v>971</v>
      </c>
      <c r="E315" s="39">
        <v>95</v>
      </c>
      <c r="F315" s="31">
        <v>315.66666682833335</v>
      </c>
      <c r="G315" s="31">
        <v>44.821737326677415</v>
      </c>
      <c r="H315" s="31">
        <v>69.908749999999998</v>
      </c>
      <c r="I315" s="31">
        <v>114.00875000000001</v>
      </c>
      <c r="J315" s="31">
        <v>44.575416666666662</v>
      </c>
      <c r="K315" s="31">
        <v>13.900000000000002</v>
      </c>
      <c r="L315" s="31">
        <v>4.0999999999999996</v>
      </c>
      <c r="M315" s="31">
        <v>7.3333333333333339</v>
      </c>
      <c r="N315" s="31">
        <v>32.889465074125006</v>
      </c>
      <c r="O315" s="31">
        <v>32.5</v>
      </c>
      <c r="P315" s="31">
        <v>92.1</v>
      </c>
      <c r="Q315" s="31">
        <v>12.156022929652714</v>
      </c>
      <c r="R315" s="31">
        <v>4.2159617097061428</v>
      </c>
      <c r="S315" s="32">
        <v>0.22146383304391767</v>
      </c>
      <c r="T315" s="29">
        <f t="shared" si="19"/>
        <v>140.06001362074903</v>
      </c>
      <c r="U315" s="29">
        <f t="shared" si="17"/>
        <v>8.2998526590073496</v>
      </c>
      <c r="V315" s="29">
        <f t="shared" si="20"/>
        <v>5.8098968613051447</v>
      </c>
      <c r="W315" s="29">
        <f t="shared" si="18"/>
        <v>5.8098968613051447</v>
      </c>
      <c r="X315" s="26"/>
    </row>
    <row r="316" spans="1:24">
      <c r="A316" s="33" t="s">
        <v>330</v>
      </c>
      <c r="B316" s="33" t="s">
        <v>81</v>
      </c>
      <c r="C316" s="30">
        <v>1</v>
      </c>
      <c r="D316" s="30" t="s">
        <v>1201</v>
      </c>
      <c r="E316" s="39">
        <v>74.333333333333329</v>
      </c>
      <c r="F316" s="31">
        <v>258.44444508888887</v>
      </c>
      <c r="G316" s="31">
        <v>31.593509977089624</v>
      </c>
      <c r="H316" s="31">
        <v>65</v>
      </c>
      <c r="I316" s="31">
        <v>92.444444444444457</v>
      </c>
      <c r="J316" s="31">
        <v>49</v>
      </c>
      <c r="K316" s="31">
        <v>10</v>
      </c>
      <c r="L316" s="31">
        <v>0.55555555555555558</v>
      </c>
      <c r="M316" s="31">
        <v>5.4444444444444446</v>
      </c>
      <c r="N316" s="31">
        <v>27.080696266666671</v>
      </c>
      <c r="O316" s="31">
        <v>19.444444444444443</v>
      </c>
      <c r="P316" s="31">
        <v>31.666666666666668</v>
      </c>
      <c r="Q316" s="31">
        <v>1.2120678079892577</v>
      </c>
      <c r="R316" s="31">
        <v>0.22037596508895599</v>
      </c>
      <c r="S316" s="32">
        <v>0.25150472852161332</v>
      </c>
      <c r="T316" s="29">
        <f t="shared" si="19"/>
        <v>139.88812030887883</v>
      </c>
      <c r="U316" s="29">
        <f t="shared" si="17"/>
        <v>8.2896663886743003</v>
      </c>
      <c r="V316" s="29">
        <f t="shared" si="20"/>
        <v>5.80276647207201</v>
      </c>
      <c r="W316" s="29">
        <f t="shared" si="18"/>
        <v>5.80276647207201</v>
      </c>
      <c r="X316" s="26"/>
    </row>
    <row r="317" spans="1:24">
      <c r="A317" s="33" t="s">
        <v>533</v>
      </c>
      <c r="B317" s="33" t="s">
        <v>534</v>
      </c>
      <c r="C317" s="30" t="s">
        <v>3265</v>
      </c>
      <c r="D317" s="30" t="s">
        <v>1201</v>
      </c>
      <c r="E317" s="39">
        <v>85.666666666666671</v>
      </c>
      <c r="F317" s="31">
        <v>315.88888957444448</v>
      </c>
      <c r="G317" s="31">
        <v>42.169771178251125</v>
      </c>
      <c r="H317" s="31">
        <v>73.225888888888889</v>
      </c>
      <c r="I317" s="31">
        <v>106.32112698412699</v>
      </c>
      <c r="J317" s="31">
        <v>49.956047619047617</v>
      </c>
      <c r="K317" s="31">
        <v>17</v>
      </c>
      <c r="L317" s="31">
        <v>2.7142857142857144</v>
      </c>
      <c r="M317" s="31">
        <v>3.5555555555555554</v>
      </c>
      <c r="N317" s="31">
        <v>27.012879913538097</v>
      </c>
      <c r="O317" s="31">
        <v>35.428571428571431</v>
      </c>
      <c r="P317" s="31">
        <v>77.142857142857139</v>
      </c>
      <c r="Q317" s="31">
        <v>9.0119199914199903</v>
      </c>
      <c r="R317" s="31">
        <v>3.8202704311454316</v>
      </c>
      <c r="S317" s="32">
        <v>0.23180900406955271</v>
      </c>
      <c r="T317" s="29">
        <f t="shared" si="19"/>
        <v>138.98114192190502</v>
      </c>
      <c r="U317" s="29">
        <f t="shared" si="17"/>
        <v>8.2359195212980758</v>
      </c>
      <c r="V317" s="29">
        <f t="shared" si="20"/>
        <v>5.7651436649086527</v>
      </c>
      <c r="W317" s="29">
        <f t="shared" si="18"/>
        <v>5.7651436649086527</v>
      </c>
      <c r="X317" s="26"/>
    </row>
    <row r="318" spans="1:24">
      <c r="A318" s="33" t="s">
        <v>494</v>
      </c>
      <c r="B318" s="33" t="s">
        <v>495</v>
      </c>
      <c r="C318" s="30" t="s">
        <v>3267</v>
      </c>
      <c r="D318" s="30" t="s">
        <v>951</v>
      </c>
      <c r="E318" s="39">
        <v>95</v>
      </c>
      <c r="F318" s="31">
        <v>300.51040764362091</v>
      </c>
      <c r="G318" s="31">
        <v>36.16550396395769</v>
      </c>
      <c r="H318" s="31">
        <v>78.398612599320955</v>
      </c>
      <c r="I318" s="31">
        <v>102.22257379499571</v>
      </c>
      <c r="J318" s="31">
        <v>60.411043503791419</v>
      </c>
      <c r="K318" s="31">
        <v>14.543140970853671</v>
      </c>
      <c r="L318" s="31">
        <v>1.0524641492065159</v>
      </c>
      <c r="M318" s="31">
        <v>2.3919639754693538</v>
      </c>
      <c r="N318" s="31">
        <v>25.452654005921485</v>
      </c>
      <c r="O318" s="31">
        <v>26.31160373016289</v>
      </c>
      <c r="P318" s="31">
        <v>51.857778988175596</v>
      </c>
      <c r="Q318" s="31">
        <v>1.65313052668278</v>
      </c>
      <c r="R318" s="31">
        <v>1.5612899418670705</v>
      </c>
      <c r="S318" s="32">
        <v>0.26088484992604605</v>
      </c>
      <c r="T318" s="29">
        <f t="shared" si="19"/>
        <v>138.38639709167791</v>
      </c>
      <c r="U318" s="29">
        <f t="shared" si="17"/>
        <v>8.2006753832105428</v>
      </c>
      <c r="V318" s="29">
        <f t="shared" si="20"/>
        <v>5.74047276824738</v>
      </c>
      <c r="W318" s="29">
        <f t="shared" si="18"/>
        <v>5.74047276824738</v>
      </c>
      <c r="X318" s="26"/>
    </row>
    <row r="319" spans="1:24">
      <c r="A319" s="33" t="s">
        <v>88</v>
      </c>
      <c r="B319" s="33" t="s">
        <v>89</v>
      </c>
      <c r="C319" s="30" t="s">
        <v>3265</v>
      </c>
      <c r="D319" s="30" t="s">
        <v>3306</v>
      </c>
      <c r="E319" s="39">
        <v>76</v>
      </c>
      <c r="F319" s="31">
        <v>270.55555616222222</v>
      </c>
      <c r="G319" s="31">
        <v>34.801852032431157</v>
      </c>
      <c r="H319" s="31">
        <v>67.608888888888885</v>
      </c>
      <c r="I319" s="31">
        <v>107.37079365079364</v>
      </c>
      <c r="J319" s="31">
        <v>45.354920634920632</v>
      </c>
      <c r="K319" s="31">
        <v>12.857142857142858</v>
      </c>
      <c r="L319" s="31">
        <v>1.285714285714286</v>
      </c>
      <c r="M319" s="31">
        <v>8.1111111111111107</v>
      </c>
      <c r="N319" s="31">
        <v>33.161701767047624</v>
      </c>
      <c r="O319" s="31">
        <v>19.142857142857142</v>
      </c>
      <c r="P319" s="31">
        <v>57.714285714285715</v>
      </c>
      <c r="Q319" s="31">
        <v>2.7202968170279243</v>
      </c>
      <c r="R319" s="31">
        <v>1.4192852958406561</v>
      </c>
      <c r="S319" s="32">
        <v>0.24988911648279483</v>
      </c>
      <c r="T319" s="29">
        <f t="shared" si="19"/>
        <v>138.0639304000311</v>
      </c>
      <c r="U319" s="29">
        <f t="shared" si="17"/>
        <v>8.1815662459277689</v>
      </c>
      <c r="V319" s="29">
        <f t="shared" si="20"/>
        <v>5.7270963721494379</v>
      </c>
      <c r="W319" s="29">
        <f t="shared" si="18"/>
        <v>5.7270963721494379</v>
      </c>
      <c r="X319" s="26"/>
    </row>
    <row r="320" spans="1:24">
      <c r="A320" s="33" t="s">
        <v>2286</v>
      </c>
      <c r="B320" s="33" t="s">
        <v>67</v>
      </c>
      <c r="C320" s="30" t="s">
        <v>949</v>
      </c>
      <c r="D320" s="30" t="s">
        <v>966</v>
      </c>
      <c r="E320" s="39">
        <v>87</v>
      </c>
      <c r="F320" s="31">
        <v>299.54618248358173</v>
      </c>
      <c r="G320" s="31">
        <v>34.074495004386691</v>
      </c>
      <c r="H320" s="31">
        <v>71.779881934972224</v>
      </c>
      <c r="I320" s="31">
        <v>111.54479661032892</v>
      </c>
      <c r="J320" s="31">
        <v>49.388260139615788</v>
      </c>
      <c r="K320" s="31">
        <v>13.500145886014394</v>
      </c>
      <c r="L320" s="31">
        <v>0.40965893868383285</v>
      </c>
      <c r="M320" s="31">
        <v>8.4818169706582083</v>
      </c>
      <c r="N320" s="31">
        <v>34.794658114342901</v>
      </c>
      <c r="O320" s="31">
        <v>13.820524835988753</v>
      </c>
      <c r="P320" s="31">
        <v>57.646672914714138</v>
      </c>
      <c r="Q320" s="31">
        <v>1.8801318337367687</v>
      </c>
      <c r="R320" s="31">
        <v>0.5371805239247911</v>
      </c>
      <c r="S320" s="32">
        <v>0.23962876555406115</v>
      </c>
      <c r="T320" s="29">
        <f t="shared" si="19"/>
        <v>137.93075296014504</v>
      </c>
      <c r="U320" s="29">
        <f t="shared" si="17"/>
        <v>8.1736742494900767</v>
      </c>
      <c r="V320" s="29">
        <f t="shared" si="20"/>
        <v>5.7215719746430533</v>
      </c>
      <c r="W320" s="29">
        <f t="shared" si="18"/>
        <v>5.7215719746430533</v>
      </c>
      <c r="X320" s="26"/>
    </row>
    <row r="321" spans="1:24">
      <c r="A321" s="33" t="s">
        <v>154</v>
      </c>
      <c r="B321" s="33" t="s">
        <v>155</v>
      </c>
      <c r="C321" s="30" t="s">
        <v>949</v>
      </c>
      <c r="D321" s="30" t="s">
        <v>3306</v>
      </c>
      <c r="E321" s="39">
        <v>91</v>
      </c>
      <c r="F321" s="31">
        <v>291.4621343672668</v>
      </c>
      <c r="G321" s="31">
        <v>36.717602745604971</v>
      </c>
      <c r="H321" s="31">
        <v>69.770291586291037</v>
      </c>
      <c r="I321" s="31">
        <v>112.14027047513792</v>
      </c>
      <c r="J321" s="31">
        <v>45.328626597715989</v>
      </c>
      <c r="K321" s="31">
        <v>15.038695257591835</v>
      </c>
      <c r="L321" s="31">
        <v>0.87762556169460815</v>
      </c>
      <c r="M321" s="31">
        <v>8.5253441692886085</v>
      </c>
      <c r="N321" s="31">
        <v>34.715181500667072</v>
      </c>
      <c r="O321" s="31">
        <v>23.815248247692395</v>
      </c>
      <c r="P321" s="31">
        <v>69.536888967498797</v>
      </c>
      <c r="Q321" s="31">
        <v>0.66888019261442155</v>
      </c>
      <c r="R321" s="31">
        <v>0.66888019261442155</v>
      </c>
      <c r="S321" s="32">
        <v>0.23938029458871182</v>
      </c>
      <c r="T321" s="29">
        <f t="shared" si="19"/>
        <v>137.85141400160359</v>
      </c>
      <c r="U321" s="29">
        <f t="shared" si="17"/>
        <v>8.1689726815765091</v>
      </c>
      <c r="V321" s="29">
        <f t="shared" si="20"/>
        <v>5.718280877103556</v>
      </c>
      <c r="W321" s="29">
        <f t="shared" si="18"/>
        <v>5.718280877103556</v>
      </c>
      <c r="X321" s="26"/>
    </row>
    <row r="322" spans="1:24">
      <c r="A322" s="33" t="s">
        <v>366</v>
      </c>
      <c r="B322" s="33" t="s">
        <v>199</v>
      </c>
      <c r="C322" s="30" t="s">
        <v>3265</v>
      </c>
      <c r="D322" s="30" t="s">
        <v>962</v>
      </c>
      <c r="E322" s="39">
        <v>103.66666666666667</v>
      </c>
      <c r="F322" s="31">
        <v>323.39999999999998</v>
      </c>
      <c r="G322" s="31">
        <v>38.448618479110685</v>
      </c>
      <c r="H322" s="31">
        <v>80.02770000000001</v>
      </c>
      <c r="I322" s="31">
        <v>123.22770000000001</v>
      </c>
      <c r="J322" s="31">
        <v>54.627700000000011</v>
      </c>
      <c r="K322" s="31">
        <v>16</v>
      </c>
      <c r="L322" s="31">
        <v>1</v>
      </c>
      <c r="M322" s="31">
        <v>8.4</v>
      </c>
      <c r="N322" s="31">
        <v>37.089478166430006</v>
      </c>
      <c r="O322" s="31">
        <v>20.75</v>
      </c>
      <c r="P322" s="31">
        <v>82.125</v>
      </c>
      <c r="Q322" s="31">
        <v>1.0806804535637149</v>
      </c>
      <c r="R322" s="31">
        <v>0.83129265658747276</v>
      </c>
      <c r="S322" s="32">
        <v>0.24745732838589987</v>
      </c>
      <c r="T322" s="29">
        <f t="shared" si="19"/>
        <v>137.64018444251693</v>
      </c>
      <c r="U322" s="29">
        <f t="shared" ref="U322:U385" si="21">T322/16.875</f>
        <v>8.1564553743713741</v>
      </c>
      <c r="V322" s="29">
        <f t="shared" si="20"/>
        <v>5.7095187620599619</v>
      </c>
      <c r="W322" s="29">
        <f t="shared" ref="W322:W385" si="22">IF(V322 &lt; 1.5,1,V322)</f>
        <v>5.7095187620599619</v>
      </c>
      <c r="X322" s="26"/>
    </row>
    <row r="323" spans="1:24">
      <c r="A323" s="33" t="s">
        <v>382</v>
      </c>
      <c r="B323" s="33" t="s">
        <v>81</v>
      </c>
      <c r="C323" s="30" t="s">
        <v>3272</v>
      </c>
      <c r="D323" s="30" t="s">
        <v>1200</v>
      </c>
      <c r="E323" s="39">
        <v>80.5</v>
      </c>
      <c r="F323" s="31">
        <v>277.70851758014919</v>
      </c>
      <c r="G323" s="31">
        <v>34.915364626180732</v>
      </c>
      <c r="H323" s="31">
        <v>67.580506589927339</v>
      </c>
      <c r="I323" s="31">
        <v>105.89957923516914</v>
      </c>
      <c r="J323" s="31">
        <v>45.147252549070785</v>
      </c>
      <c r="K323" s="31">
        <v>14.171343910971077</v>
      </c>
      <c r="L323" s="31">
        <v>0.63800165538570697</v>
      </c>
      <c r="M323" s="31">
        <v>7.6239084744997729</v>
      </c>
      <c r="N323" s="31">
        <v>32.366054069526299</v>
      </c>
      <c r="O323" s="31">
        <v>26.05144614969047</v>
      </c>
      <c r="P323" s="31">
        <v>61.731444676613776</v>
      </c>
      <c r="Q323" s="31">
        <v>0.54109785058915316</v>
      </c>
      <c r="R323" s="31">
        <v>0.54109785058915316</v>
      </c>
      <c r="S323" s="32">
        <v>0.2433504999371256</v>
      </c>
      <c r="T323" s="29">
        <f t="shared" ref="T323:T386" si="23">G323+J323+(2*K323)+(3*L323)+(4*M323)+N323+O323-P323+Q323-R323</f>
        <v>137.50099940395285</v>
      </c>
      <c r="U323" s="29">
        <f t="shared" si="21"/>
        <v>8.1482073720860946</v>
      </c>
      <c r="V323" s="29">
        <f t="shared" ref="V323:V386" si="24">IF(T323 &gt;= 500,U323*1.1,IF(T323 &gt; 400,U323,IF(T323&gt;300,U323*0.9,IF(T323&gt;200,U323*0.8,IF(T323&gt;100,U323*0.7,U323*0.6)))))</f>
        <v>5.703745160460266</v>
      </c>
      <c r="W323" s="29">
        <f t="shared" si="22"/>
        <v>5.703745160460266</v>
      </c>
      <c r="X323" s="26"/>
    </row>
    <row r="324" spans="1:24">
      <c r="A324" s="33" t="s">
        <v>260</v>
      </c>
      <c r="B324" s="33" t="s">
        <v>261</v>
      </c>
      <c r="C324" s="30" t="s">
        <v>3307</v>
      </c>
      <c r="D324" s="30" t="s">
        <v>1201</v>
      </c>
      <c r="E324" s="39">
        <v>68</v>
      </c>
      <c r="F324" s="31">
        <v>250.00000057000003</v>
      </c>
      <c r="G324" s="31">
        <v>36.60887890258379</v>
      </c>
      <c r="H324" s="31">
        <v>57.744000000000014</v>
      </c>
      <c r="I324" s="31">
        <v>99.494000000000028</v>
      </c>
      <c r="J324" s="31">
        <v>36.869000000000014</v>
      </c>
      <c r="K324" s="31">
        <v>10.000000000000002</v>
      </c>
      <c r="L324" s="31">
        <v>0.87500000000000011</v>
      </c>
      <c r="M324" s="31">
        <v>10.000000000000002</v>
      </c>
      <c r="N324" s="31">
        <v>33.772281324600009</v>
      </c>
      <c r="O324" s="31">
        <v>32.000000000000007</v>
      </c>
      <c r="P324" s="31">
        <v>66.000000000000014</v>
      </c>
      <c r="Q324" s="31">
        <v>1.2113891891891897</v>
      </c>
      <c r="R324" s="31">
        <v>0</v>
      </c>
      <c r="S324" s="32">
        <v>0.23097599947337474</v>
      </c>
      <c r="T324" s="29">
        <f t="shared" si="23"/>
        <v>137.086549416373</v>
      </c>
      <c r="U324" s="29">
        <f t="shared" si="21"/>
        <v>8.1236473728221039</v>
      </c>
      <c r="V324" s="29">
        <f t="shared" si="24"/>
        <v>5.686553160975472</v>
      </c>
      <c r="W324" s="29">
        <f t="shared" si="22"/>
        <v>5.686553160975472</v>
      </c>
      <c r="X324" s="26"/>
    </row>
    <row r="325" spans="1:24">
      <c r="A325" s="33" t="s">
        <v>544</v>
      </c>
      <c r="B325" s="33" t="s">
        <v>215</v>
      </c>
      <c r="C325" s="30" t="s">
        <v>3307</v>
      </c>
      <c r="D325" s="30" t="s">
        <v>958</v>
      </c>
      <c r="E325" s="39">
        <v>83.666666666666671</v>
      </c>
      <c r="F325" s="31">
        <v>259.25000029916669</v>
      </c>
      <c r="G325" s="31">
        <v>30.917327595218293</v>
      </c>
      <c r="H325" s="31">
        <v>65.458333333333329</v>
      </c>
      <c r="I325" s="31">
        <v>108.05833333333334</v>
      </c>
      <c r="J325" s="31">
        <v>41.291666666666664</v>
      </c>
      <c r="K325" s="31">
        <v>14.4</v>
      </c>
      <c r="L325" s="31">
        <v>1.1000000000000001</v>
      </c>
      <c r="M325" s="31">
        <v>8.6666666666666661</v>
      </c>
      <c r="N325" s="31">
        <v>33.885980787500003</v>
      </c>
      <c r="O325" s="31">
        <v>13.5</v>
      </c>
      <c r="P325" s="31">
        <v>47.8</v>
      </c>
      <c r="Q325" s="31">
        <v>0.63032744282744269</v>
      </c>
      <c r="R325" s="31">
        <v>2.2347972972972969</v>
      </c>
      <c r="S325" s="32">
        <v>0.25249116010721845</v>
      </c>
      <c r="T325" s="29">
        <f t="shared" si="23"/>
        <v>136.95717186158177</v>
      </c>
      <c r="U325" s="29">
        <f t="shared" si="21"/>
        <v>8.1159805547604016</v>
      </c>
      <c r="V325" s="29">
        <f t="shared" si="24"/>
        <v>5.6811863883322804</v>
      </c>
      <c r="W325" s="29">
        <f t="shared" si="22"/>
        <v>5.6811863883322804</v>
      </c>
      <c r="X325" s="26"/>
    </row>
    <row r="326" spans="1:24">
      <c r="A326" s="33" t="s">
        <v>388</v>
      </c>
      <c r="B326" s="33" t="s">
        <v>226</v>
      </c>
      <c r="C326" s="30" t="s">
        <v>949</v>
      </c>
      <c r="D326" s="30" t="s">
        <v>948</v>
      </c>
      <c r="E326" s="39">
        <v>93</v>
      </c>
      <c r="F326" s="31">
        <v>319.99586717133099</v>
      </c>
      <c r="G326" s="31">
        <v>38.526159270974844</v>
      </c>
      <c r="H326" s="31">
        <v>77.659891845199851</v>
      </c>
      <c r="I326" s="31">
        <v>121.03389169493578</v>
      </c>
      <c r="J326" s="31">
        <v>53.511385252301622</v>
      </c>
      <c r="K326" s="31">
        <v>14.012890901008898</v>
      </c>
      <c r="L326" s="31">
        <v>1.0457381269409627</v>
      </c>
      <c r="M326" s="31">
        <v>9.0898775649483667</v>
      </c>
      <c r="N326" s="31">
        <v>37.487190881066255</v>
      </c>
      <c r="O326" s="31">
        <v>24.36569835772443</v>
      </c>
      <c r="P326" s="31">
        <v>83.659050155277015</v>
      </c>
      <c r="Q326" s="31">
        <v>0</v>
      </c>
      <c r="R326" s="31">
        <v>1.1620511685263186</v>
      </c>
      <c r="S326" s="32">
        <v>0.24269029638317011</v>
      </c>
      <c r="T326" s="29">
        <f t="shared" si="23"/>
        <v>136.59183888089797</v>
      </c>
      <c r="U326" s="29">
        <f t="shared" si="21"/>
        <v>8.0943311929421018</v>
      </c>
      <c r="V326" s="29">
        <f t="shared" si="24"/>
        <v>5.6660318350594707</v>
      </c>
      <c r="W326" s="29">
        <f t="shared" si="22"/>
        <v>5.6660318350594707</v>
      </c>
      <c r="X326" s="26"/>
    </row>
    <row r="327" spans="1:24">
      <c r="A327" s="33" t="s">
        <v>276</v>
      </c>
      <c r="B327" s="33" t="s">
        <v>136</v>
      </c>
      <c r="C327" s="30" t="s">
        <v>3265</v>
      </c>
      <c r="D327" s="30" t="s">
        <v>951</v>
      </c>
      <c r="E327" s="39">
        <v>89</v>
      </c>
      <c r="F327" s="31">
        <v>265.57659953411616</v>
      </c>
      <c r="G327" s="31">
        <v>36.32020770797844</v>
      </c>
      <c r="H327" s="31">
        <v>65.956866161616162</v>
      </c>
      <c r="I327" s="31">
        <v>111.22100757575758</v>
      </c>
      <c r="J327" s="31">
        <v>42.028751683501682</v>
      </c>
      <c r="K327" s="31">
        <v>12.406060606060608</v>
      </c>
      <c r="L327" s="31">
        <v>1.7080808080808081</v>
      </c>
      <c r="M327" s="31">
        <v>9.8139730639730658</v>
      </c>
      <c r="N327" s="31">
        <v>35.891076376394203</v>
      </c>
      <c r="O327" s="31">
        <v>15.462626262626264</v>
      </c>
      <c r="P327" s="31">
        <v>67.424242424242422</v>
      </c>
      <c r="Q327" s="31">
        <v>4.1758300592677546</v>
      </c>
      <c r="R327" s="31">
        <v>0.99424525220660953</v>
      </c>
      <c r="S327" s="32">
        <v>0.2483534553771681</v>
      </c>
      <c r="T327" s="29">
        <f t="shared" si="23"/>
        <v>134.65226030557523</v>
      </c>
      <c r="U327" s="29">
        <f t="shared" si="21"/>
        <v>7.9793932032933466</v>
      </c>
      <c r="V327" s="29">
        <f t="shared" si="24"/>
        <v>5.5855752423053424</v>
      </c>
      <c r="W327" s="29">
        <f t="shared" si="22"/>
        <v>5.5855752423053424</v>
      </c>
      <c r="X327" s="26"/>
    </row>
    <row r="328" spans="1:24">
      <c r="A328" s="33" t="s">
        <v>1847</v>
      </c>
      <c r="B328" s="33" t="s">
        <v>1848</v>
      </c>
      <c r="C328" s="30" t="s">
        <v>3265</v>
      </c>
      <c r="D328" s="30" t="s">
        <v>961</v>
      </c>
      <c r="E328" s="39">
        <v>88</v>
      </c>
      <c r="F328" s="31">
        <v>251.10779819574157</v>
      </c>
      <c r="G328" s="31">
        <v>38.045851492731067</v>
      </c>
      <c r="H328" s="31">
        <v>60.043271889400927</v>
      </c>
      <c r="I328" s="31">
        <v>100.34361165865866</v>
      </c>
      <c r="J328" s="31">
        <v>39.142240451343618</v>
      </c>
      <c r="K328" s="31">
        <v>10.512061747998201</v>
      </c>
      <c r="L328" s="31">
        <v>1.3786310489177969</v>
      </c>
      <c r="M328" s="31">
        <v>9.0103386411413133</v>
      </c>
      <c r="N328" s="31">
        <v>32.661651780840103</v>
      </c>
      <c r="O328" s="31">
        <v>24.298372237176167</v>
      </c>
      <c r="P328" s="31">
        <v>69.793196851463463</v>
      </c>
      <c r="Q328" s="31">
        <v>13.290175233532786</v>
      </c>
      <c r="R328" s="31">
        <v>4.3536780937434978</v>
      </c>
      <c r="S328" s="32">
        <v>0.2391135294117647</v>
      </c>
      <c r="T328" s="29">
        <f t="shared" si="23"/>
        <v>134.49278745773185</v>
      </c>
      <c r="U328" s="29">
        <f t="shared" si="21"/>
        <v>7.9699429604581837</v>
      </c>
      <c r="V328" s="29">
        <f t="shared" si="24"/>
        <v>5.5789600723207284</v>
      </c>
      <c r="W328" s="29">
        <f t="shared" si="22"/>
        <v>5.5789600723207284</v>
      </c>
      <c r="X328" s="26"/>
    </row>
    <row r="329" spans="1:24">
      <c r="A329" s="33" t="s">
        <v>59</v>
      </c>
      <c r="B329" s="33" t="s">
        <v>60</v>
      </c>
      <c r="C329" s="30">
        <v>1</v>
      </c>
      <c r="D329" s="30" t="s">
        <v>964</v>
      </c>
      <c r="E329" s="39">
        <v>74.666666666666671</v>
      </c>
      <c r="F329" s="31">
        <v>252.33333354083337</v>
      </c>
      <c r="G329" s="31">
        <v>34.751913806022337</v>
      </c>
      <c r="H329" s="31">
        <v>60.344666666666662</v>
      </c>
      <c r="I329" s="31">
        <v>85.894666666666666</v>
      </c>
      <c r="J329" s="31">
        <v>43.327999999999996</v>
      </c>
      <c r="K329" s="31">
        <v>12.4</v>
      </c>
      <c r="L329" s="31">
        <v>0.7</v>
      </c>
      <c r="M329" s="31">
        <v>3.9166666666666665</v>
      </c>
      <c r="N329" s="31">
        <v>23.5744403552</v>
      </c>
      <c r="O329" s="31">
        <v>38.4</v>
      </c>
      <c r="P329" s="31">
        <v>48.9</v>
      </c>
      <c r="Q329" s="31">
        <v>1.5078890750046532</v>
      </c>
      <c r="R329" s="31">
        <v>0.75394453750232637</v>
      </c>
      <c r="S329" s="32">
        <v>0.23914663124323801</v>
      </c>
      <c r="T329" s="29">
        <f t="shared" si="23"/>
        <v>134.47496536539131</v>
      </c>
      <c r="U329" s="29">
        <f t="shared" si="21"/>
        <v>7.9688868364676333</v>
      </c>
      <c r="V329" s="29">
        <f t="shared" si="24"/>
        <v>5.5782207855273427</v>
      </c>
      <c r="W329" s="29">
        <f t="shared" si="22"/>
        <v>5.5782207855273427</v>
      </c>
      <c r="X329" s="26"/>
    </row>
    <row r="330" spans="1:24">
      <c r="A330" s="33" t="s">
        <v>1101</v>
      </c>
      <c r="B330" s="33" t="s">
        <v>398</v>
      </c>
      <c r="C330" s="30" t="s">
        <v>3265</v>
      </c>
      <c r="D330" s="30" t="s">
        <v>968</v>
      </c>
      <c r="E330" s="39">
        <v>101</v>
      </c>
      <c r="F330" s="31">
        <v>271.58333359333329</v>
      </c>
      <c r="G330" s="31">
        <v>36.88506917780488</v>
      </c>
      <c r="H330" s="31">
        <v>65.343333333333334</v>
      </c>
      <c r="I330" s="31">
        <v>98.893333333333331</v>
      </c>
      <c r="J330" s="31">
        <v>44.260000000000005</v>
      </c>
      <c r="K330" s="31">
        <v>13.2</v>
      </c>
      <c r="L330" s="31">
        <v>3.3</v>
      </c>
      <c r="M330" s="31">
        <v>4.583333333333333</v>
      </c>
      <c r="N330" s="31">
        <v>26.521479034000006</v>
      </c>
      <c r="O330" s="31">
        <v>20.7</v>
      </c>
      <c r="P330" s="31">
        <v>53.70000000000001</v>
      </c>
      <c r="Q330" s="31">
        <v>7.8078048780487812</v>
      </c>
      <c r="R330" s="31">
        <v>2.8726829268292682</v>
      </c>
      <c r="S330" s="32">
        <v>0.24060141124557341</v>
      </c>
      <c r="T330" s="29">
        <f t="shared" si="23"/>
        <v>134.23500349635773</v>
      </c>
      <c r="U330" s="29">
        <f t="shared" si="21"/>
        <v>7.954666873858236</v>
      </c>
      <c r="V330" s="29">
        <f t="shared" si="24"/>
        <v>5.5682668117007648</v>
      </c>
      <c r="W330" s="29">
        <f t="shared" si="22"/>
        <v>5.5682668117007648</v>
      </c>
      <c r="X330" s="26"/>
    </row>
    <row r="331" spans="1:24">
      <c r="A331" s="33" t="s">
        <v>1957</v>
      </c>
      <c r="B331" s="33" t="s">
        <v>292</v>
      </c>
      <c r="C331" s="30">
        <v>1</v>
      </c>
      <c r="D331" s="30" t="s">
        <v>968</v>
      </c>
      <c r="E331" s="39">
        <v>93</v>
      </c>
      <c r="F331" s="31">
        <v>288.91105336507781</v>
      </c>
      <c r="G331" s="31">
        <v>36.974477027336391</v>
      </c>
      <c r="H331" s="31">
        <v>67.083335752859952</v>
      </c>
      <c r="I331" s="31">
        <v>120.17382846524603</v>
      </c>
      <c r="J331" s="31">
        <v>39.097649671912244</v>
      </c>
      <c r="K331" s="31">
        <v>14.610174351082994</v>
      </c>
      <c r="L331" s="31">
        <v>1.6462168282910417</v>
      </c>
      <c r="M331" s="31">
        <v>11.729294901573672</v>
      </c>
      <c r="N331" s="31">
        <v>40.012784796304338</v>
      </c>
      <c r="O331" s="31">
        <v>17.90260800766508</v>
      </c>
      <c r="P331" s="31">
        <v>82.10506431101571</v>
      </c>
      <c r="Q331" s="31">
        <v>1.5494362089438731</v>
      </c>
      <c r="R331" s="31">
        <v>0.59978175830085401</v>
      </c>
      <c r="S331" s="32">
        <v>0.23219373219373221</v>
      </c>
      <c r="T331" s="29">
        <f t="shared" si="23"/>
        <v>133.90828843617916</v>
      </c>
      <c r="U331" s="29">
        <f t="shared" si="21"/>
        <v>7.9353059814032099</v>
      </c>
      <c r="V331" s="29">
        <f t="shared" si="24"/>
        <v>5.5547141869822463</v>
      </c>
      <c r="W331" s="29">
        <f t="shared" si="22"/>
        <v>5.5547141869822463</v>
      </c>
      <c r="X331" s="26"/>
    </row>
    <row r="332" spans="1:24">
      <c r="A332" s="33" t="s">
        <v>105</v>
      </c>
      <c r="B332" s="33" t="s">
        <v>481</v>
      </c>
      <c r="C332" s="30" t="s">
        <v>21</v>
      </c>
      <c r="D332" s="30" t="s">
        <v>967</v>
      </c>
      <c r="E332" s="39">
        <v>116</v>
      </c>
      <c r="F332" s="31">
        <v>356.55747174421305</v>
      </c>
      <c r="G332" s="31">
        <v>41.002473489832916</v>
      </c>
      <c r="H332" s="31">
        <v>77.474204965497137</v>
      </c>
      <c r="I332" s="31">
        <v>108.48932974614343</v>
      </c>
      <c r="J332" s="31">
        <v>56.134509059229245</v>
      </c>
      <c r="K332" s="31">
        <v>15.695695729547168</v>
      </c>
      <c r="L332" s="31">
        <v>1.6125714790630654</v>
      </c>
      <c r="M332" s="31">
        <v>4.0314286976576632</v>
      </c>
      <c r="N332" s="31">
        <v>28.513609278510611</v>
      </c>
      <c r="O332" s="31">
        <v>30.531353336927371</v>
      </c>
      <c r="P332" s="31">
        <v>79.33851676990281</v>
      </c>
      <c r="Q332" s="31">
        <v>7.2926233210191205</v>
      </c>
      <c r="R332" s="31">
        <v>3.1254099947224789</v>
      </c>
      <c r="S332" s="32">
        <v>0.21728391943802969</v>
      </c>
      <c r="T332" s="29">
        <f t="shared" si="23"/>
        <v>133.36546240780817</v>
      </c>
      <c r="U332" s="29">
        <f t="shared" si="21"/>
        <v>7.9031385130552989</v>
      </c>
      <c r="V332" s="29">
        <f t="shared" si="24"/>
        <v>5.5321969591387088</v>
      </c>
      <c r="W332" s="29">
        <f t="shared" si="22"/>
        <v>5.5321969591387088</v>
      </c>
      <c r="X332" s="26"/>
    </row>
    <row r="333" spans="1:24">
      <c r="A333" s="33" t="s">
        <v>262</v>
      </c>
      <c r="B333" s="33" t="s">
        <v>263</v>
      </c>
      <c r="C333" s="30" t="s">
        <v>3271</v>
      </c>
      <c r="D333" s="30" t="s">
        <v>1201</v>
      </c>
      <c r="E333" s="39">
        <v>76.666666666666671</v>
      </c>
      <c r="F333" s="31">
        <v>268.14285714285717</v>
      </c>
      <c r="G333" s="31">
        <v>30.776650610914832</v>
      </c>
      <c r="H333" s="31">
        <v>64.881999999999991</v>
      </c>
      <c r="I333" s="31">
        <v>88.596285714285699</v>
      </c>
      <c r="J333" s="31">
        <v>48.71057142857142</v>
      </c>
      <c r="K333" s="31">
        <v>12.2</v>
      </c>
      <c r="L333" s="31">
        <v>0.4</v>
      </c>
      <c r="M333" s="31">
        <v>3.5714285714285716</v>
      </c>
      <c r="N333" s="31">
        <v>23.937893872371433</v>
      </c>
      <c r="O333" s="31">
        <v>23.2</v>
      </c>
      <c r="P333" s="31">
        <v>33.4</v>
      </c>
      <c r="Q333" s="31">
        <v>0.72029395604395607</v>
      </c>
      <c r="R333" s="31">
        <v>0.96039194139194117</v>
      </c>
      <c r="S333" s="32">
        <v>0.24196803409696319</v>
      </c>
      <c r="T333" s="29">
        <f t="shared" si="23"/>
        <v>132.87073221222397</v>
      </c>
      <c r="U333" s="29">
        <f t="shared" si="21"/>
        <v>7.8738211681317907</v>
      </c>
      <c r="V333" s="29">
        <f t="shared" si="24"/>
        <v>5.5116748176922528</v>
      </c>
      <c r="W333" s="29">
        <f t="shared" si="22"/>
        <v>5.5116748176922528</v>
      </c>
      <c r="X333" s="26"/>
    </row>
    <row r="334" spans="1:24">
      <c r="A334" s="33" t="s">
        <v>1228</v>
      </c>
      <c r="B334" s="33" t="s">
        <v>398</v>
      </c>
      <c r="C334" s="30">
        <v>2</v>
      </c>
      <c r="D334" s="30" t="s">
        <v>943</v>
      </c>
      <c r="E334" s="39">
        <v>91</v>
      </c>
      <c r="F334" s="31">
        <v>260.21645991949561</v>
      </c>
      <c r="G334" s="31">
        <v>37.296169609455063</v>
      </c>
      <c r="H334" s="31">
        <v>63.364898280792431</v>
      </c>
      <c r="I334" s="31">
        <v>96.609911728199876</v>
      </c>
      <c r="J334" s="31">
        <v>44.10907497216229</v>
      </c>
      <c r="K334" s="31">
        <v>11.136836129966069</v>
      </c>
      <c r="L334" s="31">
        <v>2.2487842185508411</v>
      </c>
      <c r="M334" s="31">
        <v>5.8702029601132333</v>
      </c>
      <c r="N334" s="31">
        <v>27.921897783199473</v>
      </c>
      <c r="O334" s="31">
        <v>26.44998580866941</v>
      </c>
      <c r="P334" s="31">
        <v>61.573853603177774</v>
      </c>
      <c r="Q334" s="31">
        <v>6.7872352114117653</v>
      </c>
      <c r="R334" s="31">
        <v>1.4422874824249996</v>
      </c>
      <c r="S334" s="32">
        <v>0.24350841718619926</v>
      </c>
      <c r="T334" s="29">
        <f t="shared" si="23"/>
        <v>132.04905905533286</v>
      </c>
      <c r="U334" s="29">
        <f t="shared" si="21"/>
        <v>7.8251294255012063</v>
      </c>
      <c r="V334" s="29">
        <f t="shared" si="24"/>
        <v>5.4775905978508437</v>
      </c>
      <c r="W334" s="29">
        <f t="shared" si="22"/>
        <v>5.4775905978508437</v>
      </c>
      <c r="X334" s="26"/>
    </row>
    <row r="335" spans="1:24">
      <c r="A335" s="33" t="s">
        <v>1065</v>
      </c>
      <c r="B335" s="33" t="s">
        <v>286</v>
      </c>
      <c r="C335" s="30">
        <v>2</v>
      </c>
      <c r="D335" s="30" t="s">
        <v>964</v>
      </c>
      <c r="E335" s="39">
        <v>83</v>
      </c>
      <c r="F335" s="31">
        <v>253.35101627870492</v>
      </c>
      <c r="G335" s="31">
        <v>32.85144318629311</v>
      </c>
      <c r="H335" s="31">
        <v>64.222153313347292</v>
      </c>
      <c r="I335" s="31">
        <v>88.389045140352067</v>
      </c>
      <c r="J335" s="31">
        <v>47.308195806902667</v>
      </c>
      <c r="K335" s="31">
        <v>12.384457021667929</v>
      </c>
      <c r="L335" s="31">
        <v>1.8060666489932395</v>
      </c>
      <c r="M335" s="31">
        <v>2.7234338357834562</v>
      </c>
      <c r="N335" s="31">
        <v>22.476314728459236</v>
      </c>
      <c r="O335" s="31">
        <v>19.436717270117722</v>
      </c>
      <c r="P335" s="31">
        <v>36.637352022434293</v>
      </c>
      <c r="Q335" s="31">
        <v>7.979760043971547</v>
      </c>
      <c r="R335" s="31">
        <v>2.9924100164893299</v>
      </c>
      <c r="S335" s="32">
        <v>0.25349080598397189</v>
      </c>
      <c r="T335" s="29">
        <f t="shared" si="23"/>
        <v>131.50351833027005</v>
      </c>
      <c r="U335" s="29">
        <f t="shared" si="21"/>
        <v>7.7928010862382253</v>
      </c>
      <c r="V335" s="29">
        <f t="shared" si="24"/>
        <v>5.4549607603667578</v>
      </c>
      <c r="W335" s="29">
        <f t="shared" si="22"/>
        <v>5.4549607603667578</v>
      </c>
      <c r="X335" s="26"/>
    </row>
    <row r="336" spans="1:24">
      <c r="A336" s="33" t="s">
        <v>1056</v>
      </c>
      <c r="B336" s="33" t="s">
        <v>663</v>
      </c>
      <c r="C336" s="30" t="s">
        <v>3265</v>
      </c>
      <c r="D336" s="30" t="s">
        <v>964</v>
      </c>
      <c r="E336" s="39">
        <v>87.666666666666671</v>
      </c>
      <c r="F336" s="31">
        <v>248.32548400059406</v>
      </c>
      <c r="G336" s="31">
        <v>34.867649410088241</v>
      </c>
      <c r="H336" s="31">
        <v>57.643054617037023</v>
      </c>
      <c r="I336" s="31">
        <v>80.506586410232558</v>
      </c>
      <c r="J336" s="31">
        <v>43.012433380365636</v>
      </c>
      <c r="K336" s="31">
        <v>8.6917105256183689</v>
      </c>
      <c r="L336" s="31">
        <v>3.6449108655818963</v>
      </c>
      <c r="M336" s="31">
        <v>2.2939998454711232</v>
      </c>
      <c r="N336" s="31">
        <v>19.834353024947831</v>
      </c>
      <c r="O336" s="31">
        <v>25.374187179627814</v>
      </c>
      <c r="P336" s="31">
        <v>39.533264003619024</v>
      </c>
      <c r="Q336" s="31">
        <v>12.872496351306829</v>
      </c>
      <c r="R336" s="31">
        <v>4.6283132948518935</v>
      </c>
      <c r="S336" s="32">
        <v>0.23212702010438496</v>
      </c>
      <c r="T336" s="29">
        <f t="shared" si="23"/>
        <v>129.29369507773239</v>
      </c>
      <c r="U336" s="29">
        <f t="shared" si="21"/>
        <v>7.6618485971989569</v>
      </c>
      <c r="V336" s="29">
        <f t="shared" si="24"/>
        <v>5.3632940180392694</v>
      </c>
      <c r="W336" s="29">
        <f t="shared" si="22"/>
        <v>5.3632940180392694</v>
      </c>
      <c r="X336" s="26"/>
    </row>
    <row r="337" spans="1:24">
      <c r="A337" s="33" t="s">
        <v>1036</v>
      </c>
      <c r="B337" s="33" t="s">
        <v>286</v>
      </c>
      <c r="C337" s="30">
        <v>3</v>
      </c>
      <c r="D337" s="30" t="s">
        <v>947</v>
      </c>
      <c r="E337" s="39">
        <v>75.333333333333329</v>
      </c>
      <c r="F337" s="31">
        <v>219.08333363166665</v>
      </c>
      <c r="G337" s="31">
        <v>30.03472385253788</v>
      </c>
      <c r="H337" s="31">
        <v>57.291000000000004</v>
      </c>
      <c r="I337" s="31">
        <v>93.241</v>
      </c>
      <c r="J337" s="31">
        <v>37.974333333333334</v>
      </c>
      <c r="K337" s="31">
        <v>10.6</v>
      </c>
      <c r="L337" s="31">
        <v>0.8</v>
      </c>
      <c r="M337" s="31">
        <v>7.9166666666666661</v>
      </c>
      <c r="N337" s="31">
        <v>29.923689521899998</v>
      </c>
      <c r="O337" s="31">
        <v>19.399999999999999</v>
      </c>
      <c r="P337" s="31">
        <v>43.9</v>
      </c>
      <c r="Q337" s="31">
        <v>0.52191084695393752</v>
      </c>
      <c r="R337" s="31">
        <v>0</v>
      </c>
      <c r="S337" s="32">
        <v>0.26150323281240723</v>
      </c>
      <c r="T337" s="29">
        <f t="shared" si="23"/>
        <v>129.22132422139182</v>
      </c>
      <c r="U337" s="29">
        <f t="shared" si="21"/>
        <v>7.6575599538602566</v>
      </c>
      <c r="V337" s="29">
        <f t="shared" si="24"/>
        <v>5.360291967702179</v>
      </c>
      <c r="W337" s="29">
        <f t="shared" si="22"/>
        <v>5.360291967702179</v>
      </c>
      <c r="X337" s="26"/>
    </row>
    <row r="338" spans="1:24">
      <c r="A338" s="33" t="s">
        <v>2747</v>
      </c>
      <c r="B338" s="33" t="s">
        <v>231</v>
      </c>
      <c r="C338" s="30" t="s">
        <v>3265</v>
      </c>
      <c r="D338" s="30" t="s">
        <v>1200</v>
      </c>
      <c r="E338" s="39">
        <v>98</v>
      </c>
      <c r="F338" s="31">
        <v>306.5439811837274</v>
      </c>
      <c r="G338" s="31">
        <v>40.212337271933201</v>
      </c>
      <c r="H338" s="31">
        <v>71.6143085071771</v>
      </c>
      <c r="I338" s="31">
        <v>109.61979170415491</v>
      </c>
      <c r="J338" s="31">
        <v>49.617025890958729</v>
      </c>
      <c r="K338" s="31">
        <v>12.425945905344731</v>
      </c>
      <c r="L338" s="31">
        <v>3.1344728409878599</v>
      </c>
      <c r="M338" s="31">
        <v>6.4368638698857836</v>
      </c>
      <c r="N338" s="31">
        <v>31.262687364503474</v>
      </c>
      <c r="O338" s="31">
        <v>16.567927873792975</v>
      </c>
      <c r="P338" s="31">
        <v>76.682639145595871</v>
      </c>
      <c r="Q338" s="31">
        <v>12.190930227702705</v>
      </c>
      <c r="R338" s="31">
        <v>4.8637390027622196</v>
      </c>
      <c r="S338" s="32">
        <v>0.23361838073165431</v>
      </c>
      <c r="T338" s="29">
        <f t="shared" si="23"/>
        <v>128.30729629372914</v>
      </c>
      <c r="U338" s="29">
        <f t="shared" si="21"/>
        <v>7.6033953359246897</v>
      </c>
      <c r="V338" s="29">
        <f t="shared" si="24"/>
        <v>5.3223767351472828</v>
      </c>
      <c r="W338" s="29">
        <f t="shared" si="22"/>
        <v>5.3223767351472828</v>
      </c>
      <c r="X338" s="26"/>
    </row>
    <row r="339" spans="1:24">
      <c r="A339" s="33" t="s">
        <v>1035</v>
      </c>
      <c r="B339" s="33" t="s">
        <v>483</v>
      </c>
      <c r="C339" s="30" t="s">
        <v>3265</v>
      </c>
      <c r="D339" s="30" t="s">
        <v>958</v>
      </c>
      <c r="E339" s="39">
        <v>94.333333333333329</v>
      </c>
      <c r="F339" s="31">
        <v>218.91666701750003</v>
      </c>
      <c r="G339" s="31">
        <v>37.869843512998898</v>
      </c>
      <c r="H339" s="31">
        <v>54.814000000000007</v>
      </c>
      <c r="I339" s="31">
        <v>72.414000000000001</v>
      </c>
      <c r="J339" s="31">
        <v>43.01400000000001</v>
      </c>
      <c r="K339" s="31">
        <v>7.5000000000000009</v>
      </c>
      <c r="L339" s="31">
        <v>2.8000000000000003</v>
      </c>
      <c r="M339" s="31">
        <v>1.5000000000000002</v>
      </c>
      <c r="N339" s="31">
        <v>17.383796892600007</v>
      </c>
      <c r="O339" s="31">
        <v>18.600000000000005</v>
      </c>
      <c r="P339" s="31">
        <v>41.8</v>
      </c>
      <c r="Q339" s="31">
        <v>27.465392395717991</v>
      </c>
      <c r="R339" s="31">
        <v>3.9734197120708794</v>
      </c>
      <c r="S339" s="32">
        <v>0.25038751387357006</v>
      </c>
      <c r="T339" s="29">
        <f t="shared" si="23"/>
        <v>127.95961308924602</v>
      </c>
      <c r="U339" s="29">
        <f t="shared" si="21"/>
        <v>7.582791886770134</v>
      </c>
      <c r="V339" s="29">
        <f t="shared" si="24"/>
        <v>5.3079543207390936</v>
      </c>
      <c r="W339" s="29">
        <f t="shared" si="22"/>
        <v>5.3079543207390936</v>
      </c>
      <c r="X339" s="26"/>
    </row>
    <row r="340" spans="1:24">
      <c r="A340" s="33" t="s">
        <v>137</v>
      </c>
      <c r="B340" s="33" t="s">
        <v>138</v>
      </c>
      <c r="C340" s="30">
        <v>2</v>
      </c>
      <c r="D340" s="30" t="s">
        <v>955</v>
      </c>
      <c r="E340" s="39">
        <v>76</v>
      </c>
      <c r="F340" s="31">
        <v>247.90000055100001</v>
      </c>
      <c r="G340" s="31">
        <v>35.371343131126125</v>
      </c>
      <c r="H340" s="31">
        <v>60.295399999999994</v>
      </c>
      <c r="I340" s="31">
        <v>82.420400000000001</v>
      </c>
      <c r="J340" s="31">
        <v>44.295399999999994</v>
      </c>
      <c r="K340" s="31">
        <v>11.875</v>
      </c>
      <c r="L340" s="31">
        <v>2.125</v>
      </c>
      <c r="M340" s="31">
        <v>2</v>
      </c>
      <c r="N340" s="31">
        <v>20.18684426886</v>
      </c>
      <c r="O340" s="31">
        <v>16.25</v>
      </c>
      <c r="P340" s="31">
        <v>41.875</v>
      </c>
      <c r="Q340" s="31">
        <v>17.774498488120951</v>
      </c>
      <c r="R340" s="31">
        <v>2.5584505399568029</v>
      </c>
      <c r="S340" s="32">
        <v>0.24322468683333276</v>
      </c>
      <c r="T340" s="29">
        <f t="shared" si="23"/>
        <v>127.56963534815024</v>
      </c>
      <c r="U340" s="29">
        <f t="shared" si="21"/>
        <v>7.5596820947051997</v>
      </c>
      <c r="V340" s="29">
        <f t="shared" si="24"/>
        <v>5.2917774662936399</v>
      </c>
      <c r="W340" s="29">
        <f t="shared" si="22"/>
        <v>5.2917774662936399</v>
      </c>
      <c r="X340" s="26"/>
    </row>
    <row r="341" spans="1:24">
      <c r="A341" s="33" t="s">
        <v>1679</v>
      </c>
      <c r="B341" s="33" t="s">
        <v>1576</v>
      </c>
      <c r="C341" s="30">
        <v>3</v>
      </c>
      <c r="D341" s="30" t="s">
        <v>969</v>
      </c>
      <c r="E341" s="39">
        <v>71</v>
      </c>
      <c r="F341" s="31">
        <v>227.11462238694764</v>
      </c>
      <c r="G341" s="31">
        <v>28.360447936831328</v>
      </c>
      <c r="H341" s="31">
        <v>58.380493012035465</v>
      </c>
      <c r="I341" s="31">
        <v>97.678008819791671</v>
      </c>
      <c r="J341" s="31">
        <v>36.993326889658384</v>
      </c>
      <c r="K341" s="31">
        <v>11.862587098938477</v>
      </c>
      <c r="L341" s="31">
        <v>1.1388083614980937</v>
      </c>
      <c r="M341" s="31">
        <v>8.3857706619405104</v>
      </c>
      <c r="N341" s="31">
        <v>31.29642835575266</v>
      </c>
      <c r="O341" s="31">
        <v>10.05947385989983</v>
      </c>
      <c r="P341" s="31">
        <v>40.048094046016296</v>
      </c>
      <c r="Q341" s="31">
        <v>0.55697128968584275</v>
      </c>
      <c r="R341" s="31">
        <v>0.55697128968584275</v>
      </c>
      <c r="S341" s="32">
        <v>0.25705299112167873</v>
      </c>
      <c r="T341" s="29">
        <f t="shared" si="23"/>
        <v>127.34626492625918</v>
      </c>
      <c r="U341" s="29">
        <f t="shared" si="21"/>
        <v>7.5464453289635074</v>
      </c>
      <c r="V341" s="29">
        <f t="shared" si="24"/>
        <v>5.2825117302744546</v>
      </c>
      <c r="W341" s="29">
        <f t="shared" si="22"/>
        <v>5.2825117302744546</v>
      </c>
      <c r="X341" s="26"/>
    </row>
    <row r="342" spans="1:24">
      <c r="A342" s="33" t="s">
        <v>291</v>
      </c>
      <c r="B342" s="33" t="s">
        <v>219</v>
      </c>
      <c r="C342" s="30" t="s">
        <v>949</v>
      </c>
      <c r="D342" s="30" t="s">
        <v>963</v>
      </c>
      <c r="E342" s="39">
        <v>86</v>
      </c>
      <c r="F342" s="31">
        <v>305.29466522047142</v>
      </c>
      <c r="G342" s="31">
        <v>37.087412278277696</v>
      </c>
      <c r="H342" s="31">
        <v>69.792040942928026</v>
      </c>
      <c r="I342" s="31">
        <v>113.47758684863521</v>
      </c>
      <c r="J342" s="31">
        <v>44.792289081885841</v>
      </c>
      <c r="K342" s="31">
        <v>14.876612903225807</v>
      </c>
      <c r="L342" s="31">
        <v>1.560483870967742</v>
      </c>
      <c r="M342" s="31">
        <v>8.5626550868486344</v>
      </c>
      <c r="N342" s="31">
        <v>34.871178785175559</v>
      </c>
      <c r="O342" s="31">
        <v>23.823387096774191</v>
      </c>
      <c r="P342" s="31">
        <v>82.70564516129032</v>
      </c>
      <c r="Q342" s="31">
        <v>0.67691768511861949</v>
      </c>
      <c r="R342" s="31">
        <v>1.2571328437917215</v>
      </c>
      <c r="S342" s="32">
        <v>0.22860550443135666</v>
      </c>
      <c r="T342" s="29">
        <f t="shared" si="23"/>
        <v>125.97370468889922</v>
      </c>
      <c r="U342" s="29">
        <f t="shared" si="21"/>
        <v>7.4651084260088423</v>
      </c>
      <c r="V342" s="29">
        <f t="shared" si="24"/>
        <v>5.2255758982061895</v>
      </c>
      <c r="W342" s="29">
        <f t="shared" si="22"/>
        <v>5.2255758982061895</v>
      </c>
      <c r="X342" s="26"/>
    </row>
    <row r="343" spans="1:24">
      <c r="A343" s="33" t="s">
        <v>2073</v>
      </c>
      <c r="B343" s="33" t="s">
        <v>105</v>
      </c>
      <c r="C343" s="30">
        <v>2</v>
      </c>
      <c r="D343" s="30" t="s">
        <v>957</v>
      </c>
      <c r="E343" s="39">
        <v>99</v>
      </c>
      <c r="F343" s="31">
        <v>338.78315744789671</v>
      </c>
      <c r="G343" s="31">
        <v>37.045937367702209</v>
      </c>
      <c r="H343" s="31">
        <v>81.648517802053348</v>
      </c>
      <c r="I343" s="31">
        <v>116.16924958557418</v>
      </c>
      <c r="J343" s="31">
        <v>58.104775381161062</v>
      </c>
      <c r="K343" s="31">
        <v>17.345959400721672</v>
      </c>
      <c r="L343" s="31">
        <v>1.418576677712704</v>
      </c>
      <c r="M343" s="31">
        <v>4.7792063424579148</v>
      </c>
      <c r="N343" s="31">
        <v>31.106638315045902</v>
      </c>
      <c r="O343" s="31">
        <v>19.755700305250183</v>
      </c>
      <c r="P343" s="31">
        <v>78.545610392371501</v>
      </c>
      <c r="Q343" s="31">
        <v>3.874317206600927</v>
      </c>
      <c r="R343" s="31">
        <v>3.5166879259916106</v>
      </c>
      <c r="S343" s="32">
        <v>0.24100524482127042</v>
      </c>
      <c r="T343" s="29">
        <f t="shared" si="23"/>
        <v>125.88954446181027</v>
      </c>
      <c r="U343" s="29">
        <f t="shared" si="21"/>
        <v>7.4601211532924605</v>
      </c>
      <c r="V343" s="29">
        <f t="shared" si="24"/>
        <v>5.2220848073047224</v>
      </c>
      <c r="W343" s="29">
        <f t="shared" si="22"/>
        <v>5.2220848073047224</v>
      </c>
      <c r="X343" s="26"/>
    </row>
    <row r="344" spans="1:24">
      <c r="A344" s="33" t="s">
        <v>1087</v>
      </c>
      <c r="B344" s="33" t="s">
        <v>605</v>
      </c>
      <c r="C344" s="30" t="s">
        <v>949</v>
      </c>
      <c r="D344" s="30" t="s">
        <v>957</v>
      </c>
      <c r="E344" s="39">
        <v>78</v>
      </c>
      <c r="F344" s="31">
        <v>229.4849501851505</v>
      </c>
      <c r="G344" s="31">
        <v>30.088701399203956</v>
      </c>
      <c r="H344" s="31">
        <v>53.124682274247498</v>
      </c>
      <c r="I344" s="31">
        <v>95.805132259045308</v>
      </c>
      <c r="J344" s="31">
        <v>31.087588932806334</v>
      </c>
      <c r="K344" s="31">
        <v>11.667984189723319</v>
      </c>
      <c r="L344" s="31">
        <v>9.4861660079051377E-2</v>
      </c>
      <c r="M344" s="31">
        <v>10.274247491638796</v>
      </c>
      <c r="N344" s="31">
        <v>33.320401596525393</v>
      </c>
      <c r="O344" s="31">
        <v>18.972332015810281</v>
      </c>
      <c r="P344" s="31">
        <v>53.407114624505923</v>
      </c>
      <c r="Q344" s="31">
        <v>0.18800876055250632</v>
      </c>
      <c r="R344" s="31">
        <v>0</v>
      </c>
      <c r="S344" s="32">
        <v>0.23149527771379358</v>
      </c>
      <c r="T344" s="29">
        <f t="shared" si="23"/>
        <v>124.96746140663151</v>
      </c>
      <c r="U344" s="29">
        <f t="shared" si="21"/>
        <v>7.4054791944670528</v>
      </c>
      <c r="V344" s="29">
        <f t="shared" si="24"/>
        <v>5.1838354361269365</v>
      </c>
      <c r="W344" s="29">
        <f t="shared" si="22"/>
        <v>5.1838354361269365</v>
      </c>
      <c r="X344" s="26"/>
    </row>
    <row r="345" spans="1:24">
      <c r="A345" s="33" t="s">
        <v>2025</v>
      </c>
      <c r="B345" s="33" t="s">
        <v>99</v>
      </c>
      <c r="C345" s="30" t="s">
        <v>3265</v>
      </c>
      <c r="D345" s="30" t="s">
        <v>956</v>
      </c>
      <c r="E345" s="39">
        <v>88</v>
      </c>
      <c r="F345" s="31">
        <v>277.55375865939175</v>
      </c>
      <c r="G345" s="31">
        <v>35.141985120739818</v>
      </c>
      <c r="H345" s="31">
        <v>69.543051374397535</v>
      </c>
      <c r="I345" s="31">
        <v>103.72091494784286</v>
      </c>
      <c r="J345" s="31">
        <v>49.783820318555321</v>
      </c>
      <c r="K345" s="31">
        <v>12.225348035048221</v>
      </c>
      <c r="L345" s="31">
        <v>0.64913352398486113</v>
      </c>
      <c r="M345" s="31">
        <v>6.8847494968091336</v>
      </c>
      <c r="N345" s="31">
        <v>31.168802363684605</v>
      </c>
      <c r="O345" s="31">
        <v>23.90975146677572</v>
      </c>
      <c r="P345" s="31">
        <v>69.457287066380147</v>
      </c>
      <c r="Q345" s="31">
        <v>1.4009711162299994</v>
      </c>
      <c r="R345" s="31">
        <v>0.93398074415333299</v>
      </c>
      <c r="S345" s="32">
        <v>0.25055705139896639</v>
      </c>
      <c r="T345" s="29">
        <f t="shared" si="23"/>
        <v>124.95115720473956</v>
      </c>
      <c r="U345" s="29">
        <f t="shared" si="21"/>
        <v>7.4045130195401221</v>
      </c>
      <c r="V345" s="29">
        <f t="shared" si="24"/>
        <v>5.1831591136780855</v>
      </c>
      <c r="W345" s="29">
        <f t="shared" si="22"/>
        <v>5.1831591136780855</v>
      </c>
      <c r="X345" s="26"/>
    </row>
    <row r="346" spans="1:24">
      <c r="A346" s="33" t="s">
        <v>472</v>
      </c>
      <c r="B346" s="33" t="s">
        <v>473</v>
      </c>
      <c r="C346" s="30" t="s">
        <v>3266</v>
      </c>
      <c r="D346" s="30" t="s">
        <v>943</v>
      </c>
      <c r="E346" s="39">
        <v>100</v>
      </c>
      <c r="F346" s="31">
        <v>286.14864891722971</v>
      </c>
      <c r="G346" s="31">
        <v>37.135212486610456</v>
      </c>
      <c r="H346" s="31">
        <v>66.3</v>
      </c>
      <c r="I346" s="31">
        <v>105.01621621621621</v>
      </c>
      <c r="J346" s="31">
        <v>43.293243243243239</v>
      </c>
      <c r="K346" s="31">
        <v>14.391891891891889</v>
      </c>
      <c r="L346" s="31">
        <v>1.5202702702702702</v>
      </c>
      <c r="M346" s="31">
        <v>7.0945945945945939</v>
      </c>
      <c r="N346" s="31">
        <v>31.265105183513512</v>
      </c>
      <c r="O346" s="31">
        <v>26.047297297297295</v>
      </c>
      <c r="P346" s="31">
        <v>75.608108108108098</v>
      </c>
      <c r="Q346" s="31">
        <v>3.706884866517894</v>
      </c>
      <c r="R346" s="31">
        <v>2.8960038019671051</v>
      </c>
      <c r="S346" s="32">
        <v>0.23169775657119279</v>
      </c>
      <c r="T346" s="29">
        <f t="shared" si="23"/>
        <v>124.66660414008015</v>
      </c>
      <c r="U346" s="29">
        <f t="shared" si="21"/>
        <v>7.3876506157084538</v>
      </c>
      <c r="V346" s="29">
        <f t="shared" si="24"/>
        <v>5.1713554309959173</v>
      </c>
      <c r="W346" s="29">
        <f t="shared" si="22"/>
        <v>5.1713554309959173</v>
      </c>
      <c r="X346" s="26"/>
    </row>
    <row r="347" spans="1:24">
      <c r="A347" s="33" t="s">
        <v>373</v>
      </c>
      <c r="B347" s="33" t="s">
        <v>374</v>
      </c>
      <c r="C347" s="30" t="s">
        <v>3265</v>
      </c>
      <c r="D347" s="30" t="s">
        <v>958</v>
      </c>
      <c r="E347" s="39">
        <v>89</v>
      </c>
      <c r="F347" s="31">
        <v>259.34367497721712</v>
      </c>
      <c r="G347" s="31">
        <v>38.062848521030915</v>
      </c>
      <c r="H347" s="31">
        <v>59.657858260152594</v>
      </c>
      <c r="I347" s="31">
        <v>106.5325061423184</v>
      </c>
      <c r="J347" s="31">
        <v>34.779226109610235</v>
      </c>
      <c r="K347" s="31">
        <v>12.889151121535599</v>
      </c>
      <c r="L347" s="31">
        <v>1.9829463263900926</v>
      </c>
      <c r="M347" s="31">
        <v>10.006534702616671</v>
      </c>
      <c r="N347" s="31">
        <v>34.870299155960815</v>
      </c>
      <c r="O347" s="31">
        <v>25.5579748734723</v>
      </c>
      <c r="P347" s="31">
        <v>86.368328882768466</v>
      </c>
      <c r="Q347" s="31">
        <v>7.3575078708096928</v>
      </c>
      <c r="R347" s="31">
        <v>2.3911900580131493</v>
      </c>
      <c r="S347" s="32">
        <v>0.23003398199471581</v>
      </c>
      <c r="T347" s="29">
        <f t="shared" si="23"/>
        <v>123.62161762281049</v>
      </c>
      <c r="U347" s="29">
        <f t="shared" si="21"/>
        <v>7.3257254887591401</v>
      </c>
      <c r="V347" s="29">
        <f t="shared" si="24"/>
        <v>5.1280078421313977</v>
      </c>
      <c r="W347" s="29">
        <f t="shared" si="22"/>
        <v>5.1280078421313977</v>
      </c>
      <c r="X347" s="26"/>
    </row>
    <row r="348" spans="1:24">
      <c r="A348" s="33" t="s">
        <v>63</v>
      </c>
      <c r="B348" s="33" t="s">
        <v>58</v>
      </c>
      <c r="C348" s="30" t="s">
        <v>3265</v>
      </c>
      <c r="D348" s="30" t="s">
        <v>1201</v>
      </c>
      <c r="E348" s="39">
        <v>69</v>
      </c>
      <c r="F348" s="31">
        <v>247.87500067625001</v>
      </c>
      <c r="G348" s="31">
        <v>35.072281301233545</v>
      </c>
      <c r="H348" s="31">
        <v>54.490250000000003</v>
      </c>
      <c r="I348" s="31">
        <v>92.781916666666689</v>
      </c>
      <c r="J348" s="31">
        <v>35.615250000000003</v>
      </c>
      <c r="K348" s="31">
        <v>8.8333333333333339</v>
      </c>
      <c r="L348" s="31">
        <v>0.66666666666666663</v>
      </c>
      <c r="M348" s="31">
        <v>9.3750000000000018</v>
      </c>
      <c r="N348" s="31">
        <v>31.635827402475009</v>
      </c>
      <c r="O348" s="31">
        <v>31.333333333333332</v>
      </c>
      <c r="P348" s="31">
        <v>71.666666666666686</v>
      </c>
      <c r="Q348" s="31">
        <v>5.5175428036383094</v>
      </c>
      <c r="R348" s="31">
        <v>1.1035085607276616</v>
      </c>
      <c r="S348" s="32">
        <v>0.21982955058533643</v>
      </c>
      <c r="T348" s="29">
        <f t="shared" si="23"/>
        <v>123.57072627995254</v>
      </c>
      <c r="U348" s="29">
        <f t="shared" si="21"/>
        <v>7.322709705478669</v>
      </c>
      <c r="V348" s="29">
        <f t="shared" si="24"/>
        <v>5.1258967938350679</v>
      </c>
      <c r="W348" s="29">
        <f t="shared" si="22"/>
        <v>5.1258967938350679</v>
      </c>
      <c r="X348" s="26"/>
    </row>
    <row r="349" spans="1:24">
      <c r="A349" s="33" t="s">
        <v>185</v>
      </c>
      <c r="B349" s="33" t="s">
        <v>186</v>
      </c>
      <c r="C349" s="30" t="s">
        <v>3269</v>
      </c>
      <c r="D349" s="30" t="s">
        <v>953</v>
      </c>
      <c r="E349" s="39">
        <v>98</v>
      </c>
      <c r="F349" s="31">
        <v>260.33869179822</v>
      </c>
      <c r="G349" s="31">
        <v>33.149884025610532</v>
      </c>
      <c r="H349" s="31">
        <v>63.407471799829054</v>
      </c>
      <c r="I349" s="31">
        <v>92.114397976935848</v>
      </c>
      <c r="J349" s="31">
        <v>43.60125676034923</v>
      </c>
      <c r="K349" s="31">
        <v>14.246825175562662</v>
      </c>
      <c r="L349" s="31">
        <v>2.2180685902073609</v>
      </c>
      <c r="M349" s="31">
        <v>3.3413212737098061</v>
      </c>
      <c r="N349" s="31">
        <v>23.776915510592573</v>
      </c>
      <c r="O349" s="31">
        <v>21.754134250110653</v>
      </c>
      <c r="P349" s="31">
        <v>49.394681297310065</v>
      </c>
      <c r="Q349" s="31">
        <v>4.4943225815431775</v>
      </c>
      <c r="R349" s="31">
        <v>2.3274170511562886</v>
      </c>
      <c r="S349" s="32">
        <v>0.24355761858469394</v>
      </c>
      <c r="T349" s="29">
        <f t="shared" si="23"/>
        <v>123.56755599632646</v>
      </c>
      <c r="U349" s="29">
        <f t="shared" si="21"/>
        <v>7.3225218368193463</v>
      </c>
      <c r="V349" s="29">
        <f t="shared" si="24"/>
        <v>5.1257652857735421</v>
      </c>
      <c r="W349" s="29">
        <f t="shared" si="22"/>
        <v>5.1257652857735421</v>
      </c>
      <c r="X349" s="26"/>
    </row>
    <row r="350" spans="1:24">
      <c r="A350" s="33" t="s">
        <v>1101</v>
      </c>
      <c r="B350" s="33" t="s">
        <v>778</v>
      </c>
      <c r="C350" s="30" t="s">
        <v>3265</v>
      </c>
      <c r="D350" s="30" t="s">
        <v>972</v>
      </c>
      <c r="E350" s="39">
        <v>97</v>
      </c>
      <c r="F350" s="31">
        <v>287.00000025666668</v>
      </c>
      <c r="G350" s="31">
        <v>43.32542016874018</v>
      </c>
      <c r="H350" s="31">
        <v>65.326083333333344</v>
      </c>
      <c r="I350" s="31">
        <v>92.276083333333347</v>
      </c>
      <c r="J350" s="31">
        <v>48.042750000000012</v>
      </c>
      <c r="K350" s="31">
        <v>11.2</v>
      </c>
      <c r="L350" s="31">
        <v>2.5</v>
      </c>
      <c r="M350" s="31">
        <v>3.5833333333333335</v>
      </c>
      <c r="N350" s="31">
        <v>24.239024624725005</v>
      </c>
      <c r="O350" s="31">
        <v>32</v>
      </c>
      <c r="P350" s="31">
        <v>85.4</v>
      </c>
      <c r="Q350" s="31">
        <v>23.663607899807324</v>
      </c>
      <c r="R350" s="31">
        <v>6.7204646435452808</v>
      </c>
      <c r="S350" s="32">
        <v>0.22761701489516251</v>
      </c>
      <c r="T350" s="29">
        <f t="shared" si="23"/>
        <v>123.38367138306057</v>
      </c>
      <c r="U350" s="29">
        <f t="shared" si="21"/>
        <v>7.3116249708480341</v>
      </c>
      <c r="V350" s="29">
        <f t="shared" si="24"/>
        <v>5.1181374795936234</v>
      </c>
      <c r="W350" s="29">
        <f t="shared" si="22"/>
        <v>5.1181374795936234</v>
      </c>
      <c r="X350" s="26"/>
    </row>
    <row r="351" spans="1:24">
      <c r="A351" s="33" t="s">
        <v>41</v>
      </c>
      <c r="B351" s="33" t="s">
        <v>42</v>
      </c>
      <c r="C351" s="30" t="s">
        <v>949</v>
      </c>
      <c r="D351" s="30" t="s">
        <v>956</v>
      </c>
      <c r="E351" s="39">
        <v>89</v>
      </c>
      <c r="F351" s="31">
        <v>284.09270107259414</v>
      </c>
      <c r="G351" s="31">
        <v>33.712622816358653</v>
      </c>
      <c r="H351" s="31">
        <v>62.320033246572017</v>
      </c>
      <c r="I351" s="31">
        <v>116.7943117103501</v>
      </c>
      <c r="J351" s="31">
        <v>35.548344276003021</v>
      </c>
      <c r="K351" s="31">
        <v>12.564019315888231</v>
      </c>
      <c r="L351" s="31">
        <v>0.71274981615245303</v>
      </c>
      <c r="M351" s="31">
        <v>13.494919838528313</v>
      </c>
      <c r="N351" s="31">
        <v>41.652755563196685</v>
      </c>
      <c r="O351" s="31">
        <v>15.3977677669948</v>
      </c>
      <c r="P351" s="31">
        <v>84.002397812652518</v>
      </c>
      <c r="Q351" s="31">
        <v>0.28807148509466163</v>
      </c>
      <c r="R351" s="31">
        <v>0.9362323265576501</v>
      </c>
      <c r="S351" s="32">
        <v>0.2193651333219131</v>
      </c>
      <c r="T351" s="29">
        <f t="shared" si="23"/>
        <v>122.90689920278474</v>
      </c>
      <c r="U351" s="29">
        <f t="shared" si="21"/>
        <v>7.283371804609466</v>
      </c>
      <c r="V351" s="29">
        <f t="shared" si="24"/>
        <v>5.0983602632266258</v>
      </c>
      <c r="W351" s="29">
        <f t="shared" si="22"/>
        <v>5.0983602632266258</v>
      </c>
      <c r="X351" s="26"/>
    </row>
    <row r="352" spans="1:24">
      <c r="A352" s="33" t="s">
        <v>439</v>
      </c>
      <c r="B352" s="33" t="s">
        <v>1510</v>
      </c>
      <c r="C352" s="30" t="s">
        <v>3265</v>
      </c>
      <c r="D352" s="30" t="s">
        <v>952</v>
      </c>
      <c r="E352" s="39">
        <v>81</v>
      </c>
      <c r="F352" s="31">
        <v>239.60509845501858</v>
      </c>
      <c r="G352" s="31">
        <v>32.073517354512667</v>
      </c>
      <c r="H352" s="31">
        <v>51.29012682735457</v>
      </c>
      <c r="I352" s="31">
        <v>80.857314666937299</v>
      </c>
      <c r="J352" s="31">
        <v>33.697650062802843</v>
      </c>
      <c r="K352" s="31">
        <v>10.939859500645612</v>
      </c>
      <c r="L352" s="31">
        <v>1.3305234527812231</v>
      </c>
      <c r="M352" s="31">
        <v>5.3220938111248923</v>
      </c>
      <c r="N352" s="31">
        <v>23.875350778212475</v>
      </c>
      <c r="O352" s="31">
        <v>19.218672095728778</v>
      </c>
      <c r="P352" s="31">
        <v>43.611602063384531</v>
      </c>
      <c r="Q352" s="31">
        <v>14.674313003503693</v>
      </c>
      <c r="R352" s="31">
        <v>4.4504064027019412</v>
      </c>
      <c r="S352" s="32">
        <v>0.21406108283202221</v>
      </c>
      <c r="T352" s="29">
        <f t="shared" si="23"/>
        <v>122.63715943280842</v>
      </c>
      <c r="U352" s="29">
        <f t="shared" si="21"/>
        <v>7.267387225647906</v>
      </c>
      <c r="V352" s="29">
        <f t="shared" si="24"/>
        <v>5.0871710579535341</v>
      </c>
      <c r="W352" s="29">
        <f t="shared" si="22"/>
        <v>5.0871710579535341</v>
      </c>
      <c r="X352" s="26"/>
    </row>
    <row r="353" spans="1:24">
      <c r="A353" s="33" t="s">
        <v>1583</v>
      </c>
      <c r="B353" s="33" t="s">
        <v>1584</v>
      </c>
      <c r="C353" s="30">
        <v>2</v>
      </c>
      <c r="D353" s="30" t="s">
        <v>1200</v>
      </c>
      <c r="E353" s="39">
        <v>92</v>
      </c>
      <c r="F353" s="31">
        <v>267.3926382936196</v>
      </c>
      <c r="G353" s="31">
        <v>32.536600841964798</v>
      </c>
      <c r="H353" s="31">
        <v>70.441521472392637</v>
      </c>
      <c r="I353" s="31">
        <v>91.988147239263796</v>
      </c>
      <c r="J353" s="31">
        <v>55.442134969325153</v>
      </c>
      <c r="K353" s="31">
        <v>10.921472392638037</v>
      </c>
      <c r="L353" s="31">
        <v>1.6085889570552145</v>
      </c>
      <c r="M353" s="31">
        <v>2.4693251533742329</v>
      </c>
      <c r="N353" s="31">
        <v>23.222512292768101</v>
      </c>
      <c r="O353" s="31">
        <v>16.678527607361961</v>
      </c>
      <c r="P353" s="31">
        <v>45.294478527607353</v>
      </c>
      <c r="Q353" s="31">
        <v>3.1612846519742255</v>
      </c>
      <c r="R353" s="31">
        <v>0.35788128135557251</v>
      </c>
      <c r="S353" s="32">
        <v>0.26343852217442848</v>
      </c>
      <c r="T353" s="29">
        <f t="shared" si="23"/>
        <v>121.93471282436997</v>
      </c>
      <c r="U353" s="29">
        <f t="shared" si="21"/>
        <v>7.2257607599626645</v>
      </c>
      <c r="V353" s="29">
        <f t="shared" si="24"/>
        <v>5.0580325319738648</v>
      </c>
      <c r="W353" s="29">
        <f t="shared" si="22"/>
        <v>5.0580325319738648</v>
      </c>
      <c r="X353" s="26"/>
    </row>
    <row r="354" spans="1:24">
      <c r="A354" s="33" t="s">
        <v>401</v>
      </c>
      <c r="B354" s="33" t="s">
        <v>990</v>
      </c>
      <c r="C354" s="30">
        <v>3</v>
      </c>
      <c r="D354" s="30" t="s">
        <v>960</v>
      </c>
      <c r="E354" s="39">
        <v>79</v>
      </c>
      <c r="F354" s="31">
        <v>247.16666693000002</v>
      </c>
      <c r="G354" s="31">
        <v>34.020741104051275</v>
      </c>
      <c r="H354" s="31">
        <v>57.079916666666662</v>
      </c>
      <c r="I354" s="31">
        <v>104.52991666666667</v>
      </c>
      <c r="J354" s="31">
        <v>32.529916666666665</v>
      </c>
      <c r="K354" s="31">
        <v>12.4</v>
      </c>
      <c r="L354" s="31">
        <v>1.4</v>
      </c>
      <c r="M354" s="31">
        <v>10.75</v>
      </c>
      <c r="N354" s="31">
        <v>35.453993310675003</v>
      </c>
      <c r="O354" s="31">
        <v>16.7</v>
      </c>
      <c r="P354" s="31">
        <v>70.5</v>
      </c>
      <c r="Q354" s="31">
        <v>2.9834101995565407</v>
      </c>
      <c r="R354" s="31">
        <v>1.3052419623059868</v>
      </c>
      <c r="S354" s="32">
        <v>0.23093695187803073</v>
      </c>
      <c r="T354" s="29">
        <f t="shared" si="23"/>
        <v>121.8828193186435</v>
      </c>
      <c r="U354" s="29">
        <f t="shared" si="21"/>
        <v>7.222685589252948</v>
      </c>
      <c r="V354" s="29">
        <f t="shared" si="24"/>
        <v>5.0558799124770637</v>
      </c>
      <c r="W354" s="29">
        <f t="shared" si="22"/>
        <v>5.0558799124770637</v>
      </c>
      <c r="X354" s="26"/>
    </row>
    <row r="355" spans="1:24">
      <c r="A355" s="33" t="s">
        <v>594</v>
      </c>
      <c r="B355" s="33" t="s">
        <v>772</v>
      </c>
      <c r="C355" s="30" t="s">
        <v>21</v>
      </c>
      <c r="D355" s="30" t="s">
        <v>960</v>
      </c>
      <c r="E355" s="39">
        <v>81</v>
      </c>
      <c r="F355" s="31">
        <v>215.28691476590635</v>
      </c>
      <c r="G355" s="31">
        <v>34.086039923061001</v>
      </c>
      <c r="H355" s="31">
        <v>52.805582232893151</v>
      </c>
      <c r="I355" s="31">
        <v>102.61134453781511</v>
      </c>
      <c r="J355" s="31">
        <v>28.670888355342129</v>
      </c>
      <c r="K355" s="31">
        <v>10.618487394957983</v>
      </c>
      <c r="L355" s="31">
        <v>1.3613445378151259</v>
      </c>
      <c r="M355" s="31">
        <v>12.154861944777911</v>
      </c>
      <c r="N355" s="31">
        <v>36.731074950918369</v>
      </c>
      <c r="O355" s="31">
        <v>12.388235294117646</v>
      </c>
      <c r="P355" s="31">
        <v>73.240336134453784</v>
      </c>
      <c r="Q355" s="31">
        <v>9.1856761396147242</v>
      </c>
      <c r="R355" s="31">
        <v>1.8466049971390415</v>
      </c>
      <c r="S355" s="32">
        <v>0.24528003613369467</v>
      </c>
      <c r="T355" s="29">
        <f t="shared" si="23"/>
        <v>119.91542971393405</v>
      </c>
      <c r="U355" s="29">
        <f t="shared" si="21"/>
        <v>7.1060995386034991</v>
      </c>
      <c r="V355" s="29">
        <f t="shared" si="24"/>
        <v>4.9742696770224493</v>
      </c>
      <c r="W355" s="29">
        <f t="shared" si="22"/>
        <v>4.9742696770224493</v>
      </c>
      <c r="X355" s="26"/>
    </row>
    <row r="356" spans="1:24">
      <c r="A356" s="33" t="s">
        <v>1553</v>
      </c>
      <c r="B356" s="33" t="s">
        <v>1554</v>
      </c>
      <c r="C356" s="30" t="s">
        <v>3265</v>
      </c>
      <c r="D356" s="30" t="s">
        <v>968</v>
      </c>
      <c r="E356" s="39">
        <v>90</v>
      </c>
      <c r="F356" s="31">
        <v>218.900000401</v>
      </c>
      <c r="G356" s="31">
        <v>30.898117876085237</v>
      </c>
      <c r="H356" s="31">
        <v>54.3</v>
      </c>
      <c r="I356" s="31">
        <v>90.300000000000011</v>
      </c>
      <c r="J356" s="31">
        <v>33.9</v>
      </c>
      <c r="K356" s="31">
        <v>11.5</v>
      </c>
      <c r="L356" s="31">
        <v>2.2000000000000002</v>
      </c>
      <c r="M356" s="31">
        <v>6.7</v>
      </c>
      <c r="N356" s="31">
        <v>27.344627160000002</v>
      </c>
      <c r="O356" s="31">
        <v>22.4</v>
      </c>
      <c r="P356" s="31">
        <v>52.1</v>
      </c>
      <c r="Q356" s="31">
        <v>1.6328334648776635</v>
      </c>
      <c r="R356" s="31">
        <v>1.1792686135227568</v>
      </c>
      <c r="S356" s="32">
        <v>0.24805847373471243</v>
      </c>
      <c r="T356" s="29">
        <f t="shared" si="23"/>
        <v>119.29630988744015</v>
      </c>
      <c r="U356" s="29">
        <f t="shared" si="21"/>
        <v>7.0694109562927494</v>
      </c>
      <c r="V356" s="29">
        <f t="shared" si="24"/>
        <v>4.9485876694049242</v>
      </c>
      <c r="W356" s="29">
        <f t="shared" si="22"/>
        <v>4.9485876694049242</v>
      </c>
      <c r="X356" s="26"/>
    </row>
    <row r="357" spans="1:24">
      <c r="A357" s="33" t="s">
        <v>436</v>
      </c>
      <c r="B357" s="33" t="s">
        <v>232</v>
      </c>
      <c r="C357" s="30" t="s">
        <v>3265</v>
      </c>
      <c r="D357" s="30" t="s">
        <v>1201</v>
      </c>
      <c r="E357" s="39">
        <v>66</v>
      </c>
      <c r="F357" s="31">
        <v>204.37837870162164</v>
      </c>
      <c r="G357" s="31">
        <v>28.889279426759114</v>
      </c>
      <c r="H357" s="31">
        <v>55.558108108108108</v>
      </c>
      <c r="I357" s="31">
        <v>67.341891891891905</v>
      </c>
      <c r="J357" s="31">
        <v>46.939489489489489</v>
      </c>
      <c r="K357" s="31">
        <v>6.210210210210211</v>
      </c>
      <c r="L357" s="31">
        <v>1.6516516516516515</v>
      </c>
      <c r="M357" s="31">
        <v>0.7567567567567568</v>
      </c>
      <c r="N357" s="31">
        <v>15.810456896441446</v>
      </c>
      <c r="O357" s="31">
        <v>11.759759759759762</v>
      </c>
      <c r="P357" s="31">
        <v>16.648648648648649</v>
      </c>
      <c r="Q357" s="31">
        <v>15.865035579669728</v>
      </c>
      <c r="R357" s="31">
        <v>4.2536689597665234</v>
      </c>
      <c r="S357" s="32">
        <v>0.27183946003025655</v>
      </c>
      <c r="T357" s="29">
        <f t="shared" si="23"/>
        <v>118.76410594610678</v>
      </c>
      <c r="U357" s="29">
        <f t="shared" si="21"/>
        <v>7.0378729449544757</v>
      </c>
      <c r="V357" s="29">
        <f t="shared" si="24"/>
        <v>4.9265110614681324</v>
      </c>
      <c r="W357" s="29">
        <f t="shared" si="22"/>
        <v>4.9265110614681324</v>
      </c>
      <c r="X357" s="26"/>
    </row>
    <row r="358" spans="1:24">
      <c r="A358" s="33" t="s">
        <v>204</v>
      </c>
      <c r="B358" s="33" t="s">
        <v>184</v>
      </c>
      <c r="C358" s="30">
        <v>2</v>
      </c>
      <c r="D358" s="30" t="s">
        <v>953</v>
      </c>
      <c r="E358" s="39">
        <v>90</v>
      </c>
      <c r="F358" s="31">
        <v>254.71919680055794</v>
      </c>
      <c r="G358" s="31">
        <v>30.547465029125981</v>
      </c>
      <c r="H358" s="31">
        <v>64.766378024212912</v>
      </c>
      <c r="I358" s="31">
        <v>86.377950464495711</v>
      </c>
      <c r="J358" s="31">
        <v>50.84541019105778</v>
      </c>
      <c r="K358" s="31">
        <v>9.7349425406679249</v>
      </c>
      <c r="L358" s="31">
        <v>0.68144597784675487</v>
      </c>
      <c r="M358" s="31">
        <v>3.5045793146404538</v>
      </c>
      <c r="N358" s="31">
        <v>23.442464718133252</v>
      </c>
      <c r="O358" s="31">
        <v>17.425547147795587</v>
      </c>
      <c r="P358" s="31">
        <v>41.762903499465409</v>
      </c>
      <c r="Q358" s="31">
        <v>2.950937502857764</v>
      </c>
      <c r="R358" s="31">
        <v>0.61245872700821569</v>
      </c>
      <c r="S358" s="32">
        <v>0.25426579086979534</v>
      </c>
      <c r="T358" s="29">
        <f t="shared" si="23"/>
        <v>118.36900263593466</v>
      </c>
      <c r="U358" s="29">
        <f t="shared" si="21"/>
        <v>7.0144594154627953</v>
      </c>
      <c r="V358" s="29">
        <f t="shared" si="24"/>
        <v>4.9101215908239562</v>
      </c>
      <c r="W358" s="29">
        <f t="shared" si="22"/>
        <v>4.9101215908239562</v>
      </c>
      <c r="X358" s="26"/>
    </row>
    <row r="359" spans="1:24">
      <c r="A359" s="33" t="s">
        <v>466</v>
      </c>
      <c r="B359" s="33" t="s">
        <v>184</v>
      </c>
      <c r="C359" s="30" t="s">
        <v>3272</v>
      </c>
      <c r="D359" s="30" t="s">
        <v>968</v>
      </c>
      <c r="E359" s="39">
        <v>77</v>
      </c>
      <c r="F359" s="31">
        <v>223.0529889504075</v>
      </c>
      <c r="G359" s="31">
        <v>31.911093210417341</v>
      </c>
      <c r="H359" s="31">
        <v>49.618964903295797</v>
      </c>
      <c r="I359" s="31">
        <v>95.553693445924736</v>
      </c>
      <c r="J359" s="31">
        <v>27.875896187967665</v>
      </c>
      <c r="K359" s="31">
        <v>9.5841849533007526</v>
      </c>
      <c r="L359" s="31">
        <v>0.12610769675395728</v>
      </c>
      <c r="M359" s="31">
        <v>12.032776065273422</v>
      </c>
      <c r="N359" s="31">
        <v>35.392238290599707</v>
      </c>
      <c r="O359" s="31">
        <v>27.365370195608726</v>
      </c>
      <c r="P359" s="31">
        <v>72.574979481902417</v>
      </c>
      <c r="Q359" s="31">
        <v>1.242156276778394</v>
      </c>
      <c r="R359" s="31">
        <v>0.87410997254775902</v>
      </c>
      <c r="S359" s="32">
        <v>0.22245370993135552</v>
      </c>
      <c r="T359" s="29">
        <f t="shared" si="23"/>
        <v>118.0154619648787</v>
      </c>
      <c r="U359" s="29">
        <f t="shared" si="21"/>
        <v>6.9935088571779964</v>
      </c>
      <c r="V359" s="29">
        <f t="shared" si="24"/>
        <v>4.8954562000245971</v>
      </c>
      <c r="W359" s="29">
        <f t="shared" si="22"/>
        <v>4.8954562000245971</v>
      </c>
      <c r="X359" s="26"/>
    </row>
    <row r="360" spans="1:24">
      <c r="A360" s="33" t="s">
        <v>500</v>
      </c>
      <c r="B360" s="33" t="s">
        <v>501</v>
      </c>
      <c r="C360" s="30" t="s">
        <v>3265</v>
      </c>
      <c r="D360" s="30" t="s">
        <v>954</v>
      </c>
      <c r="E360" s="39">
        <v>71</v>
      </c>
      <c r="F360" s="31">
        <v>243.09628043268523</v>
      </c>
      <c r="G360" s="31">
        <v>33.706744233881317</v>
      </c>
      <c r="H360" s="31">
        <v>58.315894843716002</v>
      </c>
      <c r="I360" s="31">
        <v>99.377266704708617</v>
      </c>
      <c r="J360" s="31">
        <v>32.966369414740285</v>
      </c>
      <c r="K360" s="31">
        <v>16.764702120760301</v>
      </c>
      <c r="L360" s="31">
        <v>1.4578001844139392</v>
      </c>
      <c r="M360" s="31">
        <v>7.1270231238014796</v>
      </c>
      <c r="N360" s="31">
        <v>29.796169362462102</v>
      </c>
      <c r="O360" s="31">
        <v>21.867002766209087</v>
      </c>
      <c r="P360" s="31">
        <v>67.787708575248175</v>
      </c>
      <c r="Q360" s="31">
        <v>2.3386283243733708</v>
      </c>
      <c r="R360" s="31">
        <v>1.5590855495822473</v>
      </c>
      <c r="S360" s="32">
        <v>0.23988805892019402</v>
      </c>
      <c r="T360" s="29">
        <f t="shared" si="23"/>
        <v>117.7390172668041</v>
      </c>
      <c r="U360" s="29">
        <f t="shared" si="21"/>
        <v>6.9771269491439467</v>
      </c>
      <c r="V360" s="29">
        <f t="shared" si="24"/>
        <v>4.8839888644007621</v>
      </c>
      <c r="W360" s="29">
        <f t="shared" si="22"/>
        <v>4.8839888644007621</v>
      </c>
      <c r="X360" s="26"/>
    </row>
    <row r="361" spans="1:24">
      <c r="A361" s="33" t="s">
        <v>421</v>
      </c>
      <c r="B361" s="33" t="s">
        <v>992</v>
      </c>
      <c r="C361" s="30" t="s">
        <v>3265</v>
      </c>
      <c r="D361" s="30" t="s">
        <v>955</v>
      </c>
      <c r="E361" s="39">
        <v>57.666666666666664</v>
      </c>
      <c r="F361" s="31">
        <v>213.66666697916665</v>
      </c>
      <c r="G361" s="31">
        <v>29.954095416819332</v>
      </c>
      <c r="H361" s="31">
        <v>52.469416666666667</v>
      </c>
      <c r="I361" s="31">
        <v>84.319416666666669</v>
      </c>
      <c r="J361" s="31">
        <v>34.519416666666665</v>
      </c>
      <c r="K361" s="31">
        <v>10.8</v>
      </c>
      <c r="L361" s="31">
        <v>0.4</v>
      </c>
      <c r="M361" s="31">
        <v>6.75</v>
      </c>
      <c r="N361" s="31">
        <v>26.606873653725</v>
      </c>
      <c r="O361" s="31">
        <v>23.9</v>
      </c>
      <c r="P361" s="31">
        <v>48.3</v>
      </c>
      <c r="Q361" s="31">
        <v>1.7404460708782739</v>
      </c>
      <c r="R361" s="31">
        <v>0.87022303543913748</v>
      </c>
      <c r="S361" s="32">
        <v>0.24556669230855108</v>
      </c>
      <c r="T361" s="29">
        <f t="shared" si="23"/>
        <v>117.35060877265016</v>
      </c>
      <c r="U361" s="29">
        <f t="shared" si="21"/>
        <v>6.9541101494903801</v>
      </c>
      <c r="V361" s="29">
        <f t="shared" si="24"/>
        <v>4.8678771046432656</v>
      </c>
      <c r="W361" s="29">
        <f t="shared" si="22"/>
        <v>4.8678771046432656</v>
      </c>
      <c r="X361" s="26"/>
    </row>
    <row r="362" spans="1:24">
      <c r="A362" s="33" t="s">
        <v>3018</v>
      </c>
      <c r="B362" s="33" t="s">
        <v>159</v>
      </c>
      <c r="C362" s="30" t="s">
        <v>3265</v>
      </c>
      <c r="D362" s="30" t="s">
        <v>961</v>
      </c>
      <c r="E362" s="39">
        <v>77.333333333333329</v>
      </c>
      <c r="F362" s="31">
        <v>215.93881165443176</v>
      </c>
      <c r="G362" s="31">
        <v>31.804180067877333</v>
      </c>
      <c r="H362" s="31">
        <v>51.198573543626686</v>
      </c>
      <c r="I362" s="31">
        <v>89.59750370134671</v>
      </c>
      <c r="J362" s="31">
        <v>30.233640411538168</v>
      </c>
      <c r="K362" s="31">
        <v>12.027251112619201</v>
      </c>
      <c r="L362" s="31">
        <v>0.44136701330712663</v>
      </c>
      <c r="M362" s="31">
        <v>8.4963150061621882</v>
      </c>
      <c r="N362" s="31">
        <v>29.711572981818122</v>
      </c>
      <c r="O362" s="31">
        <v>26.813046058407945</v>
      </c>
      <c r="P362" s="31">
        <v>63.005141149592319</v>
      </c>
      <c r="Q362" s="31">
        <v>3.4730870318973399</v>
      </c>
      <c r="R362" s="31">
        <v>1.4248562182142932</v>
      </c>
      <c r="S362" s="32">
        <v>0.23709759793232579</v>
      </c>
      <c r="T362" s="29">
        <f t="shared" si="23"/>
        <v>116.96939247354081</v>
      </c>
      <c r="U362" s="29">
        <f t="shared" si="21"/>
        <v>6.9315195539876031</v>
      </c>
      <c r="V362" s="29">
        <f t="shared" si="24"/>
        <v>4.8520636877913219</v>
      </c>
      <c r="W362" s="29">
        <f t="shared" si="22"/>
        <v>4.8520636877913219</v>
      </c>
      <c r="X362" s="26"/>
    </row>
    <row r="363" spans="1:24">
      <c r="A363" s="33" t="s">
        <v>1561</v>
      </c>
      <c r="B363" s="33" t="s">
        <v>1562</v>
      </c>
      <c r="C363" s="30" t="s">
        <v>3265</v>
      </c>
      <c r="D363" s="30" t="s">
        <v>1201</v>
      </c>
      <c r="E363" s="39">
        <v>94.666666666666671</v>
      </c>
      <c r="F363" s="31">
        <v>232.10000042800002</v>
      </c>
      <c r="G363" s="31">
        <v>30.870513414484677</v>
      </c>
      <c r="H363" s="31">
        <v>57</v>
      </c>
      <c r="I363" s="31">
        <v>89.5</v>
      </c>
      <c r="J363" s="31">
        <v>39</v>
      </c>
      <c r="K363" s="31">
        <v>10</v>
      </c>
      <c r="L363" s="31">
        <v>1.5</v>
      </c>
      <c r="M363" s="31">
        <v>6.5</v>
      </c>
      <c r="N363" s="31">
        <v>27.270049350000004</v>
      </c>
      <c r="O363" s="31">
        <v>16.2</v>
      </c>
      <c r="P363" s="31">
        <v>50.6</v>
      </c>
      <c r="Q363" s="31">
        <v>10.780779944289696</v>
      </c>
      <c r="R363" s="31">
        <v>7.0520891364902507</v>
      </c>
      <c r="S363" s="32">
        <v>0.24558379963330518</v>
      </c>
      <c r="T363" s="29">
        <f t="shared" si="23"/>
        <v>116.96925357228412</v>
      </c>
      <c r="U363" s="29">
        <f t="shared" si="21"/>
        <v>6.931511322802022</v>
      </c>
      <c r="V363" s="29">
        <f t="shared" si="24"/>
        <v>4.8520579259614154</v>
      </c>
      <c r="W363" s="29">
        <f t="shared" si="22"/>
        <v>4.8520579259614154</v>
      </c>
      <c r="X363" s="26"/>
    </row>
    <row r="364" spans="1:24">
      <c r="A364" s="33" t="s">
        <v>225</v>
      </c>
      <c r="B364" s="33" t="s">
        <v>1850</v>
      </c>
      <c r="C364" s="30">
        <v>3</v>
      </c>
      <c r="D364" s="30" t="s">
        <v>965</v>
      </c>
      <c r="E364" s="39">
        <v>76.666666666666671</v>
      </c>
      <c r="F364" s="31">
        <v>245.91666697666665</v>
      </c>
      <c r="G364" s="31">
        <v>28.258934397312924</v>
      </c>
      <c r="H364" s="31">
        <v>60.848333333333336</v>
      </c>
      <c r="I364" s="31">
        <v>92.148333333333341</v>
      </c>
      <c r="J364" s="31">
        <v>41.415000000000006</v>
      </c>
      <c r="K364" s="31">
        <v>12.9</v>
      </c>
      <c r="L364" s="31">
        <v>1.2</v>
      </c>
      <c r="M364" s="31">
        <v>5.333333333333333</v>
      </c>
      <c r="N364" s="31">
        <v>26.452467848500003</v>
      </c>
      <c r="O364" s="31">
        <v>12.8</v>
      </c>
      <c r="P364" s="31">
        <v>43.8</v>
      </c>
      <c r="Q364" s="31">
        <v>0.72019778281683033</v>
      </c>
      <c r="R364" s="31">
        <v>1.1014789619551524</v>
      </c>
      <c r="S364" s="32">
        <v>0.24743476756338284</v>
      </c>
      <c r="T364" s="29">
        <f t="shared" si="23"/>
        <v>115.47845440000793</v>
      </c>
      <c r="U364" s="29">
        <f t="shared" si="21"/>
        <v>6.8431676681486184</v>
      </c>
      <c r="V364" s="29">
        <f t="shared" si="24"/>
        <v>4.7902173677040327</v>
      </c>
      <c r="W364" s="29">
        <f t="shared" si="22"/>
        <v>4.7902173677040327</v>
      </c>
      <c r="X364" s="26"/>
    </row>
    <row r="365" spans="1:24">
      <c r="A365" s="33" t="s">
        <v>308</v>
      </c>
      <c r="B365" s="33" t="s">
        <v>403</v>
      </c>
      <c r="C365" s="30" t="s">
        <v>3265</v>
      </c>
      <c r="D365" s="30" t="s">
        <v>955</v>
      </c>
      <c r="E365" s="39">
        <v>97</v>
      </c>
      <c r="F365" s="31">
        <v>223.00000057363638</v>
      </c>
      <c r="G365" s="31">
        <v>30.898945482224001</v>
      </c>
      <c r="H365" s="31">
        <v>57.518636363636361</v>
      </c>
      <c r="I365" s="31">
        <v>89.39742424242425</v>
      </c>
      <c r="J365" s="31">
        <v>39.11459595959596</v>
      </c>
      <c r="K365" s="31">
        <v>11.111111111111109</v>
      </c>
      <c r="L365" s="31">
        <v>1.1111111111111112</v>
      </c>
      <c r="M365" s="31">
        <v>6.1818181818181808</v>
      </c>
      <c r="N365" s="31">
        <v>26.923219579651516</v>
      </c>
      <c r="O365" s="31">
        <v>20.222222222222221</v>
      </c>
      <c r="P365" s="31">
        <v>54.55555555555555</v>
      </c>
      <c r="Q365" s="31">
        <v>4.5922998643147892</v>
      </c>
      <c r="R365" s="31">
        <v>2.2544017515727144</v>
      </c>
      <c r="S365" s="32">
        <v>0.25793110410617798</v>
      </c>
      <c r="T365" s="29">
        <f t="shared" si="23"/>
        <v>115.2241540837085</v>
      </c>
      <c r="U365" s="29">
        <f t="shared" si="21"/>
        <v>6.8280980197753181</v>
      </c>
      <c r="V365" s="29">
        <f t="shared" si="24"/>
        <v>4.7796686138427225</v>
      </c>
      <c r="W365" s="29">
        <f t="shared" si="22"/>
        <v>4.7796686138427225</v>
      </c>
      <c r="X365" s="26"/>
    </row>
    <row r="366" spans="1:24">
      <c r="A366" s="33" t="s">
        <v>1211</v>
      </c>
      <c r="B366" s="33" t="s">
        <v>1355</v>
      </c>
      <c r="C366" s="30" t="s">
        <v>3265</v>
      </c>
      <c r="D366" s="30" t="s">
        <v>959</v>
      </c>
      <c r="E366" s="39">
        <v>73.333333333333329</v>
      </c>
      <c r="F366" s="31">
        <v>236.57142931285716</v>
      </c>
      <c r="G366" s="31">
        <v>35.423834384567698</v>
      </c>
      <c r="H366" s="31">
        <v>58.857142857142854</v>
      </c>
      <c r="I366" s="31">
        <v>80</v>
      </c>
      <c r="J366" s="31">
        <v>45.285714285714278</v>
      </c>
      <c r="K366" s="31">
        <v>8.2857142857142865</v>
      </c>
      <c r="L366" s="31">
        <v>3</v>
      </c>
      <c r="M366" s="31">
        <v>2.2857142857142856</v>
      </c>
      <c r="N366" s="31">
        <v>19.940940257142856</v>
      </c>
      <c r="O366" s="31">
        <v>17.142857142857142</v>
      </c>
      <c r="P366" s="31">
        <v>51.714285714285715</v>
      </c>
      <c r="Q366" s="31">
        <v>19.16021072203284</v>
      </c>
      <c r="R366" s="31">
        <v>4.9674620390455528</v>
      </c>
      <c r="S366" s="32">
        <v>0.24879226975167154</v>
      </c>
      <c r="T366" s="29">
        <f t="shared" si="23"/>
        <v>114.98609475326924</v>
      </c>
      <c r="U366" s="29">
        <f t="shared" si="21"/>
        <v>6.813990800193733</v>
      </c>
      <c r="V366" s="29">
        <f t="shared" si="24"/>
        <v>4.7697935601356125</v>
      </c>
      <c r="W366" s="29">
        <f t="shared" si="22"/>
        <v>4.7697935601356125</v>
      </c>
      <c r="X366" s="26"/>
    </row>
    <row r="367" spans="1:24">
      <c r="A367" s="33" t="s">
        <v>337</v>
      </c>
      <c r="B367" s="33" t="s">
        <v>34</v>
      </c>
      <c r="C367" s="30">
        <v>1</v>
      </c>
      <c r="D367" s="30" t="s">
        <v>958</v>
      </c>
      <c r="E367" s="39">
        <v>77.333333333333329</v>
      </c>
      <c r="F367" s="31">
        <v>244.70000058099998</v>
      </c>
      <c r="G367" s="31">
        <v>28.03062179046043</v>
      </c>
      <c r="H367" s="31">
        <v>57.099000000000004</v>
      </c>
      <c r="I367" s="31">
        <v>94.099000000000004</v>
      </c>
      <c r="J367" s="31">
        <v>37.349000000000004</v>
      </c>
      <c r="K367" s="31">
        <v>11</v>
      </c>
      <c r="L367" s="31">
        <v>0.25</v>
      </c>
      <c r="M367" s="31">
        <v>8.5</v>
      </c>
      <c r="N367" s="31">
        <v>30.925193294100005</v>
      </c>
      <c r="O367" s="31">
        <v>10.875</v>
      </c>
      <c r="P367" s="31">
        <v>49.375</v>
      </c>
      <c r="Q367" s="31">
        <v>0.37283453237410075</v>
      </c>
      <c r="R367" s="31">
        <v>0</v>
      </c>
      <c r="S367" s="32">
        <v>0.23334286826492767</v>
      </c>
      <c r="T367" s="29">
        <f t="shared" si="23"/>
        <v>114.92764961693453</v>
      </c>
      <c r="U367" s="29">
        <f t="shared" si="21"/>
        <v>6.8105273847072318</v>
      </c>
      <c r="V367" s="29">
        <f t="shared" si="24"/>
        <v>4.7673691692950619</v>
      </c>
      <c r="W367" s="29">
        <f t="shared" si="22"/>
        <v>4.7673691692950619</v>
      </c>
      <c r="X367" s="26"/>
    </row>
    <row r="368" spans="1:24">
      <c r="A368" s="33" t="s">
        <v>103</v>
      </c>
      <c r="B368" s="33" t="s">
        <v>1387</v>
      </c>
      <c r="C368" s="30" t="s">
        <v>21</v>
      </c>
      <c r="D368" s="30" t="s">
        <v>964</v>
      </c>
      <c r="E368" s="39">
        <v>80</v>
      </c>
      <c r="F368" s="31">
        <v>267.78706421437141</v>
      </c>
      <c r="G368" s="31">
        <v>37.91775591622195</v>
      </c>
      <c r="H368" s="31">
        <v>60.97589417497818</v>
      </c>
      <c r="I368" s="31">
        <v>96.298965033914882</v>
      </c>
      <c r="J368" s="31">
        <v>40.163922695928989</v>
      </c>
      <c r="K368" s="31">
        <v>12.028937643854116</v>
      </c>
      <c r="L368" s="31">
        <v>3.0549682905026332</v>
      </c>
      <c r="M368" s="31">
        <v>5.7280655446924369</v>
      </c>
      <c r="N368" s="31">
        <v>27.362879695329465</v>
      </c>
      <c r="O368" s="31">
        <v>21.575713551674848</v>
      </c>
      <c r="P368" s="31">
        <v>77.90169140781714</v>
      </c>
      <c r="Q368" s="31">
        <v>10.776088880323298</v>
      </c>
      <c r="R368" s="31">
        <v>1.4920738449678395</v>
      </c>
      <c r="S368" s="32">
        <v>0.22770291146761737</v>
      </c>
      <c r="T368" s="29">
        <f t="shared" si="23"/>
        <v>114.53763782467946</v>
      </c>
      <c r="U368" s="29">
        <f t="shared" si="21"/>
        <v>6.78741557479582</v>
      </c>
      <c r="V368" s="29">
        <f t="shared" si="24"/>
        <v>4.7511909023570738</v>
      </c>
      <c r="W368" s="29">
        <f t="shared" si="22"/>
        <v>4.7511909023570738</v>
      </c>
      <c r="X368" s="26"/>
    </row>
    <row r="369" spans="1:24">
      <c r="A369" s="33" t="s">
        <v>1618</v>
      </c>
      <c r="B369" s="33" t="s">
        <v>231</v>
      </c>
      <c r="C369" s="30" t="s">
        <v>21</v>
      </c>
      <c r="D369" s="30" t="s">
        <v>966</v>
      </c>
      <c r="E369" s="39">
        <v>79.333333333333329</v>
      </c>
      <c r="F369" s="31">
        <v>223.81396312409373</v>
      </c>
      <c r="G369" s="31">
        <v>30.382680816007003</v>
      </c>
      <c r="H369" s="31">
        <v>54.900248601615942</v>
      </c>
      <c r="I369" s="31">
        <v>74.78019473793249</v>
      </c>
      <c r="J369" s="31">
        <v>41.471410814170319</v>
      </c>
      <c r="K369" s="31">
        <v>9.6108348870934357</v>
      </c>
      <c r="L369" s="31">
        <v>1.1848974518334374</v>
      </c>
      <c r="M369" s="31">
        <v>2.6331054485187497</v>
      </c>
      <c r="N369" s="31">
        <v>19.562570234773162</v>
      </c>
      <c r="O369" s="31">
        <v>23.434638491816873</v>
      </c>
      <c r="P369" s="31">
        <v>38.574994820799688</v>
      </c>
      <c r="Q369" s="31">
        <v>9.6014531531134786</v>
      </c>
      <c r="R369" s="31">
        <v>4.8232651989818898</v>
      </c>
      <c r="S369" s="32">
        <v>0.24529411764705886</v>
      </c>
      <c r="T369" s="29">
        <f t="shared" si="23"/>
        <v>114.36327741386144</v>
      </c>
      <c r="U369" s="29">
        <f t="shared" si="21"/>
        <v>6.7770831060066037</v>
      </c>
      <c r="V369" s="29">
        <f t="shared" si="24"/>
        <v>4.7439581742046224</v>
      </c>
      <c r="W369" s="29">
        <f t="shared" si="22"/>
        <v>4.7439581742046224</v>
      </c>
      <c r="X369" s="26"/>
    </row>
    <row r="370" spans="1:24">
      <c r="A370" s="33" t="s">
        <v>1409</v>
      </c>
      <c r="B370" s="33" t="s">
        <v>335</v>
      </c>
      <c r="C370" s="30" t="s">
        <v>3309</v>
      </c>
      <c r="D370" s="30" t="s">
        <v>969</v>
      </c>
      <c r="E370" s="39">
        <v>85</v>
      </c>
      <c r="F370" s="31">
        <v>220.25438622736843</v>
      </c>
      <c r="G370" s="31">
        <v>26.807748856376222</v>
      </c>
      <c r="H370" s="31">
        <v>58.453381578947365</v>
      </c>
      <c r="I370" s="31">
        <v>80.68759210526315</v>
      </c>
      <c r="J370" s="31">
        <v>43.496364035087716</v>
      </c>
      <c r="K370" s="31">
        <v>10.736842105263159</v>
      </c>
      <c r="L370" s="31">
        <v>1.1631578947368424</v>
      </c>
      <c r="M370" s="31">
        <v>3.057017543859649</v>
      </c>
      <c r="N370" s="31">
        <v>21.358109129819738</v>
      </c>
      <c r="O370" s="31">
        <v>10.021052631578948</v>
      </c>
      <c r="P370" s="31">
        <v>24.784210526315793</v>
      </c>
      <c r="Q370" s="31">
        <v>1.3341351471900089</v>
      </c>
      <c r="R370" s="31">
        <v>1.1522076271186443</v>
      </c>
      <c r="S370" s="32">
        <v>0.26539031789635276</v>
      </c>
      <c r="T370" s="29">
        <f t="shared" si="23"/>
        <v>114.27221971679367</v>
      </c>
      <c r="U370" s="29">
        <f t="shared" si="21"/>
        <v>6.7716870943285139</v>
      </c>
      <c r="V370" s="29">
        <f t="shared" si="24"/>
        <v>4.7401809660299596</v>
      </c>
      <c r="W370" s="29">
        <f t="shared" si="22"/>
        <v>4.7401809660299596</v>
      </c>
      <c r="X370" s="26"/>
    </row>
    <row r="371" spans="1:24">
      <c r="A371" s="33" t="s">
        <v>262</v>
      </c>
      <c r="B371" s="33" t="s">
        <v>159</v>
      </c>
      <c r="C371" s="30" t="s">
        <v>3265</v>
      </c>
      <c r="D371" s="30" t="s">
        <v>980</v>
      </c>
      <c r="E371" s="39">
        <v>87.666666666666671</v>
      </c>
      <c r="F371" s="31">
        <v>195.58333367833336</v>
      </c>
      <c r="G371" s="31">
        <v>27.030980787309822</v>
      </c>
      <c r="H371" s="31">
        <v>46.685333333333332</v>
      </c>
      <c r="I371" s="31">
        <v>86.73533333333333</v>
      </c>
      <c r="J371" s="31">
        <v>26.501999999999995</v>
      </c>
      <c r="K371" s="31">
        <v>9.9</v>
      </c>
      <c r="L371" s="31">
        <v>0.70000000000000007</v>
      </c>
      <c r="M371" s="31">
        <v>9.5833333333333357</v>
      </c>
      <c r="N371" s="31">
        <v>30.340892891800006</v>
      </c>
      <c r="O371" s="31">
        <v>12.100000000000001</v>
      </c>
      <c r="P371" s="31">
        <v>45.300000000000004</v>
      </c>
      <c r="Q371" s="31">
        <v>3.7529991603694373</v>
      </c>
      <c r="R371" s="31">
        <v>0.71002686817800209</v>
      </c>
      <c r="S371" s="32">
        <v>0.23869791180732447</v>
      </c>
      <c r="T371" s="29">
        <f t="shared" si="23"/>
        <v>113.95017930463457</v>
      </c>
      <c r="U371" s="29">
        <f t="shared" si="21"/>
        <v>6.7526032180524194</v>
      </c>
      <c r="V371" s="29">
        <f t="shared" si="24"/>
        <v>4.7268222526366932</v>
      </c>
      <c r="W371" s="29">
        <f t="shared" si="22"/>
        <v>4.7268222526366932</v>
      </c>
      <c r="X371" s="26"/>
    </row>
    <row r="372" spans="1:24">
      <c r="A372" s="33" t="s">
        <v>1417</v>
      </c>
      <c r="B372" s="33" t="s">
        <v>609</v>
      </c>
      <c r="C372" s="30" t="s">
        <v>3268</v>
      </c>
      <c r="D372" s="30" t="s">
        <v>945</v>
      </c>
      <c r="E372" s="39">
        <v>98.333333333333329</v>
      </c>
      <c r="F372" s="31">
        <v>257.91666694999998</v>
      </c>
      <c r="G372" s="31">
        <v>29.475190412779789</v>
      </c>
      <c r="H372" s="31">
        <v>66.771083333333337</v>
      </c>
      <c r="I372" s="31">
        <v>90.521083333333337</v>
      </c>
      <c r="J372" s="31">
        <v>50.454416666666674</v>
      </c>
      <c r="K372" s="31">
        <v>11.3</v>
      </c>
      <c r="L372" s="31">
        <v>2.6</v>
      </c>
      <c r="M372" s="31">
        <v>2.4166666666666665</v>
      </c>
      <c r="N372" s="31">
        <v>22.471868870225002</v>
      </c>
      <c r="O372" s="31">
        <v>9</v>
      </c>
      <c r="P372" s="31">
        <v>39.4</v>
      </c>
      <c r="Q372" s="31">
        <v>2.4539815602836885</v>
      </c>
      <c r="R372" s="31">
        <v>0.61349539007092202</v>
      </c>
      <c r="S372" s="32">
        <v>0.25888626789007652</v>
      </c>
      <c r="T372" s="29">
        <f t="shared" si="23"/>
        <v>113.90862878655089</v>
      </c>
      <c r="U372" s="29">
        <f t="shared" si="21"/>
        <v>6.7501409651289421</v>
      </c>
      <c r="V372" s="29">
        <f t="shared" si="24"/>
        <v>4.7250986755902593</v>
      </c>
      <c r="W372" s="29">
        <f t="shared" si="22"/>
        <v>4.7250986755902593</v>
      </c>
      <c r="X372" s="26"/>
    </row>
    <row r="373" spans="1:24">
      <c r="A373" s="33" t="s">
        <v>1601</v>
      </c>
      <c r="B373" s="33" t="s">
        <v>1602</v>
      </c>
      <c r="C373" s="30" t="s">
        <v>3265</v>
      </c>
      <c r="D373" s="30" t="s">
        <v>957</v>
      </c>
      <c r="E373" s="39">
        <v>80</v>
      </c>
      <c r="F373" s="31">
        <v>250.08333368166666</v>
      </c>
      <c r="G373" s="31">
        <v>32.600942922558694</v>
      </c>
      <c r="H373" s="31">
        <v>61.328750000000007</v>
      </c>
      <c r="I373" s="31">
        <v>96.378750000000011</v>
      </c>
      <c r="J373" s="31">
        <v>41.312083333333341</v>
      </c>
      <c r="K373" s="31">
        <v>11.9</v>
      </c>
      <c r="L373" s="31">
        <v>1.2</v>
      </c>
      <c r="M373" s="31">
        <v>6.916666666666667</v>
      </c>
      <c r="N373" s="31">
        <v>29.314652187125009</v>
      </c>
      <c r="O373" s="31">
        <v>16.399999999999999</v>
      </c>
      <c r="P373" s="31">
        <v>64.099999999999994</v>
      </c>
      <c r="Q373" s="31">
        <v>5.659793348006847</v>
      </c>
      <c r="R373" s="31">
        <v>2.5560357055514795</v>
      </c>
      <c r="S373" s="32">
        <v>0.24523325523989506</v>
      </c>
      <c r="T373" s="29">
        <f t="shared" si="23"/>
        <v>113.69810275213906</v>
      </c>
      <c r="U373" s="29">
        <f t="shared" si="21"/>
        <v>6.7376653482749074</v>
      </c>
      <c r="V373" s="29">
        <f t="shared" si="24"/>
        <v>4.7163657437924345</v>
      </c>
      <c r="W373" s="29">
        <f t="shared" si="22"/>
        <v>4.7163657437924345</v>
      </c>
      <c r="X373" s="26"/>
    </row>
    <row r="374" spans="1:24">
      <c r="A374" s="33" t="s">
        <v>244</v>
      </c>
      <c r="B374" s="33" t="s">
        <v>136</v>
      </c>
      <c r="C374" s="30">
        <v>2</v>
      </c>
      <c r="D374" s="30" t="s">
        <v>957</v>
      </c>
      <c r="E374" s="39">
        <v>80.666666666666671</v>
      </c>
      <c r="F374" s="31">
        <v>220.75000052999999</v>
      </c>
      <c r="G374" s="31">
        <v>28.986049082012119</v>
      </c>
      <c r="H374" s="31">
        <v>55.30916666666667</v>
      </c>
      <c r="I374" s="31">
        <v>68.80916666666667</v>
      </c>
      <c r="J374" s="31">
        <v>44.975833333333334</v>
      </c>
      <c r="K374" s="31">
        <v>8</v>
      </c>
      <c r="L374" s="31">
        <v>1.5</v>
      </c>
      <c r="M374" s="31">
        <v>0.83333333333333337</v>
      </c>
      <c r="N374" s="31">
        <v>16.151012515750004</v>
      </c>
      <c r="O374" s="31">
        <v>16</v>
      </c>
      <c r="P374" s="31">
        <v>26.5</v>
      </c>
      <c r="Q374" s="31">
        <v>13.043383290816328</v>
      </c>
      <c r="R374" s="31">
        <v>3.1620323129251693</v>
      </c>
      <c r="S374" s="32">
        <v>0.25055115077632872</v>
      </c>
      <c r="T374" s="29">
        <f t="shared" si="23"/>
        <v>113.32757924231994</v>
      </c>
      <c r="U374" s="29">
        <f t="shared" si="21"/>
        <v>6.7157083995448854</v>
      </c>
      <c r="V374" s="29">
        <f t="shared" si="24"/>
        <v>4.7009958796814191</v>
      </c>
      <c r="W374" s="29">
        <f t="shared" si="22"/>
        <v>4.7009958796814191</v>
      </c>
      <c r="X374" s="26"/>
    </row>
    <row r="375" spans="1:24">
      <c r="A375" s="33" t="s">
        <v>1588</v>
      </c>
      <c r="B375" s="33" t="s">
        <v>485</v>
      </c>
      <c r="C375" s="30">
        <v>2</v>
      </c>
      <c r="D375" s="30" t="s">
        <v>969</v>
      </c>
      <c r="E375" s="39">
        <v>90</v>
      </c>
      <c r="F375" s="31">
        <v>249.66666700916667</v>
      </c>
      <c r="G375" s="31">
        <v>29.779388833508389</v>
      </c>
      <c r="H375" s="31">
        <v>60.210249999999995</v>
      </c>
      <c r="I375" s="31">
        <v>92.060249999999996</v>
      </c>
      <c r="J375" s="31">
        <v>40.593583333333328</v>
      </c>
      <c r="K375" s="31">
        <v>12.3</v>
      </c>
      <c r="L375" s="31">
        <v>2.4</v>
      </c>
      <c r="M375" s="31">
        <v>4.916666666666667</v>
      </c>
      <c r="N375" s="31">
        <v>25.631163332975007</v>
      </c>
      <c r="O375" s="31">
        <v>12.5</v>
      </c>
      <c r="P375" s="31">
        <v>48.6</v>
      </c>
      <c r="Q375" s="31">
        <v>3.067224320543565</v>
      </c>
      <c r="R375" s="31">
        <v>1.2399417466027176</v>
      </c>
      <c r="S375" s="32">
        <v>0.24116254973592186</v>
      </c>
      <c r="T375" s="29">
        <f t="shared" si="23"/>
        <v>113.19808474042424</v>
      </c>
      <c r="U375" s="29">
        <f t="shared" si="21"/>
        <v>6.7080346512843994</v>
      </c>
      <c r="V375" s="29">
        <f t="shared" si="24"/>
        <v>4.6956242558990793</v>
      </c>
      <c r="W375" s="29">
        <f t="shared" si="22"/>
        <v>4.6956242558990793</v>
      </c>
      <c r="X375" s="26"/>
    </row>
    <row r="376" spans="1:24">
      <c r="A376" s="33" t="s">
        <v>2850</v>
      </c>
      <c r="B376" s="33" t="s">
        <v>356</v>
      </c>
      <c r="C376" s="30">
        <v>2</v>
      </c>
      <c r="D376" s="30" t="s">
        <v>955</v>
      </c>
      <c r="E376" s="39">
        <v>54.666666666666664</v>
      </c>
      <c r="F376" s="31">
        <v>239.91666696249999</v>
      </c>
      <c r="G376" s="31">
        <v>29.185792404720946</v>
      </c>
      <c r="H376" s="31">
        <v>57.990666666666669</v>
      </c>
      <c r="I376" s="31">
        <v>92.790666666666667</v>
      </c>
      <c r="J376" s="31">
        <v>39.790666666666667</v>
      </c>
      <c r="K376" s="31">
        <v>9.6</v>
      </c>
      <c r="L376" s="31">
        <v>0.6</v>
      </c>
      <c r="M376" s="31">
        <v>8</v>
      </c>
      <c r="N376" s="31">
        <v>30.052857291600006</v>
      </c>
      <c r="O376" s="31">
        <v>15.6</v>
      </c>
      <c r="P376" s="31">
        <v>54.5</v>
      </c>
      <c r="Q376" s="31">
        <v>1.7780347666971639</v>
      </c>
      <c r="R376" s="31">
        <v>1.8319146081122291</v>
      </c>
      <c r="S376" s="32">
        <v>0.24171170515523568</v>
      </c>
      <c r="T376" s="29">
        <f t="shared" si="23"/>
        <v>113.07543652157256</v>
      </c>
      <c r="U376" s="29">
        <f t="shared" si="21"/>
        <v>6.7007666086857807</v>
      </c>
      <c r="V376" s="29">
        <f t="shared" si="24"/>
        <v>4.6905366260800463</v>
      </c>
      <c r="W376" s="29">
        <f t="shared" si="22"/>
        <v>4.6905366260800463</v>
      </c>
      <c r="X376" s="26"/>
    </row>
    <row r="377" spans="1:24">
      <c r="A377" s="33" t="s">
        <v>557</v>
      </c>
      <c r="B377" s="33" t="s">
        <v>559</v>
      </c>
      <c r="C377" s="30" t="s">
        <v>3265</v>
      </c>
      <c r="D377" s="30" t="s">
        <v>960</v>
      </c>
      <c r="E377" s="39">
        <v>73.666666666666671</v>
      </c>
      <c r="F377" s="31">
        <v>253.43324063414929</v>
      </c>
      <c r="G377" s="31">
        <v>34.046803540136395</v>
      </c>
      <c r="H377" s="31">
        <v>55.801814324529893</v>
      </c>
      <c r="I377" s="31">
        <v>98.234443967141175</v>
      </c>
      <c r="J377" s="31">
        <v>32.987010030386159</v>
      </c>
      <c r="K377" s="31">
        <v>11.916012433883987</v>
      </c>
      <c r="L377" s="31">
        <v>2.1797583720519493</v>
      </c>
      <c r="M377" s="31">
        <v>8.7190334882077973</v>
      </c>
      <c r="N377" s="31">
        <v>31.469566851102012</v>
      </c>
      <c r="O377" s="31">
        <v>23.541390418161047</v>
      </c>
      <c r="P377" s="31">
        <v>75.274322448193971</v>
      </c>
      <c r="Q377" s="31">
        <v>2.3982111804545294</v>
      </c>
      <c r="R377" s="31">
        <v>1.4655734991666567</v>
      </c>
      <c r="S377" s="32">
        <v>0.2201834857373117</v>
      </c>
      <c r="T377" s="29">
        <f t="shared" si="23"/>
        <v>112.95052000963452</v>
      </c>
      <c r="U377" s="29">
        <f t="shared" si="21"/>
        <v>6.6933641487190823</v>
      </c>
      <c r="V377" s="29">
        <f t="shared" si="24"/>
        <v>4.6853549041033569</v>
      </c>
      <c r="W377" s="29">
        <f t="shared" si="22"/>
        <v>4.6853549041033569</v>
      </c>
      <c r="X377" s="26"/>
    </row>
    <row r="378" spans="1:24">
      <c r="A378" s="33" t="s">
        <v>167</v>
      </c>
      <c r="B378" s="33" t="s">
        <v>140</v>
      </c>
      <c r="C378" s="30" t="s">
        <v>3268</v>
      </c>
      <c r="D378" s="30" t="s">
        <v>1201</v>
      </c>
      <c r="E378" s="39">
        <v>74.333333333333329</v>
      </c>
      <c r="F378" s="31">
        <v>295.12500069625003</v>
      </c>
      <c r="G378" s="31">
        <v>30.748758902361313</v>
      </c>
      <c r="H378" s="31">
        <v>68.125</v>
      </c>
      <c r="I378" s="31">
        <v>98.375</v>
      </c>
      <c r="J378" s="31">
        <v>48.25</v>
      </c>
      <c r="K378" s="31">
        <v>14.375</v>
      </c>
      <c r="L378" s="31">
        <v>0.625</v>
      </c>
      <c r="M378" s="31">
        <v>4.875</v>
      </c>
      <c r="N378" s="31">
        <v>27.479465550000004</v>
      </c>
      <c r="O378" s="31">
        <v>13.125</v>
      </c>
      <c r="P378" s="31">
        <v>57.5</v>
      </c>
      <c r="Q378" s="31">
        <v>1.6492378810594701</v>
      </c>
      <c r="R378" s="31">
        <v>1.0671539230384806</v>
      </c>
      <c r="S378" s="32">
        <v>0.23083439166211453</v>
      </c>
      <c r="T378" s="29">
        <f t="shared" si="23"/>
        <v>112.81030841038232</v>
      </c>
      <c r="U378" s="29">
        <f t="shared" si="21"/>
        <v>6.6850553132078412</v>
      </c>
      <c r="V378" s="29">
        <f t="shared" si="24"/>
        <v>4.6795387192454889</v>
      </c>
      <c r="W378" s="29">
        <f t="shared" si="22"/>
        <v>4.6795387192454889</v>
      </c>
      <c r="X378" s="26"/>
    </row>
    <row r="379" spans="1:24">
      <c r="A379" s="33" t="s">
        <v>1083</v>
      </c>
      <c r="B379" s="33" t="s">
        <v>305</v>
      </c>
      <c r="C379" s="30">
        <v>3</v>
      </c>
      <c r="D379" s="30" t="s">
        <v>966</v>
      </c>
      <c r="E379" s="39">
        <v>83</v>
      </c>
      <c r="F379" s="31">
        <v>202.4798390048629</v>
      </c>
      <c r="G379" s="31">
        <v>25.649507525908</v>
      </c>
      <c r="H379" s="31">
        <v>50.506303225806455</v>
      </c>
      <c r="I379" s="31">
        <v>79.583077419354836</v>
      </c>
      <c r="J379" s="31">
        <v>35.56630322580645</v>
      </c>
      <c r="K379" s="31">
        <v>7.2290322580645165</v>
      </c>
      <c r="L379" s="31">
        <v>1.2851612903225809</v>
      </c>
      <c r="M379" s="31">
        <v>6.4258064516129032</v>
      </c>
      <c r="N379" s="31">
        <v>25.121434271382586</v>
      </c>
      <c r="O379" s="31">
        <v>16.305483870967741</v>
      </c>
      <c r="P379" s="31">
        <v>34.056774193548385</v>
      </c>
      <c r="Q379" s="31">
        <v>0.39837428594722391</v>
      </c>
      <c r="R379" s="31">
        <v>0.66395714324537325</v>
      </c>
      <c r="S379" s="32">
        <v>0.24943867732230596</v>
      </c>
      <c r="T379" s="29">
        <f t="shared" si="23"/>
        <v>112.33714603676665</v>
      </c>
      <c r="U379" s="29">
        <f t="shared" si="21"/>
        <v>6.657016061438024</v>
      </c>
      <c r="V379" s="29">
        <f t="shared" si="24"/>
        <v>4.6599112430066167</v>
      </c>
      <c r="W379" s="29">
        <f t="shared" si="22"/>
        <v>4.6599112430066167</v>
      </c>
      <c r="X379" s="26"/>
    </row>
    <row r="380" spans="1:24">
      <c r="A380" s="33" t="s">
        <v>1703</v>
      </c>
      <c r="B380" s="33" t="s">
        <v>198</v>
      </c>
      <c r="C380" s="30" t="s">
        <v>949</v>
      </c>
      <c r="D380" s="30" t="s">
        <v>964</v>
      </c>
      <c r="E380" s="39">
        <v>72.333333333333329</v>
      </c>
      <c r="F380" s="31">
        <v>225.41666695666666</v>
      </c>
      <c r="G380" s="31">
        <v>27.570347881263622</v>
      </c>
      <c r="H380" s="31">
        <v>54.116999999999997</v>
      </c>
      <c r="I380" s="31">
        <v>85.266999999999996</v>
      </c>
      <c r="J380" s="31">
        <v>35.966999999999999</v>
      </c>
      <c r="K380" s="31">
        <v>10.9</v>
      </c>
      <c r="L380" s="31">
        <v>1.5</v>
      </c>
      <c r="M380" s="31">
        <v>5.75</v>
      </c>
      <c r="N380" s="31">
        <v>25.351833285300003</v>
      </c>
      <c r="O380" s="31">
        <v>17.600000000000001</v>
      </c>
      <c r="P380" s="31">
        <v>44.2</v>
      </c>
      <c r="Q380" s="31">
        <v>0.30889802007051803</v>
      </c>
      <c r="R380" s="31">
        <v>0.61779604014103617</v>
      </c>
      <c r="S380" s="32">
        <v>0.2400754155876294</v>
      </c>
      <c r="T380" s="29">
        <f t="shared" si="23"/>
        <v>111.2802831464931</v>
      </c>
      <c r="U380" s="29">
        <f t="shared" si="21"/>
        <v>6.5943871494218138</v>
      </c>
      <c r="V380" s="29">
        <f t="shared" si="24"/>
        <v>4.6160710045952698</v>
      </c>
      <c r="W380" s="29">
        <f t="shared" si="22"/>
        <v>4.6160710045952698</v>
      </c>
      <c r="X380" s="26"/>
    </row>
    <row r="381" spans="1:24">
      <c r="A381" s="33" t="s">
        <v>423</v>
      </c>
      <c r="B381" s="33" t="s">
        <v>424</v>
      </c>
      <c r="C381" s="30" t="s">
        <v>949</v>
      </c>
      <c r="D381" s="30" t="s">
        <v>951</v>
      </c>
      <c r="E381" s="39">
        <v>66.666666666666671</v>
      </c>
      <c r="F381" s="31">
        <v>234.58333359583332</v>
      </c>
      <c r="G381" s="31">
        <v>24.742968065240603</v>
      </c>
      <c r="H381" s="31">
        <v>60.813500000000005</v>
      </c>
      <c r="I381" s="31">
        <v>83.813500000000005</v>
      </c>
      <c r="J381" s="31">
        <v>45.680166666666672</v>
      </c>
      <c r="K381" s="31">
        <v>11.1</v>
      </c>
      <c r="L381" s="31">
        <v>0.2</v>
      </c>
      <c r="M381" s="31">
        <v>3.8333333333333335</v>
      </c>
      <c r="N381" s="31">
        <v>23.248044194650003</v>
      </c>
      <c r="O381" s="31">
        <v>10.6</v>
      </c>
      <c r="P381" s="31">
        <v>30</v>
      </c>
      <c r="Q381" s="31">
        <v>0</v>
      </c>
      <c r="R381" s="31">
        <v>1.5549239713774601</v>
      </c>
      <c r="S381" s="32">
        <v>0.25924049704561014</v>
      </c>
      <c r="T381" s="29">
        <f t="shared" si="23"/>
        <v>110.84958828851313</v>
      </c>
      <c r="U381" s="29">
        <f t="shared" si="21"/>
        <v>6.5688644911711487</v>
      </c>
      <c r="V381" s="29">
        <f t="shared" si="24"/>
        <v>4.5982051438198042</v>
      </c>
      <c r="W381" s="29">
        <f t="shared" si="22"/>
        <v>4.5982051438198042</v>
      </c>
      <c r="X381" s="26"/>
    </row>
    <row r="382" spans="1:24">
      <c r="A382" s="33" t="s">
        <v>332</v>
      </c>
      <c r="B382" s="33" t="s">
        <v>333</v>
      </c>
      <c r="C382" s="30" t="s">
        <v>949</v>
      </c>
      <c r="D382" s="30" t="s">
        <v>960</v>
      </c>
      <c r="E382" s="39">
        <v>70</v>
      </c>
      <c r="F382" s="31">
        <v>195.16666696749999</v>
      </c>
      <c r="G382" s="31">
        <v>30.342702567696627</v>
      </c>
      <c r="H382" s="31">
        <v>42.962499999999999</v>
      </c>
      <c r="I382" s="31">
        <v>79.212500000000006</v>
      </c>
      <c r="J382" s="31">
        <v>24.8125</v>
      </c>
      <c r="K382" s="31">
        <v>8.8000000000000007</v>
      </c>
      <c r="L382" s="31">
        <v>0.6</v>
      </c>
      <c r="M382" s="31">
        <v>8.75</v>
      </c>
      <c r="N382" s="31">
        <v>27.738431118750007</v>
      </c>
      <c r="O382" s="31">
        <v>34.5</v>
      </c>
      <c r="P382" s="31">
        <v>61.500000000000007</v>
      </c>
      <c r="Q382" s="31">
        <v>0.82219101123595517</v>
      </c>
      <c r="R382" s="31">
        <v>0.27406367041198521</v>
      </c>
      <c r="S382" s="32">
        <v>0.22013236516025711</v>
      </c>
      <c r="T382" s="29">
        <f t="shared" si="23"/>
        <v>110.84176102727061</v>
      </c>
      <c r="U382" s="29">
        <f t="shared" si="21"/>
        <v>6.5684006534678883</v>
      </c>
      <c r="V382" s="29">
        <f t="shared" si="24"/>
        <v>4.5978804574275216</v>
      </c>
      <c r="W382" s="29">
        <f t="shared" si="22"/>
        <v>4.5978804574275216</v>
      </c>
      <c r="X382" s="26"/>
    </row>
    <row r="383" spans="1:24">
      <c r="A383" s="33" t="s">
        <v>2361</v>
      </c>
      <c r="B383" s="33" t="s">
        <v>356</v>
      </c>
      <c r="C383" s="30">
        <v>1</v>
      </c>
      <c r="D383" s="30" t="s">
        <v>962</v>
      </c>
      <c r="E383" s="39">
        <v>82</v>
      </c>
      <c r="F383" s="31">
        <v>247.81951349011339</v>
      </c>
      <c r="G383" s="31">
        <v>33.961390010996197</v>
      </c>
      <c r="H383" s="31">
        <v>57.406097454926119</v>
      </c>
      <c r="I383" s="31">
        <v>94.66618257228491</v>
      </c>
      <c r="J383" s="31">
        <v>37.722894595658616</v>
      </c>
      <c r="K383" s="31">
        <v>10.241076026408555</v>
      </c>
      <c r="L383" s="31">
        <v>1.3073714076266241</v>
      </c>
      <c r="M383" s="31">
        <v>8.1347554252323278</v>
      </c>
      <c r="N383" s="31">
        <v>30.374787340887089</v>
      </c>
      <c r="O383" s="31">
        <v>30.723228079225663</v>
      </c>
      <c r="P383" s="31">
        <v>80.185446334432939</v>
      </c>
      <c r="Q383" s="31">
        <v>1.620750897508074</v>
      </c>
      <c r="R383" s="31">
        <v>0.4862252692524221</v>
      </c>
      <c r="S383" s="32">
        <v>0.23164478311840564</v>
      </c>
      <c r="T383" s="29">
        <f t="shared" si="23"/>
        <v>110.67466729721657</v>
      </c>
      <c r="U383" s="29">
        <f t="shared" si="21"/>
        <v>6.5584988027980193</v>
      </c>
      <c r="V383" s="29">
        <f t="shared" si="24"/>
        <v>4.5909491619586129</v>
      </c>
      <c r="W383" s="29">
        <f t="shared" si="22"/>
        <v>4.5909491619586129</v>
      </c>
      <c r="X383" s="26"/>
    </row>
    <row r="384" spans="1:24">
      <c r="A384" s="33" t="s">
        <v>471</v>
      </c>
      <c r="B384" s="33" t="s">
        <v>377</v>
      </c>
      <c r="C384" s="30">
        <v>2</v>
      </c>
      <c r="D384" s="30" t="s">
        <v>967</v>
      </c>
      <c r="E384" s="39">
        <v>61.333333333333336</v>
      </c>
      <c r="F384" s="31">
        <v>209.20107945434103</v>
      </c>
      <c r="G384" s="31">
        <v>26.894071913530759</v>
      </c>
      <c r="H384" s="31">
        <v>50.714762640942247</v>
      </c>
      <c r="I384" s="31">
        <v>76.666961559057484</v>
      </c>
      <c r="J384" s="31">
        <v>34.948961209728509</v>
      </c>
      <c r="K384" s="31">
        <v>10.361750182294164</v>
      </c>
      <c r="L384" s="31">
        <v>0.62170501093764996</v>
      </c>
      <c r="M384" s="31">
        <v>4.7823462379819226</v>
      </c>
      <c r="N384" s="31">
        <v>22.544615013319063</v>
      </c>
      <c r="O384" s="31">
        <v>20.792578699136957</v>
      </c>
      <c r="P384" s="31">
        <v>38.545710678134292</v>
      </c>
      <c r="Q384" s="31">
        <v>2.6544821042987747</v>
      </c>
      <c r="R384" s="31">
        <v>0.98314152011065792</v>
      </c>
      <c r="S384" s="32">
        <v>0.24242113268832796</v>
      </c>
      <c r="T384" s="29">
        <f t="shared" si="23"/>
        <v>110.02385709109807</v>
      </c>
      <c r="U384" s="29">
        <f t="shared" si="21"/>
        <v>6.5199322720650708</v>
      </c>
      <c r="V384" s="29">
        <f t="shared" si="24"/>
        <v>4.5639525904455489</v>
      </c>
      <c r="W384" s="29">
        <f t="shared" si="22"/>
        <v>4.5639525904455489</v>
      </c>
      <c r="X384" s="26"/>
    </row>
    <row r="385" spans="1:24">
      <c r="A385" s="33" t="s">
        <v>1244</v>
      </c>
      <c r="B385" s="33" t="s">
        <v>992</v>
      </c>
      <c r="C385" s="30" t="s">
        <v>3267</v>
      </c>
      <c r="D385" s="30" t="s">
        <v>959</v>
      </c>
      <c r="E385" s="39">
        <v>87</v>
      </c>
      <c r="F385" s="31">
        <v>222.31960246612925</v>
      </c>
      <c r="G385" s="31">
        <v>26.718003805218803</v>
      </c>
      <c r="H385" s="31">
        <v>59.572261363636365</v>
      </c>
      <c r="I385" s="31">
        <v>79.555073863636366</v>
      </c>
      <c r="J385" s="31">
        <v>45.471835227272727</v>
      </c>
      <c r="K385" s="31">
        <v>10.380681818181818</v>
      </c>
      <c r="L385" s="31">
        <v>1.557102272727273</v>
      </c>
      <c r="M385" s="31">
        <v>2.1626420454545454</v>
      </c>
      <c r="N385" s="31">
        <v>19.987764577123297</v>
      </c>
      <c r="O385" s="31">
        <v>10.677272727272728</v>
      </c>
      <c r="P385" s="31">
        <v>29.140056818181815</v>
      </c>
      <c r="Q385" s="31">
        <v>4.4842884940032253</v>
      </c>
      <c r="R385" s="31">
        <v>2.2746390911610566</v>
      </c>
      <c r="S385" s="32">
        <v>0.26795775407484501</v>
      </c>
      <c r="T385" s="29">
        <f t="shared" si="23"/>
        <v>110.00770755791154</v>
      </c>
      <c r="U385" s="29">
        <f t="shared" si="21"/>
        <v>6.5189752626910549</v>
      </c>
      <c r="V385" s="29">
        <f t="shared" si="24"/>
        <v>4.5632826838837381</v>
      </c>
      <c r="W385" s="29">
        <f t="shared" si="22"/>
        <v>4.5632826838837381</v>
      </c>
      <c r="X385" s="26"/>
    </row>
    <row r="386" spans="1:24">
      <c r="A386" s="33" t="s">
        <v>1595</v>
      </c>
      <c r="B386" s="33" t="s">
        <v>889</v>
      </c>
      <c r="C386" s="30" t="s">
        <v>3265</v>
      </c>
      <c r="D386" s="30" t="s">
        <v>957</v>
      </c>
      <c r="E386" s="39">
        <v>86</v>
      </c>
      <c r="F386" s="31">
        <v>278.15625015378475</v>
      </c>
      <c r="G386" s="31">
        <v>39.198578493177571</v>
      </c>
      <c r="H386" s="31">
        <v>64.903199652777786</v>
      </c>
      <c r="I386" s="31">
        <v>96.660491319444461</v>
      </c>
      <c r="J386" s="31">
        <v>45.209796875000009</v>
      </c>
      <c r="K386" s="31">
        <v>11.287500000000001</v>
      </c>
      <c r="L386" s="31">
        <v>4.7479166666666677</v>
      </c>
      <c r="M386" s="31">
        <v>3.6579861111111112</v>
      </c>
      <c r="N386" s="31">
        <v>24.645051610666151</v>
      </c>
      <c r="O386" s="31">
        <v>20.066666666666666</v>
      </c>
      <c r="P386" s="31">
        <v>80.714583333333351</v>
      </c>
      <c r="Q386" s="31">
        <v>16.451585573226687</v>
      </c>
      <c r="R386" s="31">
        <v>6.8805558965773823</v>
      </c>
      <c r="S386" s="32">
        <v>0.23333360158865615</v>
      </c>
      <c r="T386" s="29">
        <f t="shared" si="23"/>
        <v>109.42723443327081</v>
      </c>
      <c r="U386" s="29">
        <f t="shared" ref="U386:U449" si="25">T386/16.875</f>
        <v>6.4845768553049368</v>
      </c>
      <c r="V386" s="29">
        <f t="shared" si="24"/>
        <v>4.539203798713455</v>
      </c>
      <c r="W386" s="29">
        <f t="shared" ref="W386:W449" si="26">IF(V386 &lt; 1.5,1,V386)</f>
        <v>4.539203798713455</v>
      </c>
      <c r="X386" s="26"/>
    </row>
    <row r="387" spans="1:24">
      <c r="A387" s="33" t="s">
        <v>280</v>
      </c>
      <c r="B387" s="33" t="s">
        <v>356</v>
      </c>
      <c r="C387" s="30" t="s">
        <v>3270</v>
      </c>
      <c r="D387" s="30" t="s">
        <v>954</v>
      </c>
      <c r="E387" s="39">
        <v>85.666666666666671</v>
      </c>
      <c r="F387" s="31">
        <v>231.66666693916667</v>
      </c>
      <c r="G387" s="31">
        <v>27.978466814570609</v>
      </c>
      <c r="H387" s="31">
        <v>60.515250000000002</v>
      </c>
      <c r="I387" s="31">
        <v>78.315249999999992</v>
      </c>
      <c r="J387" s="31">
        <v>48.348583333333337</v>
      </c>
      <c r="K387" s="31">
        <v>8.6999999999999993</v>
      </c>
      <c r="L387" s="31">
        <v>1.3</v>
      </c>
      <c r="M387" s="31">
        <v>2.1666666666666665</v>
      </c>
      <c r="N387" s="31">
        <v>19.912402237475003</v>
      </c>
      <c r="O387" s="31">
        <v>18.3</v>
      </c>
      <c r="P387" s="31">
        <v>36.700000000000003</v>
      </c>
      <c r="Q387" s="31">
        <v>3.5374837150127223</v>
      </c>
      <c r="R387" s="31">
        <v>1.9768291348600511</v>
      </c>
      <c r="S387" s="32">
        <v>0.26121690616756138</v>
      </c>
      <c r="T387" s="29">
        <f t="shared" ref="T387:T450" si="27">G387+J387+(2*K387)+(3*L387)+(4*M387)+N387+O387-P387+Q387-R387</f>
        <v>109.36677363219832</v>
      </c>
      <c r="U387" s="29">
        <f t="shared" si="25"/>
        <v>6.4809939930191591</v>
      </c>
      <c r="V387" s="29">
        <f t="shared" ref="V387:V450" si="28">IF(T387 &gt;= 500,U387*1.1,IF(T387 &gt; 400,U387,IF(T387&gt;300,U387*0.9,IF(T387&gt;200,U387*0.8,IF(T387&gt;100,U387*0.7,U387*0.6)))))</f>
        <v>4.5366957951134115</v>
      </c>
      <c r="W387" s="29">
        <f t="shared" si="26"/>
        <v>4.5366957951134115</v>
      </c>
      <c r="X387" s="26"/>
    </row>
    <row r="388" spans="1:24">
      <c r="A388" s="33" t="s">
        <v>704</v>
      </c>
      <c r="B388" s="33" t="s">
        <v>598</v>
      </c>
      <c r="C388" s="30">
        <v>2</v>
      </c>
      <c r="D388" s="30" t="s">
        <v>3306</v>
      </c>
      <c r="E388" s="39">
        <v>82</v>
      </c>
      <c r="F388" s="31">
        <v>269.66666695833334</v>
      </c>
      <c r="G388" s="31">
        <v>31.590049102902903</v>
      </c>
      <c r="H388" s="31">
        <v>68.080416666666665</v>
      </c>
      <c r="I388" s="31">
        <v>97.430416666666673</v>
      </c>
      <c r="J388" s="31">
        <v>49.163749999999993</v>
      </c>
      <c r="K388" s="31">
        <v>12.9</v>
      </c>
      <c r="L388" s="31">
        <v>1.6</v>
      </c>
      <c r="M388" s="31">
        <v>4.416666666666667</v>
      </c>
      <c r="N388" s="31">
        <v>26.548509928625002</v>
      </c>
      <c r="O388" s="31">
        <v>14.8</v>
      </c>
      <c r="P388" s="31">
        <v>62</v>
      </c>
      <c r="Q388" s="31">
        <v>2.9682839805825241</v>
      </c>
      <c r="R388" s="31">
        <v>2.0218745954692556</v>
      </c>
      <c r="S388" s="32">
        <v>0.25246137179121914</v>
      </c>
      <c r="T388" s="29">
        <f t="shared" si="27"/>
        <v>109.31538508330783</v>
      </c>
      <c r="U388" s="29">
        <f t="shared" si="25"/>
        <v>6.4779487456775007</v>
      </c>
      <c r="V388" s="29">
        <f t="shared" si="28"/>
        <v>4.5345641219742499</v>
      </c>
      <c r="W388" s="29">
        <f t="shared" si="26"/>
        <v>4.5345641219742499</v>
      </c>
      <c r="X388" s="26"/>
    </row>
    <row r="389" spans="1:24">
      <c r="A389" s="33" t="s">
        <v>2682</v>
      </c>
      <c r="B389" s="33" t="s">
        <v>551</v>
      </c>
      <c r="C389" s="30">
        <v>3</v>
      </c>
      <c r="D389" s="30" t="s">
        <v>956</v>
      </c>
      <c r="E389" s="39">
        <v>81</v>
      </c>
      <c r="F389" s="31">
        <v>256.95445544554451</v>
      </c>
      <c r="G389" s="31">
        <v>39.733090295994934</v>
      </c>
      <c r="H389" s="31">
        <v>52.63556435643563</v>
      </c>
      <c r="I389" s="31">
        <v>115.67120792079206</v>
      </c>
      <c r="J389" s="31">
        <v>23.603881188118805</v>
      </c>
      <c r="K389" s="31">
        <v>11.227722772277225</v>
      </c>
      <c r="L389" s="31">
        <v>1.6039603960396038</v>
      </c>
      <c r="M389" s="31">
        <v>16.199999999999996</v>
      </c>
      <c r="N389" s="31">
        <v>44.250694837948508</v>
      </c>
      <c r="O389" s="31">
        <v>25.061881188118811</v>
      </c>
      <c r="P389" s="31">
        <v>122.50247524752473</v>
      </c>
      <c r="Q389" s="31">
        <v>7.4641851695807873</v>
      </c>
      <c r="R389" s="31">
        <v>0.42479102591110102</v>
      </c>
      <c r="S389" s="32">
        <v>0.20484394506866416</v>
      </c>
      <c r="T389" s="29">
        <f t="shared" si="27"/>
        <v>109.25379313899924</v>
      </c>
      <c r="U389" s="29">
        <f t="shared" si="25"/>
        <v>6.4742988526814367</v>
      </c>
      <c r="V389" s="29">
        <f t="shared" si="28"/>
        <v>4.5320091968770058</v>
      </c>
      <c r="W389" s="29">
        <f t="shared" si="26"/>
        <v>4.5320091968770058</v>
      </c>
      <c r="X389" s="26"/>
    </row>
    <row r="390" spans="1:24">
      <c r="A390" s="33" t="s">
        <v>234</v>
      </c>
      <c r="B390" s="33" t="s">
        <v>50</v>
      </c>
      <c r="C390" s="30" t="s">
        <v>3265</v>
      </c>
      <c r="D390" s="30" t="s">
        <v>970</v>
      </c>
      <c r="E390" s="39">
        <v>89</v>
      </c>
      <c r="F390" s="31">
        <v>253.0135811873115</v>
      </c>
      <c r="G390" s="31">
        <v>29.96035840357192</v>
      </c>
      <c r="H390" s="31">
        <v>59.638534922394676</v>
      </c>
      <c r="I390" s="31">
        <v>93.589107723577229</v>
      </c>
      <c r="J390" s="31">
        <v>38.975471359940869</v>
      </c>
      <c r="K390" s="31">
        <v>13.295731707317072</v>
      </c>
      <c r="L390" s="31">
        <v>1.4471544715447153</v>
      </c>
      <c r="M390" s="31">
        <v>5.9201773835920175</v>
      </c>
      <c r="N390" s="31">
        <v>27.344377839601055</v>
      </c>
      <c r="O390" s="31">
        <v>13.567073170731708</v>
      </c>
      <c r="P390" s="31">
        <v>57.162601626016269</v>
      </c>
      <c r="Q390" s="31">
        <v>3.4745051322308376</v>
      </c>
      <c r="R390" s="31">
        <v>2.0713395980606917</v>
      </c>
      <c r="S390" s="32">
        <v>0.23571278127652351</v>
      </c>
      <c r="T390" s="29">
        <f t="shared" si="27"/>
        <v>108.70148104563579</v>
      </c>
      <c r="U390" s="29">
        <f t="shared" si="25"/>
        <v>6.4415692471487871</v>
      </c>
      <c r="V390" s="29">
        <f t="shared" si="28"/>
        <v>4.5090984730041503</v>
      </c>
      <c r="W390" s="29">
        <f t="shared" si="26"/>
        <v>4.5090984730041503</v>
      </c>
      <c r="X390" s="26"/>
    </row>
    <row r="391" spans="1:24">
      <c r="A391" s="33" t="s">
        <v>152</v>
      </c>
      <c r="B391" s="33" t="s">
        <v>153</v>
      </c>
      <c r="C391" s="30" t="s">
        <v>3265</v>
      </c>
      <c r="D391" s="30" t="s">
        <v>1201</v>
      </c>
      <c r="E391" s="39">
        <v>89.666666666666671</v>
      </c>
      <c r="F391" s="31">
        <v>239.77777839444445</v>
      </c>
      <c r="G391" s="31">
        <v>32.338061908045972</v>
      </c>
      <c r="H391" s="31">
        <v>55.333333333333336</v>
      </c>
      <c r="I391" s="31">
        <v>99.111111111111114</v>
      </c>
      <c r="J391" s="31">
        <v>32.444444444444443</v>
      </c>
      <c r="K391" s="31">
        <v>10.777777777777779</v>
      </c>
      <c r="L391" s="31">
        <v>3.3333333333333335</v>
      </c>
      <c r="M391" s="31">
        <v>8.7777777777777786</v>
      </c>
      <c r="N391" s="31">
        <v>31.468701700000004</v>
      </c>
      <c r="O391" s="31">
        <v>16.222222222222221</v>
      </c>
      <c r="P391" s="31">
        <v>72.222222222222229</v>
      </c>
      <c r="Q391" s="31">
        <v>3.3333333333333326</v>
      </c>
      <c r="R391" s="31">
        <v>1.6091954022988495</v>
      </c>
      <c r="S391" s="32">
        <v>0.23076923017573253</v>
      </c>
      <c r="T391" s="29">
        <f t="shared" si="27"/>
        <v>108.64201265019156</v>
      </c>
      <c r="U391" s="29">
        <f t="shared" si="25"/>
        <v>6.4380451940854257</v>
      </c>
      <c r="V391" s="29">
        <f t="shared" si="28"/>
        <v>4.5066316358597973</v>
      </c>
      <c r="W391" s="29">
        <f t="shared" si="26"/>
        <v>4.5066316358597973</v>
      </c>
      <c r="X391" s="26"/>
    </row>
    <row r="392" spans="1:24">
      <c r="A392" s="33" t="s">
        <v>514</v>
      </c>
      <c r="B392" s="33" t="s">
        <v>136</v>
      </c>
      <c r="C392" s="30" t="s">
        <v>949</v>
      </c>
      <c r="D392" s="30" t="s">
        <v>952</v>
      </c>
      <c r="E392" s="39">
        <v>85.666666666666671</v>
      </c>
      <c r="F392" s="31">
        <v>248.03524444731408</v>
      </c>
      <c r="G392" s="31">
        <v>28.310955804626115</v>
      </c>
      <c r="H392" s="31">
        <v>54.920883317534894</v>
      </c>
      <c r="I392" s="31">
        <v>74.000517476677132</v>
      </c>
      <c r="J392" s="31">
        <v>42.43049986253358</v>
      </c>
      <c r="K392" s="31">
        <v>9.1332019253598951</v>
      </c>
      <c r="L392" s="31">
        <v>0.1251123551419164</v>
      </c>
      <c r="M392" s="31">
        <v>3.2320691744995065</v>
      </c>
      <c r="N392" s="31">
        <v>20.423807943172683</v>
      </c>
      <c r="O392" s="31">
        <v>21.519325084409619</v>
      </c>
      <c r="P392" s="31">
        <v>38.909942449135997</v>
      </c>
      <c r="Q392" s="31">
        <v>3.1886068282343736</v>
      </c>
      <c r="R392" s="31">
        <v>9.6624449340435598E-2</v>
      </c>
      <c r="S392" s="32">
        <v>0.2214237071022413</v>
      </c>
      <c r="T392" s="29">
        <f t="shared" si="27"/>
        <v>108.4366462386435</v>
      </c>
      <c r="U392" s="29">
        <f t="shared" si="25"/>
        <v>6.4258753326603557</v>
      </c>
      <c r="V392" s="29">
        <f t="shared" si="28"/>
        <v>4.498112732862249</v>
      </c>
      <c r="W392" s="29">
        <f t="shared" si="26"/>
        <v>4.498112732862249</v>
      </c>
      <c r="X392" s="26"/>
    </row>
    <row r="393" spans="1:24">
      <c r="A393" s="33" t="s">
        <v>3299</v>
      </c>
      <c r="B393" s="33" t="s">
        <v>83</v>
      </c>
      <c r="C393" s="30" t="s">
        <v>3307</v>
      </c>
      <c r="D393" s="30" t="s">
        <v>955</v>
      </c>
      <c r="E393" s="39">
        <v>65.333333333333329</v>
      </c>
      <c r="F393" s="31">
        <v>208.72776076371431</v>
      </c>
      <c r="G393" s="31">
        <v>26.354377738236032</v>
      </c>
      <c r="H393" s="31">
        <v>58.22683579827536</v>
      </c>
      <c r="I393" s="31">
        <v>83.678524059416944</v>
      </c>
      <c r="J393" s="31">
        <v>43.107711724134255</v>
      </c>
      <c r="K393" s="31">
        <v>9.43300036485455</v>
      </c>
      <c r="L393" s="31">
        <v>1.0396832315726368</v>
      </c>
      <c r="M393" s="31">
        <v>4.6464404777139174</v>
      </c>
      <c r="N393" s="31">
        <v>23.99621112825162</v>
      </c>
      <c r="O393" s="31">
        <v>13.722467687751887</v>
      </c>
      <c r="P393" s="31">
        <v>39.818122767598055</v>
      </c>
      <c r="Q393" s="31">
        <v>0.45945345823400996</v>
      </c>
      <c r="R393" s="31">
        <v>0.45945345823400996</v>
      </c>
      <c r="S393" s="32">
        <v>0.27896066908028477</v>
      </c>
      <c r="T393" s="29">
        <f t="shared" si="27"/>
        <v>107.93345784605842</v>
      </c>
      <c r="U393" s="29">
        <f t="shared" si="25"/>
        <v>6.3960567612479062</v>
      </c>
      <c r="V393" s="29">
        <f t="shared" si="28"/>
        <v>4.4772397328735343</v>
      </c>
      <c r="W393" s="29">
        <f t="shared" si="26"/>
        <v>4.4772397328735343</v>
      </c>
      <c r="X393" s="26"/>
    </row>
    <row r="394" spans="1:24">
      <c r="A394" s="33" t="s">
        <v>490</v>
      </c>
      <c r="B394" s="33" t="s">
        <v>142</v>
      </c>
      <c r="C394" s="30" t="s">
        <v>3269</v>
      </c>
      <c r="D394" s="30" t="s">
        <v>951</v>
      </c>
      <c r="E394" s="39">
        <v>79</v>
      </c>
      <c r="F394" s="31">
        <v>250.70000060699999</v>
      </c>
      <c r="G394" s="31">
        <v>28.818298708074622</v>
      </c>
      <c r="H394" s="31">
        <v>59.791999999999994</v>
      </c>
      <c r="I394" s="31">
        <v>79.716999999999999</v>
      </c>
      <c r="J394" s="31">
        <v>46.441999999999993</v>
      </c>
      <c r="K394" s="31">
        <v>9.375</v>
      </c>
      <c r="L394" s="31">
        <v>1.375</v>
      </c>
      <c r="M394" s="31">
        <v>2.6</v>
      </c>
      <c r="N394" s="31">
        <v>20.6548736628</v>
      </c>
      <c r="O394" s="31">
        <v>21.875</v>
      </c>
      <c r="P394" s="31">
        <v>42.875</v>
      </c>
      <c r="Q394" s="31">
        <v>0.3558059701492538</v>
      </c>
      <c r="R394" s="31">
        <v>0.71161194029850749</v>
      </c>
      <c r="S394" s="32">
        <v>0.23850019886410201</v>
      </c>
      <c r="T394" s="29">
        <f t="shared" si="27"/>
        <v>107.83436640072536</v>
      </c>
      <c r="U394" s="29">
        <f t="shared" si="25"/>
        <v>6.3901846755985394</v>
      </c>
      <c r="V394" s="29">
        <f t="shared" si="28"/>
        <v>4.4731292729189773</v>
      </c>
      <c r="W394" s="29">
        <f t="shared" si="26"/>
        <v>4.4731292729189773</v>
      </c>
      <c r="X394" s="26"/>
    </row>
    <row r="395" spans="1:24">
      <c r="A395" s="33" t="s">
        <v>75</v>
      </c>
      <c r="B395" s="33" t="s">
        <v>982</v>
      </c>
      <c r="C395" s="30" t="s">
        <v>3265</v>
      </c>
      <c r="D395" s="30" t="s">
        <v>951</v>
      </c>
      <c r="E395" s="39">
        <v>78</v>
      </c>
      <c r="F395" s="31">
        <v>230.64431882419436</v>
      </c>
      <c r="G395" s="31">
        <v>32.534057162205436</v>
      </c>
      <c r="H395" s="31">
        <v>53.117285019785157</v>
      </c>
      <c r="I395" s="31">
        <v>82.161922022127072</v>
      </c>
      <c r="J395" s="31">
        <v>36.294329354760535</v>
      </c>
      <c r="K395" s="31">
        <v>10.189572801421297</v>
      </c>
      <c r="L395" s="31">
        <v>1.0450843898893638</v>
      </c>
      <c r="M395" s="31">
        <v>5.5882984737139596</v>
      </c>
      <c r="N395" s="31">
        <v>24.633609780564502</v>
      </c>
      <c r="O395" s="31">
        <v>20.64041670031494</v>
      </c>
      <c r="P395" s="31">
        <v>60.353623516110765</v>
      </c>
      <c r="Q395" s="31">
        <v>9.550774885223829</v>
      </c>
      <c r="R395" s="31">
        <v>1.6236317304880501</v>
      </c>
      <c r="S395" s="32">
        <v>0.2302995594713656</v>
      </c>
      <c r="T395" s="29">
        <f t="shared" si="27"/>
        <v>107.54352530383696</v>
      </c>
      <c r="U395" s="29">
        <f t="shared" si="25"/>
        <v>6.3729496476347824</v>
      </c>
      <c r="V395" s="29">
        <f t="shared" si="28"/>
        <v>4.4610647533443473</v>
      </c>
      <c r="W395" s="29">
        <f t="shared" si="26"/>
        <v>4.4610647533443473</v>
      </c>
      <c r="X395" s="26"/>
    </row>
    <row r="396" spans="1:24">
      <c r="A396" s="33" t="s">
        <v>144</v>
      </c>
      <c r="B396" s="33" t="s">
        <v>145</v>
      </c>
      <c r="C396" s="30" t="s">
        <v>21</v>
      </c>
      <c r="D396" s="30" t="s">
        <v>969</v>
      </c>
      <c r="E396" s="39">
        <v>90</v>
      </c>
      <c r="F396" s="31">
        <v>277.00000068999998</v>
      </c>
      <c r="G396" s="31">
        <v>32.451419999999999</v>
      </c>
      <c r="H396" s="31">
        <v>68.375</v>
      </c>
      <c r="I396" s="31">
        <v>96.625</v>
      </c>
      <c r="J396" s="31">
        <v>49.875</v>
      </c>
      <c r="K396" s="31">
        <v>12.625</v>
      </c>
      <c r="L396" s="31">
        <v>2</v>
      </c>
      <c r="M396" s="31">
        <v>3.875</v>
      </c>
      <c r="N396" s="31">
        <v>25.643868450000006</v>
      </c>
      <c r="O396" s="31">
        <v>18.5</v>
      </c>
      <c r="P396" s="31">
        <v>66.125</v>
      </c>
      <c r="Q396" s="31">
        <v>3.3937592867756323</v>
      </c>
      <c r="R396" s="31">
        <v>3.3937592867756305</v>
      </c>
      <c r="S396" s="32">
        <v>0.24684115461978198</v>
      </c>
      <c r="T396" s="29">
        <f t="shared" si="27"/>
        <v>107.09528845</v>
      </c>
      <c r="U396" s="29">
        <f t="shared" si="25"/>
        <v>6.3463874637037039</v>
      </c>
      <c r="V396" s="29">
        <f t="shared" si="28"/>
        <v>4.4424712245925928</v>
      </c>
      <c r="W396" s="29">
        <f t="shared" si="26"/>
        <v>4.4424712245925928</v>
      </c>
      <c r="X396" s="26"/>
    </row>
    <row r="397" spans="1:24">
      <c r="A397" s="33" t="s">
        <v>405</v>
      </c>
      <c r="B397" s="33" t="s">
        <v>1020</v>
      </c>
      <c r="C397" s="30">
        <v>2</v>
      </c>
      <c r="D397" s="30" t="s">
        <v>1201</v>
      </c>
      <c r="E397" s="39">
        <v>58</v>
      </c>
      <c r="F397" s="31">
        <v>200.28571494142858</v>
      </c>
      <c r="G397" s="31">
        <v>27.545147332247062</v>
      </c>
      <c r="H397" s="31">
        <v>48.285714285714285</v>
      </c>
      <c r="I397" s="31">
        <v>77.142857142857139</v>
      </c>
      <c r="J397" s="31">
        <v>32.285714285714285</v>
      </c>
      <c r="K397" s="31">
        <v>9</v>
      </c>
      <c r="L397" s="31">
        <v>1.1428571428571428</v>
      </c>
      <c r="M397" s="31">
        <v>5.8571428571428568</v>
      </c>
      <c r="N397" s="31">
        <v>23.808423985714288</v>
      </c>
      <c r="O397" s="31">
        <v>20.142857142857142</v>
      </c>
      <c r="P397" s="31">
        <v>45.285714285714285</v>
      </c>
      <c r="Q397" s="31">
        <v>4.1560439560439555</v>
      </c>
      <c r="R397" s="31">
        <v>1.7197423266388794</v>
      </c>
      <c r="S397" s="32">
        <v>0.24108416468860461</v>
      </c>
      <c r="T397" s="29">
        <f t="shared" si="27"/>
        <v>105.78987294736643</v>
      </c>
      <c r="U397" s="29">
        <f t="shared" si="25"/>
        <v>6.2690295079920846</v>
      </c>
      <c r="V397" s="29">
        <f t="shared" si="28"/>
        <v>4.3883206555944589</v>
      </c>
      <c r="W397" s="29">
        <f t="shared" si="26"/>
        <v>4.3883206555944589</v>
      </c>
      <c r="X397" s="26"/>
    </row>
    <row r="398" spans="1:24">
      <c r="A398" s="33" t="s">
        <v>1071</v>
      </c>
      <c r="B398" s="33" t="s">
        <v>374</v>
      </c>
      <c r="C398" s="30">
        <v>3</v>
      </c>
      <c r="D398" s="30" t="s">
        <v>961</v>
      </c>
      <c r="E398" s="39">
        <v>82</v>
      </c>
      <c r="F398" s="31">
        <v>214.64229300302372</v>
      </c>
      <c r="G398" s="31">
        <v>26.091274010543589</v>
      </c>
      <c r="H398" s="31">
        <v>56.000247035573125</v>
      </c>
      <c r="I398" s="31">
        <v>78.886061703996489</v>
      </c>
      <c r="J398" s="31">
        <v>39.029452129995605</v>
      </c>
      <c r="K398" s="31">
        <v>13.567632850241546</v>
      </c>
      <c r="L398" s="31">
        <v>0.89130434782608703</v>
      </c>
      <c r="M398" s="31">
        <v>2.5118577075098818</v>
      </c>
      <c r="N398" s="31">
        <v>20.180188133835642</v>
      </c>
      <c r="O398" s="31">
        <v>14.458937198067634</v>
      </c>
      <c r="P398" s="31">
        <v>33.869565217391312</v>
      </c>
      <c r="Q398" s="31">
        <v>0.8727769324345076</v>
      </c>
      <c r="R398" s="31">
        <v>0.96005462567795852</v>
      </c>
      <c r="S398" s="32">
        <v>0.2609003391274069</v>
      </c>
      <c r="T398" s="29">
        <f t="shared" si="27"/>
        <v>105.6596181358086</v>
      </c>
      <c r="U398" s="29">
        <f t="shared" si="25"/>
        <v>6.2613107043442131</v>
      </c>
      <c r="V398" s="29">
        <f t="shared" si="28"/>
        <v>4.3829174930409485</v>
      </c>
      <c r="W398" s="29">
        <f t="shared" si="26"/>
        <v>4.3829174930409485</v>
      </c>
      <c r="X398" s="26"/>
    </row>
    <row r="399" spans="1:24">
      <c r="A399" s="33" t="s">
        <v>49</v>
      </c>
      <c r="B399" s="33" t="s">
        <v>50</v>
      </c>
      <c r="C399" s="30" t="s">
        <v>3266</v>
      </c>
      <c r="D399" s="30" t="s">
        <v>1200</v>
      </c>
      <c r="E399" s="39">
        <v>72.666666666666671</v>
      </c>
      <c r="F399" s="31">
        <v>210.00000048909089</v>
      </c>
      <c r="G399" s="31">
        <v>28.830976958539008</v>
      </c>
      <c r="H399" s="31">
        <v>53.159090909090907</v>
      </c>
      <c r="I399" s="31">
        <v>88.26010101010101</v>
      </c>
      <c r="J399" s="31">
        <v>33.199494949494948</v>
      </c>
      <c r="K399" s="31">
        <v>12</v>
      </c>
      <c r="L399" s="31">
        <v>0.77777777777777779</v>
      </c>
      <c r="M399" s="31">
        <v>7.1818181818181817</v>
      </c>
      <c r="N399" s="31">
        <v>27.81260070530303</v>
      </c>
      <c r="O399" s="31">
        <v>17.666666666666668</v>
      </c>
      <c r="P399" s="31">
        <v>58.888888888888886</v>
      </c>
      <c r="Q399" s="31">
        <v>2.1257712875359935</v>
      </c>
      <c r="R399" s="31">
        <v>0.35429521458933272</v>
      </c>
      <c r="S399" s="32">
        <v>0.25313852754896743</v>
      </c>
      <c r="T399" s="29">
        <f t="shared" si="27"/>
        <v>105.45293252466747</v>
      </c>
      <c r="U399" s="29">
        <f t="shared" si="25"/>
        <v>6.2490626681284427</v>
      </c>
      <c r="V399" s="29">
        <f t="shared" si="28"/>
        <v>4.3743438676899098</v>
      </c>
      <c r="W399" s="29">
        <f t="shared" si="26"/>
        <v>4.3743438676899098</v>
      </c>
      <c r="X399" s="26"/>
    </row>
    <row r="400" spans="1:24">
      <c r="A400" s="33" t="s">
        <v>423</v>
      </c>
      <c r="B400" s="33" t="s">
        <v>70</v>
      </c>
      <c r="C400" s="30">
        <v>1</v>
      </c>
      <c r="D400" s="30" t="s">
        <v>3306</v>
      </c>
      <c r="E400" s="39">
        <v>81</v>
      </c>
      <c r="F400" s="31">
        <v>240.37670495758806</v>
      </c>
      <c r="G400" s="31">
        <v>33.050421978844192</v>
      </c>
      <c r="H400" s="31">
        <v>50.436306818181812</v>
      </c>
      <c r="I400" s="31">
        <v>87.975511363636343</v>
      </c>
      <c r="J400" s="31">
        <v>30.891988636363635</v>
      </c>
      <c r="K400" s="31">
        <v>10.040624999999999</v>
      </c>
      <c r="L400" s="31">
        <v>1.0125</v>
      </c>
      <c r="M400" s="31">
        <v>8.4911931818181809</v>
      </c>
      <c r="N400" s="31">
        <v>29.297532056624998</v>
      </c>
      <c r="O400" s="31">
        <v>35.268749999999997</v>
      </c>
      <c r="P400" s="31">
        <v>79.481250000000003</v>
      </c>
      <c r="Q400" s="31">
        <v>0.82840648634048453</v>
      </c>
      <c r="R400" s="31">
        <v>1.7159848645624327</v>
      </c>
      <c r="S400" s="32">
        <v>0.20982194105323462</v>
      </c>
      <c r="T400" s="29">
        <f t="shared" si="27"/>
        <v>105.22338702088361</v>
      </c>
      <c r="U400" s="29">
        <f t="shared" si="25"/>
        <v>6.2354599716079173</v>
      </c>
      <c r="V400" s="29">
        <f t="shared" si="28"/>
        <v>4.3648219801255417</v>
      </c>
      <c r="W400" s="29">
        <f t="shared" si="26"/>
        <v>4.3648219801255417</v>
      </c>
      <c r="X400" s="26"/>
    </row>
    <row r="401" spans="1:24">
      <c r="A401" s="33" t="s">
        <v>133</v>
      </c>
      <c r="B401" s="33" t="s">
        <v>134</v>
      </c>
      <c r="C401" s="30">
        <v>3</v>
      </c>
      <c r="D401" s="30" t="s">
        <v>980</v>
      </c>
      <c r="E401" s="39">
        <v>81.333333333333329</v>
      </c>
      <c r="F401" s="31">
        <v>244.54545494727273</v>
      </c>
      <c r="G401" s="31">
        <v>27.8302713612477</v>
      </c>
      <c r="H401" s="31">
        <v>60.808181818181829</v>
      </c>
      <c r="I401" s="31">
        <v>71.676868686868701</v>
      </c>
      <c r="J401" s="31">
        <v>51.444545454545462</v>
      </c>
      <c r="K401" s="31">
        <v>8.2222222222222214</v>
      </c>
      <c r="L401" s="31">
        <v>0.77777777777777779</v>
      </c>
      <c r="M401" s="31">
        <v>0.3636363636363637</v>
      </c>
      <c r="N401" s="31">
        <v>16.514116668272731</v>
      </c>
      <c r="O401" s="31">
        <v>22.555555555555557</v>
      </c>
      <c r="P401" s="31">
        <v>35.666666666666664</v>
      </c>
      <c r="Q401" s="31">
        <v>3.7394786938207996</v>
      </c>
      <c r="R401" s="31">
        <v>1.6026337259232002</v>
      </c>
      <c r="S401" s="32">
        <v>0.24865799215648021</v>
      </c>
      <c r="T401" s="29">
        <f t="shared" si="27"/>
        <v>105.04699057317562</v>
      </c>
      <c r="U401" s="29">
        <f t="shared" si="25"/>
        <v>6.2250068487807777</v>
      </c>
      <c r="V401" s="29">
        <f t="shared" si="28"/>
        <v>4.3575047941465437</v>
      </c>
      <c r="W401" s="29">
        <f t="shared" si="26"/>
        <v>4.3575047941465437</v>
      </c>
      <c r="X401" s="26"/>
    </row>
    <row r="402" spans="1:24">
      <c r="A402" s="33" t="s">
        <v>214</v>
      </c>
      <c r="B402" s="33" t="s">
        <v>215</v>
      </c>
      <c r="C402" s="30">
        <v>2</v>
      </c>
      <c r="D402" s="30" t="s">
        <v>980</v>
      </c>
      <c r="E402" s="39">
        <v>102</v>
      </c>
      <c r="F402" s="31">
        <v>296.74121869332834</v>
      </c>
      <c r="G402" s="31">
        <v>37.330624333980587</v>
      </c>
      <c r="H402" s="31">
        <v>65.023738325998849</v>
      </c>
      <c r="I402" s="31">
        <v>104.81597047580919</v>
      </c>
      <c r="J402" s="31">
        <v>41.522514039230515</v>
      </c>
      <c r="K402" s="31">
        <v>14.69251648608382</v>
      </c>
      <c r="L402" s="31">
        <v>1.3264077383270116</v>
      </c>
      <c r="M402" s="31">
        <v>7.4823000623575</v>
      </c>
      <c r="N402" s="31">
        <v>31.690934528353662</v>
      </c>
      <c r="O402" s="31">
        <v>19.998147439391868</v>
      </c>
      <c r="P402" s="31">
        <v>94.072918056731126</v>
      </c>
      <c r="Q402" s="31">
        <v>7.0036021763908778</v>
      </c>
      <c r="R402" s="31">
        <v>1.7656139940481221</v>
      </c>
      <c r="S402" s="32">
        <v>0.21912607426876751</v>
      </c>
      <c r="T402" s="29">
        <f t="shared" si="27"/>
        <v>105.00074690314693</v>
      </c>
      <c r="U402" s="29">
        <f t="shared" si="25"/>
        <v>6.2222664831494479</v>
      </c>
      <c r="V402" s="29">
        <f t="shared" si="28"/>
        <v>4.3555865382046131</v>
      </c>
      <c r="W402" s="29">
        <f t="shared" si="26"/>
        <v>4.3555865382046131</v>
      </c>
      <c r="X402" s="26"/>
    </row>
    <row r="403" spans="1:24">
      <c r="A403" s="33" t="s">
        <v>3314</v>
      </c>
      <c r="B403" s="33" t="s">
        <v>335</v>
      </c>
      <c r="C403" s="30" t="s">
        <v>3265</v>
      </c>
      <c r="D403" s="30" t="s">
        <v>957</v>
      </c>
      <c r="E403" s="39">
        <v>87</v>
      </c>
      <c r="F403" s="31">
        <v>224.40000047300001</v>
      </c>
      <c r="G403" s="31">
        <v>29.008421548348743</v>
      </c>
      <c r="H403" s="31">
        <v>55.6</v>
      </c>
      <c r="I403" s="31">
        <v>83.4</v>
      </c>
      <c r="J403" s="31">
        <v>37.900000000000006</v>
      </c>
      <c r="K403" s="31">
        <v>11.9</v>
      </c>
      <c r="L403" s="31">
        <v>1.5</v>
      </c>
      <c r="M403" s="31">
        <v>4.3</v>
      </c>
      <c r="N403" s="31">
        <v>23.200109610000002</v>
      </c>
      <c r="O403" s="31">
        <v>10.3</v>
      </c>
      <c r="P403" s="31">
        <v>47.3</v>
      </c>
      <c r="Q403" s="31">
        <v>10.078577719066491</v>
      </c>
      <c r="R403" s="31">
        <v>3.8763760457948067</v>
      </c>
      <c r="S403" s="32">
        <v>0.24777183548486595</v>
      </c>
      <c r="T403" s="29">
        <f t="shared" si="27"/>
        <v>104.81073283162044</v>
      </c>
      <c r="U403" s="29">
        <f t="shared" si="25"/>
        <v>6.2110063900219519</v>
      </c>
      <c r="V403" s="29">
        <f t="shared" si="28"/>
        <v>4.3477044730153658</v>
      </c>
      <c r="W403" s="29">
        <f t="shared" si="26"/>
        <v>4.3477044730153658</v>
      </c>
      <c r="X403" s="26"/>
    </row>
    <row r="404" spans="1:24">
      <c r="A404" s="33" t="s">
        <v>201</v>
      </c>
      <c r="B404" s="33" t="s">
        <v>1913</v>
      </c>
      <c r="C404" s="30" t="s">
        <v>3274</v>
      </c>
      <c r="D404" s="30" t="s">
        <v>1200</v>
      </c>
      <c r="E404" s="39">
        <v>87</v>
      </c>
      <c r="F404" s="31">
        <v>282.30000020174992</v>
      </c>
      <c r="G404" s="31">
        <v>31.419344276878888</v>
      </c>
      <c r="H404" s="31">
        <v>68.007374999999982</v>
      </c>
      <c r="I404" s="31">
        <v>92.577374999999975</v>
      </c>
      <c r="J404" s="31">
        <v>51.957374999999985</v>
      </c>
      <c r="K404" s="31">
        <v>11.429999999999998</v>
      </c>
      <c r="L404" s="31">
        <v>0.71999999999999986</v>
      </c>
      <c r="M404" s="31">
        <v>3.899999999999999</v>
      </c>
      <c r="N404" s="31">
        <v>25.211185999762495</v>
      </c>
      <c r="O404" s="31">
        <v>19.709999999999994</v>
      </c>
      <c r="P404" s="31">
        <v>65.069999999999993</v>
      </c>
      <c r="Q404" s="31">
        <v>2.0427564031180396</v>
      </c>
      <c r="R404" s="31">
        <v>1.3250311804008905</v>
      </c>
      <c r="S404" s="32">
        <v>0.24090462256959791</v>
      </c>
      <c r="T404" s="29">
        <f t="shared" si="27"/>
        <v>104.56563049935852</v>
      </c>
      <c r="U404" s="29">
        <f t="shared" si="25"/>
        <v>6.1964818073693939</v>
      </c>
      <c r="V404" s="29">
        <f t="shared" si="28"/>
        <v>4.3375372651585753</v>
      </c>
      <c r="W404" s="29">
        <f t="shared" si="26"/>
        <v>4.3375372651585753</v>
      </c>
      <c r="X404" s="26"/>
    </row>
    <row r="405" spans="1:24">
      <c r="A405" s="33" t="s">
        <v>427</v>
      </c>
      <c r="B405" s="33" t="s">
        <v>428</v>
      </c>
      <c r="C405" s="30" t="s">
        <v>3270</v>
      </c>
      <c r="D405" s="30" t="s">
        <v>947</v>
      </c>
      <c r="E405" s="39">
        <v>90</v>
      </c>
      <c r="F405" s="31">
        <v>231.98507484514926</v>
      </c>
      <c r="G405" s="31">
        <v>28.956864909235364</v>
      </c>
      <c r="H405" s="31">
        <v>56.611679104477602</v>
      </c>
      <c r="I405" s="31">
        <v>78.856455223880587</v>
      </c>
      <c r="J405" s="31">
        <v>41.378843283582079</v>
      </c>
      <c r="K405" s="31">
        <v>11.041791044776119</v>
      </c>
      <c r="L405" s="31">
        <v>1.3701492537313433</v>
      </c>
      <c r="M405" s="31">
        <v>2.8208955223880596</v>
      </c>
      <c r="N405" s="31">
        <v>20.568793382563431</v>
      </c>
      <c r="O405" s="31">
        <v>19.988059701492539</v>
      </c>
      <c r="P405" s="31">
        <v>47.068656716417905</v>
      </c>
      <c r="Q405" s="31">
        <v>4.9845140015744738</v>
      </c>
      <c r="R405" s="31">
        <v>1.8186740276014963</v>
      </c>
      <c r="S405" s="32">
        <v>0.24403155738474155</v>
      </c>
      <c r="T405" s="29">
        <f t="shared" si="27"/>
        <v>104.46735647472698</v>
      </c>
      <c r="U405" s="29">
        <f t="shared" si="25"/>
        <v>6.1906581614653025</v>
      </c>
      <c r="V405" s="29">
        <f t="shared" si="28"/>
        <v>4.333460713025711</v>
      </c>
      <c r="W405" s="29">
        <f t="shared" si="26"/>
        <v>4.333460713025711</v>
      </c>
      <c r="X405" s="26"/>
    </row>
    <row r="406" spans="1:24">
      <c r="A406" s="33" t="s">
        <v>84</v>
      </c>
      <c r="B406" s="33" t="s">
        <v>85</v>
      </c>
      <c r="C406" s="30" t="s">
        <v>3266</v>
      </c>
      <c r="D406" s="30" t="s">
        <v>963</v>
      </c>
      <c r="E406" s="39">
        <v>72</v>
      </c>
      <c r="F406" s="31">
        <v>244.08333363333335</v>
      </c>
      <c r="G406" s="31">
        <v>31.843889560731778</v>
      </c>
      <c r="H406" s="31">
        <v>57.210333333333331</v>
      </c>
      <c r="I406" s="31">
        <v>94.560333333333332</v>
      </c>
      <c r="J406" s="31">
        <v>36.260333333333328</v>
      </c>
      <c r="K406" s="31">
        <v>12.3</v>
      </c>
      <c r="L406" s="31">
        <v>0.9</v>
      </c>
      <c r="M406" s="31">
        <v>7.75</v>
      </c>
      <c r="N406" s="31">
        <v>29.883257949300006</v>
      </c>
      <c r="O406" s="31">
        <v>21.7</v>
      </c>
      <c r="P406" s="31">
        <v>73.999999999999986</v>
      </c>
      <c r="Q406" s="31">
        <v>1.0623726098191213</v>
      </c>
      <c r="R406" s="31">
        <v>0.67605529715762258</v>
      </c>
      <c r="S406" s="32">
        <v>0.23438852821993897</v>
      </c>
      <c r="T406" s="29">
        <f t="shared" si="27"/>
        <v>104.37379815602664</v>
      </c>
      <c r="U406" s="29">
        <f t="shared" si="25"/>
        <v>6.1851139648015785</v>
      </c>
      <c r="V406" s="29">
        <f t="shared" si="28"/>
        <v>4.3295797753611049</v>
      </c>
      <c r="W406" s="29">
        <f t="shared" si="26"/>
        <v>4.3295797753611049</v>
      </c>
      <c r="X406" s="26"/>
    </row>
    <row r="407" spans="1:24">
      <c r="A407" s="33" t="s">
        <v>93</v>
      </c>
      <c r="B407" s="33" t="s">
        <v>94</v>
      </c>
      <c r="C407" s="30" t="s">
        <v>3265</v>
      </c>
      <c r="D407" s="30" t="s">
        <v>955</v>
      </c>
      <c r="E407" s="39">
        <v>84</v>
      </c>
      <c r="F407" s="31">
        <v>214.28571506714283</v>
      </c>
      <c r="G407" s="31">
        <v>28.734026371363189</v>
      </c>
      <c r="H407" s="31">
        <v>52.714285714285715</v>
      </c>
      <c r="I407" s="31">
        <v>72</v>
      </c>
      <c r="J407" s="31">
        <v>40.428571428571431</v>
      </c>
      <c r="K407" s="31">
        <v>7.7142857142857144</v>
      </c>
      <c r="L407" s="31">
        <v>2.1428571428571428</v>
      </c>
      <c r="M407" s="31">
        <v>2.4285714285714284</v>
      </c>
      <c r="N407" s="31">
        <v>18.520207028571434</v>
      </c>
      <c r="O407" s="31">
        <v>15.857142857142858</v>
      </c>
      <c r="P407" s="31">
        <v>38.428571428571431</v>
      </c>
      <c r="Q407" s="31">
        <v>10.199542334096112</v>
      </c>
      <c r="R407" s="31">
        <v>2.7816933638443961</v>
      </c>
      <c r="S407" s="32">
        <v>0.24599999910292003</v>
      </c>
      <c r="T407" s="29">
        <f t="shared" si="27"/>
        <v>104.10065379875775</v>
      </c>
      <c r="U407" s="29">
        <f t="shared" si="25"/>
        <v>6.1689276325189777</v>
      </c>
      <c r="V407" s="29">
        <f t="shared" si="28"/>
        <v>4.3182493427632842</v>
      </c>
      <c r="W407" s="29">
        <f t="shared" si="26"/>
        <v>4.3182493427632842</v>
      </c>
      <c r="X407" s="26"/>
    </row>
    <row r="408" spans="1:24">
      <c r="A408" s="33" t="s">
        <v>151</v>
      </c>
      <c r="B408" s="33" t="s">
        <v>136</v>
      </c>
      <c r="C408" s="30" t="s">
        <v>3265</v>
      </c>
      <c r="D408" s="30" t="s">
        <v>960</v>
      </c>
      <c r="E408" s="39">
        <v>74.666666666666671</v>
      </c>
      <c r="F408" s="31">
        <v>219.20000062700001</v>
      </c>
      <c r="G408" s="31">
        <v>27.986705243632109</v>
      </c>
      <c r="H408" s="31">
        <v>52.470299999999995</v>
      </c>
      <c r="I408" s="31">
        <v>76.270299999999992</v>
      </c>
      <c r="J408" s="31">
        <v>36.495299999999993</v>
      </c>
      <c r="K408" s="31">
        <v>11.25</v>
      </c>
      <c r="L408" s="31">
        <v>1.625</v>
      </c>
      <c r="M408" s="31">
        <v>3.1</v>
      </c>
      <c r="N408" s="31">
        <v>20.172022516770003</v>
      </c>
      <c r="O408" s="31">
        <v>20.125</v>
      </c>
      <c r="P408" s="31">
        <v>43.375</v>
      </c>
      <c r="Q408" s="31">
        <v>3.9391973714285711</v>
      </c>
      <c r="R408" s="31">
        <v>1.7359174857142849</v>
      </c>
      <c r="S408" s="32">
        <v>0.23937180588464357</v>
      </c>
      <c r="T408" s="29">
        <f t="shared" si="27"/>
        <v>103.3823076461164</v>
      </c>
      <c r="U408" s="29">
        <f t="shared" si="25"/>
        <v>6.1263589716217126</v>
      </c>
      <c r="V408" s="29">
        <f t="shared" si="28"/>
        <v>4.2884512801351988</v>
      </c>
      <c r="W408" s="29">
        <f t="shared" si="26"/>
        <v>4.2884512801351988</v>
      </c>
      <c r="X408" s="26"/>
    </row>
    <row r="409" spans="1:24">
      <c r="A409" s="33" t="s">
        <v>1366</v>
      </c>
      <c r="B409" s="33" t="s">
        <v>2602</v>
      </c>
      <c r="C409" s="30" t="s">
        <v>3265</v>
      </c>
      <c r="D409" s="30" t="s">
        <v>948</v>
      </c>
      <c r="E409" s="39">
        <v>66</v>
      </c>
      <c r="F409" s="31">
        <v>201.55431915441167</v>
      </c>
      <c r="G409" s="31">
        <v>29.063826530364938</v>
      </c>
      <c r="H409" s="31">
        <v>49.832808088763791</v>
      </c>
      <c r="I409" s="31">
        <v>74.433952384903137</v>
      </c>
      <c r="J409" s="31">
        <v>35.505175361986005</v>
      </c>
      <c r="K409" s="31">
        <v>8.4307292250814641</v>
      </c>
      <c r="L409" s="31">
        <v>1.5202954340310837</v>
      </c>
      <c r="M409" s="31">
        <v>4.3766080676652406</v>
      </c>
      <c r="N409" s="31">
        <v>21.427388340944795</v>
      </c>
      <c r="O409" s="31">
        <v>18.036232194641496</v>
      </c>
      <c r="P409" s="31">
        <v>47.267367130784606</v>
      </c>
      <c r="Q409" s="31">
        <v>10.270417291133867</v>
      </c>
      <c r="R409" s="31">
        <v>2.6389266650830101</v>
      </c>
      <c r="S409" s="32">
        <v>0.24724257112340348</v>
      </c>
      <c r="T409" s="29">
        <f t="shared" si="27"/>
        <v>103.32552294612063</v>
      </c>
      <c r="U409" s="29">
        <f t="shared" si="25"/>
        <v>6.1229939523627035</v>
      </c>
      <c r="V409" s="29">
        <f t="shared" si="28"/>
        <v>4.2860957666538919</v>
      </c>
      <c r="W409" s="29">
        <f t="shared" si="26"/>
        <v>4.2860957666538919</v>
      </c>
      <c r="X409" s="26"/>
    </row>
    <row r="410" spans="1:24">
      <c r="A410" s="33" t="s">
        <v>500</v>
      </c>
      <c r="B410" s="33" t="s">
        <v>159</v>
      </c>
      <c r="C410" s="30">
        <v>2</v>
      </c>
      <c r="D410" s="30" t="s">
        <v>967</v>
      </c>
      <c r="E410" s="39">
        <v>66</v>
      </c>
      <c r="F410" s="31">
        <v>196.83468873695548</v>
      </c>
      <c r="G410" s="31">
        <v>28.684244340814175</v>
      </c>
      <c r="H410" s="31">
        <v>49.208672184238871</v>
      </c>
      <c r="I410" s="31">
        <v>79.009343888688875</v>
      </c>
      <c r="J410" s="31">
        <v>31.553652392947065</v>
      </c>
      <c r="K410" s="31">
        <v>11.269161568909665</v>
      </c>
      <c r="L410" s="31">
        <v>0.62606453160609243</v>
      </c>
      <c r="M410" s="31">
        <v>5.7597936907760499</v>
      </c>
      <c r="N410" s="31">
        <v>24.125755122342536</v>
      </c>
      <c r="O410" s="31">
        <v>23.790452201031513</v>
      </c>
      <c r="P410" s="31">
        <v>54.718040062372481</v>
      </c>
      <c r="Q410" s="31">
        <v>3.5566610813941204</v>
      </c>
      <c r="R410" s="31">
        <v>1.7783305406970604</v>
      </c>
      <c r="S410" s="32">
        <v>0.25</v>
      </c>
      <c r="T410" s="29">
        <f t="shared" si="27"/>
        <v>102.67008603120166</v>
      </c>
      <c r="U410" s="29">
        <f t="shared" si="25"/>
        <v>6.0841532462934316</v>
      </c>
      <c r="V410" s="29">
        <f t="shared" si="28"/>
        <v>4.258907272405402</v>
      </c>
      <c r="W410" s="29">
        <f t="shared" si="26"/>
        <v>4.258907272405402</v>
      </c>
      <c r="X410" s="26"/>
    </row>
    <row r="411" spans="1:24">
      <c r="A411" s="33" t="s">
        <v>1251</v>
      </c>
      <c r="B411" s="33" t="s">
        <v>153</v>
      </c>
      <c r="C411" s="30">
        <v>2</v>
      </c>
      <c r="D411" s="30" t="s">
        <v>972</v>
      </c>
      <c r="E411" s="39">
        <v>77.333333333333329</v>
      </c>
      <c r="F411" s="31">
        <v>216.41666705499998</v>
      </c>
      <c r="G411" s="31">
        <v>26.95686525670477</v>
      </c>
      <c r="H411" s="31">
        <v>55.932083333333331</v>
      </c>
      <c r="I411" s="31">
        <v>76.232083333333321</v>
      </c>
      <c r="J411" s="31">
        <v>42.265416666666667</v>
      </c>
      <c r="K411" s="31">
        <v>9.6999999999999993</v>
      </c>
      <c r="L411" s="31">
        <v>1.3</v>
      </c>
      <c r="M411" s="31">
        <v>2.6666666666666665</v>
      </c>
      <c r="N411" s="31">
        <v>19.901223045125001</v>
      </c>
      <c r="O411" s="31">
        <v>14</v>
      </c>
      <c r="P411" s="31">
        <v>38.1</v>
      </c>
      <c r="Q411" s="31">
        <v>5.5124055666003979</v>
      </c>
      <c r="R411" s="31">
        <v>1.8374685222001337</v>
      </c>
      <c r="S411" s="32">
        <v>0.25844628371029665</v>
      </c>
      <c r="T411" s="29">
        <f t="shared" si="27"/>
        <v>102.66510867956339</v>
      </c>
      <c r="U411" s="29">
        <f t="shared" si="25"/>
        <v>6.083858292122275</v>
      </c>
      <c r="V411" s="29">
        <f t="shared" si="28"/>
        <v>4.2587008044855921</v>
      </c>
      <c r="W411" s="29">
        <f t="shared" si="26"/>
        <v>4.2587008044855921</v>
      </c>
      <c r="X411" s="26"/>
    </row>
    <row r="412" spans="1:24">
      <c r="A412" s="33" t="s">
        <v>168</v>
      </c>
      <c r="B412" s="33" t="s">
        <v>136</v>
      </c>
      <c r="C412" s="30">
        <v>3</v>
      </c>
      <c r="D412" s="30" t="s">
        <v>951</v>
      </c>
      <c r="E412" s="39">
        <v>82</v>
      </c>
      <c r="F412" s="31">
        <v>239.67173969908694</v>
      </c>
      <c r="G412" s="31">
        <v>29.808009008976246</v>
      </c>
      <c r="H412" s="31">
        <v>59.981217391304355</v>
      </c>
      <c r="I412" s="31">
        <v>90.352413043478265</v>
      </c>
      <c r="J412" s="31">
        <v>42.132847826086959</v>
      </c>
      <c r="K412" s="31">
        <v>10.584239130434783</v>
      </c>
      <c r="L412" s="31">
        <v>2.0054347826086958</v>
      </c>
      <c r="M412" s="31">
        <v>5.2586956521739134</v>
      </c>
      <c r="N412" s="31">
        <v>25.870958020813049</v>
      </c>
      <c r="O412" s="31">
        <v>14.372282608695654</v>
      </c>
      <c r="P412" s="31">
        <v>60.274456521739133</v>
      </c>
      <c r="Q412" s="31">
        <v>3.0396292906178495</v>
      </c>
      <c r="R412" s="31">
        <v>0.95360918921344306</v>
      </c>
      <c r="S412" s="32">
        <v>0.25026403808230402</v>
      </c>
      <c r="T412" s="29">
        <f t="shared" si="27"/>
        <v>102.21522626162849</v>
      </c>
      <c r="U412" s="29">
        <f t="shared" si="25"/>
        <v>6.0571985932816883</v>
      </c>
      <c r="V412" s="29">
        <f t="shared" si="28"/>
        <v>4.2400390152971816</v>
      </c>
      <c r="W412" s="29">
        <f t="shared" si="26"/>
        <v>4.2400390152971816</v>
      </c>
      <c r="X412" s="26"/>
    </row>
    <row r="413" spans="1:24">
      <c r="A413" s="33" t="s">
        <v>846</v>
      </c>
      <c r="B413" s="33" t="s">
        <v>232</v>
      </c>
      <c r="C413" s="30" t="s">
        <v>3265</v>
      </c>
      <c r="D413" s="30" t="s">
        <v>945</v>
      </c>
      <c r="E413" s="39">
        <v>88</v>
      </c>
      <c r="F413" s="31">
        <v>264.90000038799997</v>
      </c>
      <c r="G413" s="31">
        <v>32.343915318616183</v>
      </c>
      <c r="H413" s="31">
        <v>63.2</v>
      </c>
      <c r="I413" s="31">
        <v>92.9</v>
      </c>
      <c r="J413" s="31">
        <v>43.5</v>
      </c>
      <c r="K413" s="31">
        <v>13.6</v>
      </c>
      <c r="L413" s="31">
        <v>2.2000000000000002</v>
      </c>
      <c r="M413" s="31">
        <v>3.9</v>
      </c>
      <c r="N413" s="31">
        <v>24.648073050000001</v>
      </c>
      <c r="O413" s="31">
        <v>13.2</v>
      </c>
      <c r="P413" s="31">
        <v>66.900000000000006</v>
      </c>
      <c r="Q413" s="31">
        <v>9.8130397967823892</v>
      </c>
      <c r="R413" s="31">
        <v>4.3557880730615723</v>
      </c>
      <c r="S413" s="32">
        <v>0.2385805961020413</v>
      </c>
      <c r="T413" s="29">
        <f t="shared" si="27"/>
        <v>101.64924009233698</v>
      </c>
      <c r="U413" s="29">
        <f t="shared" si="25"/>
        <v>6.0236586721384882</v>
      </c>
      <c r="V413" s="29">
        <f t="shared" si="28"/>
        <v>4.2165610704969412</v>
      </c>
      <c r="W413" s="29">
        <f t="shared" si="26"/>
        <v>4.2165610704969412</v>
      </c>
      <c r="X413" s="26"/>
    </row>
    <row r="414" spans="1:24">
      <c r="A414" s="33" t="s">
        <v>279</v>
      </c>
      <c r="B414" s="33" t="s">
        <v>303</v>
      </c>
      <c r="C414" s="30" t="s">
        <v>3265</v>
      </c>
      <c r="D414" s="30" t="s">
        <v>969</v>
      </c>
      <c r="E414" s="39">
        <v>79</v>
      </c>
      <c r="F414" s="31">
        <v>235.00000036166671</v>
      </c>
      <c r="G414" s="31">
        <v>30.312686989206131</v>
      </c>
      <c r="H414" s="31">
        <v>61.995416666666678</v>
      </c>
      <c r="I414" s="31">
        <v>79.545416666666682</v>
      </c>
      <c r="J414" s="31">
        <v>49.778750000000009</v>
      </c>
      <c r="K414" s="31">
        <v>8.3000000000000025</v>
      </c>
      <c r="L414" s="31">
        <v>2.5</v>
      </c>
      <c r="M414" s="31">
        <v>1.416666666666667</v>
      </c>
      <c r="N414" s="31">
        <v>19.013298357125009</v>
      </c>
      <c r="O414" s="31">
        <v>14.600000000000001</v>
      </c>
      <c r="P414" s="31">
        <v>48.3</v>
      </c>
      <c r="Q414" s="31">
        <v>11.227321069561725</v>
      </c>
      <c r="R414" s="31">
        <v>4.7834713007639706</v>
      </c>
      <c r="S414" s="32">
        <v>0.26381028328193734</v>
      </c>
      <c r="T414" s="29">
        <f t="shared" si="27"/>
        <v>101.61525178179559</v>
      </c>
      <c r="U414" s="29">
        <f t="shared" si="25"/>
        <v>6.021644550032331</v>
      </c>
      <c r="V414" s="29">
        <f t="shared" si="28"/>
        <v>4.2151511850226315</v>
      </c>
      <c r="W414" s="29">
        <f t="shared" si="26"/>
        <v>4.2151511850226315</v>
      </c>
      <c r="X414" s="26"/>
    </row>
    <row r="415" spans="1:24">
      <c r="A415" s="33" t="s">
        <v>448</v>
      </c>
      <c r="B415" s="33" t="s">
        <v>219</v>
      </c>
      <c r="C415" s="30" t="s">
        <v>3269</v>
      </c>
      <c r="D415" s="30" t="s">
        <v>964</v>
      </c>
      <c r="E415" s="39">
        <v>87.666666666666671</v>
      </c>
      <c r="F415" s="31">
        <v>240.91666690499997</v>
      </c>
      <c r="G415" s="31">
        <v>30.113747998017303</v>
      </c>
      <c r="H415" s="31">
        <v>56.456250000000004</v>
      </c>
      <c r="I415" s="31">
        <v>74.056250000000006</v>
      </c>
      <c r="J415" s="31">
        <v>43.089583333333337</v>
      </c>
      <c r="K415" s="31">
        <v>10.800000000000002</v>
      </c>
      <c r="L415" s="31">
        <v>0.9</v>
      </c>
      <c r="M415" s="31">
        <v>1.6666666666666667</v>
      </c>
      <c r="N415" s="31">
        <v>18.300647549375004</v>
      </c>
      <c r="O415" s="31">
        <v>31.2</v>
      </c>
      <c r="P415" s="31">
        <v>54.5</v>
      </c>
      <c r="Q415" s="31">
        <v>3.7184562663185377</v>
      </c>
      <c r="R415" s="31">
        <v>1.8592281331592682</v>
      </c>
      <c r="S415" s="32">
        <v>0.23433932872009328</v>
      </c>
      <c r="T415" s="29">
        <f t="shared" si="27"/>
        <v>101.0298736805516</v>
      </c>
      <c r="U415" s="29">
        <f t="shared" si="25"/>
        <v>5.9869554773660205</v>
      </c>
      <c r="V415" s="29">
        <f t="shared" si="28"/>
        <v>4.1908688341562144</v>
      </c>
      <c r="W415" s="29">
        <f t="shared" si="26"/>
        <v>4.1908688341562144</v>
      </c>
      <c r="X415" s="26"/>
    </row>
    <row r="416" spans="1:24">
      <c r="A416" s="33" t="s">
        <v>1609</v>
      </c>
      <c r="B416" s="33" t="s">
        <v>1610</v>
      </c>
      <c r="C416" s="30" t="s">
        <v>21</v>
      </c>
      <c r="D416" s="30" t="s">
        <v>957</v>
      </c>
      <c r="E416" s="39">
        <v>88.333333333333329</v>
      </c>
      <c r="F416" s="31">
        <v>225.33333333333334</v>
      </c>
      <c r="G416" s="31">
        <v>29.581872411570242</v>
      </c>
      <c r="H416" s="31">
        <v>52.555555555555557</v>
      </c>
      <c r="I416" s="31">
        <v>67.555555555555557</v>
      </c>
      <c r="J416" s="31">
        <v>42.222222222222221</v>
      </c>
      <c r="K416" s="31">
        <v>6.666666666666667</v>
      </c>
      <c r="L416" s="31">
        <v>2.6666666666666665</v>
      </c>
      <c r="M416" s="31">
        <v>1</v>
      </c>
      <c r="N416" s="31">
        <v>15.777445000000002</v>
      </c>
      <c r="O416" s="31">
        <v>23.111111111111111</v>
      </c>
      <c r="P416" s="31">
        <v>40.111111111111114</v>
      </c>
      <c r="Q416" s="31">
        <v>6.1493900039354568</v>
      </c>
      <c r="R416" s="31">
        <v>1.0518693427784327</v>
      </c>
      <c r="S416" s="32">
        <v>0.23323471400394477</v>
      </c>
      <c r="T416" s="29">
        <f t="shared" si="27"/>
        <v>101.01239362828279</v>
      </c>
      <c r="U416" s="29">
        <f t="shared" si="25"/>
        <v>5.9859196224167581</v>
      </c>
      <c r="V416" s="29">
        <f t="shared" si="28"/>
        <v>4.1901437356917306</v>
      </c>
      <c r="W416" s="29">
        <f t="shared" si="26"/>
        <v>4.1901437356917306</v>
      </c>
      <c r="X416" s="26"/>
    </row>
    <row r="417" spans="1:24">
      <c r="A417" s="33" t="s">
        <v>524</v>
      </c>
      <c r="B417" s="33" t="s">
        <v>119</v>
      </c>
      <c r="C417" s="30" t="s">
        <v>3273</v>
      </c>
      <c r="D417" s="30" t="s">
        <v>1201</v>
      </c>
      <c r="E417" s="39">
        <v>51</v>
      </c>
      <c r="F417" s="31">
        <v>229.57142945000001</v>
      </c>
      <c r="G417" s="31">
        <v>24.102125019230762</v>
      </c>
      <c r="H417" s="31">
        <v>56.714285714285715</v>
      </c>
      <c r="I417" s="31">
        <v>75.714285714285722</v>
      </c>
      <c r="J417" s="31">
        <v>44.571428571428569</v>
      </c>
      <c r="K417" s="31">
        <v>8.7142857142857135</v>
      </c>
      <c r="L417" s="31">
        <v>0</v>
      </c>
      <c r="M417" s="31">
        <v>3.4285714285714284</v>
      </c>
      <c r="N417" s="31">
        <v>21.123867042857146</v>
      </c>
      <c r="O417" s="31">
        <v>10.428571428571429</v>
      </c>
      <c r="P417" s="31">
        <v>31.571428571428577</v>
      </c>
      <c r="Q417" s="31">
        <v>1.5944444444444446</v>
      </c>
      <c r="R417" s="31">
        <v>0.49059829059829074</v>
      </c>
      <c r="S417" s="32">
        <v>0.24704418075960066</v>
      </c>
      <c r="T417" s="29">
        <f t="shared" si="27"/>
        <v>100.90126678736262</v>
      </c>
      <c r="U417" s="29">
        <f t="shared" si="25"/>
        <v>5.9793343281400064</v>
      </c>
      <c r="V417" s="29">
        <f t="shared" si="28"/>
        <v>4.1855340296980046</v>
      </c>
      <c r="W417" s="29">
        <f t="shared" si="26"/>
        <v>4.1855340296980046</v>
      </c>
      <c r="X417" s="26"/>
    </row>
    <row r="418" spans="1:24">
      <c r="A418" s="33" t="s">
        <v>389</v>
      </c>
      <c r="B418" s="33" t="s">
        <v>153</v>
      </c>
      <c r="C418" s="30" t="s">
        <v>3265</v>
      </c>
      <c r="D418" s="30" t="s">
        <v>980</v>
      </c>
      <c r="E418" s="39">
        <v>79</v>
      </c>
      <c r="F418" s="31">
        <v>207.08240768756482</v>
      </c>
      <c r="G418" s="31">
        <v>28.088647360636717</v>
      </c>
      <c r="H418" s="31">
        <v>50.305298148148154</v>
      </c>
      <c r="I418" s="31">
        <v>89.585853703703719</v>
      </c>
      <c r="J418" s="31">
        <v>29.048446296296301</v>
      </c>
      <c r="K418" s="31">
        <v>11.937777777777779</v>
      </c>
      <c r="L418" s="31">
        <v>0.61444444444444446</v>
      </c>
      <c r="M418" s="31">
        <v>8.7046296296296291</v>
      </c>
      <c r="N418" s="31">
        <v>29.895293805073894</v>
      </c>
      <c r="O418" s="31">
        <v>15.887777777777778</v>
      </c>
      <c r="P418" s="31">
        <v>63.902222222222228</v>
      </c>
      <c r="Q418" s="31">
        <v>1.1423920957542908</v>
      </c>
      <c r="R418" s="31">
        <v>0</v>
      </c>
      <c r="S418" s="32">
        <v>0.24292405477555667</v>
      </c>
      <c r="T418" s="29">
        <f t="shared" si="27"/>
        <v>100.69774252072416</v>
      </c>
      <c r="U418" s="29">
        <f t="shared" si="25"/>
        <v>5.9672736308577283</v>
      </c>
      <c r="V418" s="29">
        <f t="shared" si="28"/>
        <v>4.1770915416004097</v>
      </c>
      <c r="W418" s="29">
        <f t="shared" si="26"/>
        <v>4.1770915416004097</v>
      </c>
      <c r="X418" s="26"/>
    </row>
    <row r="419" spans="1:24">
      <c r="A419" s="33" t="s">
        <v>386</v>
      </c>
      <c r="B419" s="33" t="s">
        <v>62</v>
      </c>
      <c r="C419" s="30" t="s">
        <v>949</v>
      </c>
      <c r="D419" s="30" t="s">
        <v>943</v>
      </c>
      <c r="E419" s="39">
        <v>81.666666666666671</v>
      </c>
      <c r="F419" s="31">
        <v>272.66666690749997</v>
      </c>
      <c r="G419" s="31">
        <v>30.429648271753326</v>
      </c>
      <c r="H419" s="31">
        <v>61.688833333333328</v>
      </c>
      <c r="I419" s="31">
        <v>86.888833333333338</v>
      </c>
      <c r="J419" s="31">
        <v>45.355499999999992</v>
      </c>
      <c r="K419" s="31">
        <v>11.8</v>
      </c>
      <c r="L419" s="31">
        <v>0.2</v>
      </c>
      <c r="M419" s="31">
        <v>4.333333333333333</v>
      </c>
      <c r="N419" s="31">
        <v>24.484159642449995</v>
      </c>
      <c r="O419" s="31">
        <v>22.4</v>
      </c>
      <c r="P419" s="31">
        <v>65.3</v>
      </c>
      <c r="Q419" s="31">
        <v>2.3938911111111101</v>
      </c>
      <c r="R419" s="31">
        <v>1.0408222222222221</v>
      </c>
      <c r="S419" s="32">
        <v>0.22624266483684558</v>
      </c>
      <c r="T419" s="29">
        <f t="shared" si="27"/>
        <v>100.25571013642553</v>
      </c>
      <c r="U419" s="29">
        <f t="shared" si="25"/>
        <v>5.941079119195587</v>
      </c>
      <c r="V419" s="29">
        <f t="shared" si="28"/>
        <v>4.1587553834369109</v>
      </c>
      <c r="W419" s="29">
        <f t="shared" si="26"/>
        <v>4.1587553834369109</v>
      </c>
      <c r="X419" s="26"/>
    </row>
    <row r="420" spans="1:24">
      <c r="A420" s="33" t="s">
        <v>2110</v>
      </c>
      <c r="B420" s="33" t="s">
        <v>306</v>
      </c>
      <c r="C420" s="30" t="s">
        <v>949</v>
      </c>
      <c r="D420" s="30" t="s">
        <v>963</v>
      </c>
      <c r="E420" s="39">
        <v>98</v>
      </c>
      <c r="F420" s="31">
        <v>306.60000000000002</v>
      </c>
      <c r="G420" s="31">
        <v>33.199564912317705</v>
      </c>
      <c r="H420" s="31">
        <v>65.421999999999997</v>
      </c>
      <c r="I420" s="31">
        <v>94.471999999999994</v>
      </c>
      <c r="J420" s="31">
        <v>44.321999999999996</v>
      </c>
      <c r="K420" s="31">
        <v>16.75</v>
      </c>
      <c r="L420" s="31">
        <v>0.75</v>
      </c>
      <c r="M420" s="31">
        <v>3.6000000000000005</v>
      </c>
      <c r="N420" s="31">
        <v>24.893265229800004</v>
      </c>
      <c r="O420" s="31">
        <v>19.5</v>
      </c>
      <c r="P420" s="31">
        <v>75.25</v>
      </c>
      <c r="Q420" s="31">
        <v>8.1151935763888883</v>
      </c>
      <c r="R420" s="31">
        <v>5.0831432291666649</v>
      </c>
      <c r="S420" s="32">
        <v>0.21337899543378994</v>
      </c>
      <c r="T420" s="29">
        <f t="shared" si="27"/>
        <v>99.846880489339924</v>
      </c>
      <c r="U420" s="29">
        <f t="shared" si="25"/>
        <v>5.9168521771460698</v>
      </c>
      <c r="V420" s="29">
        <f t="shared" si="28"/>
        <v>3.5501113062876417</v>
      </c>
      <c r="W420" s="29">
        <f t="shared" si="26"/>
        <v>3.5501113062876417</v>
      </c>
      <c r="X420" s="26"/>
    </row>
    <row r="421" spans="1:24">
      <c r="A421" s="33" t="s">
        <v>112</v>
      </c>
      <c r="B421" s="33" t="s">
        <v>100</v>
      </c>
      <c r="C421" s="30" t="s">
        <v>949</v>
      </c>
      <c r="D421" s="30" t="s">
        <v>948</v>
      </c>
      <c r="E421" s="39">
        <v>76</v>
      </c>
      <c r="F421" s="31">
        <v>220.0038614073359</v>
      </c>
      <c r="G421" s="31">
        <v>27.749086040604457</v>
      </c>
      <c r="H421" s="31">
        <v>48.617992277992272</v>
      </c>
      <c r="I421" s="31">
        <v>81.5415444015444</v>
      </c>
      <c r="J421" s="31">
        <v>32.302934362934359</v>
      </c>
      <c r="K421" s="31">
        <v>7.922779922779922</v>
      </c>
      <c r="L421" s="31">
        <v>0.17606177606177606</v>
      </c>
      <c r="M421" s="31">
        <v>8.2162162162162158</v>
      </c>
      <c r="N421" s="31">
        <v>27.894325791173742</v>
      </c>
      <c r="O421" s="31">
        <v>21.127413127413124</v>
      </c>
      <c r="P421" s="31">
        <v>59.244787644787642</v>
      </c>
      <c r="Q421" s="31">
        <v>0.69355573959803563</v>
      </c>
      <c r="R421" s="31">
        <v>0.40457418143218749</v>
      </c>
      <c r="S421" s="32">
        <v>0.22098699525994381</v>
      </c>
      <c r="T421" s="29">
        <f t="shared" si="27"/>
        <v>99.356563274113938</v>
      </c>
      <c r="U421" s="29">
        <f t="shared" si="25"/>
        <v>5.8877963421697146</v>
      </c>
      <c r="V421" s="29">
        <f t="shared" si="28"/>
        <v>3.5326778053018288</v>
      </c>
      <c r="W421" s="29">
        <f t="shared" si="26"/>
        <v>3.5326778053018288</v>
      </c>
      <c r="X421" s="26"/>
    </row>
    <row r="422" spans="1:24">
      <c r="A422" s="33" t="s">
        <v>53</v>
      </c>
      <c r="B422" s="33" t="s">
        <v>54</v>
      </c>
      <c r="C422" s="30" t="s">
        <v>21</v>
      </c>
      <c r="D422" s="30" t="s">
        <v>952</v>
      </c>
      <c r="E422" s="39">
        <v>90</v>
      </c>
      <c r="F422" s="31">
        <v>272.17498209646317</v>
      </c>
      <c r="G422" s="31">
        <v>27.830796151005561</v>
      </c>
      <c r="H422" s="31">
        <v>61.147147585369282</v>
      </c>
      <c r="I422" s="31">
        <v>88.207319196328669</v>
      </c>
      <c r="J422" s="31">
        <v>44.365645811130904</v>
      </c>
      <c r="K422" s="31">
        <v>11.597216404696878</v>
      </c>
      <c r="L422" s="31">
        <v>8.9900902361991317E-2</v>
      </c>
      <c r="M422" s="31">
        <v>5.0943844671795073</v>
      </c>
      <c r="N422" s="31">
        <v>25.703180930219848</v>
      </c>
      <c r="O422" s="31">
        <v>14.653847085004582</v>
      </c>
      <c r="P422" s="31">
        <v>56.907271195140488</v>
      </c>
      <c r="Q422" s="31">
        <v>0.23337121103366812</v>
      </c>
      <c r="R422" s="31">
        <v>0.54453282574522555</v>
      </c>
      <c r="S422" s="32">
        <v>0.22466116141305653</v>
      </c>
      <c r="T422" s="29">
        <f t="shared" si="27"/>
        <v>99.176710552706595</v>
      </c>
      <c r="U422" s="29">
        <f t="shared" si="25"/>
        <v>5.8771384031233538</v>
      </c>
      <c r="V422" s="29">
        <f t="shared" si="28"/>
        <v>3.5262830418740121</v>
      </c>
      <c r="W422" s="29">
        <f t="shared" si="26"/>
        <v>3.5262830418740121</v>
      </c>
      <c r="X422" s="26"/>
    </row>
    <row r="423" spans="1:24">
      <c r="A423" s="33" t="s">
        <v>1088</v>
      </c>
      <c r="B423" s="33" t="s">
        <v>62</v>
      </c>
      <c r="C423" s="30" t="s">
        <v>949</v>
      </c>
      <c r="D423" s="30" t="s">
        <v>980</v>
      </c>
      <c r="E423" s="39">
        <v>83</v>
      </c>
      <c r="F423" s="31">
        <v>217.83333366166667</v>
      </c>
      <c r="G423" s="31">
        <v>26.974762992027692</v>
      </c>
      <c r="H423" s="31">
        <v>50.570833333333333</v>
      </c>
      <c r="I423" s="31">
        <v>77.270833333333343</v>
      </c>
      <c r="J423" s="31">
        <v>34.237499999999997</v>
      </c>
      <c r="K423" s="31">
        <v>10.8</v>
      </c>
      <c r="L423" s="31">
        <v>0.7</v>
      </c>
      <c r="M423" s="31">
        <v>4.833333333333333</v>
      </c>
      <c r="N423" s="31">
        <v>22.685748876250003</v>
      </c>
      <c r="O423" s="31">
        <v>24</v>
      </c>
      <c r="P423" s="31">
        <v>51.4</v>
      </c>
      <c r="Q423" s="31">
        <v>0</v>
      </c>
      <c r="R423" s="31">
        <v>0.7615589488636364</v>
      </c>
      <c r="S423" s="32">
        <v>0.23215378694924027</v>
      </c>
      <c r="T423" s="29">
        <f t="shared" si="27"/>
        <v>98.769786252747366</v>
      </c>
      <c r="U423" s="29">
        <f t="shared" si="25"/>
        <v>5.853024370533177</v>
      </c>
      <c r="V423" s="29">
        <f t="shared" si="28"/>
        <v>3.511814622319906</v>
      </c>
      <c r="W423" s="29">
        <f t="shared" si="26"/>
        <v>3.511814622319906</v>
      </c>
      <c r="X423" s="26"/>
    </row>
    <row r="424" spans="1:24">
      <c r="A424" s="33" t="s">
        <v>183</v>
      </c>
      <c r="B424" s="33" t="s">
        <v>184</v>
      </c>
      <c r="C424" s="30" t="s">
        <v>3273</v>
      </c>
      <c r="D424" s="30" t="s">
        <v>1201</v>
      </c>
      <c r="E424" s="39">
        <v>62.333333333333336</v>
      </c>
      <c r="F424" s="31">
        <v>207.57142857142858</v>
      </c>
      <c r="G424" s="31">
        <v>28.05691291625882</v>
      </c>
      <c r="H424" s="31">
        <v>46.773142857142865</v>
      </c>
      <c r="I424" s="31">
        <v>73.116000000000014</v>
      </c>
      <c r="J424" s="31">
        <v>30.458857142857152</v>
      </c>
      <c r="K424" s="31">
        <v>11</v>
      </c>
      <c r="L424" s="31">
        <v>0.6</v>
      </c>
      <c r="M424" s="31">
        <v>4.7142857142857144</v>
      </c>
      <c r="N424" s="31">
        <v>21.582241861542862</v>
      </c>
      <c r="O424" s="31">
        <v>29.2</v>
      </c>
      <c r="P424" s="31">
        <v>54.4</v>
      </c>
      <c r="Q424" s="31">
        <v>0.51806575014943224</v>
      </c>
      <c r="R424" s="31">
        <v>0.12951643753735803</v>
      </c>
      <c r="S424" s="32">
        <v>0.22533516861665523</v>
      </c>
      <c r="T424" s="29">
        <f t="shared" si="27"/>
        <v>97.943704090413746</v>
      </c>
      <c r="U424" s="29">
        <f t="shared" si="25"/>
        <v>5.804071353506</v>
      </c>
      <c r="V424" s="29">
        <f t="shared" si="28"/>
        <v>3.4824428121035997</v>
      </c>
      <c r="W424" s="29">
        <f t="shared" si="26"/>
        <v>3.4824428121035997</v>
      </c>
      <c r="X424" s="26"/>
    </row>
    <row r="425" spans="1:24">
      <c r="A425" s="33" t="s">
        <v>1036</v>
      </c>
      <c r="B425" s="33" t="s">
        <v>1351</v>
      </c>
      <c r="C425" s="30" t="s">
        <v>3265</v>
      </c>
      <c r="D425" s="30" t="s">
        <v>948</v>
      </c>
      <c r="E425" s="39">
        <v>78</v>
      </c>
      <c r="F425" s="31">
        <v>237.10000055299994</v>
      </c>
      <c r="G425" s="31">
        <v>23.758638547795076</v>
      </c>
      <c r="H425" s="31">
        <v>59.435999999999993</v>
      </c>
      <c r="I425" s="31">
        <v>77.210999999999984</v>
      </c>
      <c r="J425" s="31">
        <v>47.010999999999996</v>
      </c>
      <c r="K425" s="31">
        <v>9.375</v>
      </c>
      <c r="L425" s="31">
        <v>0.74999999999999989</v>
      </c>
      <c r="M425" s="31">
        <v>2.2999999999999994</v>
      </c>
      <c r="N425" s="31">
        <v>19.9209211674</v>
      </c>
      <c r="O425" s="31">
        <v>10.499999999999998</v>
      </c>
      <c r="P425" s="31">
        <v>32.749999999999993</v>
      </c>
      <c r="Q425" s="31">
        <v>2.4694549180327874</v>
      </c>
      <c r="R425" s="31">
        <v>3.2660532786885246</v>
      </c>
      <c r="S425" s="32">
        <v>0.25067903779575917</v>
      </c>
      <c r="T425" s="29">
        <f t="shared" si="27"/>
        <v>97.843961354539303</v>
      </c>
      <c r="U425" s="29">
        <f t="shared" si="25"/>
        <v>5.798160672861588</v>
      </c>
      <c r="V425" s="29">
        <f t="shared" si="28"/>
        <v>3.4788964037169525</v>
      </c>
      <c r="W425" s="29">
        <f t="shared" si="26"/>
        <v>3.4788964037169525</v>
      </c>
      <c r="X425" s="26"/>
    </row>
    <row r="426" spans="1:24">
      <c r="A426" s="33" t="s">
        <v>564</v>
      </c>
      <c r="B426" s="33" t="s">
        <v>565</v>
      </c>
      <c r="C426" s="30">
        <v>1</v>
      </c>
      <c r="D426" s="30" t="s">
        <v>1200</v>
      </c>
      <c r="E426" s="39">
        <v>70</v>
      </c>
      <c r="F426" s="31">
        <v>222.22222291111109</v>
      </c>
      <c r="G426" s="31">
        <v>27.230200320204226</v>
      </c>
      <c r="H426" s="31">
        <v>49.444444444444443</v>
      </c>
      <c r="I426" s="31">
        <v>77.444444444444443</v>
      </c>
      <c r="J426" s="31">
        <v>33.777777777777771</v>
      </c>
      <c r="K426" s="31">
        <v>9.3333333333333339</v>
      </c>
      <c r="L426" s="31">
        <v>0.33333333333333331</v>
      </c>
      <c r="M426" s="31">
        <v>6</v>
      </c>
      <c r="N426" s="31">
        <v>24.270197900000003</v>
      </c>
      <c r="O426" s="31">
        <v>22.444444444444443</v>
      </c>
      <c r="P426" s="31">
        <v>54.555555555555557</v>
      </c>
      <c r="Q426" s="31">
        <v>1.4174568441526865</v>
      </c>
      <c r="R426" s="31">
        <v>0.90201799173352715</v>
      </c>
      <c r="S426" s="32">
        <v>0.22249999931025002</v>
      </c>
      <c r="T426" s="29">
        <f t="shared" si="27"/>
        <v>97.349170405956713</v>
      </c>
      <c r="U426" s="29">
        <f t="shared" si="25"/>
        <v>5.7688397277603976</v>
      </c>
      <c r="V426" s="29">
        <f t="shared" si="28"/>
        <v>3.4613038366562385</v>
      </c>
      <c r="W426" s="29">
        <f t="shared" si="26"/>
        <v>3.4613038366562385</v>
      </c>
      <c r="X426" s="26"/>
    </row>
    <row r="427" spans="1:24">
      <c r="A427" s="33" t="s">
        <v>1233</v>
      </c>
      <c r="B427" s="33" t="s">
        <v>34</v>
      </c>
      <c r="C427" s="30" t="s">
        <v>3265</v>
      </c>
      <c r="D427" s="30" t="s">
        <v>943</v>
      </c>
      <c r="E427" s="39">
        <v>64</v>
      </c>
      <c r="F427" s="31">
        <v>182.88888932333333</v>
      </c>
      <c r="G427" s="31">
        <v>27.530842071215503</v>
      </c>
      <c r="H427" s="31">
        <v>46</v>
      </c>
      <c r="I427" s="31">
        <v>70.666666666666657</v>
      </c>
      <c r="J427" s="31">
        <v>31.222222222222221</v>
      </c>
      <c r="K427" s="31">
        <v>8.8888888888888893</v>
      </c>
      <c r="L427" s="31">
        <v>1.8888888888888891</v>
      </c>
      <c r="M427" s="31">
        <v>4</v>
      </c>
      <c r="N427" s="31">
        <v>19.95769626666667</v>
      </c>
      <c r="O427" s="31">
        <v>11.555555555555555</v>
      </c>
      <c r="P427" s="31">
        <v>39.444444444444443</v>
      </c>
      <c r="Q427" s="31">
        <v>8.3737260750683564</v>
      </c>
      <c r="R427" s="31">
        <v>1.3049962714392256</v>
      </c>
      <c r="S427" s="32">
        <v>0.25151883293837263</v>
      </c>
      <c r="T427" s="29">
        <f t="shared" si="27"/>
        <v>97.335045919289101</v>
      </c>
      <c r="U427" s="29">
        <f t="shared" si="25"/>
        <v>5.7680027211430582</v>
      </c>
      <c r="V427" s="29">
        <f t="shared" si="28"/>
        <v>3.4608016326858348</v>
      </c>
      <c r="W427" s="29">
        <f t="shared" si="26"/>
        <v>3.4608016326858348</v>
      </c>
      <c r="X427" s="26"/>
    </row>
    <row r="428" spans="1:24">
      <c r="A428" s="33" t="s">
        <v>1245</v>
      </c>
      <c r="B428" s="33" t="s">
        <v>1572</v>
      </c>
      <c r="C428" s="30" t="s">
        <v>3265</v>
      </c>
      <c r="D428" s="30" t="s">
        <v>971</v>
      </c>
      <c r="E428" s="39">
        <v>65.333333333333329</v>
      </c>
      <c r="F428" s="31">
        <v>216.41666691166665</v>
      </c>
      <c r="G428" s="31">
        <v>32.179513068541354</v>
      </c>
      <c r="H428" s="31">
        <v>50.322416666666662</v>
      </c>
      <c r="I428" s="31">
        <v>67.322416666666669</v>
      </c>
      <c r="J428" s="31">
        <v>39.122416666666659</v>
      </c>
      <c r="K428" s="31">
        <v>7.4</v>
      </c>
      <c r="L428" s="31">
        <v>1.8</v>
      </c>
      <c r="M428" s="31">
        <v>2</v>
      </c>
      <c r="N428" s="31">
        <v>17.062266631425</v>
      </c>
      <c r="O428" s="31">
        <v>19.2</v>
      </c>
      <c r="P428" s="31">
        <v>53.6</v>
      </c>
      <c r="Q428" s="31">
        <v>17.360904778887303</v>
      </c>
      <c r="R428" s="31">
        <v>2.7044625534950093</v>
      </c>
      <c r="S428" s="32">
        <v>0.23252560620576615</v>
      </c>
      <c r="T428" s="29">
        <f t="shared" si="27"/>
        <v>96.820638592025304</v>
      </c>
      <c r="U428" s="29">
        <f t="shared" si="25"/>
        <v>5.7375193239718696</v>
      </c>
      <c r="V428" s="29">
        <f t="shared" si="28"/>
        <v>3.4425115943831215</v>
      </c>
      <c r="W428" s="29">
        <f t="shared" si="26"/>
        <v>3.4425115943831215</v>
      </c>
      <c r="X428" s="26"/>
    </row>
    <row r="429" spans="1:24">
      <c r="A429" s="33" t="s">
        <v>1366</v>
      </c>
      <c r="B429" s="33" t="s">
        <v>1992</v>
      </c>
      <c r="C429" s="30" t="s">
        <v>3265</v>
      </c>
      <c r="D429" s="30" t="s">
        <v>967</v>
      </c>
      <c r="E429" s="39">
        <v>73.666666666666671</v>
      </c>
      <c r="F429" s="31">
        <v>215.75</v>
      </c>
      <c r="G429" s="31">
        <v>26.540605818733155</v>
      </c>
      <c r="H429" s="31">
        <v>53</v>
      </c>
      <c r="I429" s="31">
        <v>79.75</v>
      </c>
      <c r="J429" s="31">
        <v>37.5</v>
      </c>
      <c r="K429" s="31">
        <v>9.625</v>
      </c>
      <c r="L429" s="31">
        <v>0.49999999999999994</v>
      </c>
      <c r="M429" s="31">
        <v>5.375</v>
      </c>
      <c r="N429" s="31">
        <v>24.038789437500004</v>
      </c>
      <c r="O429" s="31">
        <v>13.5</v>
      </c>
      <c r="P429" s="31">
        <v>50.625</v>
      </c>
      <c r="Q429" s="31">
        <v>4.9056603773584904</v>
      </c>
      <c r="R429" s="31">
        <v>1.3548966756513929</v>
      </c>
      <c r="S429" s="32">
        <v>0.24565469293163383</v>
      </c>
      <c r="T429" s="29">
        <f t="shared" si="27"/>
        <v>96.755158957940267</v>
      </c>
      <c r="U429" s="29">
        <f t="shared" si="25"/>
        <v>5.7336390493594234</v>
      </c>
      <c r="V429" s="29">
        <f t="shared" si="28"/>
        <v>3.4401834296156539</v>
      </c>
      <c r="W429" s="29">
        <f t="shared" si="26"/>
        <v>3.4401834296156539</v>
      </c>
      <c r="X429" s="26"/>
    </row>
    <row r="430" spans="1:24">
      <c r="A430" s="33" t="s">
        <v>1219</v>
      </c>
      <c r="B430" s="33" t="s">
        <v>1007</v>
      </c>
      <c r="C430" s="30" t="s">
        <v>3265</v>
      </c>
      <c r="D430" s="30" t="s">
        <v>3306</v>
      </c>
      <c r="E430" s="39">
        <v>83.666666666666671</v>
      </c>
      <c r="F430" s="31">
        <v>225.41666694916668</v>
      </c>
      <c r="G430" s="31">
        <v>28.344788408362874</v>
      </c>
      <c r="H430" s="31">
        <v>53.070333333333338</v>
      </c>
      <c r="I430" s="31">
        <v>78.670333333333332</v>
      </c>
      <c r="J430" s="31">
        <v>38.20366666666667</v>
      </c>
      <c r="K430" s="31">
        <v>8.8000000000000007</v>
      </c>
      <c r="L430" s="31">
        <v>1.4</v>
      </c>
      <c r="M430" s="31">
        <v>4.666666666666667</v>
      </c>
      <c r="N430" s="31">
        <v>22.767117398300005</v>
      </c>
      <c r="O430" s="31">
        <v>15.599999999999998</v>
      </c>
      <c r="P430" s="31">
        <v>53.5</v>
      </c>
      <c r="Q430" s="31">
        <v>6.0630566104078767</v>
      </c>
      <c r="R430" s="31">
        <v>1.3538864275668065</v>
      </c>
      <c r="S430" s="32">
        <v>0.23543216236668577</v>
      </c>
      <c r="T430" s="29">
        <f t="shared" si="27"/>
        <v>96.591409322837279</v>
      </c>
      <c r="U430" s="29">
        <f t="shared" si="25"/>
        <v>5.7239353672792461</v>
      </c>
      <c r="V430" s="29">
        <f t="shared" si="28"/>
        <v>3.4343612203675478</v>
      </c>
      <c r="W430" s="29">
        <f t="shared" si="26"/>
        <v>3.4343612203675478</v>
      </c>
      <c r="X430" s="26"/>
    </row>
    <row r="431" spans="1:24">
      <c r="A431" s="33" t="s">
        <v>477</v>
      </c>
      <c r="B431" s="33" t="s">
        <v>203</v>
      </c>
      <c r="C431" s="30" t="s">
        <v>21</v>
      </c>
      <c r="D431" s="30" t="s">
        <v>956</v>
      </c>
      <c r="E431" s="39">
        <v>77</v>
      </c>
      <c r="F431" s="31">
        <v>231.69300040771498</v>
      </c>
      <c r="G431" s="31">
        <v>27.1555580142</v>
      </c>
      <c r="H431" s="31">
        <v>51.628500000000003</v>
      </c>
      <c r="I431" s="31">
        <v>80.734499999999997</v>
      </c>
      <c r="J431" s="31">
        <v>34.996500000000005</v>
      </c>
      <c r="K431" s="31">
        <v>10.048499999999999</v>
      </c>
      <c r="L431" s="31">
        <v>0.69299999999999995</v>
      </c>
      <c r="M431" s="31">
        <v>5.8904999999999994</v>
      </c>
      <c r="N431" s="31">
        <v>24.757213080600003</v>
      </c>
      <c r="O431" s="31">
        <v>17.786999999999999</v>
      </c>
      <c r="P431" s="31">
        <v>54.515999999999998</v>
      </c>
      <c r="Q431" s="31">
        <v>1.7178451612903225</v>
      </c>
      <c r="R431" s="31">
        <v>1.1753677419354842</v>
      </c>
      <c r="S431" s="32">
        <v>0.22283150509142816</v>
      </c>
      <c r="T431" s="29">
        <f t="shared" si="27"/>
        <v>96.460748514154858</v>
      </c>
      <c r="U431" s="29">
        <f t="shared" si="25"/>
        <v>5.7161925045425104</v>
      </c>
      <c r="V431" s="29">
        <f t="shared" si="28"/>
        <v>3.429715502725506</v>
      </c>
      <c r="W431" s="29">
        <f t="shared" si="26"/>
        <v>3.429715502725506</v>
      </c>
      <c r="X431" s="26"/>
    </row>
    <row r="432" spans="1:24">
      <c r="A432" s="33" t="s">
        <v>1066</v>
      </c>
      <c r="B432" s="33" t="s">
        <v>153</v>
      </c>
      <c r="C432" s="30" t="s">
        <v>949</v>
      </c>
      <c r="D432" s="30" t="s">
        <v>966</v>
      </c>
      <c r="E432" s="39">
        <v>76</v>
      </c>
      <c r="F432" s="31">
        <v>251.74364515126439</v>
      </c>
      <c r="G432" s="31">
        <v>32.672249614973616</v>
      </c>
      <c r="H432" s="31">
        <v>53.64942495952981</v>
      </c>
      <c r="I432" s="31">
        <v>98.399774437182145</v>
      </c>
      <c r="J432" s="31">
        <v>31.197208300796213</v>
      </c>
      <c r="K432" s="31">
        <v>11.160072398017581</v>
      </c>
      <c r="L432" s="31">
        <v>0.28615570251327133</v>
      </c>
      <c r="M432" s="31">
        <v>11.005988558202743</v>
      </c>
      <c r="N432" s="31">
        <v>34.737983235102085</v>
      </c>
      <c r="O432" s="31">
        <v>23.941693776943701</v>
      </c>
      <c r="P432" s="31">
        <v>93.191373785155363</v>
      </c>
      <c r="Q432" s="31">
        <v>0.99829842974708394</v>
      </c>
      <c r="R432" s="31">
        <v>1.2478730371838549</v>
      </c>
      <c r="S432" s="32">
        <v>0.21311133763592585</v>
      </c>
      <c r="T432" s="29">
        <f t="shared" si="27"/>
        <v>96.310752671609436</v>
      </c>
      <c r="U432" s="29">
        <f t="shared" si="25"/>
        <v>5.7073038620213001</v>
      </c>
      <c r="V432" s="29">
        <f t="shared" si="28"/>
        <v>3.4243823172127801</v>
      </c>
      <c r="W432" s="29">
        <f t="shared" si="26"/>
        <v>3.4243823172127801</v>
      </c>
      <c r="X432" s="26"/>
    </row>
    <row r="433" spans="1:24">
      <c r="A433" s="33" t="s">
        <v>2991</v>
      </c>
      <c r="B433" s="33" t="s">
        <v>313</v>
      </c>
      <c r="C433" s="30">
        <v>2</v>
      </c>
      <c r="D433" s="30" t="s">
        <v>1200</v>
      </c>
      <c r="E433" s="39">
        <v>77</v>
      </c>
      <c r="F433" s="31">
        <v>207.36692337100385</v>
      </c>
      <c r="G433" s="31">
        <v>28.387509521174632</v>
      </c>
      <c r="H433" s="31">
        <v>47.621538461538464</v>
      </c>
      <c r="I433" s="31">
        <v>84.848076923076917</v>
      </c>
      <c r="J433" s="31">
        <v>27.453461538461539</v>
      </c>
      <c r="K433" s="31">
        <v>10.572692307692309</v>
      </c>
      <c r="L433" s="31">
        <v>2.132307692307692</v>
      </c>
      <c r="M433" s="31">
        <v>7.4630769230769234</v>
      </c>
      <c r="N433" s="31">
        <v>27.003885304846158</v>
      </c>
      <c r="O433" s="31">
        <v>13.504615384615384</v>
      </c>
      <c r="P433" s="31">
        <v>58.460769230769223</v>
      </c>
      <c r="Q433" s="31">
        <v>1.589140679140679</v>
      </c>
      <c r="R433" s="31">
        <v>0.62015246015246039</v>
      </c>
      <c r="S433" s="32">
        <v>0.22964867148237486</v>
      </c>
      <c r="T433" s="29">
        <f t="shared" si="27"/>
        <v>96.252306121932108</v>
      </c>
      <c r="U433" s="29">
        <f t="shared" si="25"/>
        <v>5.703840362781162</v>
      </c>
      <c r="V433" s="29">
        <f t="shared" si="28"/>
        <v>3.4223042176686973</v>
      </c>
      <c r="W433" s="29">
        <f t="shared" si="26"/>
        <v>3.4223042176686973</v>
      </c>
      <c r="X433" s="26"/>
    </row>
    <row r="434" spans="1:24">
      <c r="A434" s="33" t="s">
        <v>413</v>
      </c>
      <c r="B434" s="33" t="s">
        <v>414</v>
      </c>
      <c r="C434" s="30">
        <v>1</v>
      </c>
      <c r="D434" s="30" t="s">
        <v>968</v>
      </c>
      <c r="E434" s="39">
        <v>90</v>
      </c>
      <c r="F434" s="31">
        <v>214.11000053640001</v>
      </c>
      <c r="G434" s="31">
        <v>26.537088371660776</v>
      </c>
      <c r="H434" s="31">
        <v>49.680000000000007</v>
      </c>
      <c r="I434" s="31">
        <v>78.84</v>
      </c>
      <c r="J434" s="31">
        <v>32.310000000000009</v>
      </c>
      <c r="K434" s="31">
        <v>11.25</v>
      </c>
      <c r="L434" s="31">
        <v>0.45</v>
      </c>
      <c r="M434" s="31">
        <v>5.67</v>
      </c>
      <c r="N434" s="31">
        <v>24.041855889000004</v>
      </c>
      <c r="O434" s="31">
        <v>20.43</v>
      </c>
      <c r="P434" s="31">
        <v>54.63000000000001</v>
      </c>
      <c r="Q434" s="31">
        <v>0.87710247349823323</v>
      </c>
      <c r="R434" s="31">
        <v>6.265017667844533E-2</v>
      </c>
      <c r="S434" s="32">
        <v>0.23203026423585527</v>
      </c>
      <c r="T434" s="29">
        <f t="shared" si="27"/>
        <v>96.033396557480572</v>
      </c>
      <c r="U434" s="29">
        <f t="shared" si="25"/>
        <v>5.6908679441469969</v>
      </c>
      <c r="V434" s="29">
        <f t="shared" si="28"/>
        <v>3.4145207664881982</v>
      </c>
      <c r="W434" s="29">
        <f t="shared" si="26"/>
        <v>3.4145207664881982</v>
      </c>
      <c r="X434" s="26"/>
    </row>
    <row r="435" spans="1:24">
      <c r="A435" s="33" t="s">
        <v>211</v>
      </c>
      <c r="B435" s="33" t="s">
        <v>989</v>
      </c>
      <c r="C435" s="30" t="s">
        <v>3268</v>
      </c>
      <c r="D435" s="30" t="s">
        <v>971</v>
      </c>
      <c r="E435" s="39">
        <v>85</v>
      </c>
      <c r="F435" s="31">
        <v>235.25000027750002</v>
      </c>
      <c r="G435" s="31">
        <v>28.398775184664338</v>
      </c>
      <c r="H435" s="31">
        <v>56.312666666666665</v>
      </c>
      <c r="I435" s="31">
        <v>82.312666666666658</v>
      </c>
      <c r="J435" s="31">
        <v>40.045999999999999</v>
      </c>
      <c r="K435" s="31">
        <v>10.199999999999999</v>
      </c>
      <c r="L435" s="31">
        <v>2.4</v>
      </c>
      <c r="M435" s="31">
        <v>3.6666666666666665</v>
      </c>
      <c r="N435" s="31">
        <v>22.080101911400003</v>
      </c>
      <c r="O435" s="31">
        <v>14.8</v>
      </c>
      <c r="P435" s="31">
        <v>53.7</v>
      </c>
      <c r="Q435" s="31">
        <v>4.3976174990321324</v>
      </c>
      <c r="R435" s="31">
        <v>2.2972628726287261</v>
      </c>
      <c r="S435" s="32">
        <v>0.23937371562270118</v>
      </c>
      <c r="T435" s="29">
        <f t="shared" si="27"/>
        <v>95.991898389134434</v>
      </c>
      <c r="U435" s="29">
        <f t="shared" si="25"/>
        <v>5.688408793430189</v>
      </c>
      <c r="V435" s="29">
        <f t="shared" si="28"/>
        <v>3.4130452760581131</v>
      </c>
      <c r="W435" s="29">
        <f t="shared" si="26"/>
        <v>3.4130452760581131</v>
      </c>
      <c r="X435" s="26"/>
    </row>
    <row r="436" spans="1:24">
      <c r="A436" s="33" t="s">
        <v>2989</v>
      </c>
      <c r="B436" s="33" t="s">
        <v>2990</v>
      </c>
      <c r="C436" s="30" t="s">
        <v>3265</v>
      </c>
      <c r="D436" s="30" t="s">
        <v>956</v>
      </c>
      <c r="E436" s="39">
        <v>56.666666666666664</v>
      </c>
      <c r="F436" s="31">
        <v>186.14285782857141</v>
      </c>
      <c r="G436" s="31">
        <v>24.913674972180448</v>
      </c>
      <c r="H436" s="31">
        <v>49.571428571428569</v>
      </c>
      <c r="I436" s="31">
        <v>59.857142857142861</v>
      </c>
      <c r="J436" s="31">
        <v>41.714285714285708</v>
      </c>
      <c r="K436" s="31">
        <v>6.1428571428571432</v>
      </c>
      <c r="L436" s="31">
        <v>1</v>
      </c>
      <c r="M436" s="31">
        <v>0.7142857142857143</v>
      </c>
      <c r="N436" s="31">
        <v>14.198784685714285</v>
      </c>
      <c r="O436" s="31">
        <v>17.428571428571427</v>
      </c>
      <c r="P436" s="31">
        <v>26.428571428571423</v>
      </c>
      <c r="Q436" s="31">
        <v>9.590977443609022</v>
      </c>
      <c r="R436" s="31">
        <v>3.9962406015037586</v>
      </c>
      <c r="S436" s="32">
        <v>0.26630851782173381</v>
      </c>
      <c r="T436" s="29">
        <f t="shared" si="27"/>
        <v>95.564339357142856</v>
      </c>
      <c r="U436" s="29">
        <f t="shared" si="25"/>
        <v>5.6630719619047616</v>
      </c>
      <c r="V436" s="29">
        <f t="shared" si="28"/>
        <v>3.3978431771428568</v>
      </c>
      <c r="W436" s="29">
        <f t="shared" si="26"/>
        <v>3.3978431771428568</v>
      </c>
      <c r="X436" s="26"/>
    </row>
    <row r="437" spans="1:24">
      <c r="A437" s="33" t="s">
        <v>130</v>
      </c>
      <c r="B437" s="33" t="s">
        <v>549</v>
      </c>
      <c r="C437" s="30" t="s">
        <v>3265</v>
      </c>
      <c r="D437" s="30" t="s">
        <v>953</v>
      </c>
      <c r="E437" s="39">
        <v>91.666666666666671</v>
      </c>
      <c r="F437" s="31">
        <v>174.00000037500001</v>
      </c>
      <c r="G437" s="31">
        <v>23.705372886612121</v>
      </c>
      <c r="H437" s="31">
        <v>43.100249999999996</v>
      </c>
      <c r="I437" s="31">
        <v>60.250249999999994</v>
      </c>
      <c r="J437" s="31">
        <v>32.450249999999997</v>
      </c>
      <c r="K437" s="31">
        <v>6.9</v>
      </c>
      <c r="L437" s="31">
        <v>1</v>
      </c>
      <c r="M437" s="31">
        <v>2.75</v>
      </c>
      <c r="N437" s="31">
        <v>16.520326353975005</v>
      </c>
      <c r="O437" s="31">
        <v>18.2</v>
      </c>
      <c r="P437" s="31">
        <v>27.5</v>
      </c>
      <c r="Q437" s="31">
        <v>4.6657119651347081</v>
      </c>
      <c r="R437" s="31">
        <v>0.65483676703645022</v>
      </c>
      <c r="S437" s="32">
        <v>0.24770258567305473</v>
      </c>
      <c r="T437" s="29">
        <f t="shared" si="27"/>
        <v>95.186824438685377</v>
      </c>
      <c r="U437" s="29">
        <f t="shared" si="25"/>
        <v>5.6407007074776523</v>
      </c>
      <c r="V437" s="29">
        <f t="shared" si="28"/>
        <v>3.3844204244865912</v>
      </c>
      <c r="W437" s="29">
        <f t="shared" si="26"/>
        <v>3.3844204244865912</v>
      </c>
      <c r="X437" s="26"/>
    </row>
    <row r="438" spans="1:24">
      <c r="A438" s="33" t="s">
        <v>529</v>
      </c>
      <c r="B438" s="33" t="s">
        <v>67</v>
      </c>
      <c r="C438" s="30" t="s">
        <v>949</v>
      </c>
      <c r="D438" s="30" t="s">
        <v>957</v>
      </c>
      <c r="E438" s="39">
        <v>70</v>
      </c>
      <c r="F438" s="31">
        <v>204.91120863499654</v>
      </c>
      <c r="G438" s="31">
        <v>23.988075169756943</v>
      </c>
      <c r="H438" s="31">
        <v>50.367760025070822</v>
      </c>
      <c r="I438" s="31">
        <v>69.103854308482894</v>
      </c>
      <c r="J438" s="31">
        <v>37.829597352711517</v>
      </c>
      <c r="K438" s="31">
        <v>9.1071648162408039</v>
      </c>
      <c r="L438" s="31">
        <v>0.66406410118422532</v>
      </c>
      <c r="M438" s="31">
        <v>2.7669337549342723</v>
      </c>
      <c r="N438" s="31">
        <v>18.571132038029926</v>
      </c>
      <c r="O438" s="31">
        <v>18.214329632481608</v>
      </c>
      <c r="P438" s="31">
        <v>34.151868060903013</v>
      </c>
      <c r="Q438" s="31">
        <v>0</v>
      </c>
      <c r="R438" s="31">
        <v>0.54235111774897171</v>
      </c>
      <c r="S438" s="32">
        <v>0.2458028546148967</v>
      </c>
      <c r="T438" s="29">
        <f t="shared" si="27"/>
        <v>95.18317197009938</v>
      </c>
      <c r="U438" s="29">
        <f t="shared" si="25"/>
        <v>5.6404842648947779</v>
      </c>
      <c r="V438" s="29">
        <f t="shared" si="28"/>
        <v>3.3842905589368666</v>
      </c>
      <c r="W438" s="29">
        <f t="shared" si="26"/>
        <v>3.3842905589368666</v>
      </c>
      <c r="X438" s="26"/>
    </row>
    <row r="439" spans="1:24">
      <c r="A439" s="33" t="s">
        <v>252</v>
      </c>
      <c r="B439" s="33" t="s">
        <v>1589</v>
      </c>
      <c r="C439" s="30" t="s">
        <v>21</v>
      </c>
      <c r="D439" s="30" t="s">
        <v>962</v>
      </c>
      <c r="E439" s="39">
        <v>94</v>
      </c>
      <c r="F439" s="31">
        <v>218.80000033799996</v>
      </c>
      <c r="G439" s="31">
        <v>24.408397979797979</v>
      </c>
      <c r="H439" s="31">
        <v>51.7</v>
      </c>
      <c r="I439" s="31">
        <v>72.7</v>
      </c>
      <c r="J439" s="31">
        <v>37.200000000000003</v>
      </c>
      <c r="K439" s="31">
        <v>11</v>
      </c>
      <c r="L439" s="31">
        <v>0.5</v>
      </c>
      <c r="M439" s="31">
        <v>3</v>
      </c>
      <c r="N439" s="31">
        <v>19.588321230000002</v>
      </c>
      <c r="O439" s="31">
        <v>12.5</v>
      </c>
      <c r="P439" s="31">
        <v>37.9</v>
      </c>
      <c r="Q439" s="31">
        <v>4.8491582491582497</v>
      </c>
      <c r="R439" s="31">
        <v>1.9141414141414139</v>
      </c>
      <c r="S439" s="32">
        <v>0.23628884789823756</v>
      </c>
      <c r="T439" s="29">
        <f t="shared" si="27"/>
        <v>94.231736044814838</v>
      </c>
      <c r="U439" s="29">
        <f t="shared" si="25"/>
        <v>5.5841028767297685</v>
      </c>
      <c r="V439" s="29">
        <f t="shared" si="28"/>
        <v>3.3504617260378611</v>
      </c>
      <c r="W439" s="29">
        <f t="shared" si="26"/>
        <v>3.3504617260378611</v>
      </c>
      <c r="X439" s="26"/>
    </row>
    <row r="440" spans="1:24">
      <c r="A440" s="33" t="s">
        <v>1258</v>
      </c>
      <c r="B440" s="33" t="s">
        <v>479</v>
      </c>
      <c r="C440" s="30" t="s">
        <v>3265</v>
      </c>
      <c r="D440" s="30" t="s">
        <v>969</v>
      </c>
      <c r="E440" s="39">
        <v>75.333333333333329</v>
      </c>
      <c r="F440" s="31">
        <v>206.62500076125002</v>
      </c>
      <c r="G440" s="31">
        <v>23.88750703382598</v>
      </c>
      <c r="H440" s="31">
        <v>51.125000000000007</v>
      </c>
      <c r="I440" s="31">
        <v>72</v>
      </c>
      <c r="J440" s="31">
        <v>37.000000000000007</v>
      </c>
      <c r="K440" s="31">
        <v>10.250000000000002</v>
      </c>
      <c r="L440" s="31">
        <v>1.0000000000000002</v>
      </c>
      <c r="M440" s="31">
        <v>2.875</v>
      </c>
      <c r="N440" s="31">
        <v>19.182951300000003</v>
      </c>
      <c r="O440" s="31">
        <v>13.500000000000002</v>
      </c>
      <c r="P440" s="31">
        <v>35.250000000000007</v>
      </c>
      <c r="Q440" s="31">
        <v>3.9450457951706914</v>
      </c>
      <c r="R440" s="31">
        <v>3.0445462114904256</v>
      </c>
      <c r="S440" s="32">
        <v>0.24742891620880697</v>
      </c>
      <c r="T440" s="29">
        <f t="shared" si="27"/>
        <v>94.220957917506254</v>
      </c>
      <c r="U440" s="29">
        <f t="shared" si="25"/>
        <v>5.5834641728892596</v>
      </c>
      <c r="V440" s="29">
        <f t="shared" si="28"/>
        <v>3.3500785037335556</v>
      </c>
      <c r="W440" s="29">
        <f t="shared" si="26"/>
        <v>3.3500785037335556</v>
      </c>
      <c r="X440" s="26"/>
    </row>
    <row r="441" spans="1:24">
      <c r="A441" s="33" t="s">
        <v>314</v>
      </c>
      <c r="B441" s="33" t="s">
        <v>315</v>
      </c>
      <c r="C441" s="30" t="s">
        <v>3265</v>
      </c>
      <c r="D441" s="30" t="s">
        <v>1200</v>
      </c>
      <c r="E441" s="39">
        <v>86</v>
      </c>
      <c r="F441" s="31">
        <v>247.07161637172049</v>
      </c>
      <c r="G441" s="31">
        <v>30.324225233613532</v>
      </c>
      <c r="H441" s="31">
        <v>63.581790393013087</v>
      </c>
      <c r="I441" s="31">
        <v>89.381790393013091</v>
      </c>
      <c r="J441" s="31">
        <v>45.780917030567672</v>
      </c>
      <c r="K441" s="31">
        <v>12.956331877729257</v>
      </c>
      <c r="L441" s="31">
        <v>1.6899563318777291</v>
      </c>
      <c r="M441" s="31">
        <v>3.1545851528384277</v>
      </c>
      <c r="N441" s="31">
        <v>23.187913696493446</v>
      </c>
      <c r="O441" s="31">
        <v>11.97052401746725</v>
      </c>
      <c r="P441" s="31">
        <v>60.838427947598255</v>
      </c>
      <c r="Q441" s="31">
        <v>1.0768474433018731</v>
      </c>
      <c r="R441" s="31">
        <v>0.94224151288913904</v>
      </c>
      <c r="S441" s="32">
        <v>0.25734154058940528</v>
      </c>
      <c r="T441" s="29">
        <f t="shared" si="27"/>
        <v>94.160631323401788</v>
      </c>
      <c r="U441" s="29">
        <f t="shared" si="25"/>
        <v>5.5798892636089947</v>
      </c>
      <c r="V441" s="29">
        <f t="shared" si="28"/>
        <v>3.3479335581653968</v>
      </c>
      <c r="W441" s="29">
        <f t="shared" si="26"/>
        <v>3.3479335581653968</v>
      </c>
      <c r="X441" s="26"/>
    </row>
    <row r="442" spans="1:24">
      <c r="A442" s="33" t="s">
        <v>1918</v>
      </c>
      <c r="B442" s="33" t="s">
        <v>1003</v>
      </c>
      <c r="C442" s="30" t="s">
        <v>3307</v>
      </c>
      <c r="D442" s="30" t="s">
        <v>972</v>
      </c>
      <c r="E442" s="39">
        <v>71.5</v>
      </c>
      <c r="F442" s="31">
        <v>216.33333404166666</v>
      </c>
      <c r="G442" s="31">
        <v>23.650038128497538</v>
      </c>
      <c r="H442" s="31">
        <v>52.603166666666667</v>
      </c>
      <c r="I442" s="31">
        <v>77.303166666666669</v>
      </c>
      <c r="J442" s="31">
        <v>38.169833333333337</v>
      </c>
      <c r="K442" s="31">
        <v>8.9999999999999982</v>
      </c>
      <c r="L442" s="31">
        <v>0.59999999999999987</v>
      </c>
      <c r="M442" s="31">
        <v>4.8333333333333321</v>
      </c>
      <c r="N442" s="31">
        <v>22.867361870350003</v>
      </c>
      <c r="O442" s="31">
        <v>7.3999999999999986</v>
      </c>
      <c r="P442" s="31">
        <v>39.6</v>
      </c>
      <c r="Q442" s="31">
        <v>5.6943040540540544</v>
      </c>
      <c r="R442" s="31">
        <v>3.7386844799344789</v>
      </c>
      <c r="S442" s="32">
        <v>0.24315793448888967</v>
      </c>
      <c r="T442" s="29">
        <f t="shared" si="27"/>
        <v>93.576186239633799</v>
      </c>
      <c r="U442" s="29">
        <f t="shared" si="25"/>
        <v>5.5452554808671879</v>
      </c>
      <c r="V442" s="29">
        <f t="shared" si="28"/>
        <v>3.3271532885203126</v>
      </c>
      <c r="W442" s="29">
        <f t="shared" si="26"/>
        <v>3.3271532885203126</v>
      </c>
      <c r="X442" s="26"/>
    </row>
    <row r="443" spans="1:24">
      <c r="A443" s="33" t="s">
        <v>453</v>
      </c>
      <c r="B443" s="33" t="s">
        <v>62</v>
      </c>
      <c r="C443" s="30">
        <v>2</v>
      </c>
      <c r="D443" s="30" t="s">
        <v>970</v>
      </c>
      <c r="E443" s="39">
        <v>65.666666666666671</v>
      </c>
      <c r="F443" s="31">
        <v>184.42857217142858</v>
      </c>
      <c r="G443" s="31">
        <v>24.376389428571425</v>
      </c>
      <c r="H443" s="31">
        <v>47.571428571428569</v>
      </c>
      <c r="I443" s="31">
        <v>62.142857142857146</v>
      </c>
      <c r="J443" s="31">
        <v>37.285714285714285</v>
      </c>
      <c r="K443" s="31">
        <v>7.1428571428571432</v>
      </c>
      <c r="L443" s="31">
        <v>2</v>
      </c>
      <c r="M443" s="31">
        <v>1.1428571428571428</v>
      </c>
      <c r="N443" s="31">
        <v>14.827338557142857</v>
      </c>
      <c r="O443" s="31">
        <v>11.714285714285714</v>
      </c>
      <c r="P443" s="31">
        <v>25.857142857142858</v>
      </c>
      <c r="Q443" s="31">
        <v>11.384976525821596</v>
      </c>
      <c r="R443" s="31">
        <v>5.046948356807512</v>
      </c>
      <c r="S443" s="32">
        <v>0.2579395806806461</v>
      </c>
      <c r="T443" s="29">
        <f t="shared" si="27"/>
        <v>93.541756154728347</v>
      </c>
      <c r="U443" s="29">
        <f t="shared" si="25"/>
        <v>5.543215179539458</v>
      </c>
      <c r="V443" s="29">
        <f t="shared" si="28"/>
        <v>3.3259291077236748</v>
      </c>
      <c r="W443" s="29">
        <f t="shared" si="26"/>
        <v>3.3259291077236748</v>
      </c>
      <c r="X443" s="26"/>
    </row>
    <row r="444" spans="1:24">
      <c r="A444" s="33" t="s">
        <v>1239</v>
      </c>
      <c r="B444" s="33" t="s">
        <v>105</v>
      </c>
      <c r="C444" s="30" t="s">
        <v>949</v>
      </c>
      <c r="D444" s="30" t="s">
        <v>954</v>
      </c>
      <c r="E444" s="39">
        <v>72</v>
      </c>
      <c r="F444" s="31">
        <v>205.25000035833332</v>
      </c>
      <c r="G444" s="31">
        <v>24.191527946448442</v>
      </c>
      <c r="H444" s="31">
        <v>49.869</v>
      </c>
      <c r="I444" s="31">
        <v>74.269000000000005</v>
      </c>
      <c r="J444" s="31">
        <v>34.469000000000001</v>
      </c>
      <c r="K444" s="31">
        <v>10.9</v>
      </c>
      <c r="L444" s="31">
        <v>0</v>
      </c>
      <c r="M444" s="31">
        <v>4.5</v>
      </c>
      <c r="N444" s="31">
        <v>21.812532827100004</v>
      </c>
      <c r="O444" s="31">
        <v>15.200000000000001</v>
      </c>
      <c r="P444" s="31">
        <v>42.3</v>
      </c>
      <c r="Q444" s="31">
        <v>0.2036407263294423</v>
      </c>
      <c r="R444" s="31">
        <v>5.0910181582360561E-2</v>
      </c>
      <c r="S444" s="32">
        <v>0.24296711285231076</v>
      </c>
      <c r="T444" s="29">
        <f t="shared" si="27"/>
        <v>93.325791318295515</v>
      </c>
      <c r="U444" s="29">
        <f t="shared" si="25"/>
        <v>5.5304172633064006</v>
      </c>
      <c r="V444" s="29">
        <f t="shared" si="28"/>
        <v>3.3182503579838403</v>
      </c>
      <c r="W444" s="29">
        <f t="shared" si="26"/>
        <v>3.3182503579838403</v>
      </c>
      <c r="X444" s="26"/>
    </row>
    <row r="445" spans="1:24">
      <c r="A445" s="33" t="s">
        <v>401</v>
      </c>
      <c r="B445" s="33" t="s">
        <v>994</v>
      </c>
      <c r="C445" s="30" t="s">
        <v>949</v>
      </c>
      <c r="D445" s="30" t="s">
        <v>967</v>
      </c>
      <c r="E445" s="39">
        <v>67.666666666666671</v>
      </c>
      <c r="F445" s="31">
        <v>223.77777777777777</v>
      </c>
      <c r="G445" s="31">
        <v>25.813979222701143</v>
      </c>
      <c r="H445" s="31">
        <v>50.666666666666664</v>
      </c>
      <c r="I445" s="31">
        <v>79.555555555555543</v>
      </c>
      <c r="J445" s="31">
        <v>33.333333333333329</v>
      </c>
      <c r="K445" s="31">
        <v>11.333333333333334</v>
      </c>
      <c r="L445" s="31">
        <v>0.44444444444444442</v>
      </c>
      <c r="M445" s="31">
        <v>5.5555555555555554</v>
      </c>
      <c r="N445" s="31">
        <v>24.078114333333335</v>
      </c>
      <c r="O445" s="31">
        <v>15.888888888888889</v>
      </c>
      <c r="P445" s="31">
        <v>52.777777777777779</v>
      </c>
      <c r="Q445" s="31">
        <v>0.89463601532567039</v>
      </c>
      <c r="R445" s="31">
        <v>0.67097701149425293</v>
      </c>
      <c r="S445" s="32">
        <v>0.22641509433962265</v>
      </c>
      <c r="T445" s="29">
        <f t="shared" si="27"/>
        <v>92.782419226532539</v>
      </c>
      <c r="U445" s="29">
        <f t="shared" si="25"/>
        <v>5.4982174356463727</v>
      </c>
      <c r="V445" s="29">
        <f t="shared" si="28"/>
        <v>3.2989304613878234</v>
      </c>
      <c r="W445" s="29">
        <f t="shared" si="26"/>
        <v>3.2989304613878234</v>
      </c>
      <c r="X445" s="26"/>
    </row>
    <row r="446" spans="1:24">
      <c r="A446" s="33" t="s">
        <v>2951</v>
      </c>
      <c r="B446" s="33" t="s">
        <v>812</v>
      </c>
      <c r="C446" s="30" t="s">
        <v>3265</v>
      </c>
      <c r="D446" s="30" t="s">
        <v>950</v>
      </c>
      <c r="E446" s="39">
        <v>79.333333333333329</v>
      </c>
      <c r="F446" s="31">
        <v>194.800000455</v>
      </c>
      <c r="G446" s="31">
        <v>25.143662566809972</v>
      </c>
      <c r="H446" s="31">
        <v>50.9</v>
      </c>
      <c r="I446" s="31">
        <v>78.499999999999986</v>
      </c>
      <c r="J446" s="31">
        <v>34.299999999999997</v>
      </c>
      <c r="K446" s="31">
        <v>10.199999999999999</v>
      </c>
      <c r="L446" s="31">
        <v>1.8</v>
      </c>
      <c r="M446" s="31">
        <v>4.5999999999999996</v>
      </c>
      <c r="N446" s="31">
        <v>22.414585169999999</v>
      </c>
      <c r="O446" s="31">
        <v>7.4000000000000012</v>
      </c>
      <c r="P446" s="31">
        <v>44.1</v>
      </c>
      <c r="Q446" s="31">
        <v>6.0683290341071929</v>
      </c>
      <c r="R446" s="31">
        <v>2.8121524792204076</v>
      </c>
      <c r="S446" s="32">
        <v>0.26129363388660881</v>
      </c>
      <c r="T446" s="29">
        <f t="shared" si="27"/>
        <v>92.614424291696764</v>
      </c>
      <c r="U446" s="29">
        <f t="shared" si="25"/>
        <v>5.4882621802486975</v>
      </c>
      <c r="V446" s="29">
        <f t="shared" si="28"/>
        <v>3.2929573081492185</v>
      </c>
      <c r="W446" s="29">
        <f t="shared" si="26"/>
        <v>3.2929573081492185</v>
      </c>
      <c r="X446" s="26"/>
    </row>
    <row r="447" spans="1:24">
      <c r="A447" s="33" t="s">
        <v>165</v>
      </c>
      <c r="B447" s="33" t="s">
        <v>166</v>
      </c>
      <c r="C447" s="30" t="s">
        <v>3265</v>
      </c>
      <c r="D447" s="30" t="s">
        <v>959</v>
      </c>
      <c r="E447" s="39">
        <v>73.666666666666671</v>
      </c>
      <c r="F447" s="31">
        <v>218.4285721271429</v>
      </c>
      <c r="G447" s="31">
        <v>27.276503934232306</v>
      </c>
      <c r="H447" s="31">
        <v>51.857142857142861</v>
      </c>
      <c r="I447" s="31">
        <v>69.428571428571431</v>
      </c>
      <c r="J447" s="31">
        <v>39.428571428571431</v>
      </c>
      <c r="K447" s="31">
        <v>9.1428571428571441</v>
      </c>
      <c r="L447" s="31">
        <v>1.4285714285714286</v>
      </c>
      <c r="M447" s="31">
        <v>1.8571428571428574</v>
      </c>
      <c r="N447" s="31">
        <v>17.380934057142863</v>
      </c>
      <c r="O447" s="31">
        <v>17.571428571428577</v>
      </c>
      <c r="P447" s="31">
        <v>45.285714285714292</v>
      </c>
      <c r="Q447" s="31">
        <v>10.425607476635513</v>
      </c>
      <c r="R447" s="31">
        <v>4.4295327102803741</v>
      </c>
      <c r="S447" s="32">
        <v>0.23741007118316854</v>
      </c>
      <c r="T447" s="29">
        <f t="shared" si="27"/>
        <v>92.367798472016034</v>
      </c>
      <c r="U447" s="29">
        <f t="shared" si="25"/>
        <v>5.4736473168602098</v>
      </c>
      <c r="V447" s="29">
        <f t="shared" si="28"/>
        <v>3.284188390116126</v>
      </c>
      <c r="W447" s="29">
        <f t="shared" si="26"/>
        <v>3.284188390116126</v>
      </c>
      <c r="X447" s="26"/>
    </row>
    <row r="448" spans="1:24">
      <c r="A448" s="33" t="s">
        <v>314</v>
      </c>
      <c r="B448" s="33" t="s">
        <v>317</v>
      </c>
      <c r="C448" s="30">
        <v>1</v>
      </c>
      <c r="D448" s="30" t="s">
        <v>957</v>
      </c>
      <c r="E448" s="39">
        <v>56</v>
      </c>
      <c r="F448" s="31">
        <v>154.70558637137131</v>
      </c>
      <c r="G448" s="31">
        <v>22.079318677001304</v>
      </c>
      <c r="H448" s="31">
        <v>34.560726392885428</v>
      </c>
      <c r="I448" s="31">
        <v>61.053649148314946</v>
      </c>
      <c r="J448" s="31">
        <v>21.150728454951967</v>
      </c>
      <c r="K448" s="31">
        <v>6.868535529185432</v>
      </c>
      <c r="L448" s="31">
        <v>0</v>
      </c>
      <c r="M448" s="31">
        <v>6.5414624087480302</v>
      </c>
      <c r="N448" s="31">
        <v>21.291277673022524</v>
      </c>
      <c r="O448" s="31">
        <v>22.240972189743303</v>
      </c>
      <c r="P448" s="31">
        <v>34.778775139843695</v>
      </c>
      <c r="Q448" s="31">
        <v>0.23633304292716409</v>
      </c>
      <c r="R448" s="31">
        <v>2.6259226991907116E-2</v>
      </c>
      <c r="S448" s="32">
        <v>0.22339675769640457</v>
      </c>
      <c r="T448" s="29">
        <f t="shared" si="27"/>
        <v>92.096516364173638</v>
      </c>
      <c r="U448" s="29">
        <f t="shared" si="25"/>
        <v>5.4575713400991788</v>
      </c>
      <c r="V448" s="29">
        <f t="shared" si="28"/>
        <v>3.2745428040595073</v>
      </c>
      <c r="W448" s="29">
        <f t="shared" si="26"/>
        <v>3.2745428040595073</v>
      </c>
      <c r="X448" s="26"/>
    </row>
    <row r="449" spans="1:24">
      <c r="A449" s="33" t="s">
        <v>2284</v>
      </c>
      <c r="B449" s="33" t="s">
        <v>379</v>
      </c>
      <c r="C449" s="30" t="s">
        <v>3265</v>
      </c>
      <c r="D449" s="30" t="s">
        <v>952</v>
      </c>
      <c r="E449" s="39">
        <v>61</v>
      </c>
      <c r="F449" s="31">
        <v>199.46495933832406</v>
      </c>
      <c r="G449" s="31">
        <v>26.733310176225341</v>
      </c>
      <c r="H449" s="31">
        <v>45.564398648489814</v>
      </c>
      <c r="I449" s="31">
        <v>81.471602978417252</v>
      </c>
      <c r="J449" s="31">
        <v>26.601180713858213</v>
      </c>
      <c r="K449" s="31">
        <v>9.920572345432273</v>
      </c>
      <c r="L449" s="31">
        <v>1.1413047831028278</v>
      </c>
      <c r="M449" s="31">
        <v>7.9013408060964991</v>
      </c>
      <c r="N449" s="31">
        <v>27.060588082631256</v>
      </c>
      <c r="O449" s="31">
        <v>16.592815692802645</v>
      </c>
      <c r="P449" s="31">
        <v>61.542665611929394</v>
      </c>
      <c r="Q449" s="31">
        <v>2.3314237509920517</v>
      </c>
      <c r="R449" s="31">
        <v>0.83931255035713792</v>
      </c>
      <c r="S449" s="32">
        <v>0.22843309822255747</v>
      </c>
      <c r="T449" s="29">
        <f t="shared" si="27"/>
        <v>91.807762518781999</v>
      </c>
      <c r="U449" s="29">
        <f t="shared" si="25"/>
        <v>5.4404600011130073</v>
      </c>
      <c r="V449" s="29">
        <f t="shared" si="28"/>
        <v>3.2642760006678042</v>
      </c>
      <c r="W449" s="29">
        <f t="shared" si="26"/>
        <v>3.2642760006678042</v>
      </c>
      <c r="X449" s="26"/>
    </row>
    <row r="450" spans="1:24">
      <c r="A450" s="33" t="s">
        <v>1108</v>
      </c>
      <c r="B450" s="33" t="s">
        <v>99</v>
      </c>
      <c r="C450" s="30" t="s">
        <v>949</v>
      </c>
      <c r="D450" s="30" t="s">
        <v>950</v>
      </c>
      <c r="E450" s="39">
        <v>62</v>
      </c>
      <c r="F450" s="31">
        <v>190.09090966363635</v>
      </c>
      <c r="G450" s="31">
        <v>24.414547213696967</v>
      </c>
      <c r="H450" s="31">
        <v>44.847090909090909</v>
      </c>
      <c r="I450" s="31">
        <v>75.160222222222217</v>
      </c>
      <c r="J450" s="31">
        <v>27.372343434343435</v>
      </c>
      <c r="K450" s="31">
        <v>11</v>
      </c>
      <c r="L450" s="31">
        <v>0.11111111111111109</v>
      </c>
      <c r="M450" s="31">
        <v>6.3636363636363633</v>
      </c>
      <c r="N450" s="31">
        <v>24.075625211775762</v>
      </c>
      <c r="O450" s="31">
        <v>17</v>
      </c>
      <c r="P450" s="31">
        <v>49.333333333333336</v>
      </c>
      <c r="Q450" s="31">
        <v>0.11831824542655778</v>
      </c>
      <c r="R450" s="31">
        <v>0.11831824542655778</v>
      </c>
      <c r="S450" s="32">
        <v>0.23592443735709043</v>
      </c>
      <c r="T450" s="29">
        <f t="shared" si="27"/>
        <v>91.317061314361609</v>
      </c>
      <c r="U450" s="29">
        <f t="shared" ref="U450:U513" si="29">T450/16.875</f>
        <v>5.4113814112214289</v>
      </c>
      <c r="V450" s="29">
        <f t="shared" si="28"/>
        <v>3.2468288467328574</v>
      </c>
      <c r="W450" s="29">
        <f t="shared" ref="W450:W513" si="30">IF(V450 &lt; 1.5,1,V450)</f>
        <v>3.2468288467328574</v>
      </c>
      <c r="X450" s="26"/>
    </row>
    <row r="451" spans="1:24">
      <c r="A451" s="33" t="s">
        <v>322</v>
      </c>
      <c r="B451" s="33" t="s">
        <v>105</v>
      </c>
      <c r="C451" s="30" t="s">
        <v>3265</v>
      </c>
      <c r="D451" s="30" t="s">
        <v>960</v>
      </c>
      <c r="E451" s="39">
        <v>50</v>
      </c>
      <c r="F451" s="31">
        <v>179.85714285714286</v>
      </c>
      <c r="G451" s="31">
        <v>24.88798580224719</v>
      </c>
      <c r="H451" s="31">
        <v>44.285714285714285</v>
      </c>
      <c r="I451" s="31">
        <v>68.142857142857139</v>
      </c>
      <c r="J451" s="31">
        <v>30.285714285714285</v>
      </c>
      <c r="K451" s="31">
        <v>8.7142857142857135</v>
      </c>
      <c r="L451" s="31">
        <v>0.7142857142857143</v>
      </c>
      <c r="M451" s="31">
        <v>4.5714285714285712</v>
      </c>
      <c r="N451" s="31">
        <v>20.386636542857143</v>
      </c>
      <c r="O451" s="31">
        <v>16.857142857142858</v>
      </c>
      <c r="P451" s="31">
        <v>43.857142857142854</v>
      </c>
      <c r="Q451" s="31">
        <v>8.0571428571428569</v>
      </c>
      <c r="R451" s="31">
        <v>3.9833065810593915</v>
      </c>
      <c r="S451" s="32">
        <v>0.24622716441620332</v>
      </c>
      <c r="T451" s="29">
        <f t="shared" ref="T451:T514" si="31">G451+J451+(2*K451)+(3*L451)+(4*M451)+N451+O451-P451+Q451-R451</f>
        <v>90.491315764044913</v>
      </c>
      <c r="U451" s="29">
        <f t="shared" si="29"/>
        <v>5.3624483415730317</v>
      </c>
      <c r="V451" s="29">
        <f t="shared" ref="V451:V514" si="32">IF(T451 &gt;= 500,U451*1.1,IF(T451 &gt; 400,U451,IF(T451&gt;300,U451*0.9,IF(T451&gt;200,U451*0.8,IF(T451&gt;100,U451*0.7,U451*0.6)))))</f>
        <v>3.217469004943819</v>
      </c>
      <c r="W451" s="29">
        <f t="shared" si="30"/>
        <v>3.217469004943819</v>
      </c>
      <c r="X451" s="26"/>
    </row>
    <row r="452" spans="1:24">
      <c r="A452" s="33" t="s">
        <v>930</v>
      </c>
      <c r="B452" s="33" t="s">
        <v>105</v>
      </c>
      <c r="C452" s="30">
        <v>1</v>
      </c>
      <c r="D452" s="30" t="s">
        <v>950</v>
      </c>
      <c r="E452" s="39">
        <v>85.333333333333329</v>
      </c>
      <c r="F452" s="31">
        <v>193.16666699999999</v>
      </c>
      <c r="G452" s="31">
        <v>23.517872078054893</v>
      </c>
      <c r="H452" s="31">
        <v>51.267666666666663</v>
      </c>
      <c r="I452" s="31">
        <v>75.017666666666656</v>
      </c>
      <c r="J452" s="31">
        <v>36.817666666666661</v>
      </c>
      <c r="K452" s="31">
        <v>9.4</v>
      </c>
      <c r="L452" s="31">
        <v>0.8</v>
      </c>
      <c r="M452" s="31">
        <v>4.25</v>
      </c>
      <c r="N452" s="31">
        <v>21.574700130900002</v>
      </c>
      <c r="O452" s="31">
        <v>10.3</v>
      </c>
      <c r="P452" s="31">
        <v>41.2</v>
      </c>
      <c r="Q452" s="31">
        <v>1.3969502967359051</v>
      </c>
      <c r="R452" s="31">
        <v>0.46565009891196862</v>
      </c>
      <c r="S452" s="32">
        <v>0.26540638435650321</v>
      </c>
      <c r="T452" s="29">
        <f t="shared" si="31"/>
        <v>90.1415390734455</v>
      </c>
      <c r="U452" s="29">
        <f t="shared" si="29"/>
        <v>5.341720833981956</v>
      </c>
      <c r="V452" s="29">
        <f t="shared" si="32"/>
        <v>3.2050325003891733</v>
      </c>
      <c r="W452" s="29">
        <f t="shared" si="30"/>
        <v>3.2050325003891733</v>
      </c>
      <c r="X452" s="26"/>
    </row>
    <row r="453" spans="1:24">
      <c r="A453" s="33" t="s">
        <v>1639</v>
      </c>
      <c r="B453" s="33" t="s">
        <v>46</v>
      </c>
      <c r="C453" s="30">
        <v>3</v>
      </c>
      <c r="D453" s="30" t="s">
        <v>960</v>
      </c>
      <c r="E453" s="39">
        <v>78.5</v>
      </c>
      <c r="F453" s="31">
        <v>225.19495639103272</v>
      </c>
      <c r="G453" s="31">
        <v>30.201006134209145</v>
      </c>
      <c r="H453" s="31">
        <v>48.567532532761241</v>
      </c>
      <c r="I453" s="31">
        <v>86.521304366934572</v>
      </c>
      <c r="J453" s="31">
        <v>28.377053504072705</v>
      </c>
      <c r="K453" s="31">
        <v>11.053746175736832</v>
      </c>
      <c r="L453" s="31">
        <v>0.51017290041862295</v>
      </c>
      <c r="M453" s="31">
        <v>8.6265599525330803</v>
      </c>
      <c r="N453" s="31">
        <v>29.183517483597353</v>
      </c>
      <c r="O453" s="31">
        <v>27.719394256078512</v>
      </c>
      <c r="P453" s="31">
        <v>84.178528569072796</v>
      </c>
      <c r="Q453" s="31">
        <v>0.8219467050314867</v>
      </c>
      <c r="R453" s="31">
        <v>0.21918578800839641</v>
      </c>
      <c r="S453" s="32">
        <v>0.21566882896092784</v>
      </c>
      <c r="T453" s="29">
        <f t="shared" si="31"/>
        <v>90.049454588769862</v>
      </c>
      <c r="U453" s="29">
        <f t="shared" si="29"/>
        <v>5.336263975630807</v>
      </c>
      <c r="V453" s="29">
        <f t="shared" si="32"/>
        <v>3.2017583853784841</v>
      </c>
      <c r="W453" s="29">
        <f t="shared" si="30"/>
        <v>3.2017583853784841</v>
      </c>
      <c r="X453" s="26"/>
    </row>
    <row r="454" spans="1:24">
      <c r="A454" s="33" t="s">
        <v>1607</v>
      </c>
      <c r="B454" s="33" t="s">
        <v>50</v>
      </c>
      <c r="C454" s="30" t="s">
        <v>3268</v>
      </c>
      <c r="D454" s="30" t="s">
        <v>968</v>
      </c>
      <c r="E454" s="39">
        <v>93.333333333333329</v>
      </c>
      <c r="F454" s="31">
        <v>233.800000342</v>
      </c>
      <c r="G454" s="31">
        <v>26.026511017130616</v>
      </c>
      <c r="H454" s="31">
        <v>56.199999999999996</v>
      </c>
      <c r="I454" s="31">
        <v>76.400000000000006</v>
      </c>
      <c r="J454" s="31">
        <v>42.699999999999996</v>
      </c>
      <c r="K454" s="31">
        <v>9.6</v>
      </c>
      <c r="L454" s="31">
        <v>1.1000000000000001</v>
      </c>
      <c r="M454" s="31">
        <v>2.7999999999999994</v>
      </c>
      <c r="N454" s="31">
        <v>20.162078879999999</v>
      </c>
      <c r="O454" s="31">
        <v>13.899999999999999</v>
      </c>
      <c r="P454" s="31">
        <v>48.699999999999996</v>
      </c>
      <c r="Q454" s="31">
        <v>5.3343326195574585</v>
      </c>
      <c r="R454" s="31">
        <v>3.2874375446109911</v>
      </c>
      <c r="S454" s="32">
        <v>0.24037638972536898</v>
      </c>
      <c r="T454" s="29">
        <f t="shared" si="31"/>
        <v>89.835484972077069</v>
      </c>
      <c r="U454" s="29">
        <f t="shared" si="29"/>
        <v>5.3235842946416039</v>
      </c>
      <c r="V454" s="29">
        <f t="shared" si="32"/>
        <v>3.1941505767849621</v>
      </c>
      <c r="W454" s="29">
        <f t="shared" si="30"/>
        <v>3.1941505767849621</v>
      </c>
      <c r="X454" s="26"/>
    </row>
    <row r="455" spans="1:24">
      <c r="A455" s="33" t="s">
        <v>659</v>
      </c>
      <c r="B455" s="33" t="s">
        <v>778</v>
      </c>
      <c r="C455" s="30" t="s">
        <v>3265</v>
      </c>
      <c r="D455" s="30" t="s">
        <v>966</v>
      </c>
      <c r="E455" s="39">
        <v>93.333333333333329</v>
      </c>
      <c r="F455" s="31">
        <v>208.75000043583336</v>
      </c>
      <c r="G455" s="31">
        <v>28.443022750051849</v>
      </c>
      <c r="H455" s="31">
        <v>48.877916666666664</v>
      </c>
      <c r="I455" s="31">
        <v>76.77791666666667</v>
      </c>
      <c r="J455" s="31">
        <v>33.544583333333335</v>
      </c>
      <c r="K455" s="31">
        <v>8.6</v>
      </c>
      <c r="L455" s="31">
        <v>0.9</v>
      </c>
      <c r="M455" s="31">
        <v>5.833333333333333</v>
      </c>
      <c r="N455" s="31">
        <v>23.803531883875003</v>
      </c>
      <c r="O455" s="31">
        <v>21.9</v>
      </c>
      <c r="P455" s="31">
        <v>64.900000000000006</v>
      </c>
      <c r="Q455" s="31">
        <v>5.2927460282436014</v>
      </c>
      <c r="R455" s="31">
        <v>1.7138415710503081</v>
      </c>
      <c r="S455" s="32">
        <v>0.23414570809397919</v>
      </c>
      <c r="T455" s="29">
        <f t="shared" si="31"/>
        <v>89.603375757786807</v>
      </c>
      <c r="U455" s="29">
        <f t="shared" si="29"/>
        <v>5.3098296745355142</v>
      </c>
      <c r="V455" s="29">
        <f t="shared" si="32"/>
        <v>3.1858978047213085</v>
      </c>
      <c r="W455" s="29">
        <f t="shared" si="30"/>
        <v>3.1858978047213085</v>
      </c>
      <c r="X455" s="26"/>
    </row>
    <row r="456" spans="1:24">
      <c r="A456" s="33" t="s">
        <v>190</v>
      </c>
      <c r="B456" s="33" t="s">
        <v>191</v>
      </c>
      <c r="C456" s="30" t="s">
        <v>3265</v>
      </c>
      <c r="D456" s="30" t="s">
        <v>1201</v>
      </c>
      <c r="E456" s="39">
        <v>44</v>
      </c>
      <c r="F456" s="31">
        <v>186.00000069999999</v>
      </c>
      <c r="G456" s="31">
        <v>24.302234194985022</v>
      </c>
      <c r="H456" s="31">
        <v>46.875</v>
      </c>
      <c r="I456" s="31">
        <v>65.125</v>
      </c>
      <c r="J456" s="31">
        <v>34.375</v>
      </c>
      <c r="K456" s="31">
        <v>9.375</v>
      </c>
      <c r="L456" s="31">
        <v>0.5</v>
      </c>
      <c r="M456" s="31">
        <v>2.625</v>
      </c>
      <c r="N456" s="31">
        <v>17.498539875000002</v>
      </c>
      <c r="O456" s="31">
        <v>12.75</v>
      </c>
      <c r="P456" s="31">
        <v>35.875</v>
      </c>
      <c r="Q456" s="31">
        <v>6.0507734530938109</v>
      </c>
      <c r="R456" s="31">
        <v>0.29515968063872305</v>
      </c>
      <c r="S456" s="32">
        <v>0.2520161280838103</v>
      </c>
      <c r="T456" s="29">
        <f t="shared" si="31"/>
        <v>89.556387842440117</v>
      </c>
      <c r="U456" s="29">
        <f t="shared" si="29"/>
        <v>5.3070452054779329</v>
      </c>
      <c r="V456" s="29">
        <f t="shared" si="32"/>
        <v>3.1842271232867598</v>
      </c>
      <c r="W456" s="29">
        <f t="shared" si="30"/>
        <v>3.1842271232867598</v>
      </c>
      <c r="X456" s="26"/>
    </row>
    <row r="457" spans="1:24">
      <c r="A457" s="33" t="s">
        <v>434</v>
      </c>
      <c r="B457" s="33" t="s">
        <v>435</v>
      </c>
      <c r="C457" s="30" t="s">
        <v>3265</v>
      </c>
      <c r="D457" s="30" t="s">
        <v>1201</v>
      </c>
      <c r="E457" s="39">
        <v>71</v>
      </c>
      <c r="F457" s="31">
        <v>203.14285787</v>
      </c>
      <c r="G457" s="31">
        <v>28.487736698678685</v>
      </c>
      <c r="H457" s="31">
        <v>46.142857142857146</v>
      </c>
      <c r="I457" s="31">
        <v>68.428571428571431</v>
      </c>
      <c r="J457" s="31">
        <v>31.714285714285715</v>
      </c>
      <c r="K457" s="31">
        <v>9.5714285714285712</v>
      </c>
      <c r="L457" s="31">
        <v>1.8571428571428572</v>
      </c>
      <c r="M457" s="31">
        <v>3</v>
      </c>
      <c r="N457" s="31">
        <v>18.258894685714289</v>
      </c>
      <c r="O457" s="31">
        <v>13.857142857142856</v>
      </c>
      <c r="P457" s="31">
        <v>50.857142857142854</v>
      </c>
      <c r="Q457" s="31">
        <v>14.720099487020056</v>
      </c>
      <c r="R457" s="31">
        <v>3.4755790455463975</v>
      </c>
      <c r="S457" s="32">
        <v>0.2271448655723155</v>
      </c>
      <c r="T457" s="29">
        <f t="shared" si="31"/>
        <v>89.41972325443804</v>
      </c>
      <c r="U457" s="29">
        <f t="shared" si="29"/>
        <v>5.2989465632259583</v>
      </c>
      <c r="V457" s="29">
        <f t="shared" si="32"/>
        <v>3.179367937935575</v>
      </c>
      <c r="W457" s="29">
        <f t="shared" si="30"/>
        <v>3.179367937935575</v>
      </c>
      <c r="X457" s="26"/>
    </row>
    <row r="458" spans="1:24">
      <c r="A458" s="33" t="s">
        <v>408</v>
      </c>
      <c r="B458" s="33" t="s">
        <v>410</v>
      </c>
      <c r="C458" s="30" t="s">
        <v>3268</v>
      </c>
      <c r="D458" s="30" t="s">
        <v>943</v>
      </c>
      <c r="E458" s="39">
        <v>80.666666666666671</v>
      </c>
      <c r="F458" s="31">
        <v>227.30000047100003</v>
      </c>
      <c r="G458" s="31">
        <v>30.513757015194862</v>
      </c>
      <c r="H458" s="31">
        <v>50.534199999999998</v>
      </c>
      <c r="I458" s="31">
        <v>77.484200000000001</v>
      </c>
      <c r="J458" s="31">
        <v>34.3842</v>
      </c>
      <c r="K458" s="31">
        <v>10.25</v>
      </c>
      <c r="L458" s="31">
        <v>1</v>
      </c>
      <c r="M458" s="31">
        <v>4.9000000000000004</v>
      </c>
      <c r="N458" s="31">
        <v>22.759900089780004</v>
      </c>
      <c r="O458" s="31">
        <v>19.125</v>
      </c>
      <c r="P458" s="31">
        <v>67.75</v>
      </c>
      <c r="Q458" s="31">
        <v>8.4966490028490025</v>
      </c>
      <c r="R458" s="31">
        <v>1.3198678062678071</v>
      </c>
      <c r="S458" s="32">
        <v>0.22232380068317414</v>
      </c>
      <c r="T458" s="29">
        <f t="shared" si="31"/>
        <v>89.309638301556035</v>
      </c>
      <c r="U458" s="29">
        <f t="shared" si="29"/>
        <v>5.2924230104625796</v>
      </c>
      <c r="V458" s="29">
        <f t="shared" si="32"/>
        <v>3.1754538062775475</v>
      </c>
      <c r="W458" s="29">
        <f t="shared" si="30"/>
        <v>3.1754538062775475</v>
      </c>
      <c r="X458" s="26"/>
    </row>
    <row r="459" spans="1:24">
      <c r="A459" s="33" t="s">
        <v>254</v>
      </c>
      <c r="B459" s="33" t="s">
        <v>1573</v>
      </c>
      <c r="C459" s="30" t="s">
        <v>3265</v>
      </c>
      <c r="D459" s="30" t="s">
        <v>953</v>
      </c>
      <c r="E459" s="39">
        <v>87</v>
      </c>
      <c r="F459" s="31">
        <v>191.42857218857145</v>
      </c>
      <c r="G459" s="31">
        <v>24.670283420089277</v>
      </c>
      <c r="H459" s="31">
        <v>46.857142857142854</v>
      </c>
      <c r="I459" s="31">
        <v>60.428571428571431</v>
      </c>
      <c r="J459" s="31">
        <v>36.714285714285708</v>
      </c>
      <c r="K459" s="31">
        <v>8.1428571428571423</v>
      </c>
      <c r="L459" s="31">
        <v>0.5714285714285714</v>
      </c>
      <c r="M459" s="31">
        <v>1.4285714285714286</v>
      </c>
      <c r="N459" s="31">
        <v>15.114598971428574</v>
      </c>
      <c r="O459" s="31">
        <v>20</v>
      </c>
      <c r="P459" s="31">
        <v>33.714285714285715</v>
      </c>
      <c r="Q459" s="31">
        <v>3.315773809523809</v>
      </c>
      <c r="R459" s="31">
        <v>0.63764880952380931</v>
      </c>
      <c r="S459" s="32">
        <v>0.2447761184311873</v>
      </c>
      <c r="T459" s="29">
        <f t="shared" si="31"/>
        <v>89.177293105803557</v>
      </c>
      <c r="U459" s="29">
        <f t="shared" si="29"/>
        <v>5.2845803321957661</v>
      </c>
      <c r="V459" s="29">
        <f t="shared" si="32"/>
        <v>3.1707481993174595</v>
      </c>
      <c r="W459" s="29">
        <f t="shared" si="30"/>
        <v>3.1707481993174595</v>
      </c>
      <c r="X459" s="26"/>
    </row>
    <row r="460" spans="1:24">
      <c r="A460" s="33" t="s">
        <v>1252</v>
      </c>
      <c r="B460" s="33" t="s">
        <v>1359</v>
      </c>
      <c r="C460" s="30">
        <v>2</v>
      </c>
      <c r="D460" s="30" t="s">
        <v>955</v>
      </c>
      <c r="E460" s="39">
        <v>56.333333333333336</v>
      </c>
      <c r="F460" s="31">
        <v>183.66666713333333</v>
      </c>
      <c r="G460" s="31">
        <v>23.409875002690718</v>
      </c>
      <c r="H460" s="31">
        <v>43</v>
      </c>
      <c r="I460" s="31">
        <v>68.222222222222214</v>
      </c>
      <c r="J460" s="31">
        <v>28.333333333333332</v>
      </c>
      <c r="K460" s="31">
        <v>8.8888888888888893</v>
      </c>
      <c r="L460" s="31">
        <v>1</v>
      </c>
      <c r="M460" s="31">
        <v>4.7777777777777777</v>
      </c>
      <c r="N460" s="31">
        <v>20.533234666666669</v>
      </c>
      <c r="O460" s="31">
        <v>16.888888888888889</v>
      </c>
      <c r="P460" s="31">
        <v>41.666666666666664</v>
      </c>
      <c r="Q460" s="31">
        <v>2.4229714044528858</v>
      </c>
      <c r="R460" s="31">
        <v>1.5859449192782522</v>
      </c>
      <c r="S460" s="32">
        <v>0.23411978161929639</v>
      </c>
      <c r="T460" s="29">
        <f t="shared" si="31"/>
        <v>88.224580598976488</v>
      </c>
      <c r="U460" s="29">
        <f t="shared" si="29"/>
        <v>5.2281232947541625</v>
      </c>
      <c r="V460" s="29">
        <f t="shared" si="32"/>
        <v>3.1368739768524976</v>
      </c>
      <c r="W460" s="29">
        <f t="shared" si="30"/>
        <v>3.1368739768524976</v>
      </c>
      <c r="X460" s="26"/>
    </row>
    <row r="461" spans="1:24">
      <c r="A461" s="33" t="s">
        <v>130</v>
      </c>
      <c r="B461" s="33" t="s">
        <v>2134</v>
      </c>
      <c r="C461" s="30" t="s">
        <v>3265</v>
      </c>
      <c r="D461" s="30" t="s">
        <v>1201</v>
      </c>
      <c r="E461" s="39">
        <v>107.33333333333333</v>
      </c>
      <c r="F461" s="31">
        <v>249.71428660857143</v>
      </c>
      <c r="G461" s="31">
        <v>30.808588569282893</v>
      </c>
      <c r="H461" s="31">
        <v>58.857142857142854</v>
      </c>
      <c r="I461" s="31">
        <v>74</v>
      </c>
      <c r="J461" s="31">
        <v>47.714285714285708</v>
      </c>
      <c r="K461" s="31">
        <v>8</v>
      </c>
      <c r="L461" s="31">
        <v>2.2857142857142856</v>
      </c>
      <c r="M461" s="31">
        <v>0.8571428571428571</v>
      </c>
      <c r="N461" s="31">
        <v>17.160528085714283</v>
      </c>
      <c r="O461" s="31">
        <v>21.428571428571427</v>
      </c>
      <c r="P461" s="31">
        <v>62</v>
      </c>
      <c r="Q461" s="31">
        <v>11.538452851496331</v>
      </c>
      <c r="R461" s="31">
        <v>5.0046301524562358</v>
      </c>
      <c r="S461" s="32">
        <v>0.2356979396593426</v>
      </c>
      <c r="T461" s="29">
        <f t="shared" si="31"/>
        <v>87.931510782608697</v>
      </c>
      <c r="U461" s="29">
        <f t="shared" si="29"/>
        <v>5.2107561945249596</v>
      </c>
      <c r="V461" s="29">
        <f t="shared" si="32"/>
        <v>3.1264537167149755</v>
      </c>
      <c r="W461" s="29">
        <f t="shared" si="30"/>
        <v>3.1264537167149755</v>
      </c>
      <c r="X461" s="26"/>
    </row>
    <row r="462" spans="1:24">
      <c r="A462" s="33" t="s">
        <v>1259</v>
      </c>
      <c r="B462" s="33" t="s">
        <v>67</v>
      </c>
      <c r="C462" s="30">
        <v>1</v>
      </c>
      <c r="D462" s="30" t="s">
        <v>965</v>
      </c>
      <c r="E462" s="39">
        <v>82.333333333333329</v>
      </c>
      <c r="F462" s="31">
        <v>195.50000034899998</v>
      </c>
      <c r="G462" s="31">
        <v>26.047869832373202</v>
      </c>
      <c r="H462" s="31">
        <v>48.199999999999996</v>
      </c>
      <c r="I462" s="31">
        <v>72.699999999999989</v>
      </c>
      <c r="J462" s="31">
        <v>32.700000000000003</v>
      </c>
      <c r="K462" s="31">
        <v>10.899999999999999</v>
      </c>
      <c r="L462" s="31">
        <v>0.19999999999999998</v>
      </c>
      <c r="M462" s="31">
        <v>4.3999999999999995</v>
      </c>
      <c r="N462" s="31">
        <v>21.264719279999998</v>
      </c>
      <c r="O462" s="31">
        <v>25.299999999999997</v>
      </c>
      <c r="P462" s="31">
        <v>56.79999999999999</v>
      </c>
      <c r="Q462" s="31">
        <v>0.67063243581715726</v>
      </c>
      <c r="R462" s="31">
        <v>1.2667501565435193</v>
      </c>
      <c r="S462" s="32">
        <v>0.24654731413787717</v>
      </c>
      <c r="T462" s="29">
        <f t="shared" si="31"/>
        <v>87.916471391646837</v>
      </c>
      <c r="U462" s="29">
        <f t="shared" si="29"/>
        <v>5.2098649713568497</v>
      </c>
      <c r="V462" s="29">
        <f t="shared" si="32"/>
        <v>3.1259189828141096</v>
      </c>
      <c r="W462" s="29">
        <f t="shared" si="30"/>
        <v>3.1259189828141096</v>
      </c>
      <c r="X462" s="26"/>
    </row>
    <row r="463" spans="1:24">
      <c r="A463" s="33" t="s">
        <v>1085</v>
      </c>
      <c r="B463" s="33" t="s">
        <v>173</v>
      </c>
      <c r="C463" s="30">
        <v>3</v>
      </c>
      <c r="D463" s="30" t="s">
        <v>951</v>
      </c>
      <c r="E463" s="39">
        <v>80.666666666666671</v>
      </c>
      <c r="F463" s="31">
        <v>212.91666696833332</v>
      </c>
      <c r="G463" s="31">
        <v>25.950280709717806</v>
      </c>
      <c r="H463" s="31">
        <v>49.142916666666672</v>
      </c>
      <c r="I463" s="31">
        <v>71.742916666666673</v>
      </c>
      <c r="J463" s="31">
        <v>34.909583333333345</v>
      </c>
      <c r="K463" s="31">
        <v>9.6999999999999993</v>
      </c>
      <c r="L463" s="31">
        <v>0.7</v>
      </c>
      <c r="M463" s="31">
        <v>3.833333333333333</v>
      </c>
      <c r="N463" s="31">
        <v>20.337512137375004</v>
      </c>
      <c r="O463" s="31">
        <v>23.4</v>
      </c>
      <c r="P463" s="31">
        <v>53.6</v>
      </c>
      <c r="Q463" s="31">
        <v>0.20226170568561877</v>
      </c>
      <c r="R463" s="31">
        <v>0.70791596989966565</v>
      </c>
      <c r="S463" s="32">
        <v>0.23080821885106628</v>
      </c>
      <c r="T463" s="29">
        <f t="shared" si="31"/>
        <v>87.325055249545429</v>
      </c>
      <c r="U463" s="29">
        <f t="shared" si="29"/>
        <v>5.1748180888619517</v>
      </c>
      <c r="V463" s="29">
        <f t="shared" si="32"/>
        <v>3.1048908533171709</v>
      </c>
      <c r="W463" s="29">
        <f t="shared" si="30"/>
        <v>3.1048908533171709</v>
      </c>
      <c r="X463" s="26"/>
    </row>
    <row r="464" spans="1:24">
      <c r="A464" s="33" t="s">
        <v>2460</v>
      </c>
      <c r="B464" s="33" t="s">
        <v>2461</v>
      </c>
      <c r="C464" s="30">
        <v>2</v>
      </c>
      <c r="D464" s="30" t="s">
        <v>962</v>
      </c>
      <c r="E464" s="39">
        <v>72</v>
      </c>
      <c r="F464" s="31">
        <v>204.8516129032258</v>
      </c>
      <c r="G464" s="31">
        <v>31.135318473738373</v>
      </c>
      <c r="H464" s="31">
        <v>46.745999999999988</v>
      </c>
      <c r="I464" s="31">
        <v>64.978258064516126</v>
      </c>
      <c r="J464" s="31">
        <v>35.249225806451605</v>
      </c>
      <c r="K464" s="31">
        <v>6.9677419354838701</v>
      </c>
      <c r="L464" s="31">
        <v>2.32258064516129</v>
      </c>
      <c r="M464" s="31">
        <v>2.2064516129032254</v>
      </c>
      <c r="N464" s="31">
        <v>16.607200007206451</v>
      </c>
      <c r="O464" s="31">
        <v>16.838709677419352</v>
      </c>
      <c r="P464" s="31">
        <v>57.338709677419352</v>
      </c>
      <c r="Q464" s="31">
        <v>20.231227472100375</v>
      </c>
      <c r="R464" s="31">
        <v>5.5722942646160689</v>
      </c>
      <c r="S464" s="32">
        <v>0.22819444444444439</v>
      </c>
      <c r="T464" s="29">
        <f t="shared" si="31"/>
        <v>86.879709752945246</v>
      </c>
      <c r="U464" s="29">
        <f t="shared" si="29"/>
        <v>5.1484272446189774</v>
      </c>
      <c r="V464" s="29">
        <f t="shared" si="32"/>
        <v>3.0890563467713865</v>
      </c>
      <c r="W464" s="29">
        <f t="shared" si="30"/>
        <v>3.0890563467713865</v>
      </c>
      <c r="X464" s="26"/>
    </row>
    <row r="465" spans="1:24">
      <c r="A465" s="33" t="s">
        <v>366</v>
      </c>
      <c r="B465" s="33" t="s">
        <v>580</v>
      </c>
      <c r="C465" s="30" t="s">
        <v>3265</v>
      </c>
      <c r="D465" s="30" t="s">
        <v>1201</v>
      </c>
      <c r="E465" s="39">
        <v>55.666666666666664</v>
      </c>
      <c r="F465" s="31">
        <v>200.57142940714286</v>
      </c>
      <c r="G465" s="31">
        <v>25.514031857142854</v>
      </c>
      <c r="H465" s="31">
        <v>47</v>
      </c>
      <c r="I465" s="31">
        <v>80</v>
      </c>
      <c r="J465" s="31">
        <v>28.857142857142858</v>
      </c>
      <c r="K465" s="31">
        <v>10.428571428571429</v>
      </c>
      <c r="L465" s="31">
        <v>0.5714285714285714</v>
      </c>
      <c r="M465" s="31">
        <v>7.1428571428571423</v>
      </c>
      <c r="N465" s="31">
        <v>25.999051757142858</v>
      </c>
      <c r="O465" s="31">
        <v>13.428571428571429</v>
      </c>
      <c r="P465" s="31">
        <v>58.142857142857153</v>
      </c>
      <c r="Q465" s="31">
        <v>0.54143947655398039</v>
      </c>
      <c r="R465" s="31">
        <v>0.54143947655398039</v>
      </c>
      <c r="S465" s="32">
        <v>0.23433048335410731</v>
      </c>
      <c r="T465" s="29">
        <f t="shared" si="31"/>
        <v>86.798797899999968</v>
      </c>
      <c r="U465" s="29">
        <f t="shared" si="29"/>
        <v>5.1436324681481462</v>
      </c>
      <c r="V465" s="29">
        <f t="shared" si="32"/>
        <v>3.0861794808888878</v>
      </c>
      <c r="W465" s="29">
        <f t="shared" si="30"/>
        <v>3.0861794808888878</v>
      </c>
      <c r="X465" s="26"/>
    </row>
    <row r="466" spans="1:24">
      <c r="A466" s="33" t="s">
        <v>1221</v>
      </c>
      <c r="B466" s="33" t="s">
        <v>275</v>
      </c>
      <c r="C466" s="30" t="s">
        <v>21</v>
      </c>
      <c r="D466" s="30" t="s">
        <v>952</v>
      </c>
      <c r="E466" s="39">
        <v>70</v>
      </c>
      <c r="F466" s="31">
        <v>203.00000063571429</v>
      </c>
      <c r="G466" s="31">
        <v>28.123994153981986</v>
      </c>
      <c r="H466" s="31">
        <v>45.428571428571431</v>
      </c>
      <c r="I466" s="31">
        <v>66.428571428571431</v>
      </c>
      <c r="J466" s="31">
        <v>31.714285714285715</v>
      </c>
      <c r="K466" s="31">
        <v>8.8571428571428577</v>
      </c>
      <c r="L466" s="31">
        <v>2.4285714285714284</v>
      </c>
      <c r="M466" s="31">
        <v>2.4285714285714284</v>
      </c>
      <c r="N466" s="31">
        <v>17.017966328571433</v>
      </c>
      <c r="O466" s="31">
        <v>12.428571428571429</v>
      </c>
      <c r="P466" s="31">
        <v>48.571428571428569</v>
      </c>
      <c r="Q466" s="31">
        <v>14.430337277061628</v>
      </c>
      <c r="R466" s="31">
        <v>3.2511036553063768</v>
      </c>
      <c r="S466" s="32">
        <v>0.22378606544979029</v>
      </c>
      <c r="T466" s="29">
        <f t="shared" si="31"/>
        <v>86.606908390022951</v>
      </c>
      <c r="U466" s="29">
        <f t="shared" si="29"/>
        <v>5.1322612379272856</v>
      </c>
      <c r="V466" s="29">
        <f t="shared" si="32"/>
        <v>3.0793567427563713</v>
      </c>
      <c r="W466" s="29">
        <f t="shared" si="30"/>
        <v>3.0793567427563713</v>
      </c>
      <c r="X466" s="26"/>
    </row>
    <row r="467" spans="1:24">
      <c r="A467" s="33" t="s">
        <v>391</v>
      </c>
      <c r="B467" s="33" t="s">
        <v>345</v>
      </c>
      <c r="C467" s="30">
        <v>3</v>
      </c>
      <c r="D467" s="30" t="s">
        <v>957</v>
      </c>
      <c r="E467" s="39">
        <v>64.666666666666671</v>
      </c>
      <c r="F467" s="31">
        <v>217.66666720777778</v>
      </c>
      <c r="G467" s="31">
        <v>26.377397639482197</v>
      </c>
      <c r="H467" s="31">
        <v>49.777777777777779</v>
      </c>
      <c r="I467" s="31">
        <v>73.333333333333329</v>
      </c>
      <c r="J467" s="31">
        <v>34.555555555555557</v>
      </c>
      <c r="K467" s="31">
        <v>10.666666666666666</v>
      </c>
      <c r="L467" s="31">
        <v>0.77777777777777779</v>
      </c>
      <c r="M467" s="31">
        <v>3.7777777777777772</v>
      </c>
      <c r="N467" s="31">
        <v>20.551279600000001</v>
      </c>
      <c r="O467" s="31">
        <v>16.666666666666668</v>
      </c>
      <c r="P467" s="31">
        <v>54.222222222222221</v>
      </c>
      <c r="Q467" s="31">
        <v>5.4769687162891056</v>
      </c>
      <c r="R467" s="31">
        <v>1.58678532901834</v>
      </c>
      <c r="S467" s="32">
        <v>0.22868810560811073</v>
      </c>
      <c r="T467" s="29">
        <f t="shared" si="31"/>
        <v>86.596638404530736</v>
      </c>
      <c r="U467" s="29">
        <f t="shared" si="29"/>
        <v>5.1316526461944143</v>
      </c>
      <c r="V467" s="29">
        <f t="shared" si="32"/>
        <v>3.0789915877166485</v>
      </c>
      <c r="W467" s="29">
        <f t="shared" si="30"/>
        <v>3.0789915877166485</v>
      </c>
      <c r="X467" s="26"/>
    </row>
    <row r="468" spans="1:24">
      <c r="A468" s="33" t="s">
        <v>484</v>
      </c>
      <c r="B468" s="33" t="s">
        <v>1000</v>
      </c>
      <c r="C468" s="30" t="s">
        <v>949</v>
      </c>
      <c r="D468" s="30" t="s">
        <v>945</v>
      </c>
      <c r="E468" s="39">
        <v>81.333333333333329</v>
      </c>
      <c r="F468" s="31">
        <v>217.91666692416666</v>
      </c>
      <c r="G468" s="31">
        <v>24.335549163816793</v>
      </c>
      <c r="H468" s="31">
        <v>54.274999999999999</v>
      </c>
      <c r="I468" s="31">
        <v>77.875</v>
      </c>
      <c r="J468" s="31">
        <v>39.108333333333334</v>
      </c>
      <c r="K468" s="31">
        <v>10.9</v>
      </c>
      <c r="L468" s="31">
        <v>0.1</v>
      </c>
      <c r="M468" s="31">
        <v>4.166666666666667</v>
      </c>
      <c r="N468" s="31">
        <v>22.261565322500005</v>
      </c>
      <c r="O468" s="31">
        <v>12.5</v>
      </c>
      <c r="P468" s="31">
        <v>50.3</v>
      </c>
      <c r="Q468" s="31">
        <v>0</v>
      </c>
      <c r="R468" s="31">
        <v>0.16470737913486005</v>
      </c>
      <c r="S468" s="32">
        <v>0.24906309722003633</v>
      </c>
      <c r="T468" s="29">
        <f t="shared" si="31"/>
        <v>86.507407107181947</v>
      </c>
      <c r="U468" s="29">
        <f t="shared" si="29"/>
        <v>5.1263648656107819</v>
      </c>
      <c r="V468" s="29">
        <f t="shared" si="32"/>
        <v>3.0758189193664691</v>
      </c>
      <c r="W468" s="29">
        <f t="shared" si="30"/>
        <v>3.0758189193664691</v>
      </c>
      <c r="X468" s="26"/>
    </row>
    <row r="469" spans="1:24">
      <c r="A469" s="33" t="s">
        <v>255</v>
      </c>
      <c r="B469" s="33" t="s">
        <v>153</v>
      </c>
      <c r="C469" s="30">
        <v>2</v>
      </c>
      <c r="D469" s="30" t="s">
        <v>972</v>
      </c>
      <c r="E469" s="39">
        <v>74</v>
      </c>
      <c r="F469" s="31">
        <v>268.87500071124998</v>
      </c>
      <c r="G469" s="31">
        <v>34.25717140863518</v>
      </c>
      <c r="H469" s="31">
        <v>58.375</v>
      </c>
      <c r="I469" s="31">
        <v>93</v>
      </c>
      <c r="J469" s="31">
        <v>38.25</v>
      </c>
      <c r="K469" s="31">
        <v>11.875</v>
      </c>
      <c r="L469" s="31">
        <v>2</v>
      </c>
      <c r="M469" s="31">
        <v>6.2499999999999991</v>
      </c>
      <c r="N469" s="31">
        <v>27.512854612500007</v>
      </c>
      <c r="O469" s="31">
        <v>18.374999999999996</v>
      </c>
      <c r="P469" s="31">
        <v>93.875</v>
      </c>
      <c r="Q469" s="31">
        <v>9.691785252263907</v>
      </c>
      <c r="R469" s="31">
        <v>2.4614057783527397</v>
      </c>
      <c r="S469" s="32">
        <v>0.21710832113651962</v>
      </c>
      <c r="T469" s="29">
        <f t="shared" si="31"/>
        <v>86.500405495046351</v>
      </c>
      <c r="U469" s="29">
        <f t="shared" si="29"/>
        <v>5.1259499552620058</v>
      </c>
      <c r="V469" s="29">
        <f t="shared" si="32"/>
        <v>3.0755699731572035</v>
      </c>
      <c r="W469" s="29">
        <f t="shared" si="30"/>
        <v>3.0755699731572035</v>
      </c>
      <c r="X469" s="26"/>
    </row>
    <row r="470" spans="1:24">
      <c r="A470" s="33" t="s">
        <v>1580</v>
      </c>
      <c r="B470" s="33" t="s">
        <v>1581</v>
      </c>
      <c r="C470" s="30" t="s">
        <v>3265</v>
      </c>
      <c r="D470" s="30" t="s">
        <v>955</v>
      </c>
      <c r="E470" s="39">
        <v>71</v>
      </c>
      <c r="F470" s="31">
        <v>201.75000059375</v>
      </c>
      <c r="G470" s="31">
        <v>31.018156806347573</v>
      </c>
      <c r="H470" s="31">
        <v>45.25</v>
      </c>
      <c r="I470" s="31">
        <v>61.75</v>
      </c>
      <c r="J470" s="31">
        <v>34.625</v>
      </c>
      <c r="K470" s="31">
        <v>6.875</v>
      </c>
      <c r="L470" s="31">
        <v>1.625</v>
      </c>
      <c r="M470" s="31">
        <v>2.125</v>
      </c>
      <c r="N470" s="31">
        <v>15.977868412500001</v>
      </c>
      <c r="O470" s="31">
        <v>19.75</v>
      </c>
      <c r="P470" s="31">
        <v>57.875</v>
      </c>
      <c r="Q470" s="31">
        <v>17.031224322103537</v>
      </c>
      <c r="R470" s="31">
        <v>1.8923582580115035</v>
      </c>
      <c r="S470" s="32">
        <v>0.22428748385045505</v>
      </c>
      <c r="T470" s="29">
        <f t="shared" si="31"/>
        <v>85.759891282939634</v>
      </c>
      <c r="U470" s="29">
        <f t="shared" si="29"/>
        <v>5.0820676315816078</v>
      </c>
      <c r="V470" s="29">
        <f t="shared" si="32"/>
        <v>3.0492405789489645</v>
      </c>
      <c r="W470" s="29">
        <f t="shared" si="30"/>
        <v>3.0492405789489645</v>
      </c>
      <c r="X470" s="26"/>
    </row>
    <row r="471" spans="1:24">
      <c r="A471" s="33" t="s">
        <v>3313</v>
      </c>
      <c r="B471" s="33" t="s">
        <v>360</v>
      </c>
      <c r="C471" s="30">
        <v>1</v>
      </c>
      <c r="D471" s="30" t="s">
        <v>963</v>
      </c>
      <c r="E471" s="39">
        <v>53.666666666666664</v>
      </c>
      <c r="F471" s="31">
        <v>177.40000046200001</v>
      </c>
      <c r="G471" s="31">
        <v>25.033063981731683</v>
      </c>
      <c r="H471" s="31">
        <v>42.9</v>
      </c>
      <c r="I471" s="31">
        <v>74.8</v>
      </c>
      <c r="J471" s="31">
        <v>25.9</v>
      </c>
      <c r="K471" s="31">
        <v>9.1</v>
      </c>
      <c r="L471" s="31">
        <v>0.90000000000000013</v>
      </c>
      <c r="M471" s="31">
        <v>7</v>
      </c>
      <c r="N471" s="31">
        <v>24.606189810000007</v>
      </c>
      <c r="O471" s="31">
        <v>16.8</v>
      </c>
      <c r="P471" s="31">
        <v>56</v>
      </c>
      <c r="Q471" s="31">
        <v>1.1825880114176974</v>
      </c>
      <c r="R471" s="31">
        <v>0.74459245163336496</v>
      </c>
      <c r="S471" s="32">
        <v>0.24182638042996735</v>
      </c>
      <c r="T471" s="29">
        <f t="shared" si="31"/>
        <v>85.677249351516025</v>
      </c>
      <c r="U471" s="29">
        <f t="shared" si="29"/>
        <v>5.0771703319416908</v>
      </c>
      <c r="V471" s="29">
        <f t="shared" si="32"/>
        <v>3.0463021991650145</v>
      </c>
      <c r="W471" s="29">
        <f t="shared" si="30"/>
        <v>3.0463021991650145</v>
      </c>
      <c r="X471" s="26"/>
    </row>
    <row r="472" spans="1:24">
      <c r="A472" s="33" t="s">
        <v>2582</v>
      </c>
      <c r="B472" s="33" t="s">
        <v>50</v>
      </c>
      <c r="C472" s="30" t="s">
        <v>3265</v>
      </c>
      <c r="D472" s="30" t="s">
        <v>980</v>
      </c>
      <c r="E472" s="39">
        <v>69.666666666666671</v>
      </c>
      <c r="F472" s="31">
        <v>178.33333389444445</v>
      </c>
      <c r="G472" s="31">
        <v>25.755337852886399</v>
      </c>
      <c r="H472" s="31">
        <v>44.777777777777779</v>
      </c>
      <c r="I472" s="31">
        <v>57.000000000000007</v>
      </c>
      <c r="J472" s="31">
        <v>36.222222222222221</v>
      </c>
      <c r="K472" s="31">
        <v>6.333333333333333</v>
      </c>
      <c r="L472" s="31">
        <v>0.77777777777777779</v>
      </c>
      <c r="M472" s="31">
        <v>1.4444444444444444</v>
      </c>
      <c r="N472" s="31">
        <v>14.3970076</v>
      </c>
      <c r="O472" s="31">
        <v>11.111111111111111</v>
      </c>
      <c r="P472" s="31">
        <v>36.444444444444443</v>
      </c>
      <c r="Q472" s="31">
        <v>17.558659217877096</v>
      </c>
      <c r="R472" s="31">
        <v>4.1843575418994394</v>
      </c>
      <c r="S472" s="32">
        <v>0.25109034188909268</v>
      </c>
      <c r="T472" s="29">
        <f t="shared" si="31"/>
        <v>85.193313795530699</v>
      </c>
      <c r="U472" s="29">
        <f t="shared" si="29"/>
        <v>5.0484926693647818</v>
      </c>
      <c r="V472" s="29">
        <f t="shared" si="32"/>
        <v>3.0290956016188688</v>
      </c>
      <c r="W472" s="29">
        <f t="shared" si="30"/>
        <v>3.0290956016188688</v>
      </c>
      <c r="X472" s="26"/>
    </row>
    <row r="473" spans="1:24">
      <c r="A473" s="33" t="s">
        <v>408</v>
      </c>
      <c r="B473" s="33" t="s">
        <v>409</v>
      </c>
      <c r="C473" s="30" t="s">
        <v>3265</v>
      </c>
      <c r="D473" s="30" t="s">
        <v>1201</v>
      </c>
      <c r="E473" s="39">
        <v>77</v>
      </c>
      <c r="F473" s="31">
        <v>208.80000059399998</v>
      </c>
      <c r="G473" s="31">
        <v>25.250577237146334</v>
      </c>
      <c r="H473" s="31">
        <v>47.302999999999997</v>
      </c>
      <c r="I473" s="31">
        <v>78.477999999999994</v>
      </c>
      <c r="J473" s="31">
        <v>29.827999999999996</v>
      </c>
      <c r="K473" s="31">
        <v>10.375</v>
      </c>
      <c r="L473" s="31">
        <v>0.5</v>
      </c>
      <c r="M473" s="31">
        <v>6.6</v>
      </c>
      <c r="N473" s="31">
        <v>25.054688792700002</v>
      </c>
      <c r="O473" s="31">
        <v>16.5</v>
      </c>
      <c r="P473" s="31">
        <v>61.125</v>
      </c>
      <c r="Q473" s="31">
        <v>1.1462113821138211</v>
      </c>
      <c r="R473" s="31">
        <v>0.28655284552845517</v>
      </c>
      <c r="S473" s="32">
        <v>0.22654693422141342</v>
      </c>
      <c r="T473" s="29">
        <f t="shared" si="31"/>
        <v>85.017924566431702</v>
      </c>
      <c r="U473" s="29">
        <f t="shared" si="29"/>
        <v>5.0380992335663235</v>
      </c>
      <c r="V473" s="29">
        <f t="shared" si="32"/>
        <v>3.0228595401397942</v>
      </c>
      <c r="W473" s="29">
        <f t="shared" si="30"/>
        <v>3.0228595401397942</v>
      </c>
      <c r="X473" s="26"/>
    </row>
    <row r="474" spans="1:24">
      <c r="A474" s="33" t="s">
        <v>484</v>
      </c>
      <c r="B474" s="33" t="s">
        <v>416</v>
      </c>
      <c r="C474" s="30">
        <v>2</v>
      </c>
      <c r="D474" s="30" t="s">
        <v>1201</v>
      </c>
      <c r="E474" s="39">
        <v>53.666666666666664</v>
      </c>
      <c r="F474" s="31">
        <v>198.71428657999999</v>
      </c>
      <c r="G474" s="31">
        <v>22.271967884663567</v>
      </c>
      <c r="H474" s="31">
        <v>48.285714285714285</v>
      </c>
      <c r="I474" s="31">
        <v>61</v>
      </c>
      <c r="J474" s="31">
        <v>39.142857142857139</v>
      </c>
      <c r="K474" s="31">
        <v>6.9999999999999991</v>
      </c>
      <c r="L474" s="31">
        <v>0.7142857142857143</v>
      </c>
      <c r="M474" s="31">
        <v>1.4285714285714286</v>
      </c>
      <c r="N474" s="31">
        <v>15.295319657142858</v>
      </c>
      <c r="O474" s="31">
        <v>16.428571428571427</v>
      </c>
      <c r="P474" s="31">
        <v>30.714285714285715</v>
      </c>
      <c r="Q474" s="31">
        <v>1.9475449585774911</v>
      </c>
      <c r="R474" s="31">
        <v>1.2172155991109317</v>
      </c>
      <c r="S474" s="32">
        <v>0.24299065314699975</v>
      </c>
      <c r="T474" s="29">
        <f t="shared" si="31"/>
        <v>85.011902615558682</v>
      </c>
      <c r="U474" s="29">
        <f t="shared" si="29"/>
        <v>5.0377423772182919</v>
      </c>
      <c r="V474" s="29">
        <f t="shared" si="32"/>
        <v>3.0226454263309752</v>
      </c>
      <c r="W474" s="29">
        <f t="shared" si="30"/>
        <v>3.0226454263309752</v>
      </c>
      <c r="X474" s="26"/>
    </row>
    <row r="475" spans="1:24">
      <c r="A475" s="33" t="s">
        <v>280</v>
      </c>
      <c r="B475" s="33" t="s">
        <v>1590</v>
      </c>
      <c r="C475" s="30" t="s">
        <v>3265</v>
      </c>
      <c r="D475" s="30" t="s">
        <v>968</v>
      </c>
      <c r="E475" s="39">
        <v>66</v>
      </c>
      <c r="F475" s="31">
        <v>213.25000051250001</v>
      </c>
      <c r="G475" s="31">
        <v>27.810026668200408</v>
      </c>
      <c r="H475" s="31">
        <v>50.625</v>
      </c>
      <c r="I475" s="31">
        <v>69</v>
      </c>
      <c r="J475" s="31">
        <v>38.375</v>
      </c>
      <c r="K475" s="31">
        <v>8.25</v>
      </c>
      <c r="L475" s="31">
        <v>1.8749999999999998</v>
      </c>
      <c r="M475" s="31">
        <v>2.125</v>
      </c>
      <c r="N475" s="31">
        <v>17.509758600000001</v>
      </c>
      <c r="O475" s="31">
        <v>18.875</v>
      </c>
      <c r="P475" s="31">
        <v>53.375</v>
      </c>
      <c r="Q475" s="31">
        <v>7.1462167689161546</v>
      </c>
      <c r="R475" s="31">
        <v>2.2999318336741652</v>
      </c>
      <c r="S475" s="32">
        <v>0.23739742029699329</v>
      </c>
      <c r="T475" s="29">
        <f t="shared" si="31"/>
        <v>84.666070203442402</v>
      </c>
      <c r="U475" s="29">
        <f t="shared" si="29"/>
        <v>5.0172486046484384</v>
      </c>
      <c r="V475" s="29">
        <f t="shared" si="32"/>
        <v>3.0103491627890628</v>
      </c>
      <c r="W475" s="29">
        <f t="shared" si="30"/>
        <v>3.0103491627890628</v>
      </c>
      <c r="X475" s="26"/>
    </row>
    <row r="476" spans="1:24">
      <c r="A476" s="33" t="s">
        <v>1593</v>
      </c>
      <c r="B476" s="33" t="s">
        <v>298</v>
      </c>
      <c r="C476" s="30" t="s">
        <v>21</v>
      </c>
      <c r="D476" s="30" t="s">
        <v>965</v>
      </c>
      <c r="E476" s="39">
        <v>84.666666666666671</v>
      </c>
      <c r="F476" s="31">
        <v>216.75000078999997</v>
      </c>
      <c r="G476" s="31">
        <v>25.56273919103419</v>
      </c>
      <c r="H476" s="31">
        <v>49.749999999999993</v>
      </c>
      <c r="I476" s="31">
        <v>68.249999999999986</v>
      </c>
      <c r="J476" s="31">
        <v>37.624999999999993</v>
      </c>
      <c r="K476" s="31">
        <v>8.2499999999999982</v>
      </c>
      <c r="L476" s="31">
        <v>1.375</v>
      </c>
      <c r="M476" s="31">
        <v>2.4999999999999996</v>
      </c>
      <c r="N476" s="31">
        <v>17.911495800000001</v>
      </c>
      <c r="O476" s="31">
        <v>22.25</v>
      </c>
      <c r="P476" s="31">
        <v>49.749999999999993</v>
      </c>
      <c r="Q476" s="31">
        <v>1.2265221017514591</v>
      </c>
      <c r="R476" s="31">
        <v>0.97099666388657224</v>
      </c>
      <c r="S476" s="32">
        <v>0.22952710412306154</v>
      </c>
      <c r="T476" s="29">
        <f t="shared" si="31"/>
        <v>84.479760428899056</v>
      </c>
      <c r="U476" s="29">
        <f t="shared" si="29"/>
        <v>5.0062080254162407</v>
      </c>
      <c r="V476" s="29">
        <f t="shared" si="32"/>
        <v>3.0037248152497442</v>
      </c>
      <c r="W476" s="29">
        <f t="shared" si="30"/>
        <v>3.0037248152497442</v>
      </c>
      <c r="X476" s="26"/>
    </row>
    <row r="477" spans="1:24">
      <c r="A477" s="33" t="s">
        <v>621</v>
      </c>
      <c r="B477" s="33" t="s">
        <v>99</v>
      </c>
      <c r="C477" s="30" t="s">
        <v>3265</v>
      </c>
      <c r="D477" s="30" t="s">
        <v>964</v>
      </c>
      <c r="E477" s="39">
        <v>57.666666666666664</v>
      </c>
      <c r="F477" s="31">
        <v>202.45454579090909</v>
      </c>
      <c r="G477" s="31">
        <v>25.92675015584415</v>
      </c>
      <c r="H477" s="31">
        <v>46.18181818181818</v>
      </c>
      <c r="I477" s="31">
        <v>72.545454545454547</v>
      </c>
      <c r="J477" s="31">
        <v>30.727272727272727</v>
      </c>
      <c r="K477" s="31">
        <v>9.7272727272727266</v>
      </c>
      <c r="L477" s="31">
        <v>0.54545454545454541</v>
      </c>
      <c r="M477" s="31">
        <v>5.1818181818181817</v>
      </c>
      <c r="N477" s="31">
        <v>22.090300881818184</v>
      </c>
      <c r="O477" s="31">
        <v>18.272727272727273</v>
      </c>
      <c r="P477" s="31">
        <v>57.090909090909093</v>
      </c>
      <c r="Q477" s="31">
        <v>3.5000000000000004</v>
      </c>
      <c r="R477" s="31">
        <v>0.92857142857142949</v>
      </c>
      <c r="S477" s="32">
        <v>0.22810956405747398</v>
      </c>
      <c r="T477" s="29">
        <f t="shared" si="31"/>
        <v>84.315752336363616</v>
      </c>
      <c r="U477" s="29">
        <f t="shared" si="29"/>
        <v>4.9964890273400657</v>
      </c>
      <c r="V477" s="29">
        <f t="shared" si="32"/>
        <v>2.9978934164040392</v>
      </c>
      <c r="W477" s="29">
        <f t="shared" si="30"/>
        <v>2.9978934164040392</v>
      </c>
      <c r="X477" s="26"/>
    </row>
    <row r="478" spans="1:24">
      <c r="A478" s="33" t="s">
        <v>1024</v>
      </c>
      <c r="B478" s="33" t="s">
        <v>58</v>
      </c>
      <c r="C478" s="30" t="s">
        <v>3307</v>
      </c>
      <c r="D478" s="30" t="s">
        <v>970</v>
      </c>
      <c r="E478" s="39">
        <v>54.666666666666664</v>
      </c>
      <c r="F478" s="31">
        <v>178.41666698166668</v>
      </c>
      <c r="G478" s="31">
        <v>24.49560510956643</v>
      </c>
      <c r="H478" s="31">
        <v>36.955916666666667</v>
      </c>
      <c r="I478" s="31">
        <v>65.40591666666667</v>
      </c>
      <c r="J478" s="31">
        <v>22.672583333333336</v>
      </c>
      <c r="K478" s="31">
        <v>7.2</v>
      </c>
      <c r="L478" s="31">
        <v>0</v>
      </c>
      <c r="M478" s="31">
        <v>7.083333333333333</v>
      </c>
      <c r="N478" s="31">
        <v>22.906478359075003</v>
      </c>
      <c r="O478" s="31">
        <v>26.9</v>
      </c>
      <c r="P478" s="31">
        <v>54.999999999999993</v>
      </c>
      <c r="Q478" s="31">
        <v>0</v>
      </c>
      <c r="R478" s="31">
        <v>0.74460489510489514</v>
      </c>
      <c r="S478" s="32">
        <v>0.20713264792949021</v>
      </c>
      <c r="T478" s="29">
        <f t="shared" si="31"/>
        <v>83.963395240203212</v>
      </c>
      <c r="U478" s="29">
        <f t="shared" si="29"/>
        <v>4.9756086068268575</v>
      </c>
      <c r="V478" s="29">
        <f t="shared" si="32"/>
        <v>2.9853651640961143</v>
      </c>
      <c r="W478" s="29">
        <f t="shared" si="30"/>
        <v>2.9853651640961143</v>
      </c>
      <c r="X478" s="26"/>
    </row>
    <row r="479" spans="1:24">
      <c r="A479" s="33" t="s">
        <v>739</v>
      </c>
      <c r="B479" s="33" t="s">
        <v>140</v>
      </c>
      <c r="C479" s="30">
        <v>3</v>
      </c>
      <c r="D479" s="30" t="s">
        <v>3306</v>
      </c>
      <c r="E479" s="39">
        <v>66.666666666666671</v>
      </c>
      <c r="F479" s="31">
        <v>193.800000482</v>
      </c>
      <c r="G479" s="31">
        <v>23.045353264676109</v>
      </c>
      <c r="H479" s="31">
        <v>47.9</v>
      </c>
      <c r="I479" s="31">
        <v>70.8</v>
      </c>
      <c r="J479" s="31">
        <v>33</v>
      </c>
      <c r="K479" s="31">
        <v>10.6</v>
      </c>
      <c r="L479" s="31">
        <v>0.6</v>
      </c>
      <c r="M479" s="31">
        <v>3.6999999999999997</v>
      </c>
      <c r="N479" s="31">
        <v>19.924455600000002</v>
      </c>
      <c r="O479" s="31">
        <v>7.3999999999999995</v>
      </c>
      <c r="P479" s="31">
        <v>40.799999999999997</v>
      </c>
      <c r="Q479" s="31">
        <v>5.7761133603238868</v>
      </c>
      <c r="R479" s="31">
        <v>2.4942307692307697</v>
      </c>
      <c r="S479" s="32">
        <v>0.24716202208910168</v>
      </c>
      <c r="T479" s="29">
        <f t="shared" si="31"/>
        <v>83.651691455769239</v>
      </c>
      <c r="U479" s="29">
        <f t="shared" si="29"/>
        <v>4.957137271452992</v>
      </c>
      <c r="V479" s="29">
        <f t="shared" si="32"/>
        <v>2.9742823628717949</v>
      </c>
      <c r="W479" s="29">
        <f t="shared" si="30"/>
        <v>2.9742823628717949</v>
      </c>
      <c r="X479" s="26"/>
    </row>
    <row r="480" spans="1:24">
      <c r="A480" s="33" t="s">
        <v>1022</v>
      </c>
      <c r="B480" s="33" t="s">
        <v>30</v>
      </c>
      <c r="C480" s="30" t="s">
        <v>3265</v>
      </c>
      <c r="D480" s="30" t="s">
        <v>969</v>
      </c>
      <c r="E480" s="39">
        <v>77</v>
      </c>
      <c r="F480" s="31">
        <v>205.66666666666663</v>
      </c>
      <c r="G480" s="31">
        <v>26.007226343067547</v>
      </c>
      <c r="H480" s="31">
        <v>49.026111111111106</v>
      </c>
      <c r="I480" s="31">
        <v>64.359444444444435</v>
      </c>
      <c r="J480" s="31">
        <v>38.343571428571423</v>
      </c>
      <c r="K480" s="31">
        <v>7.1428571428571415</v>
      </c>
      <c r="L480" s="31">
        <v>2.4285714285714279</v>
      </c>
      <c r="M480" s="31">
        <v>1.1111111111111109</v>
      </c>
      <c r="N480" s="31">
        <v>15.181880624690477</v>
      </c>
      <c r="O480" s="31">
        <v>18.285714285714285</v>
      </c>
      <c r="P480" s="31">
        <v>43.999999999999993</v>
      </c>
      <c r="Q480" s="31">
        <v>7.8607216685123662</v>
      </c>
      <c r="R480" s="31">
        <v>4.0555315614617937</v>
      </c>
      <c r="S480" s="32">
        <v>0.23837655321447868</v>
      </c>
      <c r="T480" s="29">
        <f t="shared" si="31"/>
        <v>83.639455804967298</v>
      </c>
      <c r="U480" s="29">
        <f t="shared" si="29"/>
        <v>4.9564121958499143</v>
      </c>
      <c r="V480" s="29">
        <f t="shared" si="32"/>
        <v>2.9738473175099487</v>
      </c>
      <c r="W480" s="29">
        <f t="shared" si="30"/>
        <v>2.9738473175099487</v>
      </c>
      <c r="X480" s="26"/>
    </row>
    <row r="481" spans="1:24">
      <c r="A481" s="33" t="s">
        <v>28</v>
      </c>
      <c r="B481" s="33" t="s">
        <v>30</v>
      </c>
      <c r="C481" s="30">
        <v>2</v>
      </c>
      <c r="D481" s="30" t="s">
        <v>945</v>
      </c>
      <c r="E481" s="39">
        <v>70.666666666666671</v>
      </c>
      <c r="F481" s="31">
        <v>203.33333362083332</v>
      </c>
      <c r="G481" s="31">
        <v>23.770173847657926</v>
      </c>
      <c r="H481" s="31">
        <v>51.082166666666666</v>
      </c>
      <c r="I481" s="31">
        <v>75.732166666666672</v>
      </c>
      <c r="J481" s="31">
        <v>34.165499999999994</v>
      </c>
      <c r="K481" s="31">
        <v>12.1</v>
      </c>
      <c r="L481" s="31">
        <v>1.9000000000000001</v>
      </c>
      <c r="M481" s="31">
        <v>2.9166666666666665</v>
      </c>
      <c r="N481" s="31">
        <v>19.68413377145</v>
      </c>
      <c r="O481" s="31">
        <v>7.6000000000000005</v>
      </c>
      <c r="P481" s="31">
        <v>43.8</v>
      </c>
      <c r="Q481" s="31">
        <v>2.2711068152031451</v>
      </c>
      <c r="R481" s="31">
        <v>1.8052387505460896</v>
      </c>
      <c r="S481" s="32">
        <v>0.25122377013658936</v>
      </c>
      <c r="T481" s="29">
        <f t="shared" si="31"/>
        <v>83.45234235043165</v>
      </c>
      <c r="U481" s="29">
        <f t="shared" si="29"/>
        <v>4.9453239911366902</v>
      </c>
      <c r="V481" s="29">
        <f t="shared" si="32"/>
        <v>2.9671943946820138</v>
      </c>
      <c r="W481" s="29">
        <f t="shared" si="30"/>
        <v>2.9671943946820138</v>
      </c>
      <c r="X481" s="26"/>
    </row>
    <row r="482" spans="1:24">
      <c r="A482" s="33" t="s">
        <v>531</v>
      </c>
      <c r="B482" s="33" t="s">
        <v>532</v>
      </c>
      <c r="C482" s="30" t="s">
        <v>949</v>
      </c>
      <c r="D482" s="30" t="s">
        <v>3306</v>
      </c>
      <c r="E482" s="39">
        <v>63</v>
      </c>
      <c r="F482" s="31">
        <v>187.18078285365874</v>
      </c>
      <c r="G482" s="31">
        <v>21.062047188456283</v>
      </c>
      <c r="H482" s="31">
        <v>46.977111203404142</v>
      </c>
      <c r="I482" s="31">
        <v>64.012622686135728</v>
      </c>
      <c r="J482" s="31">
        <v>35.225851322818862</v>
      </c>
      <c r="K482" s="31">
        <v>9.0614422780487143</v>
      </c>
      <c r="L482" s="31">
        <v>9.538360292682857E-2</v>
      </c>
      <c r="M482" s="31">
        <v>2.5944339996097368</v>
      </c>
      <c r="N482" s="31">
        <v>17.353088067770756</v>
      </c>
      <c r="O482" s="31">
        <v>13.544471615609655</v>
      </c>
      <c r="P482" s="31">
        <v>32.621192200975365</v>
      </c>
      <c r="Q482" s="31">
        <v>0.53182162825416945</v>
      </c>
      <c r="R482" s="31">
        <v>0.44318469021180779</v>
      </c>
      <c r="S482" s="32">
        <v>0.25097187054790598</v>
      </c>
      <c r="T482" s="29">
        <f t="shared" si="31"/>
        <v>83.439674295039424</v>
      </c>
      <c r="U482" s="29">
        <f t="shared" si="29"/>
        <v>4.9445732915578917</v>
      </c>
      <c r="V482" s="29">
        <f t="shared" si="32"/>
        <v>2.9667439749347349</v>
      </c>
      <c r="W482" s="29">
        <f t="shared" si="30"/>
        <v>2.9667439749347349</v>
      </c>
      <c r="X482" s="26"/>
    </row>
    <row r="483" spans="1:24">
      <c r="A483" s="33" t="s">
        <v>1257</v>
      </c>
      <c r="B483" s="33" t="s">
        <v>263</v>
      </c>
      <c r="C483" s="30" t="s">
        <v>3265</v>
      </c>
      <c r="D483" s="30" t="s">
        <v>943</v>
      </c>
      <c r="E483" s="39">
        <v>82.5</v>
      </c>
      <c r="F483" s="31">
        <v>234.85714349714286</v>
      </c>
      <c r="G483" s="31">
        <v>28.58806813324675</v>
      </c>
      <c r="H483" s="31">
        <v>49.142857142857146</v>
      </c>
      <c r="I483" s="31">
        <v>82.142857142857139</v>
      </c>
      <c r="J483" s="31">
        <v>31</v>
      </c>
      <c r="K483" s="31">
        <v>10.285714285714286</v>
      </c>
      <c r="L483" s="31">
        <v>0.8571428571428571</v>
      </c>
      <c r="M483" s="31">
        <v>7</v>
      </c>
      <c r="N483" s="31">
        <v>26.267690614285719</v>
      </c>
      <c r="O483" s="31">
        <v>24.714285714285715</v>
      </c>
      <c r="P483" s="31">
        <v>78.428571428571431</v>
      </c>
      <c r="Q483" s="31">
        <v>0.42779220779220789</v>
      </c>
      <c r="R483" s="31">
        <v>0.47532467532467526</v>
      </c>
      <c r="S483" s="32">
        <v>0.20924574152225006</v>
      </c>
      <c r="T483" s="29">
        <f t="shared" si="31"/>
        <v>83.23679770857143</v>
      </c>
      <c r="U483" s="29">
        <f t="shared" si="29"/>
        <v>4.9325509753227514</v>
      </c>
      <c r="V483" s="29">
        <f t="shared" si="32"/>
        <v>2.9595305851936509</v>
      </c>
      <c r="W483" s="29">
        <f t="shared" si="30"/>
        <v>2.9595305851936509</v>
      </c>
      <c r="X483" s="26"/>
    </row>
    <row r="484" spans="1:24">
      <c r="A484" s="33" t="s">
        <v>1397</v>
      </c>
      <c r="B484" s="33" t="s">
        <v>611</v>
      </c>
      <c r="C484" s="30">
        <v>3</v>
      </c>
      <c r="D484" s="30" t="s">
        <v>3306</v>
      </c>
      <c r="E484" s="39">
        <v>76.666666666666671</v>
      </c>
      <c r="F484" s="31">
        <v>183.85714374</v>
      </c>
      <c r="G484" s="31">
        <v>20.354174214624692</v>
      </c>
      <c r="H484" s="31">
        <v>43.714285714285708</v>
      </c>
      <c r="I484" s="31">
        <v>66.714285714285708</v>
      </c>
      <c r="J484" s="31">
        <v>30.285714285714281</v>
      </c>
      <c r="K484" s="31">
        <v>8.5714285714285694</v>
      </c>
      <c r="L484" s="31">
        <v>0.14285714285714282</v>
      </c>
      <c r="M484" s="31">
        <v>4.7142857142857144</v>
      </c>
      <c r="N484" s="31">
        <v>20.400373757142859</v>
      </c>
      <c r="O484" s="31">
        <v>13.714285714285712</v>
      </c>
      <c r="P484" s="31">
        <v>35.857142857142847</v>
      </c>
      <c r="Q484" s="31">
        <v>0</v>
      </c>
      <c r="R484" s="31">
        <v>2.15457627118644</v>
      </c>
      <c r="S484" s="32">
        <v>0.23776223662053561</v>
      </c>
      <c r="T484" s="29">
        <f t="shared" si="31"/>
        <v>83.171400272009677</v>
      </c>
      <c r="U484" s="29">
        <f t="shared" si="29"/>
        <v>4.9286755716746473</v>
      </c>
      <c r="V484" s="29">
        <f t="shared" si="32"/>
        <v>2.9572053430047882</v>
      </c>
      <c r="W484" s="29">
        <f t="shared" si="30"/>
        <v>2.9572053430047882</v>
      </c>
      <c r="X484" s="26"/>
    </row>
    <row r="485" spans="1:24">
      <c r="A485" s="33" t="s">
        <v>108</v>
      </c>
      <c r="B485" s="33" t="s">
        <v>778</v>
      </c>
      <c r="C485" s="30" t="s">
        <v>3307</v>
      </c>
      <c r="D485" s="30" t="s">
        <v>1201</v>
      </c>
      <c r="E485" s="39">
        <v>58</v>
      </c>
      <c r="F485" s="31">
        <v>194.42857221285718</v>
      </c>
      <c r="G485" s="31">
        <v>20.859361141617413</v>
      </c>
      <c r="H485" s="31">
        <v>48.571428571428569</v>
      </c>
      <c r="I485" s="31">
        <v>66</v>
      </c>
      <c r="J485" s="31">
        <v>35.285714285714285</v>
      </c>
      <c r="K485" s="31">
        <v>11</v>
      </c>
      <c r="L485" s="31">
        <v>0.42857142857142855</v>
      </c>
      <c r="M485" s="31">
        <v>1.8571428571428572</v>
      </c>
      <c r="N485" s="31">
        <v>16.737116614285718</v>
      </c>
      <c r="O485" s="31">
        <v>11.571428571428571</v>
      </c>
      <c r="P485" s="31">
        <v>31.142857142857139</v>
      </c>
      <c r="Q485" s="31">
        <v>0.39117774254000293</v>
      </c>
      <c r="R485" s="31">
        <v>1.3202248810725097</v>
      </c>
      <c r="S485" s="32">
        <v>0.2498163105279268</v>
      </c>
      <c r="T485" s="29">
        <f t="shared" si="31"/>
        <v>83.096002045942086</v>
      </c>
      <c r="U485" s="29">
        <f t="shared" si="29"/>
        <v>4.9242075286484202</v>
      </c>
      <c r="V485" s="29">
        <f t="shared" si="32"/>
        <v>2.9545245171890522</v>
      </c>
      <c r="W485" s="29">
        <f t="shared" si="30"/>
        <v>2.9545245171890522</v>
      </c>
      <c r="X485" s="26"/>
    </row>
    <row r="486" spans="1:24">
      <c r="A486" s="33" t="s">
        <v>150</v>
      </c>
      <c r="B486" s="33" t="s">
        <v>36</v>
      </c>
      <c r="C486" s="30" t="s">
        <v>21</v>
      </c>
      <c r="D486" s="30" t="s">
        <v>958</v>
      </c>
      <c r="E486" s="39">
        <v>81</v>
      </c>
      <c r="F486" s="31">
        <v>181.91666707166667</v>
      </c>
      <c r="G486" s="31">
        <v>22.748844954145373</v>
      </c>
      <c r="H486" s="31">
        <v>46.735999999999997</v>
      </c>
      <c r="I486" s="31">
        <v>62.485999999999997</v>
      </c>
      <c r="J486" s="31">
        <v>35.852666666666664</v>
      </c>
      <c r="K486" s="31">
        <v>7.6000000000000005</v>
      </c>
      <c r="L486" s="31">
        <v>1.7</v>
      </c>
      <c r="M486" s="31">
        <v>1.5833333333333335</v>
      </c>
      <c r="N486" s="31">
        <v>15.462564237400002</v>
      </c>
      <c r="O486" s="31">
        <v>6.4999999999999991</v>
      </c>
      <c r="P486" s="31">
        <v>30.8</v>
      </c>
      <c r="Q486" s="31">
        <v>8.8045572687224674</v>
      </c>
      <c r="R486" s="31">
        <v>2.54995374449339</v>
      </c>
      <c r="S486" s="32">
        <v>0.25690884047247964</v>
      </c>
      <c r="T486" s="29">
        <f t="shared" si="31"/>
        <v>82.652012715774433</v>
      </c>
      <c r="U486" s="29">
        <f t="shared" si="29"/>
        <v>4.89789704982367</v>
      </c>
      <c r="V486" s="29">
        <f t="shared" si="32"/>
        <v>2.9387382298942017</v>
      </c>
      <c r="W486" s="29">
        <f t="shared" si="30"/>
        <v>2.9387382298942017</v>
      </c>
      <c r="X486" s="26"/>
    </row>
    <row r="487" spans="1:24">
      <c r="A487" s="33" t="s">
        <v>1057</v>
      </c>
      <c r="B487" s="33" t="s">
        <v>365</v>
      </c>
      <c r="C487" s="30" t="s">
        <v>949</v>
      </c>
      <c r="D487" s="30" t="s">
        <v>968</v>
      </c>
      <c r="E487" s="39">
        <v>80.333333333333329</v>
      </c>
      <c r="F487" s="31">
        <v>226.50000026833334</v>
      </c>
      <c r="G487" s="31">
        <v>26.304742309203405</v>
      </c>
      <c r="H487" s="31">
        <v>49.743749999999999</v>
      </c>
      <c r="I487" s="31">
        <v>78.643749999999997</v>
      </c>
      <c r="J487" s="31">
        <v>33.677083333333329</v>
      </c>
      <c r="K487" s="31">
        <v>9.4</v>
      </c>
      <c r="L487" s="31">
        <v>0.5</v>
      </c>
      <c r="M487" s="31">
        <v>6.166666666666667</v>
      </c>
      <c r="N487" s="31">
        <v>24.684021940624998</v>
      </c>
      <c r="O487" s="31">
        <v>16.899999999999999</v>
      </c>
      <c r="P487" s="31">
        <v>63.79999999999999</v>
      </c>
      <c r="Q487" s="31">
        <v>0.4651448973932335</v>
      </c>
      <c r="R487" s="31">
        <v>0.93028979478646712</v>
      </c>
      <c r="S487" s="32">
        <v>0.21961920503783156</v>
      </c>
      <c r="T487" s="29">
        <f t="shared" si="31"/>
        <v>82.267369352435196</v>
      </c>
      <c r="U487" s="29">
        <f t="shared" si="29"/>
        <v>4.8751033690331971</v>
      </c>
      <c r="V487" s="29">
        <f t="shared" si="32"/>
        <v>2.9250620214199183</v>
      </c>
      <c r="W487" s="29">
        <f t="shared" si="30"/>
        <v>2.9250620214199183</v>
      </c>
      <c r="X487" s="26"/>
    </row>
    <row r="488" spans="1:24">
      <c r="A488" s="33" t="s">
        <v>2294</v>
      </c>
      <c r="B488" s="33" t="s">
        <v>551</v>
      </c>
      <c r="C488" s="30" t="s">
        <v>3265</v>
      </c>
      <c r="D488" s="30" t="s">
        <v>972</v>
      </c>
      <c r="E488" s="39">
        <v>93.333333333333329</v>
      </c>
      <c r="F488" s="31">
        <v>181.33333374166668</v>
      </c>
      <c r="G488" s="31">
        <v>22.527340055401066</v>
      </c>
      <c r="H488" s="31">
        <v>44.869416666666666</v>
      </c>
      <c r="I488" s="31">
        <v>69.319416666666669</v>
      </c>
      <c r="J488" s="31">
        <v>30.05275</v>
      </c>
      <c r="K488" s="31">
        <v>9.6</v>
      </c>
      <c r="L488" s="31">
        <v>0.8</v>
      </c>
      <c r="M488" s="31">
        <v>4.416666666666667</v>
      </c>
      <c r="N488" s="31">
        <v>20.394620433725002</v>
      </c>
      <c r="O488" s="31">
        <v>14.1</v>
      </c>
      <c r="P488" s="31">
        <v>44.5</v>
      </c>
      <c r="Q488" s="31">
        <v>1.8081653075822599</v>
      </c>
      <c r="R488" s="31">
        <v>1.384977682403433</v>
      </c>
      <c r="S488" s="32">
        <v>0.24744163547221321</v>
      </c>
      <c r="T488" s="29">
        <f t="shared" si="31"/>
        <v>82.264564780971568</v>
      </c>
      <c r="U488" s="29">
        <f t="shared" si="29"/>
        <v>4.8749371722057226</v>
      </c>
      <c r="V488" s="29">
        <f t="shared" si="32"/>
        <v>2.9249623033234333</v>
      </c>
      <c r="W488" s="29">
        <f t="shared" si="30"/>
        <v>2.9249623033234333</v>
      </c>
      <c r="X488" s="26"/>
    </row>
    <row r="489" spans="1:24">
      <c r="A489" s="33" t="s">
        <v>1207</v>
      </c>
      <c r="B489" s="33" t="s">
        <v>46</v>
      </c>
      <c r="C489" s="30" t="s">
        <v>3265</v>
      </c>
      <c r="D489" s="30" t="s">
        <v>961</v>
      </c>
      <c r="E489" s="39">
        <v>84.666666666666671</v>
      </c>
      <c r="F489" s="31">
        <v>169.50000045699997</v>
      </c>
      <c r="G489" s="31">
        <v>23.62282763571428</v>
      </c>
      <c r="H489" s="31">
        <v>39.599999999999994</v>
      </c>
      <c r="I489" s="31">
        <v>60.3</v>
      </c>
      <c r="J489" s="31">
        <v>26.099999999999994</v>
      </c>
      <c r="K489" s="31">
        <v>9.1</v>
      </c>
      <c r="L489" s="31">
        <v>1.5999999999999999</v>
      </c>
      <c r="M489" s="31">
        <v>2.7999999999999994</v>
      </c>
      <c r="N489" s="31">
        <v>16.22462694</v>
      </c>
      <c r="O489" s="31">
        <v>18.499999999999996</v>
      </c>
      <c r="P489" s="31">
        <v>37.700000000000003</v>
      </c>
      <c r="Q489" s="31">
        <v>4.0134408602150531</v>
      </c>
      <c r="R489" s="31">
        <v>2.981413210445468</v>
      </c>
      <c r="S489" s="32">
        <v>0.23362831795417027</v>
      </c>
      <c r="T489" s="29">
        <f t="shared" si="31"/>
        <v>81.979482225483864</v>
      </c>
      <c r="U489" s="29">
        <f t="shared" si="29"/>
        <v>4.8580433911397849</v>
      </c>
      <c r="V489" s="29">
        <f t="shared" si="32"/>
        <v>2.914826034683871</v>
      </c>
      <c r="W489" s="29">
        <f t="shared" si="30"/>
        <v>2.914826034683871</v>
      </c>
      <c r="X489" s="26"/>
    </row>
    <row r="490" spans="1:24">
      <c r="A490" s="33" t="s">
        <v>95</v>
      </c>
      <c r="B490" s="33" t="s">
        <v>58</v>
      </c>
      <c r="C490" s="30" t="s">
        <v>3265</v>
      </c>
      <c r="D490" s="30" t="s">
        <v>951</v>
      </c>
      <c r="E490" s="39">
        <v>53.666666666666664</v>
      </c>
      <c r="F490" s="31">
        <v>166.7272731781818</v>
      </c>
      <c r="G490" s="31">
        <v>20.648170250822758</v>
      </c>
      <c r="H490" s="31">
        <v>42.114363636363642</v>
      </c>
      <c r="I490" s="31">
        <v>53.538606060606071</v>
      </c>
      <c r="J490" s="31">
        <v>34.417393939393946</v>
      </c>
      <c r="K490" s="31">
        <v>5.333333333333333</v>
      </c>
      <c r="L490" s="31">
        <v>1</v>
      </c>
      <c r="M490" s="31">
        <v>1.3636363636363635</v>
      </c>
      <c r="N490" s="31">
        <v>13.493935140200003</v>
      </c>
      <c r="O490" s="31">
        <v>9.8888888888888893</v>
      </c>
      <c r="P490" s="31">
        <v>21.555555555555557</v>
      </c>
      <c r="Q490" s="31">
        <v>8.7752096575511196</v>
      </c>
      <c r="R490" s="31">
        <v>3.0713233801428945</v>
      </c>
      <c r="S490" s="32">
        <v>0.25259432865165332</v>
      </c>
      <c r="T490" s="29">
        <f t="shared" si="31"/>
        <v>81.717931062370383</v>
      </c>
      <c r="U490" s="29">
        <f t="shared" si="29"/>
        <v>4.8425440629552821</v>
      </c>
      <c r="V490" s="29">
        <f t="shared" si="32"/>
        <v>2.9055264377731693</v>
      </c>
      <c r="W490" s="29">
        <f t="shared" si="30"/>
        <v>2.9055264377731693</v>
      </c>
      <c r="X490" s="26"/>
    </row>
    <row r="491" spans="1:24">
      <c r="A491" s="33" t="s">
        <v>471</v>
      </c>
      <c r="B491" s="33" t="s">
        <v>105</v>
      </c>
      <c r="C491" s="30">
        <v>2</v>
      </c>
      <c r="D491" s="30" t="s">
        <v>960</v>
      </c>
      <c r="E491" s="39">
        <v>70</v>
      </c>
      <c r="F491" s="31">
        <v>170.92727311163634</v>
      </c>
      <c r="G491" s="31">
        <v>20.905301912020715</v>
      </c>
      <c r="H491" s="31">
        <v>39.862709090909092</v>
      </c>
      <c r="I491" s="31">
        <v>60.919274747474745</v>
      </c>
      <c r="J491" s="31">
        <v>28.125335353535355</v>
      </c>
      <c r="K491" s="31">
        <v>7</v>
      </c>
      <c r="L491" s="31">
        <v>0.15555555555555556</v>
      </c>
      <c r="M491" s="31">
        <v>4.581818181818182</v>
      </c>
      <c r="N491" s="31">
        <v>18.997155619862426</v>
      </c>
      <c r="O491" s="31">
        <v>16.333333333333332</v>
      </c>
      <c r="P491" s="31">
        <v>36.477777777777774</v>
      </c>
      <c r="Q491" s="31">
        <v>3.0742214408824542</v>
      </c>
      <c r="R491" s="31">
        <v>2.0960600733289456</v>
      </c>
      <c r="S491" s="32">
        <v>0.23321444474735104</v>
      </c>
      <c r="T491" s="29">
        <f t="shared" si="31"/>
        <v>81.655449202466954</v>
      </c>
      <c r="U491" s="29">
        <f t="shared" si="29"/>
        <v>4.8388414342202637</v>
      </c>
      <c r="V491" s="29">
        <f t="shared" si="32"/>
        <v>2.9033048605321583</v>
      </c>
      <c r="W491" s="29">
        <f t="shared" si="30"/>
        <v>2.9033048605321583</v>
      </c>
      <c r="X491" s="26"/>
    </row>
    <row r="492" spans="1:24">
      <c r="A492" s="33" t="s">
        <v>1659</v>
      </c>
      <c r="B492" s="33" t="s">
        <v>1660</v>
      </c>
      <c r="C492" s="30">
        <v>3</v>
      </c>
      <c r="D492" s="30" t="s">
        <v>954</v>
      </c>
      <c r="E492" s="39">
        <v>65</v>
      </c>
      <c r="F492" s="31">
        <v>146.62213740458017</v>
      </c>
      <c r="G492" s="31">
        <v>23.045099476331419</v>
      </c>
      <c r="H492" s="31">
        <v>38.938638676844782</v>
      </c>
      <c r="I492" s="31">
        <v>54.568409669211199</v>
      </c>
      <c r="J492" s="31">
        <v>27.873753180661573</v>
      </c>
      <c r="K492" s="31">
        <v>8.2366412213740468</v>
      </c>
      <c r="L492" s="31">
        <v>1.0916030534351147</v>
      </c>
      <c r="M492" s="31">
        <v>1.7366412213740459</v>
      </c>
      <c r="N492" s="31">
        <v>13.898939899545802</v>
      </c>
      <c r="O492" s="31">
        <v>16.671755725190842</v>
      </c>
      <c r="P492" s="31">
        <v>33.145038167938935</v>
      </c>
      <c r="Q492" s="31">
        <v>8.1313404713296631</v>
      </c>
      <c r="R492" s="31">
        <v>1.9858719302917329</v>
      </c>
      <c r="S492" s="32">
        <v>0.2655713479977439</v>
      </c>
      <c r="T492" s="29">
        <f t="shared" si="31"/>
        <v>81.184635143378273</v>
      </c>
      <c r="U492" s="29">
        <f t="shared" si="29"/>
        <v>4.8109413418298237</v>
      </c>
      <c r="V492" s="29">
        <f t="shared" si="32"/>
        <v>2.886564805097894</v>
      </c>
      <c r="W492" s="29">
        <f t="shared" si="30"/>
        <v>2.886564805097894</v>
      </c>
      <c r="X492" s="26"/>
    </row>
    <row r="493" spans="1:24">
      <c r="A493" s="33" t="s">
        <v>1712</v>
      </c>
      <c r="B493" s="33" t="s">
        <v>1713</v>
      </c>
      <c r="C493" s="30" t="s">
        <v>21</v>
      </c>
      <c r="D493" s="30" t="s">
        <v>965</v>
      </c>
      <c r="E493" s="39">
        <v>67.333333333333329</v>
      </c>
      <c r="F493" s="31">
        <v>196.41666698750001</v>
      </c>
      <c r="G493" s="31">
        <v>21.602330404379565</v>
      </c>
      <c r="H493" s="31">
        <v>45.327500000000008</v>
      </c>
      <c r="I493" s="31">
        <v>59.177500000000009</v>
      </c>
      <c r="J493" s="31">
        <v>35.744166666666672</v>
      </c>
      <c r="K493" s="31">
        <v>6.9</v>
      </c>
      <c r="L493" s="31">
        <v>1.1000000000000001</v>
      </c>
      <c r="M493" s="31">
        <v>1.5833333333333333</v>
      </c>
      <c r="N493" s="31">
        <v>14.922904032250001</v>
      </c>
      <c r="O493" s="31">
        <v>10.7</v>
      </c>
      <c r="P493" s="31">
        <v>27.7</v>
      </c>
      <c r="Q493" s="31">
        <v>4.9707755474452568</v>
      </c>
      <c r="R493" s="31">
        <v>2.7615419708029201</v>
      </c>
      <c r="S493" s="32">
        <v>0.23077216763323175</v>
      </c>
      <c r="T493" s="29">
        <f t="shared" si="31"/>
        <v>80.911968013271903</v>
      </c>
      <c r="U493" s="29">
        <f t="shared" si="29"/>
        <v>4.7947832896753724</v>
      </c>
      <c r="V493" s="29">
        <f t="shared" si="32"/>
        <v>2.8768699738052232</v>
      </c>
      <c r="W493" s="29">
        <f t="shared" si="30"/>
        <v>2.8768699738052232</v>
      </c>
      <c r="X493" s="26"/>
    </row>
    <row r="494" spans="1:24">
      <c r="A494" s="33" t="s">
        <v>1594</v>
      </c>
      <c r="B494" s="33" t="s">
        <v>985</v>
      </c>
      <c r="C494" s="30" t="s">
        <v>949</v>
      </c>
      <c r="D494" s="30" t="s">
        <v>1200</v>
      </c>
      <c r="E494" s="39">
        <v>81</v>
      </c>
      <c r="F494" s="31">
        <v>202.66666707666664</v>
      </c>
      <c r="G494" s="31">
        <v>21.437960605293213</v>
      </c>
      <c r="H494" s="31">
        <v>48.008000000000003</v>
      </c>
      <c r="I494" s="31">
        <v>66.358000000000004</v>
      </c>
      <c r="J494" s="31">
        <v>35.358000000000004</v>
      </c>
      <c r="K494" s="31">
        <v>9.6999999999999993</v>
      </c>
      <c r="L494" s="31">
        <v>0.2</v>
      </c>
      <c r="M494" s="31">
        <v>2.75</v>
      </c>
      <c r="N494" s="31">
        <v>18.000685732200004</v>
      </c>
      <c r="O494" s="31">
        <v>13.4</v>
      </c>
      <c r="P494" s="31">
        <v>37.799999999999997</v>
      </c>
      <c r="Q494" s="31">
        <v>0.2749343544857768</v>
      </c>
      <c r="R494" s="31">
        <v>0.76981619256017519</v>
      </c>
      <c r="S494" s="32">
        <v>0.23688157846815081</v>
      </c>
      <c r="T494" s="29">
        <f t="shared" si="31"/>
        <v>80.901764499418817</v>
      </c>
      <c r="U494" s="29">
        <f t="shared" si="29"/>
        <v>4.7941786370025969</v>
      </c>
      <c r="V494" s="29">
        <f t="shared" si="32"/>
        <v>2.876507182201558</v>
      </c>
      <c r="W494" s="29">
        <f t="shared" si="30"/>
        <v>2.876507182201558</v>
      </c>
      <c r="X494" s="26"/>
    </row>
    <row r="495" spans="1:24">
      <c r="A495" s="33" t="s">
        <v>340</v>
      </c>
      <c r="B495" s="33" t="s">
        <v>341</v>
      </c>
      <c r="C495" s="30">
        <v>3</v>
      </c>
      <c r="D495" s="30" t="s">
        <v>957</v>
      </c>
      <c r="E495" s="39">
        <v>53.666666666666664</v>
      </c>
      <c r="F495" s="31">
        <v>171.37500065875</v>
      </c>
      <c r="G495" s="31">
        <v>20.477174847291874</v>
      </c>
      <c r="H495" s="31">
        <v>39.75</v>
      </c>
      <c r="I495" s="31">
        <v>62</v>
      </c>
      <c r="J495" s="31">
        <v>26.375</v>
      </c>
      <c r="K495" s="31">
        <v>8.75</v>
      </c>
      <c r="L495" s="31">
        <v>0.375</v>
      </c>
      <c r="M495" s="31">
        <v>4.25</v>
      </c>
      <c r="N495" s="31">
        <v>18.672766425000002</v>
      </c>
      <c r="O495" s="31">
        <v>13</v>
      </c>
      <c r="P495" s="31">
        <v>33.375</v>
      </c>
      <c r="Q495" s="31">
        <v>1.269057171514544</v>
      </c>
      <c r="R495" s="31">
        <v>1.2267552657973919</v>
      </c>
      <c r="S495" s="32">
        <v>0.2319474826970363</v>
      </c>
      <c r="T495" s="29">
        <f t="shared" si="31"/>
        <v>80.817243178009036</v>
      </c>
      <c r="U495" s="29">
        <f t="shared" si="29"/>
        <v>4.7891699661042395</v>
      </c>
      <c r="V495" s="29">
        <f t="shared" si="32"/>
        <v>2.8735019796625436</v>
      </c>
      <c r="W495" s="29">
        <f t="shared" si="30"/>
        <v>2.8735019796625436</v>
      </c>
      <c r="X495" s="26"/>
    </row>
    <row r="496" spans="1:24">
      <c r="A496" s="33" t="s">
        <v>1216</v>
      </c>
      <c r="B496" s="33" t="s">
        <v>62</v>
      </c>
      <c r="C496" s="30" t="s">
        <v>3265</v>
      </c>
      <c r="D496" s="30" t="s">
        <v>972</v>
      </c>
      <c r="E496" s="39">
        <v>63.666666666666664</v>
      </c>
      <c r="F496" s="31">
        <v>197.000000465</v>
      </c>
      <c r="G496" s="31">
        <v>23.228333559783728</v>
      </c>
      <c r="H496" s="31">
        <v>50.785600000000002</v>
      </c>
      <c r="I496" s="31">
        <v>60.860600000000005</v>
      </c>
      <c r="J496" s="31">
        <v>44.010600000000004</v>
      </c>
      <c r="K496" s="31">
        <v>4.375</v>
      </c>
      <c r="L496" s="31">
        <v>1.5</v>
      </c>
      <c r="M496" s="31">
        <v>0.9</v>
      </c>
      <c r="N496" s="31">
        <v>14.627190764040002</v>
      </c>
      <c r="O496" s="31">
        <v>12.125</v>
      </c>
      <c r="P496" s="31">
        <v>34.625</v>
      </c>
      <c r="Q496" s="31">
        <v>8.969883727810652</v>
      </c>
      <c r="R496" s="31">
        <v>4.5481100591715986</v>
      </c>
      <c r="S496" s="32">
        <v>0.25779492324936731</v>
      </c>
      <c r="T496" s="29">
        <f t="shared" si="31"/>
        <v>80.637897992462769</v>
      </c>
      <c r="U496" s="29">
        <f t="shared" si="29"/>
        <v>4.7785421032570525</v>
      </c>
      <c r="V496" s="29">
        <f t="shared" si="32"/>
        <v>2.8671252619542313</v>
      </c>
      <c r="W496" s="29">
        <f t="shared" si="30"/>
        <v>2.8671252619542313</v>
      </c>
      <c r="X496" s="26"/>
    </row>
    <row r="497" spans="1:24">
      <c r="A497" s="33" t="s">
        <v>1230</v>
      </c>
      <c r="B497" s="33" t="s">
        <v>174</v>
      </c>
      <c r="C497" s="30">
        <v>2</v>
      </c>
      <c r="D497" s="30" t="s">
        <v>958</v>
      </c>
      <c r="E497" s="39">
        <v>73</v>
      </c>
      <c r="F497" s="31">
        <v>167.800000474</v>
      </c>
      <c r="G497" s="31">
        <v>20.778325903147071</v>
      </c>
      <c r="H497" s="31">
        <v>42.5</v>
      </c>
      <c r="I497" s="31">
        <v>58.8</v>
      </c>
      <c r="J497" s="31">
        <v>31.1</v>
      </c>
      <c r="K497" s="31">
        <v>8.5</v>
      </c>
      <c r="L497" s="31">
        <v>0.9</v>
      </c>
      <c r="M497" s="31">
        <v>2</v>
      </c>
      <c r="N497" s="31">
        <v>15.238447590000003</v>
      </c>
      <c r="O497" s="31">
        <v>13.1</v>
      </c>
      <c r="P497" s="31">
        <v>29</v>
      </c>
      <c r="Q497" s="31">
        <v>2.6806251338043245</v>
      </c>
      <c r="R497" s="31">
        <v>0.9906658103189897</v>
      </c>
      <c r="S497" s="32">
        <v>0.25327771084592587</v>
      </c>
      <c r="T497" s="29">
        <f t="shared" si="31"/>
        <v>80.606732816632416</v>
      </c>
      <c r="U497" s="29">
        <f t="shared" si="29"/>
        <v>4.7766952780226619</v>
      </c>
      <c r="V497" s="29">
        <f t="shared" si="32"/>
        <v>2.866017166813597</v>
      </c>
      <c r="W497" s="29">
        <f t="shared" si="30"/>
        <v>2.866017166813597</v>
      </c>
      <c r="X497" s="26"/>
    </row>
    <row r="498" spans="1:24">
      <c r="A498" s="33" t="s">
        <v>108</v>
      </c>
      <c r="B498" s="33" t="s">
        <v>379</v>
      </c>
      <c r="C498" s="30" t="s">
        <v>3265</v>
      </c>
      <c r="D498" s="30" t="s">
        <v>965</v>
      </c>
      <c r="E498" s="39">
        <v>83</v>
      </c>
      <c r="F498" s="31">
        <v>176.00000051499998</v>
      </c>
      <c r="G498" s="31">
        <v>23.351929233951214</v>
      </c>
      <c r="H498" s="31">
        <v>40.399999999999991</v>
      </c>
      <c r="I498" s="31">
        <v>70.599999999999994</v>
      </c>
      <c r="J498" s="31">
        <v>24.399999999999995</v>
      </c>
      <c r="K498" s="31">
        <v>8.4999999999999982</v>
      </c>
      <c r="L498" s="31">
        <v>0.79999999999999982</v>
      </c>
      <c r="M498" s="31">
        <v>6.6999999999999993</v>
      </c>
      <c r="N498" s="31">
        <v>23.351829509999998</v>
      </c>
      <c r="O498" s="31">
        <v>16.199999999999996</v>
      </c>
      <c r="P498" s="31">
        <v>53.699999999999996</v>
      </c>
      <c r="Q498" s="31">
        <v>1.0349593495934959</v>
      </c>
      <c r="R498" s="31">
        <v>0.53817886178861774</v>
      </c>
      <c r="S498" s="32">
        <v>0.22954545387377323</v>
      </c>
      <c r="T498" s="29">
        <f t="shared" si="31"/>
        <v>80.30053923175609</v>
      </c>
      <c r="U498" s="29">
        <f t="shared" si="29"/>
        <v>4.7585504729929538</v>
      </c>
      <c r="V498" s="29">
        <f t="shared" si="32"/>
        <v>2.8551302837957722</v>
      </c>
      <c r="W498" s="29">
        <f t="shared" si="30"/>
        <v>2.8551302837957722</v>
      </c>
      <c r="X498" s="26"/>
    </row>
    <row r="499" spans="1:24">
      <c r="A499" s="33" t="s">
        <v>2718</v>
      </c>
      <c r="B499" s="33" t="s">
        <v>147</v>
      </c>
      <c r="C499" s="30" t="s">
        <v>21</v>
      </c>
      <c r="D499" s="30" t="s">
        <v>970</v>
      </c>
      <c r="E499" s="39">
        <v>79</v>
      </c>
      <c r="F499" s="31">
        <v>166.91476590636253</v>
      </c>
      <c r="G499" s="31">
        <v>21.81107690535497</v>
      </c>
      <c r="H499" s="31">
        <v>40.965435774309725</v>
      </c>
      <c r="I499" s="31">
        <v>54.74854901960785</v>
      </c>
      <c r="J499" s="31">
        <v>31.244547418967588</v>
      </c>
      <c r="K499" s="31">
        <v>7.0812324929971986</v>
      </c>
      <c r="L499" s="31">
        <v>1.2170868347338932</v>
      </c>
      <c r="M499" s="31">
        <v>1.4225690276110443</v>
      </c>
      <c r="N499" s="31">
        <v>13.640315203297959</v>
      </c>
      <c r="O499" s="31">
        <v>12.724089635854341</v>
      </c>
      <c r="P499" s="31">
        <v>27.882352941176467</v>
      </c>
      <c r="Q499" s="31">
        <v>7.8119632464750612</v>
      </c>
      <c r="R499" s="31">
        <v>2.62643591907351</v>
      </c>
      <c r="S499" s="32">
        <v>0.24542727272727274</v>
      </c>
      <c r="T499" s="29">
        <f t="shared" si="31"/>
        <v>80.227205150340183</v>
      </c>
      <c r="U499" s="29">
        <f t="shared" si="29"/>
        <v>4.754204749649789</v>
      </c>
      <c r="V499" s="29">
        <f t="shared" si="32"/>
        <v>2.8525228497898731</v>
      </c>
      <c r="W499" s="29">
        <f t="shared" si="30"/>
        <v>2.8525228497898731</v>
      </c>
      <c r="X499" s="26"/>
    </row>
    <row r="500" spans="1:24">
      <c r="A500" s="33" t="s">
        <v>1029</v>
      </c>
      <c r="B500" s="33" t="s">
        <v>3515</v>
      </c>
      <c r="C500" s="30" t="s">
        <v>3265</v>
      </c>
      <c r="D500" s="30" t="s">
        <v>1201</v>
      </c>
      <c r="E500" s="39">
        <v>58.333333333333336</v>
      </c>
      <c r="F500" s="31">
        <v>196.71428660285713</v>
      </c>
      <c r="G500" s="31">
        <v>25.047714935781663</v>
      </c>
      <c r="H500" s="31">
        <v>45.285714285714285</v>
      </c>
      <c r="I500" s="31">
        <v>70</v>
      </c>
      <c r="J500" s="31">
        <v>31</v>
      </c>
      <c r="K500" s="31">
        <v>8.2857142857142865</v>
      </c>
      <c r="L500" s="31">
        <v>1.5714285714285714</v>
      </c>
      <c r="M500" s="31">
        <v>4.4285714285714288</v>
      </c>
      <c r="N500" s="31">
        <v>20.429374542857147</v>
      </c>
      <c r="O500" s="31">
        <v>9.5714285714285712</v>
      </c>
      <c r="P500" s="31">
        <v>51.285714285714285</v>
      </c>
      <c r="Q500" s="31">
        <v>9.193800539083556</v>
      </c>
      <c r="R500" s="31">
        <v>2.8980458221024268</v>
      </c>
      <c r="S500" s="32">
        <v>0.23021060171974589</v>
      </c>
      <c r="T500" s="29">
        <f t="shared" si="31"/>
        <v>80.058558481334217</v>
      </c>
      <c r="U500" s="29">
        <f t="shared" si="29"/>
        <v>4.7442108729679537</v>
      </c>
      <c r="V500" s="29">
        <f t="shared" si="32"/>
        <v>2.846526523780772</v>
      </c>
      <c r="W500" s="29">
        <f t="shared" si="30"/>
        <v>2.846526523780772</v>
      </c>
      <c r="X500" s="26"/>
    </row>
    <row r="501" spans="1:24">
      <c r="A501" s="33" t="s">
        <v>1142</v>
      </c>
      <c r="B501" s="33" t="s">
        <v>160</v>
      </c>
      <c r="C501" s="30" t="s">
        <v>3268</v>
      </c>
      <c r="D501" s="30" t="s">
        <v>980</v>
      </c>
      <c r="E501" s="39">
        <v>68</v>
      </c>
      <c r="F501" s="31">
        <v>179.44444444444446</v>
      </c>
      <c r="G501" s="31">
        <v>23.018411964407939</v>
      </c>
      <c r="H501" s="31">
        <v>42.555555555555557</v>
      </c>
      <c r="I501" s="31">
        <v>75.555555555555557</v>
      </c>
      <c r="J501" s="31">
        <v>25</v>
      </c>
      <c r="K501" s="31">
        <v>9</v>
      </c>
      <c r="L501" s="31">
        <v>1.6666666666666667</v>
      </c>
      <c r="M501" s="31">
        <v>6.8888888888888893</v>
      </c>
      <c r="N501" s="31">
        <v>24.425954166666671</v>
      </c>
      <c r="O501" s="31">
        <v>8.1111111111111107</v>
      </c>
      <c r="P501" s="31">
        <v>52.222222222222221</v>
      </c>
      <c r="Q501" s="31">
        <v>2.3070955966233178</v>
      </c>
      <c r="R501" s="31">
        <v>1.3698380104950942</v>
      </c>
      <c r="S501" s="32">
        <v>0.2371517027863777</v>
      </c>
      <c r="T501" s="29">
        <f t="shared" si="31"/>
        <v>79.826068161647271</v>
      </c>
      <c r="U501" s="29">
        <f t="shared" si="29"/>
        <v>4.7304336688383568</v>
      </c>
      <c r="V501" s="29">
        <f t="shared" si="32"/>
        <v>2.8382602013030138</v>
      </c>
      <c r="W501" s="29">
        <f t="shared" si="30"/>
        <v>2.8382602013030138</v>
      </c>
      <c r="X501" s="26"/>
    </row>
    <row r="502" spans="1:24">
      <c r="A502" s="33" t="s">
        <v>1094</v>
      </c>
      <c r="B502" s="33" t="s">
        <v>147</v>
      </c>
      <c r="C502" s="30" t="s">
        <v>3265</v>
      </c>
      <c r="D502" s="30" t="s">
        <v>955</v>
      </c>
      <c r="E502" s="39">
        <v>77.25</v>
      </c>
      <c r="F502" s="31">
        <v>192.63636399818179</v>
      </c>
      <c r="G502" s="31">
        <v>22.647666785283992</v>
      </c>
      <c r="H502" s="31">
        <v>48.909090909090907</v>
      </c>
      <c r="I502" s="31">
        <v>70.36363636363636</v>
      </c>
      <c r="J502" s="31">
        <v>36.454545454545453</v>
      </c>
      <c r="K502" s="31">
        <v>7.1818181818181825</v>
      </c>
      <c r="L502" s="31">
        <v>1.5454545454545454</v>
      </c>
      <c r="M502" s="31">
        <v>3.7272727272727266</v>
      </c>
      <c r="N502" s="31">
        <v>19.82285571818182</v>
      </c>
      <c r="O502" s="31">
        <v>6.5454545454545459</v>
      </c>
      <c r="P502" s="31">
        <v>42.18181818181818</v>
      </c>
      <c r="Q502" s="31">
        <v>2.4242685025817559</v>
      </c>
      <c r="R502" s="31">
        <v>4.489386115892114E-2</v>
      </c>
      <c r="S502" s="32">
        <v>0.25389334544101205</v>
      </c>
      <c r="T502" s="29">
        <f t="shared" si="31"/>
        <v>79.577169872161363</v>
      </c>
      <c r="U502" s="29">
        <f t="shared" si="29"/>
        <v>4.7156841405725256</v>
      </c>
      <c r="V502" s="29">
        <f t="shared" si="32"/>
        <v>2.8294104843435153</v>
      </c>
      <c r="W502" s="29">
        <f t="shared" si="30"/>
        <v>2.8294104843435153</v>
      </c>
      <c r="X502" s="26"/>
    </row>
    <row r="503" spans="1:24">
      <c r="A503" s="33" t="s">
        <v>337</v>
      </c>
      <c r="B503" s="33" t="s">
        <v>338</v>
      </c>
      <c r="C503" s="30" t="s">
        <v>949</v>
      </c>
      <c r="D503" s="30" t="s">
        <v>972</v>
      </c>
      <c r="E503" s="39">
        <v>49</v>
      </c>
      <c r="F503" s="31">
        <v>169.08333365333331</v>
      </c>
      <c r="G503" s="31">
        <v>20.855346348000001</v>
      </c>
      <c r="H503" s="31">
        <v>41.862666666666669</v>
      </c>
      <c r="I503" s="31">
        <v>57.962666666666671</v>
      </c>
      <c r="J503" s="31">
        <v>30.362666666666669</v>
      </c>
      <c r="K503" s="31">
        <v>8.9</v>
      </c>
      <c r="L503" s="31">
        <v>0.6</v>
      </c>
      <c r="M503" s="31">
        <v>2</v>
      </c>
      <c r="N503" s="31">
        <v>15.103087796400002</v>
      </c>
      <c r="O503" s="31">
        <v>16</v>
      </c>
      <c r="P503" s="31">
        <v>30.7</v>
      </c>
      <c r="Q503" s="31">
        <v>0.78623744292237452</v>
      </c>
      <c r="R503" s="31">
        <v>0.78623744292237452</v>
      </c>
      <c r="S503" s="32">
        <v>0.24758600248855092</v>
      </c>
      <c r="T503" s="29">
        <f t="shared" si="31"/>
        <v>79.221100811066663</v>
      </c>
      <c r="U503" s="29">
        <f t="shared" si="29"/>
        <v>4.6945837517669133</v>
      </c>
      <c r="V503" s="29">
        <f t="shared" si="32"/>
        <v>2.8167502510601481</v>
      </c>
      <c r="W503" s="29">
        <f t="shared" si="30"/>
        <v>2.8167502510601481</v>
      </c>
      <c r="X503" s="26"/>
    </row>
    <row r="504" spans="1:24">
      <c r="A504" s="33" t="s">
        <v>86</v>
      </c>
      <c r="B504" s="33" t="s">
        <v>87</v>
      </c>
      <c r="C504" s="30">
        <v>2</v>
      </c>
      <c r="D504" s="30" t="s">
        <v>948</v>
      </c>
      <c r="E504" s="39">
        <v>59</v>
      </c>
      <c r="F504" s="31">
        <v>180.18214163513122</v>
      </c>
      <c r="G504" s="31">
        <v>20.136744814049592</v>
      </c>
      <c r="H504" s="31">
        <v>49.383818360547671</v>
      </c>
      <c r="I504" s="31">
        <v>61.783881099312758</v>
      </c>
      <c r="J504" s="31">
        <v>40.087115444213552</v>
      </c>
      <c r="K504" s="31">
        <v>7.0628189062221809</v>
      </c>
      <c r="L504" s="31">
        <v>1.364408197792921</v>
      </c>
      <c r="M504" s="31">
        <v>0.86947581231901827</v>
      </c>
      <c r="N504" s="31">
        <v>14.642248999373738</v>
      </c>
      <c r="O504" s="31">
        <v>9.711375996055498</v>
      </c>
      <c r="P504" s="31">
        <v>26.325052286828122</v>
      </c>
      <c r="Q504" s="31">
        <v>2.78071492299047</v>
      </c>
      <c r="R504" s="31">
        <v>3.5267603901342555</v>
      </c>
      <c r="S504" s="32">
        <v>0.27407720827600046</v>
      </c>
      <c r="T504" s="29">
        <f t="shared" si="31"/>
        <v>79.20315315481966</v>
      </c>
      <c r="U504" s="29">
        <f t="shared" si="29"/>
        <v>4.6935201869522762</v>
      </c>
      <c r="V504" s="29">
        <f t="shared" si="32"/>
        <v>2.8161121121713655</v>
      </c>
      <c r="W504" s="29">
        <f t="shared" si="30"/>
        <v>2.8161121121713655</v>
      </c>
      <c r="X504" s="26"/>
    </row>
    <row r="505" spans="1:24">
      <c r="A505" s="33" t="s">
        <v>1037</v>
      </c>
      <c r="B505" s="33" t="s">
        <v>991</v>
      </c>
      <c r="C505" s="30" t="s">
        <v>21</v>
      </c>
      <c r="D505" s="30" t="s">
        <v>952</v>
      </c>
      <c r="E505" s="39">
        <v>82.666666666666671</v>
      </c>
      <c r="F505" s="31">
        <v>242.00000065124999</v>
      </c>
      <c r="G505" s="31">
        <v>25.348440283530039</v>
      </c>
      <c r="H505" s="31">
        <v>54.625</v>
      </c>
      <c r="I505" s="31">
        <v>73.375</v>
      </c>
      <c r="J505" s="31">
        <v>41.375</v>
      </c>
      <c r="K505" s="31">
        <v>10.375</v>
      </c>
      <c r="L505" s="31">
        <v>0.25</v>
      </c>
      <c r="M505" s="31">
        <v>2.625</v>
      </c>
      <c r="N505" s="31">
        <v>19.455406050000001</v>
      </c>
      <c r="O505" s="31">
        <v>18.5</v>
      </c>
      <c r="P505" s="31">
        <v>58.375</v>
      </c>
      <c r="Q505" s="31">
        <v>2.6198140200286115</v>
      </c>
      <c r="R505" s="31">
        <v>1.9648605150214591</v>
      </c>
      <c r="S505" s="32">
        <v>0.22572313988842069</v>
      </c>
      <c r="T505" s="29">
        <f t="shared" si="31"/>
        <v>78.958799838537189</v>
      </c>
      <c r="U505" s="29">
        <f t="shared" si="29"/>
        <v>4.6790399904318338</v>
      </c>
      <c r="V505" s="29">
        <f t="shared" si="32"/>
        <v>2.8074239942591004</v>
      </c>
      <c r="W505" s="29">
        <f t="shared" si="30"/>
        <v>2.8074239942591004</v>
      </c>
      <c r="X505" s="26"/>
    </row>
    <row r="506" spans="1:24">
      <c r="A506" s="33" t="s">
        <v>554</v>
      </c>
      <c r="B506" s="33" t="s">
        <v>243</v>
      </c>
      <c r="C506" s="30">
        <v>1</v>
      </c>
      <c r="D506" s="30" t="s">
        <v>962</v>
      </c>
      <c r="E506" s="39">
        <v>63</v>
      </c>
      <c r="F506" s="31">
        <v>186.17033991803788</v>
      </c>
      <c r="G506" s="31">
        <v>25.403985681308487</v>
      </c>
      <c r="H506" s="31">
        <v>44.956354297561319</v>
      </c>
      <c r="I506" s="31">
        <v>77.256528171864986</v>
      </c>
      <c r="J506" s="31">
        <v>27.240670005188555</v>
      </c>
      <c r="K506" s="31">
        <v>10.117559786919058</v>
      </c>
      <c r="L506" s="31">
        <v>0.61175942897650126</v>
      </c>
      <c r="M506" s="31">
        <v>6.9863650764772025</v>
      </c>
      <c r="N506" s="31">
        <v>25.184248077452857</v>
      </c>
      <c r="O506" s="31">
        <v>15.858686735775455</v>
      </c>
      <c r="P506" s="31">
        <v>65.458258900485632</v>
      </c>
      <c r="Q506" s="31">
        <v>0.47491475718231208</v>
      </c>
      <c r="R506" s="31">
        <v>0.3392248265587941</v>
      </c>
      <c r="S506" s="32">
        <v>0.24147968101338541</v>
      </c>
      <c r="T506" s="29">
        <f t="shared" si="31"/>
        <v>78.380879696539679</v>
      </c>
      <c r="U506" s="29">
        <f t="shared" si="29"/>
        <v>4.6447928709060546</v>
      </c>
      <c r="V506" s="29">
        <f t="shared" si="32"/>
        <v>2.7868757225436327</v>
      </c>
      <c r="W506" s="29">
        <f t="shared" si="30"/>
        <v>2.7868757225436327</v>
      </c>
      <c r="X506" s="26"/>
    </row>
    <row r="507" spans="1:24">
      <c r="A507" s="33" t="s">
        <v>1209</v>
      </c>
      <c r="B507" s="33" t="s">
        <v>30</v>
      </c>
      <c r="C507" s="30" t="s">
        <v>3265</v>
      </c>
      <c r="D507" s="30" t="s">
        <v>947</v>
      </c>
      <c r="E507" s="39">
        <v>85.666666666666671</v>
      </c>
      <c r="F507" s="31">
        <v>188.58333370749997</v>
      </c>
      <c r="G507" s="31">
        <v>27.340655583775636</v>
      </c>
      <c r="H507" s="31">
        <v>46.376916666666666</v>
      </c>
      <c r="I507" s="31">
        <v>57.626916666666666</v>
      </c>
      <c r="J507" s="31">
        <v>38.660249999999998</v>
      </c>
      <c r="K507" s="31">
        <v>5.0999999999999996</v>
      </c>
      <c r="L507" s="31">
        <v>1.7000000000000002</v>
      </c>
      <c r="M507" s="31">
        <v>0.91666666666666663</v>
      </c>
      <c r="N507" s="31">
        <v>13.758333242975002</v>
      </c>
      <c r="O507" s="31">
        <v>13.3</v>
      </c>
      <c r="P507" s="31">
        <v>47.8</v>
      </c>
      <c r="Q507" s="31">
        <v>18.165534050179215</v>
      </c>
      <c r="R507" s="31">
        <v>4.0610448717948726</v>
      </c>
      <c r="S507" s="32">
        <v>0.24592266853548708</v>
      </c>
      <c r="T507" s="29">
        <f t="shared" si="31"/>
        <v>78.330394671801642</v>
      </c>
      <c r="U507" s="29">
        <f t="shared" si="29"/>
        <v>4.6418011657363936</v>
      </c>
      <c r="V507" s="29">
        <f t="shared" si="32"/>
        <v>2.7850806994418362</v>
      </c>
      <c r="W507" s="29">
        <f t="shared" si="30"/>
        <v>2.7850806994418362</v>
      </c>
      <c r="X507" s="26"/>
    </row>
    <row r="508" spans="1:24">
      <c r="A508" s="33" t="s">
        <v>240</v>
      </c>
      <c r="B508" s="33" t="s">
        <v>241</v>
      </c>
      <c r="C508" s="30">
        <v>1</v>
      </c>
      <c r="D508" s="30" t="s">
        <v>972</v>
      </c>
      <c r="E508" s="39">
        <v>50.5</v>
      </c>
      <c r="F508" s="31">
        <v>145.66666713999999</v>
      </c>
      <c r="G508" s="31">
        <v>20.488459514834204</v>
      </c>
      <c r="H508" s="31">
        <v>36.777777777777779</v>
      </c>
      <c r="I508" s="31">
        <v>59.222222222222221</v>
      </c>
      <c r="J508" s="31">
        <v>24.111111111111111</v>
      </c>
      <c r="K508" s="31">
        <v>7.5555555555555554</v>
      </c>
      <c r="L508" s="31">
        <v>0.44444444444444442</v>
      </c>
      <c r="M508" s="31">
        <v>4.666666666666667</v>
      </c>
      <c r="N508" s="31">
        <v>18.554702700000004</v>
      </c>
      <c r="O508" s="31">
        <v>13.444444444444445</v>
      </c>
      <c r="P508" s="31">
        <v>36.222222222222221</v>
      </c>
      <c r="Q508" s="31">
        <v>1.8638743455497384</v>
      </c>
      <c r="R508" s="31">
        <v>0</v>
      </c>
      <c r="S508" s="32">
        <v>0.25247902282565932</v>
      </c>
      <c r="T508" s="29">
        <f t="shared" si="31"/>
        <v>77.351481004828401</v>
      </c>
      <c r="U508" s="29">
        <f t="shared" si="29"/>
        <v>4.5837914669527944</v>
      </c>
      <c r="V508" s="29">
        <f t="shared" si="32"/>
        <v>2.7502748801716765</v>
      </c>
      <c r="W508" s="29">
        <f t="shared" si="30"/>
        <v>2.7502748801716765</v>
      </c>
      <c r="X508" s="26"/>
    </row>
    <row r="509" spans="1:24">
      <c r="A509" s="33" t="s">
        <v>2320</v>
      </c>
      <c r="B509" s="33" t="s">
        <v>398</v>
      </c>
      <c r="C509" s="30">
        <v>2</v>
      </c>
      <c r="D509" s="30" t="s">
        <v>960</v>
      </c>
      <c r="E509" s="39">
        <v>82.666666666666671</v>
      </c>
      <c r="F509" s="31">
        <v>198.33333382666666</v>
      </c>
      <c r="G509" s="31">
        <v>25.916555460274587</v>
      </c>
      <c r="H509" s="31">
        <v>44.555555555555557</v>
      </c>
      <c r="I509" s="31">
        <v>66</v>
      </c>
      <c r="J509" s="31">
        <v>31.777777777777779</v>
      </c>
      <c r="K509" s="31">
        <v>7.333333333333333</v>
      </c>
      <c r="L509" s="31">
        <v>2.2222222222222223</v>
      </c>
      <c r="M509" s="31">
        <v>3.2222222222222223</v>
      </c>
      <c r="N509" s="31">
        <v>17.994122600000001</v>
      </c>
      <c r="O509" s="31">
        <v>19.111111111111111</v>
      </c>
      <c r="P509" s="31">
        <v>54.777777777777779</v>
      </c>
      <c r="Q509" s="31">
        <v>5.9295521044339399</v>
      </c>
      <c r="R509" s="31">
        <v>2.874934353664941</v>
      </c>
      <c r="S509" s="32">
        <v>0.22464985938518467</v>
      </c>
      <c r="T509" s="29">
        <f t="shared" si="31"/>
        <v>77.298629144376932</v>
      </c>
      <c r="U509" s="29">
        <f t="shared" si="29"/>
        <v>4.5806595048519663</v>
      </c>
      <c r="V509" s="29">
        <f t="shared" si="32"/>
        <v>2.7483957029111798</v>
      </c>
      <c r="W509" s="29">
        <f t="shared" si="30"/>
        <v>2.7483957029111798</v>
      </c>
      <c r="X509" s="26"/>
    </row>
    <row r="510" spans="1:24">
      <c r="A510" s="33" t="s">
        <v>314</v>
      </c>
      <c r="B510" s="33" t="s">
        <v>1011</v>
      </c>
      <c r="C510" s="30">
        <v>2</v>
      </c>
      <c r="D510" s="30" t="s">
        <v>970</v>
      </c>
      <c r="E510" s="39">
        <v>82</v>
      </c>
      <c r="F510" s="31">
        <v>187.68590214666884</v>
      </c>
      <c r="G510" s="31">
        <v>26.528780465350312</v>
      </c>
      <c r="H510" s="31">
        <v>42.037125245901635</v>
      </c>
      <c r="I510" s="31">
        <v>60.930731803278675</v>
      </c>
      <c r="J510" s="31">
        <v>30.664666229508192</v>
      </c>
      <c r="K510" s="31">
        <v>6.7549180327868852</v>
      </c>
      <c r="L510" s="31">
        <v>1.713934426229508</v>
      </c>
      <c r="M510" s="31">
        <v>2.9036065573770489</v>
      </c>
      <c r="N510" s="31">
        <v>16.640070253032395</v>
      </c>
      <c r="O510" s="31">
        <v>13.913114754098361</v>
      </c>
      <c r="P510" s="31">
        <v>52.22459016393443</v>
      </c>
      <c r="Q510" s="31">
        <v>14.127245183399982</v>
      </c>
      <c r="R510" s="31">
        <v>2.72243787388437</v>
      </c>
      <c r="S510" s="32">
        <v>0.2239759340744269</v>
      </c>
      <c r="T510" s="29">
        <f t="shared" si="31"/>
        <v>77.19291442134093</v>
      </c>
      <c r="U510" s="29">
        <f t="shared" si="29"/>
        <v>4.5743949286720555</v>
      </c>
      <c r="V510" s="29">
        <f t="shared" si="32"/>
        <v>2.7446369572032334</v>
      </c>
      <c r="W510" s="29">
        <f t="shared" si="30"/>
        <v>2.7446369572032334</v>
      </c>
      <c r="X510" s="26"/>
    </row>
    <row r="511" spans="1:24">
      <c r="A511" s="33" t="s">
        <v>192</v>
      </c>
      <c r="B511" s="33" t="s">
        <v>136</v>
      </c>
      <c r="C511" s="30" t="s">
        <v>3265</v>
      </c>
      <c r="D511" s="30" t="s">
        <v>952</v>
      </c>
      <c r="E511" s="39">
        <v>66.333333333333329</v>
      </c>
      <c r="F511" s="31">
        <v>176.80000050999999</v>
      </c>
      <c r="G511" s="31">
        <v>24.632311737034346</v>
      </c>
      <c r="H511" s="31">
        <v>42.044400000000003</v>
      </c>
      <c r="I511" s="31">
        <v>64.469400000000007</v>
      </c>
      <c r="J511" s="31">
        <v>28.819400000000002</v>
      </c>
      <c r="K511" s="31">
        <v>8.125</v>
      </c>
      <c r="L511" s="31">
        <v>1</v>
      </c>
      <c r="M511" s="31">
        <v>4.0999999999999996</v>
      </c>
      <c r="N511" s="31">
        <v>18.941649132960002</v>
      </c>
      <c r="O511" s="31">
        <v>16</v>
      </c>
      <c r="P511" s="31">
        <v>52.625000000000007</v>
      </c>
      <c r="Q511" s="31">
        <v>6.9387903307888035</v>
      </c>
      <c r="R511" s="31">
        <v>1.4700826972010164</v>
      </c>
      <c r="S511" s="32">
        <v>0.23780769162170862</v>
      </c>
      <c r="T511" s="29">
        <f t="shared" si="31"/>
        <v>76.887068503582142</v>
      </c>
      <c r="U511" s="29">
        <f t="shared" si="29"/>
        <v>4.5562707261382007</v>
      </c>
      <c r="V511" s="29">
        <f t="shared" si="32"/>
        <v>2.7337624356829204</v>
      </c>
      <c r="W511" s="29">
        <f t="shared" si="30"/>
        <v>2.7337624356829204</v>
      </c>
      <c r="X511" s="26"/>
    </row>
    <row r="512" spans="1:24">
      <c r="A512" s="33" t="s">
        <v>362</v>
      </c>
      <c r="B512" s="33" t="s">
        <v>136</v>
      </c>
      <c r="C512" s="30">
        <v>1</v>
      </c>
      <c r="D512" s="30" t="s">
        <v>955</v>
      </c>
      <c r="E512" s="39">
        <v>61.666666666666664</v>
      </c>
      <c r="F512" s="31">
        <v>189.25000065250001</v>
      </c>
      <c r="G512" s="31">
        <v>21.40823228685305</v>
      </c>
      <c r="H512" s="31">
        <v>44.75</v>
      </c>
      <c r="I512" s="31">
        <v>66.5</v>
      </c>
      <c r="J512" s="31">
        <v>31.75</v>
      </c>
      <c r="K512" s="31">
        <v>8.5</v>
      </c>
      <c r="L512" s="31">
        <v>0.25</v>
      </c>
      <c r="M512" s="31">
        <v>4.25</v>
      </c>
      <c r="N512" s="31">
        <v>19.799446950000004</v>
      </c>
      <c r="O512" s="31">
        <v>13.125000000000002</v>
      </c>
      <c r="P512" s="31">
        <v>44</v>
      </c>
      <c r="Q512" s="31">
        <v>0.12996765249537898</v>
      </c>
      <c r="R512" s="31">
        <v>0.34658040665434386</v>
      </c>
      <c r="S512" s="32">
        <v>0.23645970856385753</v>
      </c>
      <c r="T512" s="29">
        <f t="shared" si="31"/>
        <v>76.616066482694094</v>
      </c>
      <c r="U512" s="29">
        <f t="shared" si="29"/>
        <v>4.5402113471226127</v>
      </c>
      <c r="V512" s="29">
        <f t="shared" si="32"/>
        <v>2.7241268082735677</v>
      </c>
      <c r="W512" s="29">
        <f t="shared" si="30"/>
        <v>2.7241268082735677</v>
      </c>
      <c r="X512" s="26"/>
    </row>
    <row r="513" spans="1:24">
      <c r="A513" s="33" t="s">
        <v>1632</v>
      </c>
      <c r="B513" s="33" t="s">
        <v>67</v>
      </c>
      <c r="C513" s="30">
        <v>3</v>
      </c>
      <c r="D513" s="30" t="s">
        <v>960</v>
      </c>
      <c r="E513" s="39">
        <v>75.5</v>
      </c>
      <c r="F513" s="31">
        <v>158.18181855272726</v>
      </c>
      <c r="G513" s="31">
        <v>19.341486804288838</v>
      </c>
      <c r="H513" s="31">
        <v>38.243636363636362</v>
      </c>
      <c r="I513" s="31">
        <v>60.748686868686868</v>
      </c>
      <c r="J513" s="31">
        <v>25.778989898989899</v>
      </c>
      <c r="K513" s="31">
        <v>7.3333333333333321</v>
      </c>
      <c r="L513" s="31">
        <v>0.22222222222222221</v>
      </c>
      <c r="M513" s="31">
        <v>4.9090909090909092</v>
      </c>
      <c r="N513" s="31">
        <v>19.277111316242426</v>
      </c>
      <c r="O513" s="31">
        <v>10</v>
      </c>
      <c r="P513" s="31">
        <v>34</v>
      </c>
      <c r="Q513" s="31">
        <v>1.8643819699889059</v>
      </c>
      <c r="R513" s="31">
        <v>1.0418605126408593</v>
      </c>
      <c r="S513" s="32">
        <v>0.24177011437561952</v>
      </c>
      <c r="T513" s="29">
        <f t="shared" si="31"/>
        <v>76.189806446566195</v>
      </c>
      <c r="U513" s="29">
        <f t="shared" si="29"/>
        <v>4.5149514931298489</v>
      </c>
      <c r="V513" s="29">
        <f t="shared" si="32"/>
        <v>2.7089708958779091</v>
      </c>
      <c r="W513" s="29">
        <f t="shared" si="30"/>
        <v>2.7089708958779091</v>
      </c>
      <c r="X513" s="26"/>
    </row>
    <row r="514" spans="1:24">
      <c r="A514" s="33" t="s">
        <v>1046</v>
      </c>
      <c r="B514" s="33" t="s">
        <v>478</v>
      </c>
      <c r="C514" s="30">
        <v>3</v>
      </c>
      <c r="D514" s="30" t="s">
        <v>1201</v>
      </c>
      <c r="E514" s="39">
        <v>59.333333333333336</v>
      </c>
      <c r="F514" s="31">
        <v>201.66666733555556</v>
      </c>
      <c r="G514" s="31">
        <v>26.606463949363672</v>
      </c>
      <c r="H514" s="31">
        <v>40.986555555555555</v>
      </c>
      <c r="I514" s="31">
        <v>76.462746031746022</v>
      </c>
      <c r="J514" s="31">
        <v>22.161158730158729</v>
      </c>
      <c r="K514" s="31">
        <v>10.285714285714286</v>
      </c>
      <c r="L514" s="31">
        <v>0.42857142857142855</v>
      </c>
      <c r="M514" s="31">
        <v>8.1111111111111107</v>
      </c>
      <c r="N514" s="31">
        <v>26.304831394804765</v>
      </c>
      <c r="O514" s="31">
        <v>24.142857142857142</v>
      </c>
      <c r="P514" s="31">
        <v>77.857142857142861</v>
      </c>
      <c r="Q514" s="31">
        <v>0.95910500830897949</v>
      </c>
      <c r="R514" s="31">
        <v>0.52314818635035232</v>
      </c>
      <c r="S514" s="32">
        <v>0.20323911778319587</v>
      </c>
      <c r="T514" s="29">
        <f t="shared" si="31"/>
        <v>76.095712483587391</v>
      </c>
      <c r="U514" s="29">
        <f t="shared" ref="U514:U577" si="33">T514/16.875</f>
        <v>4.5093755545829568</v>
      </c>
      <c r="V514" s="29">
        <f t="shared" si="32"/>
        <v>2.7056253327497739</v>
      </c>
      <c r="W514" s="29">
        <f t="shared" ref="W514:W577" si="34">IF(V514 &lt; 1.5,1,V514)</f>
        <v>2.7056253327497739</v>
      </c>
      <c r="X514" s="26"/>
    </row>
    <row r="515" spans="1:24">
      <c r="A515" s="33" t="s">
        <v>696</v>
      </c>
      <c r="B515" s="33" t="s">
        <v>2089</v>
      </c>
      <c r="C515" s="30">
        <v>2</v>
      </c>
      <c r="D515" s="30" t="s">
        <v>966</v>
      </c>
      <c r="E515" s="39">
        <v>81.333333333333329</v>
      </c>
      <c r="F515" s="31">
        <v>210.58333368916664</v>
      </c>
      <c r="G515" s="31">
        <v>27.694084480320374</v>
      </c>
      <c r="H515" s="31">
        <v>49.441499999999991</v>
      </c>
      <c r="I515" s="31">
        <v>65.791499999999985</v>
      </c>
      <c r="J515" s="31">
        <v>39.324833333333324</v>
      </c>
      <c r="K515" s="31">
        <v>5.7999999999999989</v>
      </c>
      <c r="L515" s="31">
        <v>2.3999999999999995</v>
      </c>
      <c r="M515" s="31">
        <v>1.9166666666666667</v>
      </c>
      <c r="N515" s="31">
        <v>16.542219784850001</v>
      </c>
      <c r="O515" s="31">
        <v>12.099999999999998</v>
      </c>
      <c r="P515" s="31">
        <v>56.399999999999984</v>
      </c>
      <c r="Q515" s="31">
        <v>14.17629464285714</v>
      </c>
      <c r="R515" s="31">
        <v>3.8359385504201713</v>
      </c>
      <c r="S515" s="32">
        <v>0.23478353739512239</v>
      </c>
      <c r="T515" s="29">
        <f t="shared" ref="T515:T578" si="35">G515+J515+(2*K515)+(3*L515)+(4*M515)+N515+O515-P515+Q515-R515</f>
        <v>76.068160357607368</v>
      </c>
      <c r="U515" s="29">
        <f t="shared" si="33"/>
        <v>4.5077428360063623</v>
      </c>
      <c r="V515" s="29">
        <f t="shared" ref="V515:V578" si="36">IF(T515 &gt;= 500,U515*1.1,IF(T515 &gt; 400,U515,IF(T515&gt;300,U515*0.9,IF(T515&gt;200,U515*0.8,IF(T515&gt;100,U515*0.7,U515*0.6)))))</f>
        <v>2.7046457016038175</v>
      </c>
      <c r="W515" s="29">
        <f t="shared" si="34"/>
        <v>2.7046457016038175</v>
      </c>
      <c r="X515" s="26"/>
    </row>
    <row r="516" spans="1:24">
      <c r="A516" s="33" t="s">
        <v>1215</v>
      </c>
      <c r="B516" s="33" t="s">
        <v>992</v>
      </c>
      <c r="C516" s="30" t="s">
        <v>949</v>
      </c>
      <c r="D516" s="30" t="s">
        <v>955</v>
      </c>
      <c r="E516" s="39">
        <v>52.666666666666664</v>
      </c>
      <c r="F516" s="31">
        <v>158.00000040200001</v>
      </c>
      <c r="G516" s="31">
        <v>18.613335955015195</v>
      </c>
      <c r="H516" s="31">
        <v>38.6</v>
      </c>
      <c r="I516" s="31">
        <v>56.2</v>
      </c>
      <c r="J516" s="31">
        <v>26.9</v>
      </c>
      <c r="K516" s="31">
        <v>8.6</v>
      </c>
      <c r="L516" s="31">
        <v>0.3</v>
      </c>
      <c r="M516" s="31">
        <v>2.8000000000000003</v>
      </c>
      <c r="N516" s="31">
        <v>15.702795960000001</v>
      </c>
      <c r="O516" s="31">
        <v>13.3</v>
      </c>
      <c r="P516" s="31">
        <v>27.9</v>
      </c>
      <c r="Q516" s="31">
        <v>0.12421479229989869</v>
      </c>
      <c r="R516" s="31">
        <v>0.18632218844984802</v>
      </c>
      <c r="S516" s="32">
        <v>0.24430379684677134</v>
      </c>
      <c r="T516" s="29">
        <f t="shared" si="35"/>
        <v>75.854024518865245</v>
      </c>
      <c r="U516" s="29">
        <f t="shared" si="33"/>
        <v>4.4950533048216439</v>
      </c>
      <c r="V516" s="29">
        <f t="shared" si="36"/>
        <v>2.6970319828929861</v>
      </c>
      <c r="W516" s="29">
        <f t="shared" si="34"/>
        <v>2.6970319828929861</v>
      </c>
      <c r="X516" s="26"/>
    </row>
    <row r="517" spans="1:24">
      <c r="A517" s="33" t="s">
        <v>423</v>
      </c>
      <c r="B517" s="33" t="s">
        <v>425</v>
      </c>
      <c r="C517" s="30">
        <v>3</v>
      </c>
      <c r="D517" s="30" t="s">
        <v>972</v>
      </c>
      <c r="E517" s="39">
        <v>55.333333333333336</v>
      </c>
      <c r="F517" s="31">
        <v>182.50000035099998</v>
      </c>
      <c r="G517" s="31">
        <v>20.948894602477875</v>
      </c>
      <c r="H517" s="31">
        <v>44.1</v>
      </c>
      <c r="I517" s="31">
        <v>63.7</v>
      </c>
      <c r="J517" s="31">
        <v>32</v>
      </c>
      <c r="K517" s="31">
        <v>7.6999999999999993</v>
      </c>
      <c r="L517" s="31">
        <v>1.3</v>
      </c>
      <c r="M517" s="31">
        <v>3.1</v>
      </c>
      <c r="N517" s="31">
        <v>17.573865600000001</v>
      </c>
      <c r="O517" s="31">
        <v>13.7</v>
      </c>
      <c r="P517" s="31">
        <v>38.700000000000003</v>
      </c>
      <c r="Q517" s="31">
        <v>0.50300884955752223</v>
      </c>
      <c r="R517" s="31">
        <v>1.9282005899705017</v>
      </c>
      <c r="S517" s="32">
        <v>0.24164383515168777</v>
      </c>
      <c r="T517" s="29">
        <f t="shared" si="35"/>
        <v>75.797568462064916</v>
      </c>
      <c r="U517" s="29">
        <f t="shared" si="33"/>
        <v>4.4917077607149576</v>
      </c>
      <c r="V517" s="29">
        <f t="shared" si="36"/>
        <v>2.6950246564289744</v>
      </c>
      <c r="W517" s="29">
        <f t="shared" si="34"/>
        <v>2.6950246564289744</v>
      </c>
      <c r="X517" s="26"/>
    </row>
    <row r="518" spans="1:24">
      <c r="A518" s="33" t="s">
        <v>1238</v>
      </c>
      <c r="B518" s="33" t="s">
        <v>1013</v>
      </c>
      <c r="C518" s="30" t="s">
        <v>21</v>
      </c>
      <c r="D518" s="30" t="s">
        <v>953</v>
      </c>
      <c r="E518" s="39">
        <v>91</v>
      </c>
      <c r="F518" s="31">
        <v>204.95252254479971</v>
      </c>
      <c r="G518" s="31">
        <v>22.544692519828104</v>
      </c>
      <c r="H518" s="31">
        <v>46.060446587537086</v>
      </c>
      <c r="I518" s="31">
        <v>62.829289317507417</v>
      </c>
      <c r="J518" s="31">
        <v>34.044126112759642</v>
      </c>
      <c r="K518" s="31">
        <v>9.1540059347181</v>
      </c>
      <c r="L518" s="31">
        <v>0.97210682492581602</v>
      </c>
      <c r="M518" s="31">
        <v>1.8902077151335315</v>
      </c>
      <c r="N518" s="31">
        <v>15.996257169379675</v>
      </c>
      <c r="O518" s="31">
        <v>16.525816023738873</v>
      </c>
      <c r="P518" s="31">
        <v>43.420771513353117</v>
      </c>
      <c r="Q518" s="31">
        <v>2.1352090133531161</v>
      </c>
      <c r="R518" s="31">
        <v>0.90859958015026199</v>
      </c>
      <c r="S518" s="32">
        <v>0.22473715383263423</v>
      </c>
      <c r="T518" s="29">
        <f t="shared" si="35"/>
        <v>75.701892950303801</v>
      </c>
      <c r="U518" s="29">
        <f t="shared" si="33"/>
        <v>4.4860381007587433</v>
      </c>
      <c r="V518" s="29">
        <f t="shared" si="36"/>
        <v>2.6916228604552459</v>
      </c>
      <c r="W518" s="29">
        <f t="shared" si="34"/>
        <v>2.6916228604552459</v>
      </c>
      <c r="X518" s="26"/>
    </row>
    <row r="519" spans="1:24">
      <c r="A519" s="33" t="s">
        <v>484</v>
      </c>
      <c r="B519" s="33" t="s">
        <v>1884</v>
      </c>
      <c r="C519" s="30" t="s">
        <v>949</v>
      </c>
      <c r="D519" s="30" t="s">
        <v>967</v>
      </c>
      <c r="E519" s="39">
        <v>71</v>
      </c>
      <c r="F519" s="31">
        <v>174.0771349862259</v>
      </c>
      <c r="G519" s="31">
        <v>20.810187354499448</v>
      </c>
      <c r="H519" s="31">
        <v>39.384462809917359</v>
      </c>
      <c r="I519" s="31">
        <v>66.082809917355377</v>
      </c>
      <c r="J519" s="31">
        <v>25.24314049586777</v>
      </c>
      <c r="K519" s="31">
        <v>7.7454545454545451</v>
      </c>
      <c r="L519" s="31">
        <v>0.23471074380165291</v>
      </c>
      <c r="M519" s="31">
        <v>6.1611570247933889</v>
      </c>
      <c r="N519" s="31">
        <v>21.913143394859507</v>
      </c>
      <c r="O519" s="31">
        <v>10.092561983471075</v>
      </c>
      <c r="P519" s="31">
        <v>44.712396694214881</v>
      </c>
      <c r="Q519" s="31">
        <v>2.0878972480190852</v>
      </c>
      <c r="R519" s="31">
        <v>0.61030842634404059</v>
      </c>
      <c r="S519" s="32">
        <v>0.22624719101123597</v>
      </c>
      <c r="T519" s="29">
        <f t="shared" si="35"/>
        <v>75.663894777645567</v>
      </c>
      <c r="U519" s="29">
        <f t="shared" si="33"/>
        <v>4.4837863571938117</v>
      </c>
      <c r="V519" s="29">
        <f t="shared" si="36"/>
        <v>2.6902718143162869</v>
      </c>
      <c r="W519" s="29">
        <f t="shared" si="34"/>
        <v>2.6902718143162869</v>
      </c>
      <c r="X519" s="26"/>
    </row>
    <row r="520" spans="1:24">
      <c r="A520" s="33" t="s">
        <v>1225</v>
      </c>
      <c r="B520" s="33" t="s">
        <v>731</v>
      </c>
      <c r="C520" s="30" t="s">
        <v>949</v>
      </c>
      <c r="D520" s="30" t="s">
        <v>961</v>
      </c>
      <c r="E520" s="39">
        <v>67.333333333333329</v>
      </c>
      <c r="F520" s="31">
        <v>203.25000027666667</v>
      </c>
      <c r="G520" s="31">
        <v>24.435215708159308</v>
      </c>
      <c r="H520" s="31">
        <v>47.419999999999995</v>
      </c>
      <c r="I520" s="31">
        <v>73.919999999999987</v>
      </c>
      <c r="J520" s="31">
        <v>31.553333333333327</v>
      </c>
      <c r="K520" s="31">
        <v>10.4</v>
      </c>
      <c r="L520" s="31">
        <v>0.3</v>
      </c>
      <c r="M520" s="31">
        <v>5.166666666666667</v>
      </c>
      <c r="N520" s="31">
        <v>22.423745348000004</v>
      </c>
      <c r="O520" s="31">
        <v>18</v>
      </c>
      <c r="P520" s="31">
        <v>63.100000000000009</v>
      </c>
      <c r="Q520" s="31">
        <v>5.4955148905633286E-2</v>
      </c>
      <c r="R520" s="31">
        <v>0.16486544671689984</v>
      </c>
      <c r="S520" s="32">
        <v>0.23330873276974781</v>
      </c>
      <c r="T520" s="29">
        <f t="shared" si="35"/>
        <v>75.569050758348041</v>
      </c>
      <c r="U520" s="29">
        <f t="shared" si="33"/>
        <v>4.478165970865069</v>
      </c>
      <c r="V520" s="29">
        <f t="shared" si="36"/>
        <v>2.6868995825190414</v>
      </c>
      <c r="W520" s="29">
        <f t="shared" si="34"/>
        <v>2.6868995825190414</v>
      </c>
      <c r="X520" s="26"/>
    </row>
    <row r="521" spans="1:24">
      <c r="A521" s="33" t="s">
        <v>846</v>
      </c>
      <c r="B521" s="33" t="s">
        <v>1647</v>
      </c>
      <c r="C521" s="30">
        <v>2</v>
      </c>
      <c r="D521" s="30" t="s">
        <v>959</v>
      </c>
      <c r="E521" s="39">
        <v>81</v>
      </c>
      <c r="F521" s="31">
        <v>177.000000422</v>
      </c>
      <c r="G521" s="31">
        <v>21.484595998890651</v>
      </c>
      <c r="H521" s="31">
        <v>44</v>
      </c>
      <c r="I521" s="31">
        <v>57.5</v>
      </c>
      <c r="J521" s="31">
        <v>34.200000000000003</v>
      </c>
      <c r="K521" s="31">
        <v>7.4</v>
      </c>
      <c r="L521" s="31">
        <v>1.1000000000000001</v>
      </c>
      <c r="M521" s="31">
        <v>1.3</v>
      </c>
      <c r="N521" s="31">
        <v>14.167005930000002</v>
      </c>
      <c r="O521" s="31">
        <v>6.6</v>
      </c>
      <c r="P521" s="31">
        <v>32</v>
      </c>
      <c r="Q521" s="31">
        <v>9.1712097200211335</v>
      </c>
      <c r="R521" s="31">
        <v>1.9793977812995238</v>
      </c>
      <c r="S521" s="32">
        <v>0.24858757002879123</v>
      </c>
      <c r="T521" s="29">
        <f t="shared" si="35"/>
        <v>74.943413867612264</v>
      </c>
      <c r="U521" s="29">
        <f t="shared" si="33"/>
        <v>4.4410911921548006</v>
      </c>
      <c r="V521" s="29">
        <f t="shared" si="36"/>
        <v>2.6646547152928801</v>
      </c>
      <c r="W521" s="29">
        <f t="shared" si="34"/>
        <v>2.6646547152928801</v>
      </c>
      <c r="X521" s="26"/>
    </row>
    <row r="522" spans="1:24">
      <c r="A522" s="33" t="s">
        <v>2162</v>
      </c>
      <c r="B522" s="33" t="s">
        <v>1620</v>
      </c>
      <c r="C522" s="30" t="s">
        <v>3265</v>
      </c>
      <c r="D522" s="30" t="s">
        <v>980</v>
      </c>
      <c r="E522" s="39">
        <v>64.5</v>
      </c>
      <c r="F522" s="31">
        <v>180.14285714285714</v>
      </c>
      <c r="G522" s="31">
        <v>22.335367292806225</v>
      </c>
      <c r="H522" s="31">
        <v>41.142857142857146</v>
      </c>
      <c r="I522" s="31">
        <v>70.714285714285708</v>
      </c>
      <c r="J522" s="31">
        <v>25.428571428571431</v>
      </c>
      <c r="K522" s="31">
        <v>8.5714285714285712</v>
      </c>
      <c r="L522" s="31">
        <v>0.42857142857142855</v>
      </c>
      <c r="M522" s="31">
        <v>6.7142857142857144</v>
      </c>
      <c r="N522" s="31">
        <v>23.506815814285716</v>
      </c>
      <c r="O522" s="31">
        <v>13.285714285714286</v>
      </c>
      <c r="P522" s="31">
        <v>54.857142857142854</v>
      </c>
      <c r="Q522" s="31">
        <v>0.29557026476578413</v>
      </c>
      <c r="R522" s="31">
        <v>0.42224323537969161</v>
      </c>
      <c r="S522" s="32">
        <v>0.22839016653449645</v>
      </c>
      <c r="T522" s="29">
        <f t="shared" si="35"/>
        <v>74.858367279335184</v>
      </c>
      <c r="U522" s="29">
        <f t="shared" si="33"/>
        <v>4.4360513943309741</v>
      </c>
      <c r="V522" s="29">
        <f t="shared" si="36"/>
        <v>2.6616308365985843</v>
      </c>
      <c r="W522" s="29">
        <f t="shared" si="34"/>
        <v>2.6616308365985843</v>
      </c>
      <c r="X522" s="26"/>
    </row>
    <row r="523" spans="1:24">
      <c r="A523" s="33" t="s">
        <v>380</v>
      </c>
      <c r="B523" s="33" t="s">
        <v>381</v>
      </c>
      <c r="C523" s="30" t="s">
        <v>3265</v>
      </c>
      <c r="D523" s="30" t="s">
        <v>960</v>
      </c>
      <c r="E523" s="39">
        <v>55.333333333333336</v>
      </c>
      <c r="F523" s="31">
        <v>179.88888953999998</v>
      </c>
      <c r="G523" s="31">
        <v>21.680527817460312</v>
      </c>
      <c r="H523" s="31">
        <v>40</v>
      </c>
      <c r="I523" s="31">
        <v>60.444444444444443</v>
      </c>
      <c r="J523" s="31">
        <v>27.222222222222221</v>
      </c>
      <c r="K523" s="31">
        <v>8.6666666666666661</v>
      </c>
      <c r="L523" s="31">
        <v>0.55555555555555558</v>
      </c>
      <c r="M523" s="31">
        <v>3.5555555555555554</v>
      </c>
      <c r="N523" s="31">
        <v>17.472719000000001</v>
      </c>
      <c r="O523" s="31">
        <v>15.666666666666666</v>
      </c>
      <c r="P523" s="31">
        <v>42.555555555555557</v>
      </c>
      <c r="Q523" s="31">
        <v>3.4682539682539679</v>
      </c>
      <c r="R523" s="31">
        <v>1.5820105820105828</v>
      </c>
      <c r="S523" s="32">
        <v>0.22235948035637645</v>
      </c>
      <c r="T523" s="29">
        <f t="shared" si="35"/>
        <v>74.59504575925925</v>
      </c>
      <c r="U523" s="29">
        <f t="shared" si="33"/>
        <v>4.4204471561042515</v>
      </c>
      <c r="V523" s="29">
        <f t="shared" si="36"/>
        <v>2.652268293662551</v>
      </c>
      <c r="W523" s="29">
        <f t="shared" si="34"/>
        <v>2.652268293662551</v>
      </c>
      <c r="X523" s="26"/>
    </row>
    <row r="524" spans="1:24">
      <c r="A524" s="33" t="s">
        <v>39</v>
      </c>
      <c r="B524" s="33" t="s">
        <v>40</v>
      </c>
      <c r="C524" s="30" t="s">
        <v>3265</v>
      </c>
      <c r="D524" s="30" t="s">
        <v>1201</v>
      </c>
      <c r="E524" s="39">
        <v>61</v>
      </c>
      <c r="F524" s="31">
        <v>212.88888948555555</v>
      </c>
      <c r="G524" s="31">
        <v>25.637985929417294</v>
      </c>
      <c r="H524" s="31">
        <v>46.382111111111115</v>
      </c>
      <c r="I524" s="31">
        <v>80.620206349206356</v>
      </c>
      <c r="J524" s="31">
        <v>27.445603174603178</v>
      </c>
      <c r="K524" s="31">
        <v>10.857142857142858</v>
      </c>
      <c r="L524" s="31">
        <v>0.8571428571428571</v>
      </c>
      <c r="M524" s="31">
        <v>7.2222222222222223</v>
      </c>
      <c r="N524" s="31">
        <v>26.111123784138098</v>
      </c>
      <c r="O524" s="31">
        <v>17.571428571428573</v>
      </c>
      <c r="P524" s="31">
        <v>75.285714285714292</v>
      </c>
      <c r="Q524" s="31">
        <v>2.0244188300449983</v>
      </c>
      <c r="R524" s="31">
        <v>2.6028242100578551</v>
      </c>
      <c r="S524" s="32">
        <v>0.21787004114302605</v>
      </c>
      <c r="T524" s="29">
        <f t="shared" si="35"/>
        <v>74.07662496846315</v>
      </c>
      <c r="U524" s="29">
        <f t="shared" si="33"/>
        <v>4.3897259240570756</v>
      </c>
      <c r="V524" s="29">
        <f t="shared" si="36"/>
        <v>2.6338355544342451</v>
      </c>
      <c r="W524" s="29">
        <f t="shared" si="34"/>
        <v>2.6338355544342451</v>
      </c>
      <c r="X524" s="26"/>
    </row>
    <row r="525" spans="1:24">
      <c r="A525" s="33" t="s">
        <v>2210</v>
      </c>
      <c r="B525" s="33" t="s">
        <v>931</v>
      </c>
      <c r="C525" s="30">
        <v>1</v>
      </c>
      <c r="D525" s="30" t="s">
        <v>3306</v>
      </c>
      <c r="E525" s="39">
        <v>62</v>
      </c>
      <c r="F525" s="31">
        <v>167.81333333333333</v>
      </c>
      <c r="G525" s="31">
        <v>18.757781598278335</v>
      </c>
      <c r="H525" s="31">
        <v>40.056629333333333</v>
      </c>
      <c r="I525" s="31">
        <v>62.327029333333336</v>
      </c>
      <c r="J525" s="31">
        <v>27.077962666666664</v>
      </c>
      <c r="K525" s="31">
        <v>8.2336000000000009</v>
      </c>
      <c r="L525" s="31">
        <v>0.19840000000000002</v>
      </c>
      <c r="M525" s="31">
        <v>4.5466666666666669</v>
      </c>
      <c r="N525" s="31">
        <v>19.180473612886402</v>
      </c>
      <c r="O525" s="31">
        <v>5.3568000000000007</v>
      </c>
      <c r="P525" s="31">
        <v>32.339200000000005</v>
      </c>
      <c r="Q525" s="31">
        <v>1.7389001461342395</v>
      </c>
      <c r="R525" s="31">
        <v>1.0982527238742565</v>
      </c>
      <c r="S525" s="32">
        <v>0.2386975369458128</v>
      </c>
      <c r="T525" s="29">
        <f t="shared" si="35"/>
        <v>73.923531966758048</v>
      </c>
      <c r="U525" s="29">
        <f t="shared" si="33"/>
        <v>4.3806537461782549</v>
      </c>
      <c r="V525" s="29">
        <f t="shared" si="36"/>
        <v>2.628392247706953</v>
      </c>
      <c r="W525" s="29">
        <f t="shared" si="34"/>
        <v>2.628392247706953</v>
      </c>
      <c r="X525" s="26"/>
    </row>
    <row r="526" spans="1:24">
      <c r="A526" s="33" t="s">
        <v>1212</v>
      </c>
      <c r="B526" s="33" t="s">
        <v>1364</v>
      </c>
      <c r="C526" s="30" t="s">
        <v>3265</v>
      </c>
      <c r="D526" s="30" t="s">
        <v>962</v>
      </c>
      <c r="E526" s="39">
        <v>75.333333333333329</v>
      </c>
      <c r="F526" s="31">
        <v>200.22222222222226</v>
      </c>
      <c r="G526" s="31">
        <v>27.195508129825804</v>
      </c>
      <c r="H526" s="31">
        <v>45.461333333333336</v>
      </c>
      <c r="I526" s="31">
        <v>64.651809523809519</v>
      </c>
      <c r="J526" s="31">
        <v>33.826412698412696</v>
      </c>
      <c r="K526" s="31">
        <v>6.8571428571428577</v>
      </c>
      <c r="L526" s="31">
        <v>2</v>
      </c>
      <c r="M526" s="31">
        <v>2.7777777777777781</v>
      </c>
      <c r="N526" s="31">
        <v>17.282708022819051</v>
      </c>
      <c r="O526" s="31">
        <v>18.285714285714285</v>
      </c>
      <c r="P526" s="31">
        <v>58.714285714285722</v>
      </c>
      <c r="Q526" s="31">
        <v>7.1702658730158726</v>
      </c>
      <c r="R526" s="31">
        <v>2.0235106144707364</v>
      </c>
      <c r="S526" s="32">
        <v>0.22705438401775802</v>
      </c>
      <c r="T526" s="29">
        <f t="shared" si="35"/>
        <v>73.848209506428077</v>
      </c>
      <c r="U526" s="29">
        <f t="shared" si="33"/>
        <v>4.3761901929735156</v>
      </c>
      <c r="V526" s="29">
        <f t="shared" si="36"/>
        <v>2.6257141157841093</v>
      </c>
      <c r="W526" s="29">
        <f t="shared" si="34"/>
        <v>2.6257141157841093</v>
      </c>
      <c r="X526" s="26"/>
    </row>
    <row r="527" spans="1:24">
      <c r="A527" s="33" t="s">
        <v>1255</v>
      </c>
      <c r="B527" s="33" t="s">
        <v>889</v>
      </c>
      <c r="C527" s="30" t="s">
        <v>949</v>
      </c>
      <c r="D527" s="30" t="s">
        <v>965</v>
      </c>
      <c r="E527" s="39">
        <v>62.666666666666664</v>
      </c>
      <c r="F527" s="31">
        <v>185.33333363</v>
      </c>
      <c r="G527" s="31">
        <v>23.257133874999997</v>
      </c>
      <c r="H527" s="31">
        <v>39.93333333333333</v>
      </c>
      <c r="I527" s="31">
        <v>68.23333333333332</v>
      </c>
      <c r="J527" s="31">
        <v>24.699999999999996</v>
      </c>
      <c r="K527" s="31">
        <v>8.5</v>
      </c>
      <c r="L527" s="31">
        <v>0.4</v>
      </c>
      <c r="M527" s="31">
        <v>6.333333333333333</v>
      </c>
      <c r="N527" s="31">
        <v>22.50483358</v>
      </c>
      <c r="O527" s="31">
        <v>19.100000000000001</v>
      </c>
      <c r="P527" s="31">
        <v>59.599999999999994</v>
      </c>
      <c r="Q527" s="31">
        <v>1.2854460093896714</v>
      </c>
      <c r="R527" s="31">
        <v>1.1247652582159626</v>
      </c>
      <c r="S527" s="32">
        <v>0.21546762555437735</v>
      </c>
      <c r="T527" s="29">
        <f t="shared" si="35"/>
        <v>73.655981539507053</v>
      </c>
      <c r="U527" s="29">
        <f t="shared" si="33"/>
        <v>4.3647989060448626</v>
      </c>
      <c r="V527" s="29">
        <f t="shared" si="36"/>
        <v>2.6188793436269173</v>
      </c>
      <c r="W527" s="29">
        <f t="shared" si="34"/>
        <v>2.6188793436269173</v>
      </c>
      <c r="X527" s="26"/>
    </row>
    <row r="528" spans="1:24">
      <c r="A528" s="33" t="s">
        <v>301</v>
      </c>
      <c r="B528" s="33" t="s">
        <v>303</v>
      </c>
      <c r="C528" s="30" t="s">
        <v>3270</v>
      </c>
      <c r="D528" s="30" t="s">
        <v>962</v>
      </c>
      <c r="E528" s="39">
        <v>68</v>
      </c>
      <c r="F528" s="31">
        <v>191.42196607391136</v>
      </c>
      <c r="G528" s="31">
        <v>18.687577259582667</v>
      </c>
      <c r="H528" s="31">
        <v>43.4990366088632</v>
      </c>
      <c r="I528" s="31">
        <v>56.077071290944126</v>
      </c>
      <c r="J528" s="31">
        <v>33.672447013487478</v>
      </c>
      <c r="K528" s="31">
        <v>7.9922928709055885</v>
      </c>
      <c r="L528" s="31">
        <v>0.91714836223506746</v>
      </c>
      <c r="M528" s="31">
        <v>0.91714836223506746</v>
      </c>
      <c r="N528" s="31">
        <v>13.410163299421969</v>
      </c>
      <c r="O528" s="31">
        <v>10.219653179190752</v>
      </c>
      <c r="P528" s="31">
        <v>24.631984585741812</v>
      </c>
      <c r="Q528" s="31">
        <v>0.48157258229820021</v>
      </c>
      <c r="R528" s="31">
        <v>0.64209677639760021</v>
      </c>
      <c r="S528" s="32">
        <v>0.2272416144345078</v>
      </c>
      <c r="T528" s="29">
        <f t="shared" si="35"/>
        <v>73.601956249298325</v>
      </c>
      <c r="U528" s="29">
        <f t="shared" si="33"/>
        <v>4.361597407365827</v>
      </c>
      <c r="V528" s="29">
        <f t="shared" si="36"/>
        <v>2.6169584444194962</v>
      </c>
      <c r="W528" s="29">
        <f t="shared" si="34"/>
        <v>2.6169584444194962</v>
      </c>
      <c r="X528" s="26"/>
    </row>
    <row r="529" spans="1:24">
      <c r="A529" s="33" t="s">
        <v>846</v>
      </c>
      <c r="B529" s="33" t="s">
        <v>1634</v>
      </c>
      <c r="C529" s="30" t="s">
        <v>3265</v>
      </c>
      <c r="D529" s="30" t="s">
        <v>980</v>
      </c>
      <c r="E529" s="39">
        <v>71</v>
      </c>
      <c r="F529" s="31">
        <v>159.00000050399998</v>
      </c>
      <c r="G529" s="31">
        <v>21.750881500375936</v>
      </c>
      <c r="H529" s="31">
        <v>41.9</v>
      </c>
      <c r="I529" s="31">
        <v>55.2</v>
      </c>
      <c r="J529" s="31">
        <v>33.299999999999997</v>
      </c>
      <c r="K529" s="31">
        <v>5.7</v>
      </c>
      <c r="L529" s="31">
        <v>1.1000000000000001</v>
      </c>
      <c r="M529" s="31">
        <v>1.7999999999999998</v>
      </c>
      <c r="N529" s="31">
        <v>14.317871070000001</v>
      </c>
      <c r="O529" s="31">
        <v>5.7</v>
      </c>
      <c r="P529" s="31">
        <v>31.3</v>
      </c>
      <c r="Q529" s="31">
        <v>11.304135338345864</v>
      </c>
      <c r="R529" s="31">
        <v>3.4781954887218052</v>
      </c>
      <c r="S529" s="32">
        <v>0.26352201174330131</v>
      </c>
      <c r="T529" s="29">
        <f t="shared" si="35"/>
        <v>73.494692419999993</v>
      </c>
      <c r="U529" s="29">
        <f t="shared" si="33"/>
        <v>4.3552410322962958</v>
      </c>
      <c r="V529" s="29">
        <f t="shared" si="36"/>
        <v>2.6131446193777772</v>
      </c>
      <c r="W529" s="29">
        <f t="shared" si="34"/>
        <v>2.6131446193777772</v>
      </c>
      <c r="X529" s="26"/>
    </row>
    <row r="530" spans="1:24">
      <c r="A530" s="33" t="s">
        <v>2174</v>
      </c>
      <c r="B530" s="33" t="s">
        <v>473</v>
      </c>
      <c r="C530" s="30">
        <v>1</v>
      </c>
      <c r="D530" s="30" t="s">
        <v>968</v>
      </c>
      <c r="E530" s="39">
        <v>78</v>
      </c>
      <c r="F530" s="31">
        <v>176.40000034300002</v>
      </c>
      <c r="G530" s="31">
        <v>22.519239571255408</v>
      </c>
      <c r="H530" s="31">
        <v>41.4</v>
      </c>
      <c r="I530" s="31">
        <v>67.900000000000006</v>
      </c>
      <c r="J530" s="31">
        <v>26</v>
      </c>
      <c r="K530" s="31">
        <v>9.6</v>
      </c>
      <c r="L530" s="31">
        <v>0.5</v>
      </c>
      <c r="M530" s="31">
        <v>5.3</v>
      </c>
      <c r="N530" s="31">
        <v>21.145693950000002</v>
      </c>
      <c r="O530" s="31">
        <v>12.399999999999999</v>
      </c>
      <c r="P530" s="31">
        <v>51.600000000000009</v>
      </c>
      <c r="Q530" s="31">
        <v>1.5539393939393935</v>
      </c>
      <c r="R530" s="31">
        <v>0.70297258297258325</v>
      </c>
      <c r="S530" s="32">
        <v>0.23469387709467118</v>
      </c>
      <c r="T530" s="29">
        <f t="shared" si="35"/>
        <v>73.215900332222233</v>
      </c>
      <c r="U530" s="29">
        <f t="shared" si="33"/>
        <v>4.3387200196872433</v>
      </c>
      <c r="V530" s="29">
        <f t="shared" si="36"/>
        <v>2.603232011812346</v>
      </c>
      <c r="W530" s="29">
        <f t="shared" si="34"/>
        <v>2.603232011812346</v>
      </c>
      <c r="X530" s="26"/>
    </row>
    <row r="531" spans="1:24">
      <c r="A531" s="33" t="s">
        <v>381</v>
      </c>
      <c r="B531" s="33" t="s">
        <v>348</v>
      </c>
      <c r="C531" s="30" t="s">
        <v>3265</v>
      </c>
      <c r="D531" s="30" t="s">
        <v>943</v>
      </c>
      <c r="E531" s="39">
        <v>48.5</v>
      </c>
      <c r="F531" s="31">
        <v>140.63147699757886</v>
      </c>
      <c r="G531" s="31">
        <v>18.522256070677777</v>
      </c>
      <c r="H531" s="31">
        <v>33.971912832929817</v>
      </c>
      <c r="I531" s="31">
        <v>56.46682808716713</v>
      </c>
      <c r="J531" s="31">
        <v>21.423728813559343</v>
      </c>
      <c r="K531" s="31">
        <v>7.3452784503632031</v>
      </c>
      <c r="L531" s="31">
        <v>0.4590799031477002</v>
      </c>
      <c r="M531" s="31">
        <v>4.7438256658595694</v>
      </c>
      <c r="N531" s="31">
        <v>17.999858943341426</v>
      </c>
      <c r="O531" s="31">
        <v>14.690556900726406</v>
      </c>
      <c r="P531" s="31">
        <v>33.512832929782121</v>
      </c>
      <c r="Q531" s="31">
        <v>0.63268154719514991</v>
      </c>
      <c r="R531" s="31">
        <v>1.687150792520399</v>
      </c>
      <c r="S531" s="32">
        <v>0.2415669205658324</v>
      </c>
      <c r="T531" s="29">
        <f t="shared" si="35"/>
        <v>73.112197826805357</v>
      </c>
      <c r="U531" s="29">
        <f t="shared" si="33"/>
        <v>4.3325746860329097</v>
      </c>
      <c r="V531" s="29">
        <f t="shared" si="36"/>
        <v>2.5995448116197459</v>
      </c>
      <c r="W531" s="29">
        <f t="shared" si="34"/>
        <v>2.5995448116197459</v>
      </c>
      <c r="X531" s="26"/>
    </row>
    <row r="532" spans="1:24">
      <c r="A532" s="33" t="s">
        <v>2433</v>
      </c>
      <c r="B532" s="33" t="s">
        <v>219</v>
      </c>
      <c r="C532" s="30" t="s">
        <v>3265</v>
      </c>
      <c r="D532" s="30" t="s">
        <v>961</v>
      </c>
      <c r="E532" s="39">
        <v>66.666666666666671</v>
      </c>
      <c r="F532" s="31">
        <v>154.200000536</v>
      </c>
      <c r="G532" s="31">
        <v>20.422189861744965</v>
      </c>
      <c r="H532" s="31">
        <v>36.1</v>
      </c>
      <c r="I532" s="31">
        <v>56.3</v>
      </c>
      <c r="J532" s="31">
        <v>24.3</v>
      </c>
      <c r="K532" s="31">
        <v>6.8</v>
      </c>
      <c r="L532" s="31">
        <v>1.6</v>
      </c>
      <c r="M532" s="31">
        <v>3.4</v>
      </c>
      <c r="N532" s="31">
        <v>16.13209917</v>
      </c>
      <c r="O532" s="31">
        <v>8.8000000000000007</v>
      </c>
      <c r="P532" s="31">
        <v>32.9</v>
      </c>
      <c r="Q532" s="31">
        <v>5.6014914243102165</v>
      </c>
      <c r="R532" s="31">
        <v>1.6193885160328112</v>
      </c>
      <c r="S532" s="32">
        <v>0.23411154263629191</v>
      </c>
      <c r="T532" s="29">
        <f t="shared" si="35"/>
        <v>72.736391940022372</v>
      </c>
      <c r="U532" s="29">
        <f t="shared" si="33"/>
        <v>4.310304707556881</v>
      </c>
      <c r="V532" s="29">
        <f t="shared" si="36"/>
        <v>2.5861828245341285</v>
      </c>
      <c r="W532" s="29">
        <f t="shared" si="34"/>
        <v>2.5861828245341285</v>
      </c>
      <c r="X532" s="26"/>
    </row>
    <row r="533" spans="1:24">
      <c r="A533" s="33" t="s">
        <v>170</v>
      </c>
      <c r="B533" s="33" t="s">
        <v>278</v>
      </c>
      <c r="C533" s="30" t="s">
        <v>3265</v>
      </c>
      <c r="D533" s="30" t="s">
        <v>972</v>
      </c>
      <c r="E533" s="39">
        <v>64.666666666666671</v>
      </c>
      <c r="F533" s="31">
        <v>166.00000053666665</v>
      </c>
      <c r="G533" s="31">
        <v>21.642466124942683</v>
      </c>
      <c r="H533" s="31">
        <v>40.888888888888886</v>
      </c>
      <c r="I533" s="31">
        <v>53.777777777777779</v>
      </c>
      <c r="J533" s="31">
        <v>32.222222222222221</v>
      </c>
      <c r="K533" s="31">
        <v>5.7777777777777777</v>
      </c>
      <c r="L533" s="31">
        <v>1.5555555555555556</v>
      </c>
      <c r="M533" s="31">
        <v>1.3333333333333333</v>
      </c>
      <c r="N533" s="31">
        <v>13.305764</v>
      </c>
      <c r="O533" s="31">
        <v>11.222222222222221</v>
      </c>
      <c r="P533" s="31">
        <v>32</v>
      </c>
      <c r="Q533" s="31">
        <v>6.7544704264099042</v>
      </c>
      <c r="R533" s="31">
        <v>2.3493810178817056</v>
      </c>
      <c r="S533" s="32">
        <v>0.24631860696805966</v>
      </c>
      <c r="T533" s="29">
        <f t="shared" si="35"/>
        <v>72.353319533470881</v>
      </c>
      <c r="U533" s="29">
        <f t="shared" si="33"/>
        <v>4.2876041205019781</v>
      </c>
      <c r="V533" s="29">
        <f t="shared" si="36"/>
        <v>2.5725624723011866</v>
      </c>
      <c r="W533" s="29">
        <f t="shared" si="34"/>
        <v>2.5725624723011866</v>
      </c>
      <c r="X533" s="26"/>
    </row>
    <row r="534" spans="1:24">
      <c r="A534" s="33" t="s">
        <v>472</v>
      </c>
      <c r="B534" s="33" t="s">
        <v>83</v>
      </c>
      <c r="C534" s="30">
        <v>2</v>
      </c>
      <c r="D534" s="30" t="s">
        <v>951</v>
      </c>
      <c r="E534" s="39">
        <v>66.666666666666671</v>
      </c>
      <c r="F534" s="31">
        <v>172.60000049800001</v>
      </c>
      <c r="G534" s="31">
        <v>19.084728178404813</v>
      </c>
      <c r="H534" s="31">
        <v>42.8</v>
      </c>
      <c r="I534" s="31">
        <v>57.099999999999994</v>
      </c>
      <c r="J534" s="31">
        <v>33.5</v>
      </c>
      <c r="K534" s="31">
        <v>6.6999999999999993</v>
      </c>
      <c r="L534" s="31">
        <v>0.2</v>
      </c>
      <c r="M534" s="31">
        <v>2.4</v>
      </c>
      <c r="N534" s="31">
        <v>15.648518700000002</v>
      </c>
      <c r="O534" s="31">
        <v>10.3</v>
      </c>
      <c r="P534" s="31">
        <v>31.1</v>
      </c>
      <c r="Q534" s="31">
        <v>3.0564334085778779</v>
      </c>
      <c r="R534" s="31">
        <v>1.7659393027338848</v>
      </c>
      <c r="S534" s="32">
        <v>0.24797218931929227</v>
      </c>
      <c r="T534" s="29">
        <f t="shared" si="35"/>
        <v>72.323740984248801</v>
      </c>
      <c r="U534" s="29">
        <f t="shared" si="33"/>
        <v>4.2858513175851138</v>
      </c>
      <c r="V534" s="29">
        <f t="shared" si="36"/>
        <v>2.5715107905510681</v>
      </c>
      <c r="W534" s="29">
        <f t="shared" si="34"/>
        <v>2.5715107905510681</v>
      </c>
      <c r="X534" s="26"/>
    </row>
    <row r="535" spans="1:24">
      <c r="A535" s="33" t="s">
        <v>667</v>
      </c>
      <c r="B535" s="33" t="s">
        <v>1405</v>
      </c>
      <c r="C535" s="30" t="s">
        <v>3265</v>
      </c>
      <c r="D535" s="30" t="s">
        <v>969</v>
      </c>
      <c r="E535" s="39">
        <v>89.333333333333329</v>
      </c>
      <c r="F535" s="31">
        <v>200.33333389777775</v>
      </c>
      <c r="G535" s="31">
        <v>24.870252297350337</v>
      </c>
      <c r="H535" s="31">
        <v>43.55555555555555</v>
      </c>
      <c r="I535" s="31">
        <v>70.333333333333329</v>
      </c>
      <c r="J535" s="31">
        <v>28.111111111111107</v>
      </c>
      <c r="K535" s="31">
        <v>9.3333333333333321</v>
      </c>
      <c r="L535" s="31">
        <v>0.88888888888888862</v>
      </c>
      <c r="M535" s="31">
        <v>5.2222222222222214</v>
      </c>
      <c r="N535" s="31">
        <v>21.5335413</v>
      </c>
      <c r="O535" s="31">
        <v>18.111111111111107</v>
      </c>
      <c r="P535" s="31">
        <v>64.888888888888872</v>
      </c>
      <c r="Q535" s="31">
        <v>4.9760658597753782</v>
      </c>
      <c r="R535" s="31">
        <v>2.6508014393195949</v>
      </c>
      <c r="S535" s="32">
        <v>0.2174154181339599</v>
      </c>
      <c r="T535" s="29">
        <f t="shared" si="35"/>
        <v>72.284613573361668</v>
      </c>
      <c r="U535" s="29">
        <f t="shared" si="33"/>
        <v>4.2835326561992098</v>
      </c>
      <c r="V535" s="29">
        <f t="shared" si="36"/>
        <v>2.5701195937195256</v>
      </c>
      <c r="W535" s="29">
        <f t="shared" si="34"/>
        <v>2.5701195937195256</v>
      </c>
      <c r="X535" s="26"/>
    </row>
    <row r="536" spans="1:24">
      <c r="A536" s="33" t="s">
        <v>1633</v>
      </c>
      <c r="B536" s="33" t="s">
        <v>44</v>
      </c>
      <c r="C536" s="30" t="s">
        <v>3265</v>
      </c>
      <c r="D536" s="30" t="s">
        <v>956</v>
      </c>
      <c r="E536" s="39">
        <v>61.666666666666664</v>
      </c>
      <c r="F536" s="31">
        <v>172.55555601444445</v>
      </c>
      <c r="G536" s="31">
        <v>25.11555845646145</v>
      </c>
      <c r="H536" s="31">
        <v>38</v>
      </c>
      <c r="I536" s="31">
        <v>66.222222222222229</v>
      </c>
      <c r="J536" s="31">
        <v>23.222222222222221</v>
      </c>
      <c r="K536" s="31">
        <v>7.2222222222222232</v>
      </c>
      <c r="L536" s="31">
        <v>1.6666666666666667</v>
      </c>
      <c r="M536" s="31">
        <v>5.8888888888888893</v>
      </c>
      <c r="N536" s="31">
        <v>21.228676900000004</v>
      </c>
      <c r="O536" s="31">
        <v>13.666666666666666</v>
      </c>
      <c r="P536" s="31">
        <v>58.333333333333329</v>
      </c>
      <c r="Q536" s="31">
        <v>6.2799038639304863</v>
      </c>
      <c r="R536" s="31">
        <v>1.9981512294324277</v>
      </c>
      <c r="S536" s="32">
        <v>0.22021893051545127</v>
      </c>
      <c r="T536" s="29">
        <f t="shared" si="35"/>
        <v>72.181543546515073</v>
      </c>
      <c r="U536" s="29">
        <f t="shared" si="33"/>
        <v>4.2774248027564488</v>
      </c>
      <c r="V536" s="29">
        <f t="shared" si="36"/>
        <v>2.5664548816538693</v>
      </c>
      <c r="W536" s="29">
        <f t="shared" si="34"/>
        <v>2.5664548816538693</v>
      </c>
      <c r="X536" s="26"/>
    </row>
    <row r="537" spans="1:24">
      <c r="A537" s="33" t="s">
        <v>1960</v>
      </c>
      <c r="B537" s="33" t="s">
        <v>992</v>
      </c>
      <c r="C537" s="30" t="s">
        <v>3265</v>
      </c>
      <c r="D537" s="30" t="s">
        <v>969</v>
      </c>
      <c r="E537" s="39">
        <v>54.666666666666664</v>
      </c>
      <c r="F537" s="31">
        <v>165.62500076750001</v>
      </c>
      <c r="G537" s="31">
        <v>20.05481021710526</v>
      </c>
      <c r="H537" s="31">
        <v>42.125</v>
      </c>
      <c r="I537" s="31">
        <v>57.625</v>
      </c>
      <c r="J537" s="31">
        <v>30.5</v>
      </c>
      <c r="K537" s="31">
        <v>9.5</v>
      </c>
      <c r="L537" s="31">
        <v>0.375</v>
      </c>
      <c r="M537" s="31">
        <v>1.75</v>
      </c>
      <c r="N537" s="31">
        <v>14.765711887500002</v>
      </c>
      <c r="O537" s="31">
        <v>12.500000000000002</v>
      </c>
      <c r="P537" s="31">
        <v>34.125</v>
      </c>
      <c r="Q537" s="31">
        <v>3.6054093567251457</v>
      </c>
      <c r="R537" s="31">
        <v>2.4168128654970764</v>
      </c>
      <c r="S537" s="32">
        <v>0.25433962146290923</v>
      </c>
      <c r="T537" s="29">
        <f t="shared" si="35"/>
        <v>72.009118595833328</v>
      </c>
      <c r="U537" s="29">
        <f t="shared" si="33"/>
        <v>4.2672070279012342</v>
      </c>
      <c r="V537" s="29">
        <f t="shared" si="36"/>
        <v>2.5603242167407405</v>
      </c>
      <c r="W537" s="29">
        <f t="shared" si="34"/>
        <v>2.5603242167407405</v>
      </c>
      <c r="X537" s="26"/>
    </row>
    <row r="538" spans="1:24">
      <c r="A538" s="33" t="s">
        <v>1248</v>
      </c>
      <c r="B538" s="33" t="s">
        <v>476</v>
      </c>
      <c r="C538" s="30" t="s">
        <v>3265</v>
      </c>
      <c r="D538" s="30" t="s">
        <v>958</v>
      </c>
      <c r="E538" s="39">
        <v>83.666666666666671</v>
      </c>
      <c r="F538" s="31">
        <v>194.80000039000004</v>
      </c>
      <c r="G538" s="31">
        <v>24.343881814352581</v>
      </c>
      <c r="H538" s="31">
        <v>45.800000000000004</v>
      </c>
      <c r="I538" s="31">
        <v>66.3</v>
      </c>
      <c r="J538" s="31">
        <v>32.600000000000009</v>
      </c>
      <c r="K538" s="31">
        <v>8.6999999999999993</v>
      </c>
      <c r="L538" s="31">
        <v>1.7000000000000002</v>
      </c>
      <c r="M538" s="31">
        <v>2.8000000000000003</v>
      </c>
      <c r="N538" s="31">
        <v>17.647802340000005</v>
      </c>
      <c r="O538" s="31">
        <v>11.400000000000002</v>
      </c>
      <c r="P538" s="31">
        <v>53.20000000000001</v>
      </c>
      <c r="Q538" s="31">
        <v>9.5124804992199739</v>
      </c>
      <c r="R538" s="31">
        <v>4.0366614664586571</v>
      </c>
      <c r="S538" s="32">
        <v>0.23511293587426052</v>
      </c>
      <c r="T538" s="29">
        <f t="shared" si="35"/>
        <v>71.967503187113905</v>
      </c>
      <c r="U538" s="29">
        <f t="shared" si="33"/>
        <v>4.2647409296067496</v>
      </c>
      <c r="V538" s="29">
        <f t="shared" si="36"/>
        <v>2.5588445577640497</v>
      </c>
      <c r="W538" s="29">
        <f t="shared" si="34"/>
        <v>2.5588445577640497</v>
      </c>
      <c r="X538" s="26"/>
    </row>
    <row r="539" spans="1:24">
      <c r="A539" s="33" t="s">
        <v>1098</v>
      </c>
      <c r="B539" s="33" t="s">
        <v>379</v>
      </c>
      <c r="C539" s="30">
        <v>3</v>
      </c>
      <c r="D539" s="30" t="s">
        <v>3306</v>
      </c>
      <c r="E539" s="39">
        <v>70.666666666666671</v>
      </c>
      <c r="F539" s="31">
        <v>195.50000033749998</v>
      </c>
      <c r="G539" s="31">
        <v>22.505408962168048</v>
      </c>
      <c r="H539" s="31">
        <v>46.058749999999996</v>
      </c>
      <c r="I539" s="31">
        <v>57.458750000000002</v>
      </c>
      <c r="J539" s="31">
        <v>38.092083333333328</v>
      </c>
      <c r="K539" s="31">
        <v>5.7</v>
      </c>
      <c r="L539" s="31">
        <v>1.1000000000000001</v>
      </c>
      <c r="M539" s="31">
        <v>1.1666666666666667</v>
      </c>
      <c r="N539" s="31">
        <v>14.141764689125001</v>
      </c>
      <c r="O539" s="31">
        <v>13.1</v>
      </c>
      <c r="P539" s="31">
        <v>39.700000000000003</v>
      </c>
      <c r="Q539" s="31">
        <v>7.0628492392807729</v>
      </c>
      <c r="R539" s="31">
        <v>2.6485684647302912</v>
      </c>
      <c r="S539" s="32">
        <v>0.23559462874929316</v>
      </c>
      <c r="T539" s="29">
        <f t="shared" si="35"/>
        <v>71.920204425843508</v>
      </c>
      <c r="U539" s="29">
        <f t="shared" si="33"/>
        <v>4.2619380400499853</v>
      </c>
      <c r="V539" s="29">
        <f t="shared" si="36"/>
        <v>2.5571628240299913</v>
      </c>
      <c r="W539" s="29">
        <f t="shared" si="34"/>
        <v>2.5571628240299913</v>
      </c>
      <c r="X539" s="26"/>
    </row>
    <row r="540" spans="1:24">
      <c r="A540" s="33" t="s">
        <v>108</v>
      </c>
      <c r="B540" s="33" t="s">
        <v>272</v>
      </c>
      <c r="C540" s="30" t="s">
        <v>3265</v>
      </c>
      <c r="D540" s="30" t="s">
        <v>954</v>
      </c>
      <c r="E540" s="39">
        <v>64.666666666666671</v>
      </c>
      <c r="F540" s="31">
        <v>195.71428646999999</v>
      </c>
      <c r="G540" s="31">
        <v>26.318948853465834</v>
      </c>
      <c r="H540" s="31">
        <v>41.428571428571431</v>
      </c>
      <c r="I540" s="31">
        <v>74</v>
      </c>
      <c r="J540" s="31">
        <v>24.285714285714288</v>
      </c>
      <c r="K540" s="31">
        <v>8.8571428571428577</v>
      </c>
      <c r="L540" s="31">
        <v>1.1428571428571428</v>
      </c>
      <c r="M540" s="31">
        <v>7.1428571428571432</v>
      </c>
      <c r="N540" s="31">
        <v>24.519401142857149</v>
      </c>
      <c r="O540" s="31">
        <v>18.142857142857142</v>
      </c>
      <c r="P540" s="31">
        <v>74.428571428571431</v>
      </c>
      <c r="Q540" s="31">
        <v>5.2778136645962732</v>
      </c>
      <c r="R540" s="31">
        <v>2.0179875776397522</v>
      </c>
      <c r="S540" s="32">
        <v>0.21167883129942994</v>
      </c>
      <c r="T540" s="29">
        <f t="shared" si="35"/>
        <v>71.81246179756522</v>
      </c>
      <c r="U540" s="29">
        <f t="shared" si="33"/>
        <v>4.2555532917075682</v>
      </c>
      <c r="V540" s="29">
        <f t="shared" si="36"/>
        <v>2.5533319750245407</v>
      </c>
      <c r="W540" s="29">
        <f t="shared" si="34"/>
        <v>2.5533319750245407</v>
      </c>
      <c r="X540" s="26"/>
    </row>
    <row r="541" spans="1:24">
      <c r="A541" s="33" t="s">
        <v>380</v>
      </c>
      <c r="B541" s="33" t="s">
        <v>100</v>
      </c>
      <c r="C541" s="30" t="s">
        <v>21</v>
      </c>
      <c r="D541" s="30" t="s">
        <v>3306</v>
      </c>
      <c r="E541" s="39">
        <v>52.666666666666664</v>
      </c>
      <c r="F541" s="31">
        <v>192.800000587</v>
      </c>
      <c r="G541" s="31">
        <v>19.238484128873143</v>
      </c>
      <c r="H541" s="31">
        <v>41.3874</v>
      </c>
      <c r="I541" s="31">
        <v>57.587400000000002</v>
      </c>
      <c r="J541" s="31">
        <v>31.237400000000001</v>
      </c>
      <c r="K541" s="31">
        <v>7.0000000000000009</v>
      </c>
      <c r="L541" s="31">
        <v>0.25</v>
      </c>
      <c r="M541" s="31">
        <v>2.9</v>
      </c>
      <c r="N541" s="31">
        <v>16.286600031660001</v>
      </c>
      <c r="O541" s="31">
        <v>12.125</v>
      </c>
      <c r="P541" s="31">
        <v>33.625</v>
      </c>
      <c r="Q541" s="31">
        <v>1.0368548571428571</v>
      </c>
      <c r="R541" s="31">
        <v>0.90724800000000005</v>
      </c>
      <c r="S541" s="32">
        <v>0.21466493710576598</v>
      </c>
      <c r="T541" s="29">
        <f t="shared" si="35"/>
        <v>71.742091017676003</v>
      </c>
      <c r="U541" s="29">
        <f t="shared" si="33"/>
        <v>4.2513831714178369</v>
      </c>
      <c r="V541" s="29">
        <f t="shared" si="36"/>
        <v>2.550829902850702</v>
      </c>
      <c r="W541" s="29">
        <f t="shared" si="34"/>
        <v>2.550829902850702</v>
      </c>
      <c r="X541" s="26"/>
    </row>
    <row r="542" spans="1:24">
      <c r="A542" s="33" t="s">
        <v>1033</v>
      </c>
      <c r="B542" s="33" t="s">
        <v>215</v>
      </c>
      <c r="C542" s="30">
        <v>3</v>
      </c>
      <c r="D542" s="30" t="s">
        <v>959</v>
      </c>
      <c r="E542" s="39">
        <v>65</v>
      </c>
      <c r="F542" s="31">
        <v>222.3475617926394</v>
      </c>
      <c r="G542" s="31">
        <v>26.522666196335976</v>
      </c>
      <c r="H542" s="31">
        <v>48.919860627177712</v>
      </c>
      <c r="I542" s="31">
        <v>68.62369337979095</v>
      </c>
      <c r="J542" s="31">
        <v>35.16114982578398</v>
      </c>
      <c r="K542" s="31">
        <v>10.19163763066202</v>
      </c>
      <c r="L542" s="31">
        <v>1.1890243902439024</v>
      </c>
      <c r="M542" s="31">
        <v>2.3780487804878048</v>
      </c>
      <c r="N542" s="31">
        <v>17.768360728223001</v>
      </c>
      <c r="O542" s="31">
        <v>20.722996515679444</v>
      </c>
      <c r="P542" s="31">
        <v>65.566202090592341</v>
      </c>
      <c r="Q542" s="31">
        <v>6.2792257675107699</v>
      </c>
      <c r="R542" s="31">
        <v>3.0425114543608895</v>
      </c>
      <c r="S542" s="32">
        <v>0.22001527803034879</v>
      </c>
      <c r="T542" s="29">
        <f t="shared" si="35"/>
        <v>71.308229042586902</v>
      </c>
      <c r="U542" s="29">
        <f t="shared" si="33"/>
        <v>4.2256728321532977</v>
      </c>
      <c r="V542" s="29">
        <f t="shared" si="36"/>
        <v>2.5354036992919786</v>
      </c>
      <c r="W542" s="29">
        <f t="shared" si="34"/>
        <v>2.5354036992919786</v>
      </c>
      <c r="X542" s="26"/>
    </row>
    <row r="543" spans="1:24">
      <c r="A543" s="33" t="s">
        <v>71</v>
      </c>
      <c r="B543" s="33" t="s">
        <v>1948</v>
      </c>
      <c r="C543" s="30" t="s">
        <v>3265</v>
      </c>
      <c r="D543" s="30" t="s">
        <v>956</v>
      </c>
      <c r="E543" s="39">
        <v>76.333333333333329</v>
      </c>
      <c r="F543" s="31">
        <v>188.90000037299998</v>
      </c>
      <c r="G543" s="31">
        <v>23.122414558557171</v>
      </c>
      <c r="H543" s="31">
        <v>46.399999999999991</v>
      </c>
      <c r="I543" s="31">
        <v>64.199999999999989</v>
      </c>
      <c r="J543" s="31">
        <v>35.199999999999996</v>
      </c>
      <c r="K543" s="31">
        <v>6.8999999999999995</v>
      </c>
      <c r="L543" s="31">
        <v>1.9999999999999998</v>
      </c>
      <c r="M543" s="31">
        <v>2.2999999999999994</v>
      </c>
      <c r="N543" s="31">
        <v>16.635125429999999</v>
      </c>
      <c r="O543" s="31">
        <v>8.6999999999999993</v>
      </c>
      <c r="P543" s="31">
        <v>44.999999999999993</v>
      </c>
      <c r="Q543" s="31">
        <v>7.9467894602200051</v>
      </c>
      <c r="R543" s="31">
        <v>4.3346124328472744</v>
      </c>
      <c r="S543" s="32">
        <v>0.24563260936145598</v>
      </c>
      <c r="T543" s="29">
        <f t="shared" si="35"/>
        <v>71.269717015929899</v>
      </c>
      <c r="U543" s="29">
        <f t="shared" si="33"/>
        <v>4.2233906379810309</v>
      </c>
      <c r="V543" s="29">
        <f t="shared" si="36"/>
        <v>2.5340343827886183</v>
      </c>
      <c r="W543" s="29">
        <f t="shared" si="34"/>
        <v>2.5340343827886183</v>
      </c>
      <c r="X543" s="26"/>
    </row>
    <row r="544" spans="1:24">
      <c r="A544" s="33" t="s">
        <v>2770</v>
      </c>
      <c r="B544" s="33" t="s">
        <v>2985</v>
      </c>
      <c r="C544" s="30" t="s">
        <v>21</v>
      </c>
      <c r="D544" s="30" t="s">
        <v>960</v>
      </c>
      <c r="E544" s="39">
        <v>62</v>
      </c>
      <c r="F544" s="31">
        <v>155.14285714285714</v>
      </c>
      <c r="G544" s="31">
        <v>22.563009001074892</v>
      </c>
      <c r="H544" s="31">
        <v>37.668571428571433</v>
      </c>
      <c r="I544" s="31">
        <v>59.39714285714286</v>
      </c>
      <c r="J544" s="31">
        <v>24.625714285714288</v>
      </c>
      <c r="K544" s="31">
        <v>8</v>
      </c>
      <c r="L544" s="31">
        <v>1.4</v>
      </c>
      <c r="M544" s="31">
        <v>3.6428571428571428</v>
      </c>
      <c r="N544" s="31">
        <v>17.108076348857146</v>
      </c>
      <c r="O544" s="31">
        <v>11.7</v>
      </c>
      <c r="P544" s="31">
        <v>46.3</v>
      </c>
      <c r="Q544" s="31">
        <v>8.0872037293881949</v>
      </c>
      <c r="R544" s="31">
        <v>1.6835814455231939</v>
      </c>
      <c r="S544" s="32">
        <v>0.24279926335174956</v>
      </c>
      <c r="T544" s="29">
        <f t="shared" si="35"/>
        <v>70.871850490939906</v>
      </c>
      <c r="U544" s="29">
        <f t="shared" si="33"/>
        <v>4.1998133624260685</v>
      </c>
      <c r="V544" s="29">
        <f t="shared" si="36"/>
        <v>2.5198880174556408</v>
      </c>
      <c r="W544" s="29">
        <f t="shared" si="34"/>
        <v>2.5198880174556408</v>
      </c>
      <c r="X544" s="26"/>
    </row>
    <row r="545" spans="1:24">
      <c r="A545" s="33" t="s">
        <v>299</v>
      </c>
      <c r="B545" s="33" t="s">
        <v>34</v>
      </c>
      <c r="C545" s="30">
        <v>2</v>
      </c>
      <c r="D545" s="30" t="s">
        <v>1201</v>
      </c>
      <c r="E545" s="39">
        <v>59.333333333333336</v>
      </c>
      <c r="F545" s="31">
        <v>227.37500071875002</v>
      </c>
      <c r="G545" s="31">
        <v>24.295164235599866</v>
      </c>
      <c r="H545" s="31">
        <v>46.815874999999998</v>
      </c>
      <c r="I545" s="31">
        <v>72.065875000000005</v>
      </c>
      <c r="J545" s="31">
        <v>32.399208333333334</v>
      </c>
      <c r="K545" s="31">
        <v>8.8333333333333339</v>
      </c>
      <c r="L545" s="31">
        <v>0.33333333333333331</v>
      </c>
      <c r="M545" s="31">
        <v>5.25</v>
      </c>
      <c r="N545" s="31">
        <v>22.190948879912501</v>
      </c>
      <c r="O545" s="31">
        <v>17.5</v>
      </c>
      <c r="P545" s="31">
        <v>65.666666666666671</v>
      </c>
      <c r="Q545" s="31">
        <v>0.64381738683127554</v>
      </c>
      <c r="R545" s="31">
        <v>0.36789564961787175</v>
      </c>
      <c r="S545" s="32">
        <v>0.20589719561082523</v>
      </c>
      <c r="T545" s="29">
        <f t="shared" si="35"/>
        <v>70.661243186059082</v>
      </c>
      <c r="U545" s="29">
        <f t="shared" si="33"/>
        <v>4.1873329295442421</v>
      </c>
      <c r="V545" s="29">
        <f t="shared" si="36"/>
        <v>2.5123997577265453</v>
      </c>
      <c r="W545" s="29">
        <f t="shared" si="34"/>
        <v>2.5123997577265453</v>
      </c>
      <c r="X545" s="26"/>
    </row>
    <row r="546" spans="1:24">
      <c r="A546" s="33" t="s">
        <v>506</v>
      </c>
      <c r="B546" s="33" t="s">
        <v>34</v>
      </c>
      <c r="C546" s="30">
        <v>3</v>
      </c>
      <c r="D546" s="30" t="s">
        <v>954</v>
      </c>
      <c r="E546" s="39">
        <v>61.333333333333336</v>
      </c>
      <c r="F546" s="31">
        <v>180.37500076500001</v>
      </c>
      <c r="G546" s="31">
        <v>22.051434324152538</v>
      </c>
      <c r="H546" s="31">
        <v>42</v>
      </c>
      <c r="I546" s="31">
        <v>69.875</v>
      </c>
      <c r="J546" s="31">
        <v>26.125</v>
      </c>
      <c r="K546" s="31">
        <v>9.75</v>
      </c>
      <c r="L546" s="31">
        <v>0.25</v>
      </c>
      <c r="M546" s="31">
        <v>5.875</v>
      </c>
      <c r="N546" s="31">
        <v>22.327666762500005</v>
      </c>
      <c r="O546" s="31">
        <v>10.375</v>
      </c>
      <c r="P546" s="31">
        <v>55</v>
      </c>
      <c r="Q546" s="31">
        <v>1.1856702619414483</v>
      </c>
      <c r="R546" s="31">
        <v>0.49922958397534689</v>
      </c>
      <c r="S546" s="32">
        <v>0.23284823186068523</v>
      </c>
      <c r="T546" s="29">
        <f t="shared" si="35"/>
        <v>70.315541764618644</v>
      </c>
      <c r="U546" s="29">
        <f t="shared" si="33"/>
        <v>4.1668469193848088</v>
      </c>
      <c r="V546" s="29">
        <f t="shared" si="36"/>
        <v>2.5001081516308852</v>
      </c>
      <c r="W546" s="29">
        <f t="shared" si="34"/>
        <v>2.5001081516308852</v>
      </c>
      <c r="X546" s="26"/>
    </row>
    <row r="547" spans="1:24">
      <c r="A547" s="33" t="s">
        <v>1091</v>
      </c>
      <c r="B547" s="33" t="s">
        <v>1013</v>
      </c>
      <c r="C547" s="30" t="s">
        <v>3271</v>
      </c>
      <c r="D547" s="30" t="s">
        <v>1201</v>
      </c>
      <c r="E547" s="39">
        <v>57.666666666666664</v>
      </c>
      <c r="F547" s="31">
        <v>194.42857218571427</v>
      </c>
      <c r="G547" s="31">
        <v>22.706134004150577</v>
      </c>
      <c r="H547" s="31">
        <v>45</v>
      </c>
      <c r="I547" s="31">
        <v>63.285714285714285</v>
      </c>
      <c r="J547" s="31">
        <v>32.857142857142861</v>
      </c>
      <c r="K547" s="31">
        <v>8.2857142857142865</v>
      </c>
      <c r="L547" s="31">
        <v>1.5714285714285714</v>
      </c>
      <c r="M547" s="31">
        <v>2.2857142857142856</v>
      </c>
      <c r="N547" s="31">
        <v>16.428181928571433</v>
      </c>
      <c r="O547" s="31">
        <v>9.8571428571428577</v>
      </c>
      <c r="P547" s="31">
        <v>45.857142857142854</v>
      </c>
      <c r="Q547" s="31">
        <v>6.5537644787644798</v>
      </c>
      <c r="R547" s="31">
        <v>2.8450450450450457</v>
      </c>
      <c r="S547" s="32">
        <v>0.23144746419789011</v>
      </c>
      <c r="T547" s="29">
        <f t="shared" si="35"/>
        <v>70.128749652155733</v>
      </c>
      <c r="U547" s="29">
        <f t="shared" si="33"/>
        <v>4.1557777571647838</v>
      </c>
      <c r="V547" s="29">
        <f t="shared" si="36"/>
        <v>2.4934666542988704</v>
      </c>
      <c r="W547" s="29">
        <f t="shared" si="34"/>
        <v>2.4934666542988704</v>
      </c>
      <c r="X547" s="26"/>
    </row>
    <row r="548" spans="1:24">
      <c r="A548" s="33" t="s">
        <v>78</v>
      </c>
      <c r="B548" s="33" t="s">
        <v>79</v>
      </c>
      <c r="C548" s="30" t="s">
        <v>3307</v>
      </c>
      <c r="D548" s="30" t="s">
        <v>943</v>
      </c>
      <c r="E548" s="39">
        <v>51.333333333333336</v>
      </c>
      <c r="F548" s="31">
        <v>166.04928487406917</v>
      </c>
      <c r="G548" s="31">
        <v>21.320691473015096</v>
      </c>
      <c r="H548" s="31">
        <v>40.980292022772325</v>
      </c>
      <c r="I548" s="31">
        <v>65.005523470490957</v>
      </c>
      <c r="J548" s="31">
        <v>26.69396430568862</v>
      </c>
      <c r="K548" s="31">
        <v>9.0753311317539929</v>
      </c>
      <c r="L548" s="31">
        <v>0.68308944002449412</v>
      </c>
      <c r="M548" s="31">
        <v>4.5279071453052175</v>
      </c>
      <c r="N548" s="31">
        <v>19.574875373663517</v>
      </c>
      <c r="O548" s="31">
        <v>15.223136091974439</v>
      </c>
      <c r="P548" s="31">
        <v>51.52446061899041</v>
      </c>
      <c r="Q548" s="31">
        <v>0.34320246627618162</v>
      </c>
      <c r="R548" s="31">
        <v>0.34320246627618162</v>
      </c>
      <c r="S548" s="32">
        <v>0.24679595611538793</v>
      </c>
      <c r="T548" s="29">
        <f t="shared" si="35"/>
        <v>69.599765790153583</v>
      </c>
      <c r="U548" s="29">
        <f t="shared" si="33"/>
        <v>4.1244305653424345</v>
      </c>
      <c r="V548" s="29">
        <f t="shared" si="36"/>
        <v>2.4746583392054604</v>
      </c>
      <c r="W548" s="29">
        <f t="shared" si="34"/>
        <v>2.4746583392054604</v>
      </c>
      <c r="X548" s="26"/>
    </row>
    <row r="549" spans="1:24">
      <c r="A549" s="33" t="s">
        <v>64</v>
      </c>
      <c r="B549" s="33" t="s">
        <v>731</v>
      </c>
      <c r="C549" s="30">
        <v>2</v>
      </c>
      <c r="D549" s="30" t="s">
        <v>943</v>
      </c>
      <c r="E549" s="39">
        <v>57</v>
      </c>
      <c r="F549" s="31">
        <v>183.73281360737082</v>
      </c>
      <c r="G549" s="31">
        <v>22.765550330983562</v>
      </c>
      <c r="H549" s="31">
        <v>43.827295737572179</v>
      </c>
      <c r="I549" s="31">
        <v>60.918720259188071</v>
      </c>
      <c r="J549" s="31">
        <v>32.717869798521846</v>
      </c>
      <c r="K549" s="31">
        <v>7.3248962235496666</v>
      </c>
      <c r="L549" s="31">
        <v>1.5870608484357613</v>
      </c>
      <c r="M549" s="31">
        <v>2.1974688670649005</v>
      </c>
      <c r="N549" s="31">
        <v>15.838575455731515</v>
      </c>
      <c r="O549" s="31">
        <v>12.818568391211919</v>
      </c>
      <c r="P549" s="31">
        <v>46.268927812088734</v>
      </c>
      <c r="Q549" s="31">
        <v>5.1711660149851131</v>
      </c>
      <c r="R549" s="31">
        <v>1.774049654775915</v>
      </c>
      <c r="S549" s="32">
        <v>0.23853820598006648</v>
      </c>
      <c r="T549" s="29">
        <f t="shared" si="35"/>
        <v>69.469602985235525</v>
      </c>
      <c r="U549" s="29">
        <f t="shared" si="33"/>
        <v>4.1167172139398831</v>
      </c>
      <c r="V549" s="29">
        <f t="shared" si="36"/>
        <v>2.4700303283639298</v>
      </c>
      <c r="W549" s="29">
        <f t="shared" si="34"/>
        <v>2.4700303283639298</v>
      </c>
      <c r="X549" s="26"/>
    </row>
    <row r="550" spans="1:24">
      <c r="A550" s="33" t="s">
        <v>584</v>
      </c>
      <c r="B550" s="33" t="s">
        <v>181</v>
      </c>
      <c r="C550" s="30">
        <v>3</v>
      </c>
      <c r="D550" s="30" t="s">
        <v>970</v>
      </c>
      <c r="E550" s="39">
        <v>64</v>
      </c>
      <c r="F550" s="31">
        <v>179.0833337</v>
      </c>
      <c r="G550" s="31">
        <v>20.443753415367372</v>
      </c>
      <c r="H550" s="31">
        <v>40.846083333333333</v>
      </c>
      <c r="I550" s="31">
        <v>59.496083333333338</v>
      </c>
      <c r="J550" s="31">
        <v>29.296083333333332</v>
      </c>
      <c r="K550" s="31">
        <v>7.7</v>
      </c>
      <c r="L550" s="31">
        <v>0.6</v>
      </c>
      <c r="M550" s="31">
        <v>3.25</v>
      </c>
      <c r="N550" s="31">
        <v>16.966698052725</v>
      </c>
      <c r="O550" s="31">
        <v>13.1</v>
      </c>
      <c r="P550" s="31">
        <v>41.2</v>
      </c>
      <c r="Q550" s="31">
        <v>0.49329749015748026</v>
      </c>
      <c r="R550" s="31">
        <v>0.26907135826771655</v>
      </c>
      <c r="S550" s="32">
        <v>0.22808422475403881</v>
      </c>
      <c r="T550" s="29">
        <f t="shared" si="35"/>
        <v>69.030760933315435</v>
      </c>
      <c r="U550" s="29">
        <f t="shared" si="33"/>
        <v>4.0907117590112847</v>
      </c>
      <c r="V550" s="29">
        <f t="shared" si="36"/>
        <v>2.4544270554067706</v>
      </c>
      <c r="W550" s="29">
        <f t="shared" si="34"/>
        <v>2.4544270554067706</v>
      </c>
      <c r="X550" s="26"/>
    </row>
    <row r="551" spans="1:24">
      <c r="A551" s="33" t="s">
        <v>1623</v>
      </c>
      <c r="B551" s="33" t="s">
        <v>34</v>
      </c>
      <c r="C551" s="30" t="s">
        <v>3265</v>
      </c>
      <c r="D551" s="30" t="s">
        <v>950</v>
      </c>
      <c r="E551" s="39">
        <v>71</v>
      </c>
      <c r="F551" s="31">
        <v>177.34009024200449</v>
      </c>
      <c r="G551" s="31">
        <v>21.533773402399525</v>
      </c>
      <c r="H551" s="31">
        <v>43.113843843843846</v>
      </c>
      <c r="I551" s="31">
        <v>64.349879879879879</v>
      </c>
      <c r="J551" s="31">
        <v>30.107837837837842</v>
      </c>
      <c r="K551" s="31">
        <v>8.5072072072072071</v>
      </c>
      <c r="L551" s="31">
        <v>0.7675675675675675</v>
      </c>
      <c r="M551" s="31">
        <v>3.7312312312312312</v>
      </c>
      <c r="N551" s="31">
        <v>18.542089920477483</v>
      </c>
      <c r="O551" s="31">
        <v>9.7225225225225227</v>
      </c>
      <c r="P551" s="31">
        <v>47.141441441441444</v>
      </c>
      <c r="Q551" s="31">
        <v>5.4278319010499869</v>
      </c>
      <c r="R551" s="31">
        <v>3.4540748461227198</v>
      </c>
      <c r="S551" s="32">
        <v>0.24311391623298029</v>
      </c>
      <c r="T551" s="29">
        <f t="shared" si="35"/>
        <v>68.980581338765234</v>
      </c>
      <c r="U551" s="29">
        <f t="shared" si="33"/>
        <v>4.0877381534083099</v>
      </c>
      <c r="V551" s="29">
        <f t="shared" si="36"/>
        <v>2.4526428920449859</v>
      </c>
      <c r="W551" s="29">
        <f t="shared" si="34"/>
        <v>2.4526428920449859</v>
      </c>
      <c r="X551" s="26"/>
    </row>
    <row r="552" spans="1:24">
      <c r="A552" s="33" t="s">
        <v>484</v>
      </c>
      <c r="B552" s="33" t="s">
        <v>30</v>
      </c>
      <c r="C552" s="30" t="s">
        <v>949</v>
      </c>
      <c r="D552" s="30" t="s">
        <v>952</v>
      </c>
      <c r="E552" s="39">
        <v>58.333333333333336</v>
      </c>
      <c r="F552" s="31">
        <v>154.90000043499998</v>
      </c>
      <c r="G552" s="31">
        <v>19.406356499999998</v>
      </c>
      <c r="H552" s="31">
        <v>36.1</v>
      </c>
      <c r="I552" s="31">
        <v>57.800000000000004</v>
      </c>
      <c r="J552" s="31">
        <v>22.6</v>
      </c>
      <c r="K552" s="31">
        <v>9.3000000000000007</v>
      </c>
      <c r="L552" s="31">
        <v>0.19999999999999998</v>
      </c>
      <c r="M552" s="31">
        <v>3.9999999999999996</v>
      </c>
      <c r="N552" s="31">
        <v>17.40740109</v>
      </c>
      <c r="O552" s="31">
        <v>12.700000000000001</v>
      </c>
      <c r="P552" s="31">
        <v>38.6</v>
      </c>
      <c r="Q552" s="31">
        <v>0.32509518864659065</v>
      </c>
      <c r="R552" s="31">
        <v>0.32509518864659065</v>
      </c>
      <c r="S552" s="32">
        <v>0.23305358230227047</v>
      </c>
      <c r="T552" s="29">
        <f t="shared" si="35"/>
        <v>68.71375759</v>
      </c>
      <c r="U552" s="29">
        <f t="shared" si="33"/>
        <v>4.0719263757037041</v>
      </c>
      <c r="V552" s="29">
        <f t="shared" si="36"/>
        <v>2.4431558254222225</v>
      </c>
      <c r="W552" s="29">
        <f t="shared" si="34"/>
        <v>2.4431558254222225</v>
      </c>
      <c r="X552" s="26"/>
    </row>
    <row r="553" spans="1:24">
      <c r="A553" s="33" t="s">
        <v>1045</v>
      </c>
      <c r="B553" s="33" t="s">
        <v>1000</v>
      </c>
      <c r="C553" s="30" t="s">
        <v>949</v>
      </c>
      <c r="D553" s="30" t="s">
        <v>966</v>
      </c>
      <c r="E553" s="39">
        <v>41</v>
      </c>
      <c r="F553" s="31">
        <v>152.87500070625001</v>
      </c>
      <c r="G553" s="31">
        <v>19.677937885349998</v>
      </c>
      <c r="H553" s="31">
        <v>34.25</v>
      </c>
      <c r="I553" s="31">
        <v>60.375</v>
      </c>
      <c r="J553" s="31">
        <v>20.75</v>
      </c>
      <c r="K553" s="31">
        <v>7</v>
      </c>
      <c r="L553" s="31">
        <v>0.375</v>
      </c>
      <c r="M553" s="31">
        <v>6.1249999999999991</v>
      </c>
      <c r="N553" s="31">
        <v>20.5332049875</v>
      </c>
      <c r="O553" s="31">
        <v>14.125</v>
      </c>
      <c r="P553" s="31">
        <v>46.25</v>
      </c>
      <c r="Q553" s="31">
        <v>0.43530000000000008</v>
      </c>
      <c r="R553" s="31">
        <v>0.21764999999999995</v>
      </c>
      <c r="S553" s="32">
        <v>0.2240392467164172</v>
      </c>
      <c r="T553" s="29">
        <f t="shared" si="35"/>
        <v>68.678792872849982</v>
      </c>
      <c r="U553" s="29">
        <f t="shared" si="33"/>
        <v>4.0698543924651842</v>
      </c>
      <c r="V553" s="29">
        <f t="shared" si="36"/>
        <v>2.4419126354791105</v>
      </c>
      <c r="W553" s="29">
        <f t="shared" si="34"/>
        <v>2.4419126354791105</v>
      </c>
      <c r="X553" s="26"/>
    </row>
    <row r="554" spans="1:24">
      <c r="A554" s="33" t="s">
        <v>509</v>
      </c>
      <c r="B554" s="33" t="s">
        <v>682</v>
      </c>
      <c r="C554" s="30">
        <v>1</v>
      </c>
      <c r="D554" s="30" t="s">
        <v>951</v>
      </c>
      <c r="E554" s="39">
        <v>72</v>
      </c>
      <c r="F554" s="31">
        <v>170.800000447</v>
      </c>
      <c r="G554" s="31">
        <v>20.00439749887834</v>
      </c>
      <c r="H554" s="31">
        <v>39.4</v>
      </c>
      <c r="I554" s="31">
        <v>65.599999999999994</v>
      </c>
      <c r="J554" s="31">
        <v>25.599999999999998</v>
      </c>
      <c r="K554" s="31">
        <v>7.5</v>
      </c>
      <c r="L554" s="31">
        <v>0.2</v>
      </c>
      <c r="M554" s="31">
        <v>6.1</v>
      </c>
      <c r="N554" s="31">
        <v>21.760266390000002</v>
      </c>
      <c r="O554" s="31">
        <v>8.8000000000000007</v>
      </c>
      <c r="P554" s="31">
        <v>48.000000000000007</v>
      </c>
      <c r="Q554" s="31">
        <v>0.76755823986195004</v>
      </c>
      <c r="R554" s="31">
        <v>0.31981593327581243</v>
      </c>
      <c r="S554" s="32">
        <v>0.23067915630495558</v>
      </c>
      <c r="T554" s="29">
        <f t="shared" si="35"/>
        <v>68.612406195464459</v>
      </c>
      <c r="U554" s="29">
        <f t="shared" si="33"/>
        <v>4.0659203671386344</v>
      </c>
      <c r="V554" s="29">
        <f t="shared" si="36"/>
        <v>2.4395522202831805</v>
      </c>
      <c r="W554" s="29">
        <f t="shared" si="34"/>
        <v>2.4395522202831805</v>
      </c>
      <c r="X554" s="26"/>
    </row>
    <row r="555" spans="1:24">
      <c r="A555" s="33" t="s">
        <v>1559</v>
      </c>
      <c r="B555" s="33" t="s">
        <v>1560</v>
      </c>
      <c r="C555" s="30" t="s">
        <v>3265</v>
      </c>
      <c r="D555" s="30" t="s">
        <v>965</v>
      </c>
      <c r="E555" s="39">
        <v>80.333333333333329</v>
      </c>
      <c r="F555" s="31">
        <v>178.20000051699998</v>
      </c>
      <c r="G555" s="31">
        <v>23.619768139849622</v>
      </c>
      <c r="H555" s="31">
        <v>40</v>
      </c>
      <c r="I555" s="31">
        <v>65.699999999999989</v>
      </c>
      <c r="J555" s="31">
        <v>25.8</v>
      </c>
      <c r="K555" s="31">
        <v>7.9999999999999991</v>
      </c>
      <c r="L555" s="31">
        <v>0.90000000000000013</v>
      </c>
      <c r="M555" s="31">
        <v>5.3</v>
      </c>
      <c r="N555" s="31">
        <v>20.623862970000001</v>
      </c>
      <c r="O555" s="31">
        <v>18.3</v>
      </c>
      <c r="P555" s="31">
        <v>61.7</v>
      </c>
      <c r="Q555" s="31">
        <v>3.3184389545291797</v>
      </c>
      <c r="R555" s="31">
        <v>1.2688148943788038</v>
      </c>
      <c r="S555" s="32">
        <v>0.22446689048232674</v>
      </c>
      <c r="T555" s="29">
        <f t="shared" si="35"/>
        <v>68.59325517000002</v>
      </c>
      <c r="U555" s="29">
        <f t="shared" si="33"/>
        <v>4.0647854915555568</v>
      </c>
      <c r="V555" s="29">
        <f t="shared" si="36"/>
        <v>2.438871294933334</v>
      </c>
      <c r="W555" s="29">
        <f t="shared" si="34"/>
        <v>2.438871294933334</v>
      </c>
      <c r="X555" s="26"/>
    </row>
    <row r="556" spans="1:24">
      <c r="A556" s="33" t="s">
        <v>2645</v>
      </c>
      <c r="B556" s="33" t="s">
        <v>136</v>
      </c>
      <c r="C556" s="30">
        <v>1</v>
      </c>
      <c r="D556" s="30" t="s">
        <v>952</v>
      </c>
      <c r="E556" s="39">
        <v>58.333333333333336</v>
      </c>
      <c r="F556" s="31">
        <v>173.300000461</v>
      </c>
      <c r="G556" s="31">
        <v>20.845372331974421</v>
      </c>
      <c r="H556" s="31">
        <v>37.700000000000003</v>
      </c>
      <c r="I556" s="31">
        <v>59.1</v>
      </c>
      <c r="J556" s="31">
        <v>24.6</v>
      </c>
      <c r="K556" s="31">
        <v>8.9</v>
      </c>
      <c r="L556" s="31">
        <v>9.9999999999999992E-2</v>
      </c>
      <c r="M556" s="31">
        <v>4.0999999999999996</v>
      </c>
      <c r="N556" s="31">
        <v>17.891408940000002</v>
      </c>
      <c r="O556" s="31">
        <v>18.5</v>
      </c>
      <c r="P556" s="31">
        <v>48</v>
      </c>
      <c r="Q556" s="31">
        <v>0.25049293898214764</v>
      </c>
      <c r="R556" s="31">
        <v>0.10735411670663465</v>
      </c>
      <c r="S556" s="32">
        <v>0.21754183438957425</v>
      </c>
      <c r="T556" s="29">
        <f t="shared" si="35"/>
        <v>68.479920094249948</v>
      </c>
      <c r="U556" s="29">
        <f t="shared" si="33"/>
        <v>4.0580693389185152</v>
      </c>
      <c r="V556" s="29">
        <f t="shared" si="36"/>
        <v>2.4348416033511091</v>
      </c>
      <c r="W556" s="29">
        <f t="shared" si="34"/>
        <v>2.4348416033511091</v>
      </c>
      <c r="X556" s="26"/>
    </row>
    <row r="557" spans="1:24">
      <c r="A557" s="33" t="s">
        <v>1424</v>
      </c>
      <c r="B557" s="33" t="s">
        <v>191</v>
      </c>
      <c r="C557" s="30" t="s">
        <v>3265</v>
      </c>
      <c r="D557" s="30" t="s">
        <v>947</v>
      </c>
      <c r="E557" s="39">
        <v>80.333333333333329</v>
      </c>
      <c r="F557" s="31">
        <v>170.10000034399999</v>
      </c>
      <c r="G557" s="31">
        <v>22.403782337986268</v>
      </c>
      <c r="H557" s="31">
        <v>37.799999999999997</v>
      </c>
      <c r="I557" s="31">
        <v>61.4</v>
      </c>
      <c r="J557" s="31">
        <v>24.999999999999996</v>
      </c>
      <c r="K557" s="31">
        <v>7.1999999999999993</v>
      </c>
      <c r="L557" s="31">
        <v>0.4</v>
      </c>
      <c r="M557" s="31">
        <v>5.2</v>
      </c>
      <c r="N557" s="31">
        <v>19.712902500000002</v>
      </c>
      <c r="O557" s="31">
        <v>20.2</v>
      </c>
      <c r="P557" s="31">
        <v>56</v>
      </c>
      <c r="Q557" s="31">
        <v>1.0991609458428679</v>
      </c>
      <c r="R557" s="31">
        <v>0.7694126620900078</v>
      </c>
      <c r="S557" s="32">
        <v>0.22222222177281337</v>
      </c>
      <c r="T557" s="29">
        <f t="shared" si="35"/>
        <v>68.046433121739128</v>
      </c>
      <c r="U557" s="29">
        <f t="shared" si="33"/>
        <v>4.0323812220289854</v>
      </c>
      <c r="V557" s="29">
        <f t="shared" si="36"/>
        <v>2.4194287332173912</v>
      </c>
      <c r="W557" s="29">
        <f t="shared" si="34"/>
        <v>2.4194287332173912</v>
      </c>
      <c r="X557" s="26"/>
    </row>
    <row r="558" spans="1:24">
      <c r="A558" s="33" t="s">
        <v>1217</v>
      </c>
      <c r="B558" s="33" t="s">
        <v>181</v>
      </c>
      <c r="C558" s="30">
        <v>1</v>
      </c>
      <c r="D558" s="30" t="s">
        <v>970</v>
      </c>
      <c r="E558" s="39">
        <v>39</v>
      </c>
      <c r="F558" s="31">
        <v>124.39060629465902</v>
      </c>
      <c r="G558" s="31">
        <v>15.393255009020525</v>
      </c>
      <c r="H558" s="31">
        <v>32.346314300362131</v>
      </c>
      <c r="I558" s="31">
        <v>48.638391723706292</v>
      </c>
      <c r="J558" s="31">
        <v>21.881330262009676</v>
      </c>
      <c r="K558" s="31">
        <v>7.4919772092750536</v>
      </c>
      <c r="L558" s="31">
        <v>0.11892027316309609</v>
      </c>
      <c r="M558" s="31">
        <v>2.8540865559143058</v>
      </c>
      <c r="N558" s="31">
        <v>14.114881922778988</v>
      </c>
      <c r="O558" s="31">
        <v>9.9893029457000715</v>
      </c>
      <c r="P558" s="31">
        <v>19.740765345073953</v>
      </c>
      <c r="Q558" s="31">
        <v>5.1419929433728653E-2</v>
      </c>
      <c r="R558" s="31">
        <v>0.46277936490355787</v>
      </c>
      <c r="S558" s="32">
        <v>0.26003823973443396</v>
      </c>
      <c r="T558" s="29">
        <f t="shared" si="35"/>
        <v>67.983706820662121</v>
      </c>
      <c r="U558" s="29">
        <f t="shared" si="33"/>
        <v>4.028664107891089</v>
      </c>
      <c r="V558" s="29">
        <f t="shared" si="36"/>
        <v>2.4171984647346534</v>
      </c>
      <c r="W558" s="29">
        <f t="shared" si="34"/>
        <v>2.4171984647346534</v>
      </c>
      <c r="X558" s="26"/>
    </row>
    <row r="559" spans="1:24">
      <c r="A559" s="33" t="s">
        <v>270</v>
      </c>
      <c r="B559" s="33" t="s">
        <v>481</v>
      </c>
      <c r="C559" s="30" t="s">
        <v>21</v>
      </c>
      <c r="D559" s="30" t="s">
        <v>961</v>
      </c>
      <c r="E559" s="39">
        <v>66</v>
      </c>
      <c r="F559" s="31">
        <v>169.200000571</v>
      </c>
      <c r="G559" s="31">
        <v>18.79316590687711</v>
      </c>
      <c r="H559" s="31">
        <v>36.700000000000003</v>
      </c>
      <c r="I559" s="31">
        <v>55.100000000000009</v>
      </c>
      <c r="J559" s="31">
        <v>25.800000000000004</v>
      </c>
      <c r="K559" s="31">
        <v>7</v>
      </c>
      <c r="L559" s="31">
        <v>0.3</v>
      </c>
      <c r="M559" s="31">
        <v>3.6</v>
      </c>
      <c r="N559" s="31">
        <v>16.467592470000003</v>
      </c>
      <c r="O559" s="31">
        <v>13.9</v>
      </c>
      <c r="P559" s="31">
        <v>36.1</v>
      </c>
      <c r="Q559" s="31">
        <v>0.38211198797444573</v>
      </c>
      <c r="R559" s="31">
        <v>0.81198797444569715</v>
      </c>
      <c r="S559" s="32">
        <v>0.21690307255406824</v>
      </c>
      <c r="T559" s="29">
        <f t="shared" si="35"/>
        <v>67.730882390405853</v>
      </c>
      <c r="U559" s="29">
        <f t="shared" si="33"/>
        <v>4.0136819194314581</v>
      </c>
      <c r="V559" s="29">
        <f t="shared" si="36"/>
        <v>2.4082091516588746</v>
      </c>
      <c r="W559" s="29">
        <f t="shared" si="34"/>
        <v>2.4082091516588746</v>
      </c>
      <c r="X559" s="26"/>
    </row>
    <row r="560" spans="1:24">
      <c r="A560" s="33" t="s">
        <v>1261</v>
      </c>
      <c r="B560" s="33" t="s">
        <v>374</v>
      </c>
      <c r="C560" s="30" t="s">
        <v>21</v>
      </c>
      <c r="D560" s="30" t="s">
        <v>961</v>
      </c>
      <c r="E560" s="39">
        <v>56.333333333333336</v>
      </c>
      <c r="F560" s="31">
        <v>176.70000041500001</v>
      </c>
      <c r="G560" s="31">
        <v>20.458728328401584</v>
      </c>
      <c r="H560" s="31">
        <v>38.1</v>
      </c>
      <c r="I560" s="31">
        <v>56.5</v>
      </c>
      <c r="J560" s="31">
        <v>25.700000000000003</v>
      </c>
      <c r="K560" s="31">
        <v>9</v>
      </c>
      <c r="L560" s="31">
        <v>0.80000000000000016</v>
      </c>
      <c r="M560" s="31">
        <v>2.6</v>
      </c>
      <c r="N560" s="31">
        <v>15.359396130000006</v>
      </c>
      <c r="O560" s="31">
        <v>13.7</v>
      </c>
      <c r="P560" s="31">
        <v>40.700000000000003</v>
      </c>
      <c r="Q560" s="31">
        <v>1.7295024218405988</v>
      </c>
      <c r="R560" s="31">
        <v>0.16737120211360662</v>
      </c>
      <c r="S560" s="32">
        <v>0.21561969389087621</v>
      </c>
      <c r="T560" s="29">
        <f t="shared" si="35"/>
        <v>66.880255678128606</v>
      </c>
      <c r="U560" s="29">
        <f t="shared" si="33"/>
        <v>3.9632744105557691</v>
      </c>
      <c r="V560" s="29">
        <f t="shared" si="36"/>
        <v>2.3779646463334614</v>
      </c>
      <c r="W560" s="29">
        <f t="shared" si="34"/>
        <v>2.3779646463334614</v>
      </c>
      <c r="X560" s="26"/>
    </row>
    <row r="561" spans="1:24">
      <c r="A561" s="33" t="s">
        <v>2493</v>
      </c>
      <c r="B561" s="33" t="s">
        <v>2494</v>
      </c>
      <c r="C561" s="30" t="s">
        <v>21</v>
      </c>
      <c r="D561" s="30" t="s">
        <v>945</v>
      </c>
      <c r="E561" s="39">
        <v>61</v>
      </c>
      <c r="F561" s="31">
        <v>175.83151562719976</v>
      </c>
      <c r="G561" s="31">
        <v>22.054600313552779</v>
      </c>
      <c r="H561" s="31">
        <v>39.573939376465241</v>
      </c>
      <c r="I561" s="31">
        <v>55.095454521126754</v>
      </c>
      <c r="J561" s="31">
        <v>28.436363623807356</v>
      </c>
      <c r="K561" s="31">
        <v>8.1754545418446174</v>
      </c>
      <c r="L561" s="31">
        <v>1.5403030296228988</v>
      </c>
      <c r="M561" s="31">
        <v>1.4218181811903681</v>
      </c>
      <c r="N561" s="31">
        <v>13.53302007129713</v>
      </c>
      <c r="O561" s="31">
        <v>15.521515144661519</v>
      </c>
      <c r="P561" s="31">
        <v>42.89151513257611</v>
      </c>
      <c r="Q561" s="31">
        <v>5.6610649392613155</v>
      </c>
      <c r="R561" s="31">
        <v>2.2572600707181194</v>
      </c>
      <c r="S561" s="32">
        <v>0.2250673847364793</v>
      </c>
      <c r="T561" s="29">
        <f t="shared" si="35"/>
        <v>66.716879786605276</v>
      </c>
      <c r="U561" s="29">
        <f t="shared" si="33"/>
        <v>3.9535928762432757</v>
      </c>
      <c r="V561" s="29">
        <f t="shared" si="36"/>
        <v>2.3721557257459653</v>
      </c>
      <c r="W561" s="29">
        <f t="shared" si="34"/>
        <v>2.3721557257459653</v>
      </c>
      <c r="X561" s="26"/>
    </row>
    <row r="562" spans="1:24">
      <c r="A562" s="33" t="s">
        <v>1031</v>
      </c>
      <c r="B562" s="33" t="s">
        <v>988</v>
      </c>
      <c r="C562" s="30" t="s">
        <v>949</v>
      </c>
      <c r="D562" s="30" t="s">
        <v>969</v>
      </c>
      <c r="E562" s="39">
        <v>53.333333333333336</v>
      </c>
      <c r="F562" s="31">
        <v>182.25000027000002</v>
      </c>
      <c r="G562" s="31">
        <v>18.459256125627991</v>
      </c>
      <c r="H562" s="31">
        <v>44.862666666666662</v>
      </c>
      <c r="I562" s="31">
        <v>58.662666666666659</v>
      </c>
      <c r="J562" s="31">
        <v>35.395999999999994</v>
      </c>
      <c r="K562" s="31">
        <v>7.3</v>
      </c>
      <c r="L562" s="31">
        <v>0</v>
      </c>
      <c r="M562" s="31">
        <v>2.1666666666666665</v>
      </c>
      <c r="N562" s="31">
        <v>15.772721026399999</v>
      </c>
      <c r="O562" s="31">
        <v>9.8000000000000007</v>
      </c>
      <c r="P562" s="31">
        <v>36</v>
      </c>
      <c r="Q562" s="31">
        <v>0.33907427869858808</v>
      </c>
      <c r="R562" s="31">
        <v>0.5086114180478819</v>
      </c>
      <c r="S562" s="32">
        <v>0.2461600362151081</v>
      </c>
      <c r="T562" s="29">
        <f t="shared" si="35"/>
        <v>66.525106679345356</v>
      </c>
      <c r="U562" s="29">
        <f t="shared" si="33"/>
        <v>3.9422285439612064</v>
      </c>
      <c r="V562" s="29">
        <f t="shared" si="36"/>
        <v>2.3653371263767236</v>
      </c>
      <c r="W562" s="29">
        <f t="shared" si="34"/>
        <v>2.3653371263767236</v>
      </c>
      <c r="X562" s="26"/>
    </row>
    <row r="563" spans="1:24">
      <c r="A563" s="33" t="s">
        <v>1644</v>
      </c>
      <c r="B563" s="33" t="s">
        <v>80</v>
      </c>
      <c r="C563" s="30">
        <v>1</v>
      </c>
      <c r="D563" s="30" t="s">
        <v>947</v>
      </c>
      <c r="E563" s="39">
        <v>53</v>
      </c>
      <c r="F563" s="31">
        <v>190.00000060428573</v>
      </c>
      <c r="G563" s="31">
        <v>19.700774382794194</v>
      </c>
      <c r="H563" s="31">
        <v>42.857142857142854</v>
      </c>
      <c r="I563" s="31">
        <v>63.857142857142854</v>
      </c>
      <c r="J563" s="31">
        <v>30.285714285714281</v>
      </c>
      <c r="K563" s="31">
        <v>8.2857142857142865</v>
      </c>
      <c r="L563" s="31">
        <v>0.14285714285714285</v>
      </c>
      <c r="M563" s="31">
        <v>4.1428571428571432</v>
      </c>
      <c r="N563" s="31">
        <v>19.102970185714288</v>
      </c>
      <c r="O563" s="31">
        <v>11.142857142857142</v>
      </c>
      <c r="P563" s="31">
        <v>47</v>
      </c>
      <c r="Q563" s="31">
        <v>0</v>
      </c>
      <c r="R563" s="31">
        <v>0.31012414757824786</v>
      </c>
      <c r="S563" s="32">
        <v>0.22556390905704107</v>
      </c>
      <c r="T563" s="29">
        <f t="shared" si="35"/>
        <v>66.493620420930213</v>
      </c>
      <c r="U563" s="29">
        <f t="shared" si="33"/>
        <v>3.9403626916106793</v>
      </c>
      <c r="V563" s="29">
        <f t="shared" si="36"/>
        <v>2.3642176149664076</v>
      </c>
      <c r="W563" s="29">
        <f t="shared" si="34"/>
        <v>2.3642176149664076</v>
      </c>
      <c r="X563" s="26"/>
    </row>
    <row r="564" spans="1:24">
      <c r="A564" s="33" t="s">
        <v>227</v>
      </c>
      <c r="B564" s="33" t="s">
        <v>46</v>
      </c>
      <c r="C564" s="30">
        <v>2</v>
      </c>
      <c r="D564" s="30" t="s">
        <v>980</v>
      </c>
      <c r="E564" s="39">
        <v>63</v>
      </c>
      <c r="F564" s="31">
        <v>176.400000468</v>
      </c>
      <c r="G564" s="31">
        <v>20.408690547073853</v>
      </c>
      <c r="H564" s="31">
        <v>41.265500000000003</v>
      </c>
      <c r="I564" s="31">
        <v>56.790500000000002</v>
      </c>
      <c r="J564" s="31">
        <v>30.090500000000002</v>
      </c>
      <c r="K564" s="31">
        <v>8.625</v>
      </c>
      <c r="L564" s="31">
        <v>0.75</v>
      </c>
      <c r="M564" s="31">
        <v>1.7999999999999998</v>
      </c>
      <c r="N564" s="31">
        <v>14.574556566450003</v>
      </c>
      <c r="O564" s="31">
        <v>12.125000000000002</v>
      </c>
      <c r="P564" s="31">
        <v>39.25</v>
      </c>
      <c r="Q564" s="31">
        <v>2.03723796498906</v>
      </c>
      <c r="R564" s="31">
        <v>0.49688730853391694</v>
      </c>
      <c r="S564" s="32">
        <v>0.23393140527505729</v>
      </c>
      <c r="T564" s="29">
        <f t="shared" si="35"/>
        <v>66.189097769979</v>
      </c>
      <c r="U564" s="29">
        <f t="shared" si="33"/>
        <v>3.9223169048876443</v>
      </c>
      <c r="V564" s="29">
        <f t="shared" si="36"/>
        <v>2.3533901429325863</v>
      </c>
      <c r="W564" s="29">
        <f t="shared" si="34"/>
        <v>2.3533901429325863</v>
      </c>
      <c r="X564" s="26"/>
    </row>
    <row r="565" spans="1:24">
      <c r="A565" s="33" t="s">
        <v>1760</v>
      </c>
      <c r="B565" s="33" t="s">
        <v>348</v>
      </c>
      <c r="C565" s="30" t="s">
        <v>3265</v>
      </c>
      <c r="D565" s="30" t="s">
        <v>956</v>
      </c>
      <c r="E565" s="39">
        <v>64.666666666666671</v>
      </c>
      <c r="F565" s="31">
        <v>143.00000051111112</v>
      </c>
      <c r="G565" s="31">
        <v>19.993743660625672</v>
      </c>
      <c r="H565" s="31">
        <v>35.333333333333336</v>
      </c>
      <c r="I565" s="31">
        <v>51.111111111111114</v>
      </c>
      <c r="J565" s="31">
        <v>26.111111111111114</v>
      </c>
      <c r="K565" s="31">
        <v>5.6666666666666679</v>
      </c>
      <c r="L565" s="31">
        <v>0.55555555555555558</v>
      </c>
      <c r="M565" s="31">
        <v>3</v>
      </c>
      <c r="N565" s="31">
        <v>14.871636833333337</v>
      </c>
      <c r="O565" s="31">
        <v>13</v>
      </c>
      <c r="P565" s="31">
        <v>38.444444444444443</v>
      </c>
      <c r="Q565" s="31">
        <v>7.2649766271125502</v>
      </c>
      <c r="R565" s="31">
        <v>2.0424667385832449</v>
      </c>
      <c r="S565" s="32">
        <v>0.24708624620311054</v>
      </c>
      <c r="T565" s="29">
        <f t="shared" si="35"/>
        <v>65.754557049154982</v>
      </c>
      <c r="U565" s="29">
        <f t="shared" si="33"/>
        <v>3.8965663436536286</v>
      </c>
      <c r="V565" s="29">
        <f t="shared" si="36"/>
        <v>2.337939806192177</v>
      </c>
      <c r="W565" s="29">
        <f t="shared" si="34"/>
        <v>2.337939806192177</v>
      </c>
      <c r="X565" s="26"/>
    </row>
    <row r="566" spans="1:24">
      <c r="A566" s="33" t="s">
        <v>1028</v>
      </c>
      <c r="B566" s="33" t="s">
        <v>886</v>
      </c>
      <c r="C566" s="30" t="s">
        <v>3265</v>
      </c>
      <c r="D566" s="30" t="s">
        <v>947</v>
      </c>
      <c r="E566" s="39">
        <v>69</v>
      </c>
      <c r="F566" s="31">
        <v>173.22222281222221</v>
      </c>
      <c r="G566" s="31">
        <v>19.738857184804925</v>
      </c>
      <c r="H566" s="31">
        <v>39.555555555555557</v>
      </c>
      <c r="I566" s="31">
        <v>61.222222222222229</v>
      </c>
      <c r="J566" s="31">
        <v>25.444444444444446</v>
      </c>
      <c r="K566" s="31">
        <v>10</v>
      </c>
      <c r="L566" s="31">
        <v>0.66666666666666663</v>
      </c>
      <c r="M566" s="31">
        <v>3.4444444444444446</v>
      </c>
      <c r="N566" s="31">
        <v>17.391754233333334</v>
      </c>
      <c r="O566" s="31">
        <v>9.7777777777777786</v>
      </c>
      <c r="P566" s="31">
        <v>43.222222222222221</v>
      </c>
      <c r="Q566" s="31">
        <v>1.4004106776180698</v>
      </c>
      <c r="R566" s="31">
        <v>0.93360711841204658</v>
      </c>
      <c r="S566" s="32">
        <v>0.22835150659875147</v>
      </c>
      <c r="T566" s="29">
        <f t="shared" si="35"/>
        <v>65.375192755122043</v>
      </c>
      <c r="U566" s="29">
        <f t="shared" si="33"/>
        <v>3.8740854965998248</v>
      </c>
      <c r="V566" s="29">
        <f t="shared" si="36"/>
        <v>2.3244512979598948</v>
      </c>
      <c r="W566" s="29">
        <f t="shared" si="34"/>
        <v>2.3244512979598948</v>
      </c>
      <c r="X566" s="26"/>
    </row>
    <row r="567" spans="1:24">
      <c r="A567" s="33" t="s">
        <v>3513</v>
      </c>
      <c r="B567" s="33" t="s">
        <v>1369</v>
      </c>
      <c r="C567" s="30">
        <v>1</v>
      </c>
      <c r="D567" s="30" t="s">
        <v>3306</v>
      </c>
      <c r="E567" s="39">
        <v>64</v>
      </c>
      <c r="F567" s="31">
        <v>169.44444497666666</v>
      </c>
      <c r="G567" s="31">
        <v>19.665846432627362</v>
      </c>
      <c r="H567" s="31">
        <v>40.444444444444443</v>
      </c>
      <c r="I567" s="31">
        <v>56.111111111111114</v>
      </c>
      <c r="J567" s="31">
        <v>29.333333333333332</v>
      </c>
      <c r="K567" s="31">
        <v>8.5555555555555554</v>
      </c>
      <c r="L567" s="31">
        <v>0.55555555555555558</v>
      </c>
      <c r="M567" s="31">
        <v>2</v>
      </c>
      <c r="N567" s="31">
        <v>14.705196066666668</v>
      </c>
      <c r="O567" s="31">
        <v>14.111111111111111</v>
      </c>
      <c r="P567" s="31">
        <v>40</v>
      </c>
      <c r="Q567" s="31">
        <v>1.7377345290338995</v>
      </c>
      <c r="R567" s="31">
        <v>1.0477517013292634</v>
      </c>
      <c r="S567" s="32">
        <v>0.2386885238404472</v>
      </c>
      <c r="T567" s="29">
        <f t="shared" si="35"/>
        <v>65.283247549220903</v>
      </c>
      <c r="U567" s="29">
        <f t="shared" si="33"/>
        <v>3.868636891805683</v>
      </c>
      <c r="V567" s="29">
        <f t="shared" si="36"/>
        <v>2.3211821350834096</v>
      </c>
      <c r="W567" s="29">
        <f t="shared" si="34"/>
        <v>2.3211821350834096</v>
      </c>
      <c r="X567" s="26"/>
    </row>
    <row r="568" spans="1:24">
      <c r="A568" s="33" t="s">
        <v>1520</v>
      </c>
      <c r="B568" s="33" t="s">
        <v>667</v>
      </c>
      <c r="C568" s="30" t="s">
        <v>3265</v>
      </c>
      <c r="D568" s="30" t="s">
        <v>951</v>
      </c>
      <c r="E568" s="39">
        <v>54.333333333333336</v>
      </c>
      <c r="F568" s="31">
        <v>153.00000065888889</v>
      </c>
      <c r="G568" s="31">
        <v>19.415371013513514</v>
      </c>
      <c r="H568" s="31">
        <v>39.222222222222221</v>
      </c>
      <c r="I568" s="31">
        <v>55.222222222222214</v>
      </c>
      <c r="J568" s="31">
        <v>28.777777777777779</v>
      </c>
      <c r="K568" s="31">
        <v>7.4444444444444446</v>
      </c>
      <c r="L568" s="31">
        <v>0.44444444444444442</v>
      </c>
      <c r="M568" s="31">
        <v>2.5555555555555554</v>
      </c>
      <c r="N568" s="31">
        <v>15.241795400000001</v>
      </c>
      <c r="O568" s="31">
        <v>10.888888888888889</v>
      </c>
      <c r="P568" s="31">
        <v>36.222222222222221</v>
      </c>
      <c r="Q568" s="31">
        <v>2.0562336530078471</v>
      </c>
      <c r="R568" s="31">
        <v>1.3966870095902357</v>
      </c>
      <c r="S568" s="32">
        <v>0.25635439250531478</v>
      </c>
      <c r="T568" s="29">
        <f t="shared" si="35"/>
        <v>65.205601945819993</v>
      </c>
      <c r="U568" s="29">
        <f t="shared" si="33"/>
        <v>3.8640356708634069</v>
      </c>
      <c r="V568" s="29">
        <f t="shared" si="36"/>
        <v>2.3184214025180441</v>
      </c>
      <c r="W568" s="29">
        <f t="shared" si="34"/>
        <v>2.3184214025180441</v>
      </c>
      <c r="X568" s="26"/>
    </row>
    <row r="569" spans="1:24">
      <c r="A569" s="33" t="s">
        <v>114</v>
      </c>
      <c r="B569" s="33" t="s">
        <v>551</v>
      </c>
      <c r="C569" s="30" t="s">
        <v>3265</v>
      </c>
      <c r="D569" s="30" t="s">
        <v>953</v>
      </c>
      <c r="E569" s="39">
        <v>64</v>
      </c>
      <c r="F569" s="31">
        <v>178.12500066625</v>
      </c>
      <c r="G569" s="31">
        <v>22.801268889669416</v>
      </c>
      <c r="H569" s="31">
        <v>42.125</v>
      </c>
      <c r="I569" s="31">
        <v>62.5</v>
      </c>
      <c r="J569" s="31">
        <v>29.375</v>
      </c>
      <c r="K569" s="31">
        <v>8.75</v>
      </c>
      <c r="L569" s="31">
        <v>0.375</v>
      </c>
      <c r="M569" s="31">
        <v>3.6249999999999996</v>
      </c>
      <c r="N569" s="31">
        <v>18.088858500000004</v>
      </c>
      <c r="O569" s="31">
        <v>19.625</v>
      </c>
      <c r="P569" s="31">
        <v>58.124999999999993</v>
      </c>
      <c r="Q569" s="31">
        <v>1.1925619834710741</v>
      </c>
      <c r="R569" s="31">
        <v>0.88677685950413221</v>
      </c>
      <c r="S569" s="32">
        <v>0.23649122718561527</v>
      </c>
      <c r="T569" s="29">
        <f t="shared" si="35"/>
        <v>65.195912513636372</v>
      </c>
      <c r="U569" s="29">
        <f t="shared" si="33"/>
        <v>3.863461482289563</v>
      </c>
      <c r="V569" s="29">
        <f t="shared" si="36"/>
        <v>2.3180768893737378</v>
      </c>
      <c r="W569" s="29">
        <f t="shared" si="34"/>
        <v>2.3180768893737378</v>
      </c>
      <c r="X569" s="26"/>
    </row>
    <row r="570" spans="1:24">
      <c r="A570" s="33" t="s">
        <v>222</v>
      </c>
      <c r="B570" s="33" t="s">
        <v>67</v>
      </c>
      <c r="C570" s="30" t="s">
        <v>3265</v>
      </c>
      <c r="D570" s="30" t="s">
        <v>968</v>
      </c>
      <c r="E570" s="39">
        <v>63</v>
      </c>
      <c r="F570" s="31">
        <v>154.00000058666669</v>
      </c>
      <c r="G570" s="31">
        <v>21.012934920663756</v>
      </c>
      <c r="H570" s="31">
        <v>33.777777777777779</v>
      </c>
      <c r="I570" s="31">
        <v>50.444444444444443</v>
      </c>
      <c r="J570" s="31">
        <v>23.555555555555557</v>
      </c>
      <c r="K570" s="31">
        <v>6.6666666666666661</v>
      </c>
      <c r="L570" s="31">
        <v>0.66666666666666663</v>
      </c>
      <c r="M570" s="31">
        <v>2.8888888888888884</v>
      </c>
      <c r="N570" s="31">
        <v>14.474410866666668</v>
      </c>
      <c r="O570" s="31">
        <v>15.666666666666666</v>
      </c>
      <c r="P570" s="31">
        <v>42.222222222222221</v>
      </c>
      <c r="Q570" s="31">
        <v>8.861555232558139</v>
      </c>
      <c r="R570" s="31">
        <v>3.2820574935400537</v>
      </c>
      <c r="S570" s="32">
        <v>0.21933621850065277</v>
      </c>
      <c r="T570" s="29">
        <f t="shared" si="35"/>
        <v>64.955732415237406</v>
      </c>
      <c r="U570" s="29">
        <f t="shared" si="33"/>
        <v>3.8492285875696242</v>
      </c>
      <c r="V570" s="29">
        <f t="shared" si="36"/>
        <v>2.3095371525417745</v>
      </c>
      <c r="W570" s="29">
        <f t="shared" si="34"/>
        <v>2.3095371525417745</v>
      </c>
      <c r="X570" s="26"/>
    </row>
    <row r="571" spans="1:24">
      <c r="A571" s="33" t="s">
        <v>1218</v>
      </c>
      <c r="B571" s="33" t="s">
        <v>70</v>
      </c>
      <c r="C571" s="30" t="s">
        <v>949</v>
      </c>
      <c r="D571" s="30" t="s">
        <v>962</v>
      </c>
      <c r="E571" s="39">
        <v>63.333333333333336</v>
      </c>
      <c r="F571" s="31">
        <v>196.75000027916667</v>
      </c>
      <c r="G571" s="31">
        <v>22.193201323621988</v>
      </c>
      <c r="H571" s="31">
        <v>43.328666666666663</v>
      </c>
      <c r="I571" s="31">
        <v>68.178666666666658</v>
      </c>
      <c r="J571" s="31">
        <v>29.845333333333329</v>
      </c>
      <c r="K571" s="31">
        <v>7.6999999999999993</v>
      </c>
      <c r="L571" s="31">
        <v>0.2</v>
      </c>
      <c r="M571" s="31">
        <v>5.583333333333333</v>
      </c>
      <c r="N571" s="31">
        <v>21.7753643008</v>
      </c>
      <c r="O571" s="31">
        <v>11.3</v>
      </c>
      <c r="P571" s="31">
        <v>58.70000000000001</v>
      </c>
      <c r="Q571" s="31">
        <v>0.47916151202749141</v>
      </c>
      <c r="R571" s="31">
        <v>0.31944100801832748</v>
      </c>
      <c r="S571" s="32">
        <v>0.22022193954352243</v>
      </c>
      <c r="T571" s="29">
        <f t="shared" si="35"/>
        <v>64.906952795097794</v>
      </c>
      <c r="U571" s="29">
        <f t="shared" si="33"/>
        <v>3.8463379434132028</v>
      </c>
      <c r="V571" s="29">
        <f t="shared" si="36"/>
        <v>2.3078027660479217</v>
      </c>
      <c r="W571" s="29">
        <f t="shared" si="34"/>
        <v>2.3078027660479217</v>
      </c>
      <c r="X571" s="26"/>
    </row>
    <row r="572" spans="1:24">
      <c r="A572" s="33" t="s">
        <v>1551</v>
      </c>
      <c r="B572" s="33" t="s">
        <v>1552</v>
      </c>
      <c r="C572" s="30" t="s">
        <v>3265</v>
      </c>
      <c r="D572" s="30" t="s">
        <v>952</v>
      </c>
      <c r="E572" s="39">
        <v>64.333333333333329</v>
      </c>
      <c r="F572" s="31">
        <v>161.20000044600002</v>
      </c>
      <c r="G572" s="31">
        <v>20.55905979204152</v>
      </c>
      <c r="H572" s="31">
        <v>34.799999999999997</v>
      </c>
      <c r="I572" s="31">
        <v>54.9</v>
      </c>
      <c r="J572" s="31">
        <v>22.899999999999995</v>
      </c>
      <c r="K572" s="31">
        <v>7.5000000000000009</v>
      </c>
      <c r="L572" s="31">
        <v>0.6</v>
      </c>
      <c r="M572" s="31">
        <v>3.8000000000000003</v>
      </c>
      <c r="N572" s="31">
        <v>16.510544160000002</v>
      </c>
      <c r="O572" s="31">
        <v>20.5</v>
      </c>
      <c r="P572" s="31">
        <v>47.9</v>
      </c>
      <c r="Q572" s="31">
        <v>2.205709342560553</v>
      </c>
      <c r="R572" s="31">
        <v>2.0509227220299886</v>
      </c>
      <c r="S572" s="32">
        <v>0.21588089270295976</v>
      </c>
      <c r="T572" s="29">
        <f t="shared" si="35"/>
        <v>64.724390572572077</v>
      </c>
      <c r="U572" s="29">
        <f t="shared" si="33"/>
        <v>3.8355194413376044</v>
      </c>
      <c r="V572" s="29">
        <f t="shared" si="36"/>
        <v>2.3013116648025624</v>
      </c>
      <c r="W572" s="29">
        <f t="shared" si="34"/>
        <v>2.3013116648025624</v>
      </c>
      <c r="X572" s="26"/>
    </row>
    <row r="573" spans="1:24">
      <c r="A573" s="33" t="s">
        <v>691</v>
      </c>
      <c r="B573" s="33" t="s">
        <v>2095</v>
      </c>
      <c r="C573" s="30" t="s">
        <v>3265</v>
      </c>
      <c r="D573" s="30" t="s">
        <v>963</v>
      </c>
      <c r="E573" s="39">
        <v>81</v>
      </c>
      <c r="F573" s="31">
        <v>176.66666722888888</v>
      </c>
      <c r="G573" s="31">
        <v>24.345001848250693</v>
      </c>
      <c r="H573" s="31">
        <v>40.888888888888886</v>
      </c>
      <c r="I573" s="31">
        <v>55.333333333333329</v>
      </c>
      <c r="J573" s="31">
        <v>31</v>
      </c>
      <c r="K573" s="31">
        <v>7</v>
      </c>
      <c r="L573" s="31">
        <v>1.2222222222222223</v>
      </c>
      <c r="M573" s="31">
        <v>1.6666666666666667</v>
      </c>
      <c r="N573" s="31">
        <v>14.058190233333335</v>
      </c>
      <c r="O573" s="31">
        <v>15.666666666666664</v>
      </c>
      <c r="P573" s="31">
        <v>53.111111111111114</v>
      </c>
      <c r="Q573" s="31">
        <v>11.72011161193389</v>
      </c>
      <c r="R573" s="31">
        <v>3.3530800600987321</v>
      </c>
      <c r="S573" s="32">
        <v>0.23144654014395</v>
      </c>
      <c r="T573" s="29">
        <f t="shared" si="35"/>
        <v>64.659112522308064</v>
      </c>
      <c r="U573" s="29">
        <f t="shared" si="33"/>
        <v>3.8316511124330703</v>
      </c>
      <c r="V573" s="29">
        <f t="shared" si="36"/>
        <v>2.2989906674598419</v>
      </c>
      <c r="W573" s="29">
        <f t="shared" si="34"/>
        <v>2.2989906674598419</v>
      </c>
      <c r="X573" s="26"/>
    </row>
    <row r="574" spans="1:24">
      <c r="A574" s="33" t="s">
        <v>1370</v>
      </c>
      <c r="B574" s="33" t="s">
        <v>800</v>
      </c>
      <c r="C574" s="30">
        <v>3</v>
      </c>
      <c r="D574" s="30" t="s">
        <v>1201</v>
      </c>
      <c r="E574" s="39">
        <v>47.666666666666664</v>
      </c>
      <c r="F574" s="31">
        <v>184.14285790714288</v>
      </c>
      <c r="G574" s="31">
        <v>19.467554485714285</v>
      </c>
      <c r="H574" s="31">
        <v>43.571428571428577</v>
      </c>
      <c r="I574" s="31">
        <v>53.714285714285715</v>
      </c>
      <c r="J574" s="31">
        <v>35.857142857142861</v>
      </c>
      <c r="K574" s="31">
        <v>6.2857142857142865</v>
      </c>
      <c r="L574" s="31">
        <v>0.4285714285714286</v>
      </c>
      <c r="M574" s="31">
        <v>1.0000000000000002</v>
      </c>
      <c r="N574" s="31">
        <v>13.232295342857146</v>
      </c>
      <c r="O574" s="31">
        <v>16.571428571428573</v>
      </c>
      <c r="P574" s="31">
        <v>38.428571428571438</v>
      </c>
      <c r="Q574" s="31">
        <v>1.9802197802197803</v>
      </c>
      <c r="R574" s="31">
        <v>2.4659340659340661</v>
      </c>
      <c r="S574" s="32">
        <v>0.23661753198921351</v>
      </c>
      <c r="T574" s="29">
        <f t="shared" si="35"/>
        <v>64.071278399999997</v>
      </c>
      <c r="U574" s="29">
        <f t="shared" si="33"/>
        <v>3.7968164977777774</v>
      </c>
      <c r="V574" s="29">
        <f t="shared" si="36"/>
        <v>2.2780898986666664</v>
      </c>
      <c r="W574" s="29">
        <f t="shared" si="34"/>
        <v>2.2780898986666664</v>
      </c>
      <c r="X574" s="26"/>
    </row>
    <row r="575" spans="1:24">
      <c r="A575" s="33" t="s">
        <v>167</v>
      </c>
      <c r="B575" s="33" t="s">
        <v>30</v>
      </c>
      <c r="C575" s="30" t="s">
        <v>949</v>
      </c>
      <c r="D575" s="30" t="s">
        <v>953</v>
      </c>
      <c r="E575" s="39">
        <v>60.666666666666664</v>
      </c>
      <c r="F575" s="31">
        <v>167.58333365500002</v>
      </c>
      <c r="G575" s="31">
        <v>17.872694202092589</v>
      </c>
      <c r="H575" s="31">
        <v>39.044333333333334</v>
      </c>
      <c r="I575" s="31">
        <v>56.594333333333338</v>
      </c>
      <c r="J575" s="31">
        <v>26.661000000000001</v>
      </c>
      <c r="K575" s="31">
        <v>9.3000000000000007</v>
      </c>
      <c r="L575" s="31">
        <v>1</v>
      </c>
      <c r="M575" s="31">
        <v>2.0833333333333335</v>
      </c>
      <c r="N575" s="31">
        <v>14.714061589900004</v>
      </c>
      <c r="O575" s="31">
        <v>8.8000000000000007</v>
      </c>
      <c r="P575" s="31">
        <v>33.299999999999997</v>
      </c>
      <c r="Q575" s="31">
        <v>0</v>
      </c>
      <c r="R575" s="31">
        <v>0.68754938271604926</v>
      </c>
      <c r="S575" s="32">
        <v>0.23298458433648905</v>
      </c>
      <c r="T575" s="29">
        <f t="shared" si="35"/>
        <v>63.993539742609862</v>
      </c>
      <c r="U575" s="29">
        <f t="shared" si="33"/>
        <v>3.7922097625250291</v>
      </c>
      <c r="V575" s="29">
        <f t="shared" si="36"/>
        <v>2.2753258575150173</v>
      </c>
      <c r="W575" s="29">
        <f t="shared" si="34"/>
        <v>2.2753258575150173</v>
      </c>
      <c r="X575" s="26"/>
    </row>
    <row r="576" spans="1:24">
      <c r="A576" s="33" t="s">
        <v>1226</v>
      </c>
      <c r="B576" s="33" t="s">
        <v>360</v>
      </c>
      <c r="C576" s="30">
        <v>2</v>
      </c>
      <c r="D576" s="30" t="s">
        <v>3306</v>
      </c>
      <c r="E576" s="39">
        <v>60.333333333333336</v>
      </c>
      <c r="F576" s="31">
        <v>173.20000049499998</v>
      </c>
      <c r="G576" s="31">
        <v>20.721687026218486</v>
      </c>
      <c r="H576" s="31">
        <v>37.799999999999997</v>
      </c>
      <c r="I576" s="31">
        <v>56.699999999999996</v>
      </c>
      <c r="J576" s="31">
        <v>26.299999999999997</v>
      </c>
      <c r="K576" s="31">
        <v>7.4</v>
      </c>
      <c r="L576" s="31">
        <v>0.8</v>
      </c>
      <c r="M576" s="31">
        <v>3.3</v>
      </c>
      <c r="N576" s="31">
        <v>16.320146370000003</v>
      </c>
      <c r="O576" s="31">
        <v>15</v>
      </c>
      <c r="P576" s="31">
        <v>46.3</v>
      </c>
      <c r="Q576" s="31">
        <v>2.0979831932773112</v>
      </c>
      <c r="R576" s="31">
        <v>0.58890756302521008</v>
      </c>
      <c r="S576" s="32">
        <v>0.21824480307141353</v>
      </c>
      <c r="T576" s="29">
        <f t="shared" si="35"/>
        <v>63.950909026470605</v>
      </c>
      <c r="U576" s="29">
        <f t="shared" si="33"/>
        <v>3.7896834978649245</v>
      </c>
      <c r="V576" s="29">
        <f t="shared" si="36"/>
        <v>2.2738100987189545</v>
      </c>
      <c r="W576" s="29">
        <f t="shared" si="34"/>
        <v>2.2738100987189545</v>
      </c>
      <c r="X576" s="26"/>
    </row>
    <row r="577" spans="1:24">
      <c r="A577" s="33" t="s">
        <v>727</v>
      </c>
      <c r="B577" s="33" t="s">
        <v>136</v>
      </c>
      <c r="C577" s="30" t="s">
        <v>3308</v>
      </c>
      <c r="D577" s="30" t="s">
        <v>971</v>
      </c>
      <c r="E577" s="39">
        <v>77</v>
      </c>
      <c r="F577" s="31">
        <v>183.00000043700001</v>
      </c>
      <c r="G577" s="31">
        <v>20.851960899999998</v>
      </c>
      <c r="H577" s="31">
        <v>39</v>
      </c>
      <c r="I577" s="31">
        <v>57.600000000000009</v>
      </c>
      <c r="J577" s="31">
        <v>27.599999999999994</v>
      </c>
      <c r="K577" s="31">
        <v>7.4000000000000021</v>
      </c>
      <c r="L577" s="31">
        <v>0.80000000000000016</v>
      </c>
      <c r="M577" s="31">
        <v>3.2000000000000006</v>
      </c>
      <c r="N577" s="31">
        <v>16.421221740000004</v>
      </c>
      <c r="O577" s="31">
        <v>17.900000000000002</v>
      </c>
      <c r="P577" s="31">
        <v>49.800000000000004</v>
      </c>
      <c r="Q577" s="31">
        <v>1.237089201877934</v>
      </c>
      <c r="R577" s="31">
        <v>0.87323943661971837</v>
      </c>
      <c r="S577" s="32">
        <v>0.21311475358944726</v>
      </c>
      <c r="T577" s="29">
        <f t="shared" si="35"/>
        <v>63.337032405258206</v>
      </c>
      <c r="U577" s="29">
        <f t="shared" si="33"/>
        <v>3.7533056240153013</v>
      </c>
      <c r="V577" s="29">
        <f t="shared" si="36"/>
        <v>2.2519833744091806</v>
      </c>
      <c r="W577" s="29">
        <f t="shared" si="34"/>
        <v>2.2519833744091806</v>
      </c>
      <c r="X577" s="26"/>
    </row>
    <row r="578" spans="1:24">
      <c r="A578" s="33" t="s">
        <v>2162</v>
      </c>
      <c r="B578" s="33" t="s">
        <v>549</v>
      </c>
      <c r="C578" s="30">
        <v>1</v>
      </c>
      <c r="D578" s="30" t="s">
        <v>964</v>
      </c>
      <c r="E578" s="39">
        <v>57.666666666666664</v>
      </c>
      <c r="F578" s="31">
        <v>160.55555604777777</v>
      </c>
      <c r="G578" s="31">
        <v>21.811542290609697</v>
      </c>
      <c r="H578" s="31">
        <v>35.333333333333336</v>
      </c>
      <c r="I578" s="31">
        <v>53.333333333333336</v>
      </c>
      <c r="J578" s="31">
        <v>24.444444444444446</v>
      </c>
      <c r="K578" s="31">
        <v>7</v>
      </c>
      <c r="L578" s="31">
        <v>0.66666666666666663</v>
      </c>
      <c r="M578" s="31">
        <v>3.2222222222222219</v>
      </c>
      <c r="N578" s="31">
        <v>15.507958166666668</v>
      </c>
      <c r="O578" s="31">
        <v>19</v>
      </c>
      <c r="P578" s="31">
        <v>50.111111111111121</v>
      </c>
      <c r="Q578" s="31">
        <v>4.6718587746625131</v>
      </c>
      <c r="R578" s="31">
        <v>0.97077584928052274</v>
      </c>
      <c r="S578" s="32">
        <v>0.22006920347757333</v>
      </c>
      <c r="T578" s="29">
        <f t="shared" si="35"/>
        <v>63.24280560488058</v>
      </c>
      <c r="U578" s="29">
        <f t="shared" ref="U578:U641" si="37">T578/16.875</f>
        <v>3.7477218136225527</v>
      </c>
      <c r="V578" s="29">
        <f t="shared" si="36"/>
        <v>2.2486330881735315</v>
      </c>
      <c r="W578" s="29">
        <f t="shared" ref="W578:W641" si="38">IF(V578 &lt; 1.5,1,V578)</f>
        <v>2.2486330881735315</v>
      </c>
      <c r="X578" s="26"/>
    </row>
    <row r="579" spans="1:24">
      <c r="A579" s="33" t="s">
        <v>514</v>
      </c>
      <c r="B579" s="33" t="s">
        <v>188</v>
      </c>
      <c r="C579" s="30">
        <v>3</v>
      </c>
      <c r="D579" s="30" t="s">
        <v>3306</v>
      </c>
      <c r="E579" s="39">
        <v>55.5</v>
      </c>
      <c r="F579" s="31">
        <v>192.125</v>
      </c>
      <c r="G579" s="31">
        <v>24.194225085895038</v>
      </c>
      <c r="H579" s="31">
        <v>37.521000000000001</v>
      </c>
      <c r="I579" s="31">
        <v>66.354333333333329</v>
      </c>
      <c r="J579" s="31">
        <v>21.854333333333336</v>
      </c>
      <c r="K579" s="31">
        <v>8.5</v>
      </c>
      <c r="L579" s="31">
        <v>1.1666666666666667</v>
      </c>
      <c r="M579" s="31">
        <v>6</v>
      </c>
      <c r="N579" s="31">
        <v>21.442005763900003</v>
      </c>
      <c r="O579" s="31">
        <v>22.666666666666668</v>
      </c>
      <c r="P579" s="31">
        <v>71.166666666666671</v>
      </c>
      <c r="Q579" s="31">
        <v>0.36466412213740457</v>
      </c>
      <c r="R579" s="31">
        <v>1.0028263358778626</v>
      </c>
      <c r="S579" s="32">
        <v>0.19529472999349382</v>
      </c>
      <c r="T579" s="29">
        <f t="shared" ref="T579:T642" si="39">G579+J579+(2*K579)+(3*L579)+(4*M579)+N579+O579-P579+Q579-R579</f>
        <v>62.852401969387913</v>
      </c>
      <c r="U579" s="29">
        <f t="shared" si="37"/>
        <v>3.7245867833711355</v>
      </c>
      <c r="V579" s="29">
        <f t="shared" ref="V579:V642" si="40">IF(T579 &gt;= 500,U579*1.1,IF(T579 &gt; 400,U579,IF(T579&gt;300,U579*0.9,IF(T579&gt;200,U579*0.8,IF(T579&gt;100,U579*0.7,U579*0.6)))))</f>
        <v>2.2347520700226813</v>
      </c>
      <c r="W579" s="29">
        <f t="shared" si="38"/>
        <v>2.2347520700226813</v>
      </c>
      <c r="X579" s="26"/>
    </row>
    <row r="580" spans="1:24">
      <c r="A580" s="33" t="s">
        <v>2423</v>
      </c>
      <c r="B580" s="33" t="s">
        <v>881</v>
      </c>
      <c r="C580" s="30" t="s">
        <v>3307</v>
      </c>
      <c r="D580" s="30" t="s">
        <v>962</v>
      </c>
      <c r="E580" s="39">
        <v>46</v>
      </c>
      <c r="F580" s="31">
        <v>152.20000051400001</v>
      </c>
      <c r="G580" s="31">
        <v>18.977541624725269</v>
      </c>
      <c r="H580" s="31">
        <v>35.299999999999997</v>
      </c>
      <c r="I580" s="31">
        <v>59.999999999999993</v>
      </c>
      <c r="J580" s="31">
        <v>21.999999999999996</v>
      </c>
      <c r="K580" s="31">
        <v>7.5</v>
      </c>
      <c r="L580" s="31">
        <v>0.2</v>
      </c>
      <c r="M580" s="31">
        <v>5.6</v>
      </c>
      <c r="N580" s="31">
        <v>19.86996465</v>
      </c>
      <c r="O580" s="31">
        <v>9.1</v>
      </c>
      <c r="P580" s="31">
        <v>45.5</v>
      </c>
      <c r="Q580" s="31">
        <v>0.77509157509157511</v>
      </c>
      <c r="R580" s="31">
        <v>0.48443223443223438</v>
      </c>
      <c r="S580" s="32">
        <v>0.23193166807350274</v>
      </c>
      <c r="T580" s="29">
        <f t="shared" si="39"/>
        <v>62.738165615384595</v>
      </c>
      <c r="U580" s="29">
        <f t="shared" si="37"/>
        <v>3.7178172216524206</v>
      </c>
      <c r="V580" s="29">
        <f t="shared" si="40"/>
        <v>2.2306903329914523</v>
      </c>
      <c r="W580" s="29">
        <f t="shared" si="38"/>
        <v>2.2306903329914523</v>
      </c>
      <c r="X580" s="26"/>
    </row>
    <row r="581" spans="1:24">
      <c r="A581" s="33" t="s">
        <v>450</v>
      </c>
      <c r="B581" s="33" t="s">
        <v>451</v>
      </c>
      <c r="C581" s="30" t="s">
        <v>949</v>
      </c>
      <c r="D581" s="30" t="s">
        <v>948</v>
      </c>
      <c r="E581" s="39">
        <v>53</v>
      </c>
      <c r="F581" s="31">
        <v>193.63636418181821</v>
      </c>
      <c r="G581" s="31">
        <v>19.437998199891773</v>
      </c>
      <c r="H581" s="31">
        <v>44.175000000000004</v>
      </c>
      <c r="I581" s="31">
        <v>63.599242424242419</v>
      </c>
      <c r="J581" s="31">
        <v>31.58914141414142</v>
      </c>
      <c r="K581" s="31">
        <v>9.1111111111111107</v>
      </c>
      <c r="L581" s="31">
        <v>0.1111111111111111</v>
      </c>
      <c r="M581" s="31">
        <v>3.3636363636363633</v>
      </c>
      <c r="N581" s="31">
        <v>18.11072557037879</v>
      </c>
      <c r="O581" s="31">
        <v>7.6666666666666661</v>
      </c>
      <c r="P581" s="31">
        <v>45.888888888888886</v>
      </c>
      <c r="Q581" s="31">
        <v>9.7363613089419557E-2</v>
      </c>
      <c r="R581" s="31">
        <v>0.29209083926825868</v>
      </c>
      <c r="S581" s="32">
        <v>0.22813380217427098</v>
      </c>
      <c r="T581" s="29">
        <f t="shared" si="39"/>
        <v>62.731016746111933</v>
      </c>
      <c r="U581" s="29">
        <f t="shared" si="37"/>
        <v>3.7173935849547814</v>
      </c>
      <c r="V581" s="29">
        <f t="shared" si="40"/>
        <v>2.230436150972869</v>
      </c>
      <c r="W581" s="29">
        <f t="shared" si="38"/>
        <v>2.230436150972869</v>
      </c>
      <c r="X581" s="26"/>
    </row>
    <row r="582" spans="1:24">
      <c r="A582" s="33" t="s">
        <v>323</v>
      </c>
      <c r="B582" s="33" t="s">
        <v>306</v>
      </c>
      <c r="C582" s="30" t="s">
        <v>3265</v>
      </c>
      <c r="D582" s="30" t="s">
        <v>1201</v>
      </c>
      <c r="E582" s="39">
        <v>44.666666666666664</v>
      </c>
      <c r="F582" s="31">
        <v>157.40000057899996</v>
      </c>
      <c r="G582" s="31">
        <v>20.675395145442373</v>
      </c>
      <c r="H582" s="31">
        <v>35.782999999999994</v>
      </c>
      <c r="I582" s="31">
        <v>52.207999999999991</v>
      </c>
      <c r="J582" s="31">
        <v>25.932999999999996</v>
      </c>
      <c r="K582" s="31">
        <v>6.3749999999999991</v>
      </c>
      <c r="L582" s="31">
        <v>0.37499999999999994</v>
      </c>
      <c r="M582" s="31">
        <v>3.0999999999999992</v>
      </c>
      <c r="N582" s="31">
        <v>15.245313449699998</v>
      </c>
      <c r="O582" s="31">
        <v>20.374999999999996</v>
      </c>
      <c r="P582" s="31">
        <v>45.624999999999993</v>
      </c>
      <c r="Q582" s="31">
        <v>1.1332639405204459</v>
      </c>
      <c r="R582" s="31">
        <v>1.3221412639405199</v>
      </c>
      <c r="S582" s="32">
        <v>0.2273379915398431</v>
      </c>
      <c r="T582" s="29">
        <f t="shared" si="39"/>
        <v>62.689831271722284</v>
      </c>
      <c r="U582" s="29">
        <f t="shared" si="37"/>
        <v>3.7149529642502093</v>
      </c>
      <c r="V582" s="29">
        <f t="shared" si="40"/>
        <v>2.2289717785501253</v>
      </c>
      <c r="W582" s="29">
        <f t="shared" si="38"/>
        <v>2.2289717785501253</v>
      </c>
      <c r="X582" s="26"/>
    </row>
    <row r="583" spans="1:24">
      <c r="A583" s="33" t="s">
        <v>453</v>
      </c>
      <c r="B583" s="33" t="s">
        <v>1005</v>
      </c>
      <c r="C583" s="30" t="s">
        <v>3265</v>
      </c>
      <c r="D583" s="30" t="s">
        <v>971</v>
      </c>
      <c r="E583" s="39">
        <v>60.333333333333336</v>
      </c>
      <c r="F583" s="31">
        <v>175.33333382000001</v>
      </c>
      <c r="G583" s="31">
        <v>21.142649952264804</v>
      </c>
      <c r="H583" s="31">
        <v>40.666666666666664</v>
      </c>
      <c r="I583" s="31">
        <v>64.1111111111111</v>
      </c>
      <c r="J583" s="31">
        <v>26.777777777777775</v>
      </c>
      <c r="K583" s="31">
        <v>8.4444444444444446</v>
      </c>
      <c r="L583" s="31">
        <v>1.3333333333333333</v>
      </c>
      <c r="M583" s="31">
        <v>4.1111111111111107</v>
      </c>
      <c r="N583" s="31">
        <v>18.738476100000003</v>
      </c>
      <c r="O583" s="31">
        <v>9.3333333333333339</v>
      </c>
      <c r="P583" s="31">
        <v>53.000000000000007</v>
      </c>
      <c r="Q583" s="31">
        <v>3.4888114595431663</v>
      </c>
      <c r="R583" s="31">
        <v>1.9456833139759959</v>
      </c>
      <c r="S583" s="32">
        <v>0.23193916285431332</v>
      </c>
      <c r="T583" s="29">
        <f t="shared" si="39"/>
        <v>61.868698642276392</v>
      </c>
      <c r="U583" s="29">
        <f t="shared" si="37"/>
        <v>3.6662932528756382</v>
      </c>
      <c r="V583" s="29">
        <f t="shared" si="40"/>
        <v>2.1997759517253828</v>
      </c>
      <c r="W583" s="29">
        <f t="shared" si="38"/>
        <v>2.1997759517253828</v>
      </c>
      <c r="X583" s="26"/>
    </row>
    <row r="584" spans="1:24">
      <c r="A584" s="33" t="s">
        <v>366</v>
      </c>
      <c r="B584" s="33" t="s">
        <v>99</v>
      </c>
      <c r="C584" s="30" t="s">
        <v>3265</v>
      </c>
      <c r="D584" s="30" t="s">
        <v>952</v>
      </c>
      <c r="E584" s="39">
        <v>60</v>
      </c>
      <c r="F584" s="31">
        <v>170.55555600333335</v>
      </c>
      <c r="G584" s="31">
        <v>17.861773901114201</v>
      </c>
      <c r="H584" s="31">
        <v>38.111111111111114</v>
      </c>
      <c r="I584" s="31">
        <v>52.444444444444443</v>
      </c>
      <c r="J584" s="31">
        <v>29.000000000000004</v>
      </c>
      <c r="K584" s="31">
        <v>5.8888888888888893</v>
      </c>
      <c r="L584" s="31">
        <v>1.2222222222222223</v>
      </c>
      <c r="M584" s="31">
        <v>2</v>
      </c>
      <c r="N584" s="31">
        <v>13.835477766666669</v>
      </c>
      <c r="O584" s="31">
        <v>9</v>
      </c>
      <c r="P584" s="31">
        <v>32.444444444444443</v>
      </c>
      <c r="Q584" s="31">
        <v>2.9331476323119774</v>
      </c>
      <c r="R584" s="31">
        <v>1.7924791086350971</v>
      </c>
      <c r="S584" s="32">
        <v>0.2234527681429872</v>
      </c>
      <c r="T584" s="29">
        <f t="shared" si="39"/>
        <v>61.837920191457755</v>
      </c>
      <c r="U584" s="29">
        <f t="shared" si="37"/>
        <v>3.6644693446789782</v>
      </c>
      <c r="V584" s="29">
        <f t="shared" si="40"/>
        <v>2.1986816068073867</v>
      </c>
      <c r="W584" s="29">
        <f t="shared" si="38"/>
        <v>2.1986816068073867</v>
      </c>
      <c r="X584" s="26"/>
    </row>
    <row r="585" spans="1:24">
      <c r="A585" s="33" t="s">
        <v>248</v>
      </c>
      <c r="B585" s="33" t="s">
        <v>479</v>
      </c>
      <c r="C585" s="30" t="s">
        <v>949</v>
      </c>
      <c r="D585" s="30" t="s">
        <v>954</v>
      </c>
      <c r="E585" s="39">
        <v>46</v>
      </c>
      <c r="F585" s="31">
        <v>149.96948968168505</v>
      </c>
      <c r="G585" s="31">
        <v>19.940781810471577</v>
      </c>
      <c r="H585" s="31">
        <v>34.315270041041686</v>
      </c>
      <c r="I585" s="31">
        <v>58.027723349447371</v>
      </c>
      <c r="J585" s="31">
        <v>21.490654013316757</v>
      </c>
      <c r="K585" s="31">
        <v>7.3021793300719482</v>
      </c>
      <c r="L585" s="31">
        <v>0.15703611462520317</v>
      </c>
      <c r="M585" s="31">
        <v>5.3654005830277756</v>
      </c>
      <c r="N585" s="31">
        <v>19.167685325471243</v>
      </c>
      <c r="O585" s="31">
        <v>16.331755921021131</v>
      </c>
      <c r="P585" s="31">
        <v>52.68561645675566</v>
      </c>
      <c r="Q585" s="31">
        <v>1.0110516077646046</v>
      </c>
      <c r="R585" s="31">
        <v>0.11233906752940048</v>
      </c>
      <c r="S585" s="32">
        <v>0.22881500839855443</v>
      </c>
      <c r="T585" s="29">
        <f t="shared" si="39"/>
        <v>61.681042489890849</v>
      </c>
      <c r="U585" s="29">
        <f t="shared" si="37"/>
        <v>3.6551728882898282</v>
      </c>
      <c r="V585" s="29">
        <f t="shared" si="40"/>
        <v>2.1931037329738969</v>
      </c>
      <c r="W585" s="29">
        <f t="shared" si="38"/>
        <v>2.1931037329738969</v>
      </c>
      <c r="X585" s="26"/>
    </row>
    <row r="586" spans="1:24">
      <c r="A586" s="33" t="s">
        <v>1638</v>
      </c>
      <c r="B586" s="33" t="s">
        <v>432</v>
      </c>
      <c r="C586" s="30" t="s">
        <v>949</v>
      </c>
      <c r="D586" s="30" t="s">
        <v>959</v>
      </c>
      <c r="E586" s="39">
        <v>51</v>
      </c>
      <c r="F586" s="31">
        <v>158.80000036500002</v>
      </c>
      <c r="G586" s="31">
        <v>17.72439875036946</v>
      </c>
      <c r="H586" s="31">
        <v>36.9</v>
      </c>
      <c r="I586" s="31">
        <v>53.2</v>
      </c>
      <c r="J586" s="31">
        <v>26.299999999999997</v>
      </c>
      <c r="K586" s="31">
        <v>7.6</v>
      </c>
      <c r="L586" s="31">
        <v>0.3</v>
      </c>
      <c r="M586" s="31">
        <v>2.7</v>
      </c>
      <c r="N586" s="31">
        <v>14.957872620000002</v>
      </c>
      <c r="O586" s="31">
        <v>9.6</v>
      </c>
      <c r="P586" s="31">
        <v>34.6</v>
      </c>
      <c r="Q586" s="31">
        <v>0.57980295566502471</v>
      </c>
      <c r="R586" s="31">
        <v>0.33821839080459765</v>
      </c>
      <c r="S586" s="32">
        <v>0.2323677576523033</v>
      </c>
      <c r="T586" s="29">
        <f t="shared" si="39"/>
        <v>61.123855935229884</v>
      </c>
      <c r="U586" s="29">
        <f t="shared" si="37"/>
        <v>3.6221544257914005</v>
      </c>
      <c r="V586" s="29">
        <f t="shared" si="40"/>
        <v>2.1732926554748402</v>
      </c>
      <c r="W586" s="29">
        <f t="shared" si="38"/>
        <v>2.1732926554748402</v>
      </c>
      <c r="X586" s="26"/>
    </row>
    <row r="587" spans="1:24">
      <c r="A587" s="33" t="s">
        <v>300</v>
      </c>
      <c r="B587" s="33" t="s">
        <v>261</v>
      </c>
      <c r="C587" s="30">
        <v>1</v>
      </c>
      <c r="D587" s="30" t="s">
        <v>952</v>
      </c>
      <c r="E587" s="39">
        <v>63.333333333333336</v>
      </c>
      <c r="F587" s="31">
        <v>147.12500072</v>
      </c>
      <c r="G587" s="31">
        <v>19.09421885272727</v>
      </c>
      <c r="H587" s="31">
        <v>34.5</v>
      </c>
      <c r="I587" s="31">
        <v>54</v>
      </c>
      <c r="J587" s="31">
        <v>22</v>
      </c>
      <c r="K587" s="31">
        <v>8.75</v>
      </c>
      <c r="L587" s="31">
        <v>0.5</v>
      </c>
      <c r="M587" s="31">
        <v>3.25</v>
      </c>
      <c r="N587" s="31">
        <v>15.611657175000001</v>
      </c>
      <c r="O587" s="31">
        <v>13.75</v>
      </c>
      <c r="P587" s="31">
        <v>41.75</v>
      </c>
      <c r="Q587" s="31">
        <v>0.42818181818181822</v>
      </c>
      <c r="R587" s="31">
        <v>4.7575757575757563E-2</v>
      </c>
      <c r="S587" s="32">
        <v>0.23449447633756312</v>
      </c>
      <c r="T587" s="29">
        <f t="shared" si="39"/>
        <v>61.086482088333334</v>
      </c>
      <c r="U587" s="29">
        <f t="shared" si="37"/>
        <v>3.6199396793086418</v>
      </c>
      <c r="V587" s="29">
        <f t="shared" si="40"/>
        <v>2.1719638075851848</v>
      </c>
      <c r="W587" s="29">
        <f t="shared" si="38"/>
        <v>2.1719638075851848</v>
      </c>
      <c r="X587" s="26"/>
    </row>
    <row r="588" spans="1:24">
      <c r="A588" s="33" t="s">
        <v>411</v>
      </c>
      <c r="B588" s="33" t="s">
        <v>119</v>
      </c>
      <c r="C588" s="30" t="s">
        <v>949</v>
      </c>
      <c r="D588" s="30" t="s">
        <v>961</v>
      </c>
      <c r="E588" s="39">
        <v>57</v>
      </c>
      <c r="F588" s="31">
        <v>177.55773626047514</v>
      </c>
      <c r="G588" s="31">
        <v>18.930468467015427</v>
      </c>
      <c r="H588" s="31">
        <v>38.799653336635956</v>
      </c>
      <c r="I588" s="31">
        <v>66.090934920879889</v>
      </c>
      <c r="J588" s="31">
        <v>24.880003693266559</v>
      </c>
      <c r="K588" s="31">
        <v>7.0146265919341841</v>
      </c>
      <c r="L588" s="31">
        <v>0.43841416199588651</v>
      </c>
      <c r="M588" s="31">
        <v>6.4666088894393265</v>
      </c>
      <c r="N588" s="31">
        <v>22.251761023403837</v>
      </c>
      <c r="O588" s="31">
        <v>8.549076158919787</v>
      </c>
      <c r="P588" s="31">
        <v>53.924941925494053</v>
      </c>
      <c r="Q588" s="31">
        <v>1.5380810095924968</v>
      </c>
      <c r="R588" s="31">
        <v>2.3583908813751617</v>
      </c>
      <c r="S588" s="32">
        <v>0.21851851771593503</v>
      </c>
      <c r="T588" s="29">
        <f t="shared" si="39"/>
        <v>61.076988772942244</v>
      </c>
      <c r="U588" s="29">
        <f t="shared" si="37"/>
        <v>3.6193771124706515</v>
      </c>
      <c r="V588" s="29">
        <f t="shared" si="40"/>
        <v>2.1716262674823907</v>
      </c>
      <c r="W588" s="29">
        <f t="shared" si="38"/>
        <v>2.1716262674823907</v>
      </c>
      <c r="X588" s="26"/>
    </row>
    <row r="589" spans="1:24">
      <c r="A589" s="33" t="s">
        <v>2081</v>
      </c>
      <c r="B589" s="33" t="s">
        <v>369</v>
      </c>
      <c r="C589" s="30">
        <v>1</v>
      </c>
      <c r="D589" s="30" t="s">
        <v>1201</v>
      </c>
      <c r="E589" s="39">
        <v>53</v>
      </c>
      <c r="F589" s="31">
        <v>190.71428647714285</v>
      </c>
      <c r="G589" s="31">
        <v>20.39604650542665</v>
      </c>
      <c r="H589" s="31">
        <v>42.857142857142854</v>
      </c>
      <c r="I589" s="31">
        <v>64.857142857142861</v>
      </c>
      <c r="J589" s="31">
        <v>29.285714285714285</v>
      </c>
      <c r="K589" s="31">
        <v>9</v>
      </c>
      <c r="L589" s="31">
        <v>0.7142857142857143</v>
      </c>
      <c r="M589" s="31">
        <v>3.8571428571428572</v>
      </c>
      <c r="N589" s="31">
        <v>18.781824642857146</v>
      </c>
      <c r="O589" s="31">
        <v>8.5714285714285712</v>
      </c>
      <c r="P589" s="31">
        <v>52.857142857142854</v>
      </c>
      <c r="Q589" s="31">
        <v>1.3307766059443913</v>
      </c>
      <c r="R589" s="31">
        <v>0.42584851390220524</v>
      </c>
      <c r="S589" s="32">
        <v>0.22471910022471911</v>
      </c>
      <c r="T589" s="29">
        <f t="shared" si="39"/>
        <v>60.654227811754552</v>
      </c>
      <c r="U589" s="29">
        <f t="shared" si="37"/>
        <v>3.5943246110669365</v>
      </c>
      <c r="V589" s="29">
        <f t="shared" si="40"/>
        <v>2.1565947666401617</v>
      </c>
      <c r="W589" s="29">
        <f t="shared" si="38"/>
        <v>2.1565947666401617</v>
      </c>
      <c r="X589" s="26"/>
    </row>
    <row r="590" spans="1:24">
      <c r="A590" s="33" t="s">
        <v>1645</v>
      </c>
      <c r="B590" s="33" t="s">
        <v>121</v>
      </c>
      <c r="C590" s="30" t="s">
        <v>3265</v>
      </c>
      <c r="D590" s="30" t="s">
        <v>958</v>
      </c>
      <c r="E590" s="39">
        <v>57.666666666666664</v>
      </c>
      <c r="F590" s="31">
        <v>162.00000065333336</v>
      </c>
      <c r="G590" s="31">
        <v>21.265813999999995</v>
      </c>
      <c r="H590" s="31">
        <v>36.555555555555557</v>
      </c>
      <c r="I590" s="31">
        <v>62.111111111111114</v>
      </c>
      <c r="J590" s="31">
        <v>22.777777777777779</v>
      </c>
      <c r="K590" s="31">
        <v>7.4444444444444446</v>
      </c>
      <c r="L590" s="31">
        <v>0.88888888888888873</v>
      </c>
      <c r="M590" s="31">
        <v>5.4444444444444446</v>
      </c>
      <c r="N590" s="31">
        <v>19.982389333333334</v>
      </c>
      <c r="O590" s="31">
        <v>8</v>
      </c>
      <c r="P590" s="31">
        <v>55.333333333333336</v>
      </c>
      <c r="Q590" s="31">
        <v>6.2231100963977672</v>
      </c>
      <c r="R590" s="31">
        <v>1.6416793505834602</v>
      </c>
      <c r="S590" s="32">
        <v>0.22565157659339416</v>
      </c>
      <c r="T590" s="29">
        <f t="shared" si="39"/>
        <v>60.60741185692541</v>
      </c>
      <c r="U590" s="29">
        <f t="shared" si="37"/>
        <v>3.5915503322622464</v>
      </c>
      <c r="V590" s="29">
        <f t="shared" si="40"/>
        <v>2.1549301993573478</v>
      </c>
      <c r="W590" s="29">
        <f t="shared" si="38"/>
        <v>2.1549301993573478</v>
      </c>
      <c r="X590" s="26"/>
    </row>
    <row r="591" spans="1:24">
      <c r="A591" s="33" t="s">
        <v>2559</v>
      </c>
      <c r="B591" s="33" t="s">
        <v>174</v>
      </c>
      <c r="C591" s="30" t="s">
        <v>949</v>
      </c>
      <c r="D591" s="30" t="s">
        <v>955</v>
      </c>
      <c r="E591" s="39">
        <v>57</v>
      </c>
      <c r="F591" s="31">
        <v>153.77777828111113</v>
      </c>
      <c r="G591" s="31">
        <v>19.472931336231881</v>
      </c>
      <c r="H591" s="31">
        <v>33.222222222222221</v>
      </c>
      <c r="I591" s="31">
        <v>57.999999999999993</v>
      </c>
      <c r="J591" s="31">
        <v>19.777777777777779</v>
      </c>
      <c r="K591" s="31">
        <v>7.666666666666667</v>
      </c>
      <c r="L591" s="31">
        <v>0.22222222222222221</v>
      </c>
      <c r="M591" s="31">
        <v>5.5555555555555554</v>
      </c>
      <c r="N591" s="31">
        <v>19.325411300000003</v>
      </c>
      <c r="O591" s="31">
        <v>14.666666666666666</v>
      </c>
      <c r="P591" s="31">
        <v>51.333333333333336</v>
      </c>
      <c r="Q591" s="31">
        <v>1.3310144927536229</v>
      </c>
      <c r="R591" s="31">
        <v>0.8556521739130436</v>
      </c>
      <c r="S591" s="32">
        <v>0.21604046172061897</v>
      </c>
      <c r="T591" s="29">
        <f t="shared" si="39"/>
        <v>60.607038288405796</v>
      </c>
      <c r="U591" s="29">
        <f t="shared" si="37"/>
        <v>3.5915281948684918</v>
      </c>
      <c r="V591" s="29">
        <f t="shared" si="40"/>
        <v>2.1549169169210951</v>
      </c>
      <c r="W591" s="29">
        <f t="shared" si="38"/>
        <v>2.1549169169210951</v>
      </c>
      <c r="X591" s="26"/>
    </row>
    <row r="592" spans="1:24">
      <c r="A592" s="33" t="s">
        <v>307</v>
      </c>
      <c r="B592" s="33" t="s">
        <v>308</v>
      </c>
      <c r="C592" s="30">
        <v>3</v>
      </c>
      <c r="D592" s="30" t="s">
        <v>950</v>
      </c>
      <c r="E592" s="39">
        <v>69.333333333333329</v>
      </c>
      <c r="F592" s="31">
        <v>183.18181875272728</v>
      </c>
      <c r="G592" s="31">
        <v>18.18269027719985</v>
      </c>
      <c r="H592" s="31">
        <v>38.752545454545455</v>
      </c>
      <c r="I592" s="31">
        <v>50.035373737373732</v>
      </c>
      <c r="J592" s="31">
        <v>29.732343434343434</v>
      </c>
      <c r="K592" s="31">
        <v>7.666666666666667</v>
      </c>
      <c r="L592" s="31">
        <v>0.44444444444444442</v>
      </c>
      <c r="M592" s="31">
        <v>0.90909090909090895</v>
      </c>
      <c r="N592" s="31">
        <v>12.143284399412124</v>
      </c>
      <c r="O592" s="31">
        <v>13.333333333333334</v>
      </c>
      <c r="P592" s="31">
        <v>33.333333333333336</v>
      </c>
      <c r="Q592" s="31">
        <v>0.49863925862991293</v>
      </c>
      <c r="R592" s="31">
        <v>0.3561708990213665</v>
      </c>
      <c r="S592" s="32">
        <v>0.21155235666076982</v>
      </c>
      <c r="T592" s="29">
        <f t="shared" si="39"/>
        <v>60.503816773594266</v>
      </c>
      <c r="U592" s="29">
        <f t="shared" si="37"/>
        <v>3.5854113643611418</v>
      </c>
      <c r="V592" s="29">
        <f t="shared" si="40"/>
        <v>2.1512468186166851</v>
      </c>
      <c r="W592" s="29">
        <f t="shared" si="38"/>
        <v>2.1512468186166851</v>
      </c>
      <c r="X592" s="26"/>
    </row>
    <row r="593" spans="1:24">
      <c r="A593" s="33" t="s">
        <v>1094</v>
      </c>
      <c r="B593" s="33" t="s">
        <v>70</v>
      </c>
      <c r="C593" s="30" t="s">
        <v>3265</v>
      </c>
      <c r="D593" s="30" t="s">
        <v>958</v>
      </c>
      <c r="E593" s="39">
        <v>56</v>
      </c>
      <c r="F593" s="31">
        <v>174.78570536092056</v>
      </c>
      <c r="G593" s="31">
        <v>21.299256360212489</v>
      </c>
      <c r="H593" s="31">
        <v>38.755645864641743</v>
      </c>
      <c r="I593" s="31">
        <v>66.472137922975776</v>
      </c>
      <c r="J593" s="31">
        <v>24.721454964305309</v>
      </c>
      <c r="K593" s="31">
        <v>6.7273038976538935</v>
      </c>
      <c r="L593" s="31">
        <v>0.93147284736746228</v>
      </c>
      <c r="M593" s="31">
        <v>6.3754141553150756</v>
      </c>
      <c r="N593" s="31">
        <v>22.106458997696553</v>
      </c>
      <c r="O593" s="31">
        <v>10.86718321928706</v>
      </c>
      <c r="P593" s="31">
        <v>61.684201892334166</v>
      </c>
      <c r="Q593" s="31">
        <v>3.0982906061226845</v>
      </c>
      <c r="R593" s="31">
        <v>1.9814649225203216</v>
      </c>
      <c r="S593" s="32">
        <v>0.22173235382501091</v>
      </c>
      <c r="T593" s="29">
        <f t="shared" si="39"/>
        <v>60.17766029144007</v>
      </c>
      <c r="U593" s="29">
        <f t="shared" si="37"/>
        <v>3.566083572826078</v>
      </c>
      <c r="V593" s="29">
        <f t="shared" si="40"/>
        <v>2.1396501436956465</v>
      </c>
      <c r="W593" s="29">
        <f t="shared" si="38"/>
        <v>2.1396501436956465</v>
      </c>
      <c r="X593" s="26"/>
    </row>
    <row r="594" spans="1:24">
      <c r="A594" s="33" t="s">
        <v>1045</v>
      </c>
      <c r="B594" s="33" t="s">
        <v>136</v>
      </c>
      <c r="C594" s="30" t="s">
        <v>3310</v>
      </c>
      <c r="D594" s="30" t="s">
        <v>964</v>
      </c>
      <c r="E594" s="39">
        <v>46</v>
      </c>
      <c r="F594" s="31">
        <v>159.37500061624999</v>
      </c>
      <c r="G594" s="31">
        <v>18.215643090866728</v>
      </c>
      <c r="H594" s="31">
        <v>35.375</v>
      </c>
      <c r="I594" s="31">
        <v>49.25</v>
      </c>
      <c r="J594" s="31">
        <v>26.25</v>
      </c>
      <c r="K594" s="31">
        <v>6.75</v>
      </c>
      <c r="L594" s="31">
        <v>0</v>
      </c>
      <c r="M594" s="31">
        <v>2.375</v>
      </c>
      <c r="N594" s="31">
        <v>13.817729625</v>
      </c>
      <c r="O594" s="31">
        <v>18.125</v>
      </c>
      <c r="P594" s="31">
        <v>38.875</v>
      </c>
      <c r="Q594" s="31">
        <v>0.25708294501397949</v>
      </c>
      <c r="R594" s="31">
        <v>0.72840167753960849</v>
      </c>
      <c r="S594" s="32">
        <v>0.22196078345547715</v>
      </c>
      <c r="T594" s="29">
        <f t="shared" si="39"/>
        <v>60.062053983341102</v>
      </c>
      <c r="U594" s="29">
        <f t="shared" si="37"/>
        <v>3.5592328286424357</v>
      </c>
      <c r="V594" s="29">
        <f t="shared" si="40"/>
        <v>2.1355396971854614</v>
      </c>
      <c r="W594" s="29">
        <f t="shared" si="38"/>
        <v>2.1355396971854614</v>
      </c>
      <c r="X594" s="26"/>
    </row>
    <row r="595" spans="1:24">
      <c r="A595" s="33" t="s">
        <v>1053</v>
      </c>
      <c r="B595" s="33" t="s">
        <v>136</v>
      </c>
      <c r="C595" s="30" t="s">
        <v>3270</v>
      </c>
      <c r="D595" s="30" t="s">
        <v>960</v>
      </c>
      <c r="E595" s="39">
        <v>54</v>
      </c>
      <c r="F595" s="31">
        <v>168.77777846555557</v>
      </c>
      <c r="G595" s="31">
        <v>17.546308344738204</v>
      </c>
      <c r="H595" s="31">
        <v>38.333333333333336</v>
      </c>
      <c r="I595" s="31">
        <v>55.666666666666664</v>
      </c>
      <c r="J595" s="31">
        <v>27.222222222222225</v>
      </c>
      <c r="K595" s="31">
        <v>7.7777777777777777</v>
      </c>
      <c r="L595" s="31">
        <v>0.44444444444444442</v>
      </c>
      <c r="M595" s="31">
        <v>2.8888888888888888</v>
      </c>
      <c r="N595" s="31">
        <v>15.6955305</v>
      </c>
      <c r="O595" s="31">
        <v>8.5555555555555554</v>
      </c>
      <c r="P595" s="31">
        <v>37.333333333333336</v>
      </c>
      <c r="Q595" s="31">
        <v>0.77388975289441864</v>
      </c>
      <c r="R595" s="31">
        <v>1.2501296008294454</v>
      </c>
      <c r="S595" s="32">
        <v>0.22712310638190122</v>
      </c>
      <c r="T595" s="29">
        <f t="shared" si="39"/>
        <v>59.654487885692077</v>
      </c>
      <c r="U595" s="29">
        <f t="shared" si="37"/>
        <v>3.5350807635965675</v>
      </c>
      <c r="V595" s="29">
        <f t="shared" si="40"/>
        <v>2.1210484581579405</v>
      </c>
      <c r="W595" s="29">
        <f t="shared" si="38"/>
        <v>2.1210484581579405</v>
      </c>
      <c r="X595" s="26"/>
    </row>
    <row r="596" spans="1:24">
      <c r="A596" s="33" t="s">
        <v>1420</v>
      </c>
      <c r="B596" s="33" t="s">
        <v>191</v>
      </c>
      <c r="C596" s="30" t="s">
        <v>3265</v>
      </c>
      <c r="D596" s="30" t="s">
        <v>970</v>
      </c>
      <c r="E596" s="39">
        <v>62.666666666666664</v>
      </c>
      <c r="F596" s="31">
        <v>170.88888959333335</v>
      </c>
      <c r="G596" s="31">
        <v>20.944464592792791</v>
      </c>
      <c r="H596" s="31">
        <v>38.666666666666664</v>
      </c>
      <c r="I596" s="31">
        <v>59.333333333333329</v>
      </c>
      <c r="J596" s="31">
        <v>27</v>
      </c>
      <c r="K596" s="31">
        <v>7</v>
      </c>
      <c r="L596" s="31">
        <v>0.33333333333333331</v>
      </c>
      <c r="M596" s="31">
        <v>4.333333333333333</v>
      </c>
      <c r="N596" s="31">
        <v>18.2854533</v>
      </c>
      <c r="O596" s="31">
        <v>10.777777777777779</v>
      </c>
      <c r="P596" s="31">
        <v>52.888888888888886</v>
      </c>
      <c r="Q596" s="31">
        <v>4.4732732732732723</v>
      </c>
      <c r="R596" s="31">
        <v>1.2780780780780787</v>
      </c>
      <c r="S596" s="32">
        <v>0.22626787943137947</v>
      </c>
      <c r="T596" s="29">
        <f t="shared" si="39"/>
        <v>59.647335310210217</v>
      </c>
      <c r="U596" s="29">
        <f t="shared" si="37"/>
        <v>3.5346569072717164</v>
      </c>
      <c r="V596" s="29">
        <f t="shared" si="40"/>
        <v>2.1207941443630296</v>
      </c>
      <c r="W596" s="29">
        <f t="shared" si="38"/>
        <v>2.1207941443630296</v>
      </c>
      <c r="X596" s="26"/>
    </row>
    <row r="597" spans="1:24">
      <c r="A597" s="33" t="s">
        <v>1213</v>
      </c>
      <c r="B597" s="33" t="s">
        <v>130</v>
      </c>
      <c r="C597" s="30">
        <v>1</v>
      </c>
      <c r="D597" s="30" t="s">
        <v>956</v>
      </c>
      <c r="E597" s="39">
        <v>49</v>
      </c>
      <c r="F597" s="31">
        <v>135.88888943444442</v>
      </c>
      <c r="G597" s="31">
        <v>17.175876103896101</v>
      </c>
      <c r="H597" s="31">
        <v>31.222222222222221</v>
      </c>
      <c r="I597" s="31">
        <v>48.55555555555555</v>
      </c>
      <c r="J597" s="31">
        <v>21</v>
      </c>
      <c r="K597" s="31">
        <v>6.4444444444444438</v>
      </c>
      <c r="L597" s="31">
        <v>0.44444444444444442</v>
      </c>
      <c r="M597" s="31">
        <v>3.333333333333333</v>
      </c>
      <c r="N597" s="31">
        <v>14.613784233333334</v>
      </c>
      <c r="O597" s="31">
        <v>12.444444444444443</v>
      </c>
      <c r="P597" s="31">
        <v>34</v>
      </c>
      <c r="Q597" s="31">
        <v>0.65656565656565646</v>
      </c>
      <c r="R597" s="31">
        <v>9.3795093795093779E-2</v>
      </c>
      <c r="S597" s="32">
        <v>0.22976287724600516</v>
      </c>
      <c r="T597" s="29">
        <f t="shared" si="39"/>
        <v>59.352430899999995</v>
      </c>
      <c r="U597" s="29">
        <f t="shared" si="37"/>
        <v>3.5171810903703702</v>
      </c>
      <c r="V597" s="29">
        <f t="shared" si="40"/>
        <v>2.110308654222222</v>
      </c>
      <c r="W597" s="29">
        <f t="shared" si="38"/>
        <v>2.110308654222222</v>
      </c>
      <c r="X597" s="26"/>
    </row>
    <row r="598" spans="1:24">
      <c r="A598" s="33" t="s">
        <v>108</v>
      </c>
      <c r="B598" s="33" t="s">
        <v>1884</v>
      </c>
      <c r="C598" s="30" t="s">
        <v>3265</v>
      </c>
      <c r="D598" s="30" t="s">
        <v>945</v>
      </c>
      <c r="E598" s="39">
        <v>64</v>
      </c>
      <c r="F598" s="31">
        <v>176.15202409492821</v>
      </c>
      <c r="G598" s="31">
        <v>20.921705401269314</v>
      </c>
      <c r="H598" s="31">
        <v>38.785766646464005</v>
      </c>
      <c r="I598" s="31">
        <v>57.059829777971089</v>
      </c>
      <c r="J598" s="31">
        <v>26.975997956034259</v>
      </c>
      <c r="K598" s="31">
        <v>7.9560546967105648</v>
      </c>
      <c r="L598" s="31">
        <v>1.243133546361026</v>
      </c>
      <c r="M598" s="31">
        <v>2.6105804473581542</v>
      </c>
      <c r="N598" s="31">
        <v>15.446471881775199</v>
      </c>
      <c r="O598" s="31">
        <v>9.0748748884354882</v>
      </c>
      <c r="P598" s="31">
        <v>46.990448052446773</v>
      </c>
      <c r="Q598" s="31">
        <v>7.1613617765957036</v>
      </c>
      <c r="R598" s="31">
        <v>3.9190129407354442</v>
      </c>
      <c r="S598" s="32">
        <v>0.22018348551908992</v>
      </c>
      <c r="T598" s="29">
        <f t="shared" si="39"/>
        <v>58.75478273286457</v>
      </c>
      <c r="U598" s="29">
        <f t="shared" si="37"/>
        <v>3.4817649026882709</v>
      </c>
      <c r="V598" s="29">
        <f t="shared" si="40"/>
        <v>2.0890589416129624</v>
      </c>
      <c r="W598" s="29">
        <f t="shared" si="38"/>
        <v>2.0890589416129624</v>
      </c>
      <c r="X598" s="26"/>
    </row>
    <row r="599" spans="1:24">
      <c r="A599" s="33" t="s">
        <v>1628</v>
      </c>
      <c r="B599" s="33" t="s">
        <v>70</v>
      </c>
      <c r="C599" s="30" t="s">
        <v>21</v>
      </c>
      <c r="D599" s="30" t="s">
        <v>948</v>
      </c>
      <c r="E599" s="39">
        <v>69.333333333333329</v>
      </c>
      <c r="F599" s="31">
        <v>185.83333372499999</v>
      </c>
      <c r="G599" s="31">
        <v>19.153534535263045</v>
      </c>
      <c r="H599" s="31">
        <v>42.177583333333338</v>
      </c>
      <c r="I599" s="31">
        <v>58.177583333333338</v>
      </c>
      <c r="J599" s="31">
        <v>30.977583333333335</v>
      </c>
      <c r="K599" s="31">
        <v>8.4</v>
      </c>
      <c r="L599" s="31">
        <v>0.8</v>
      </c>
      <c r="M599" s="31">
        <v>1.9999999999999998</v>
      </c>
      <c r="N599" s="31">
        <v>15.130345558575002</v>
      </c>
      <c r="O599" s="31">
        <v>6.5000000000000009</v>
      </c>
      <c r="P599" s="31">
        <v>40.799999999999997</v>
      </c>
      <c r="Q599" s="31">
        <v>1.816377735690236</v>
      </c>
      <c r="R599" s="31">
        <v>1.3177642396184068</v>
      </c>
      <c r="S599" s="32">
        <v>0.2269645735126756</v>
      </c>
      <c r="T599" s="29">
        <f t="shared" si="39"/>
        <v>58.660076923243217</v>
      </c>
      <c r="U599" s="29">
        <f t="shared" si="37"/>
        <v>3.4761527065625608</v>
      </c>
      <c r="V599" s="29">
        <f t="shared" si="40"/>
        <v>2.0856916239375365</v>
      </c>
      <c r="W599" s="29">
        <f t="shared" si="38"/>
        <v>2.0856916239375365</v>
      </c>
      <c r="X599" s="26"/>
    </row>
    <row r="600" spans="1:24">
      <c r="A600" s="33" t="s">
        <v>314</v>
      </c>
      <c r="B600" s="33" t="s">
        <v>985</v>
      </c>
      <c r="C600" s="30" t="s">
        <v>949</v>
      </c>
      <c r="D600" s="30" t="s">
        <v>1201</v>
      </c>
      <c r="E600" s="39">
        <v>45</v>
      </c>
      <c r="F600" s="31">
        <v>163.62499999999997</v>
      </c>
      <c r="G600" s="31">
        <v>17.986675873911068</v>
      </c>
      <c r="H600" s="31">
        <v>34.499999999999993</v>
      </c>
      <c r="I600" s="31">
        <v>52.249999999999993</v>
      </c>
      <c r="J600" s="31">
        <v>23.624999999999993</v>
      </c>
      <c r="K600" s="31">
        <v>6.9999999999999991</v>
      </c>
      <c r="L600" s="31">
        <v>0.87499999999999989</v>
      </c>
      <c r="M600" s="31">
        <v>2.9999999999999996</v>
      </c>
      <c r="N600" s="31">
        <v>14.935328324999997</v>
      </c>
      <c r="O600" s="31">
        <v>13.499999999999998</v>
      </c>
      <c r="P600" s="31">
        <v>39.624999999999993</v>
      </c>
      <c r="Q600" s="31">
        <v>0.84337568058076195</v>
      </c>
      <c r="R600" s="31">
        <v>1.2650635208711432</v>
      </c>
      <c r="S600" s="32">
        <v>0.2108479755538579</v>
      </c>
      <c r="T600" s="29">
        <f t="shared" si="39"/>
        <v>58.62531635862068</v>
      </c>
      <c r="U600" s="29">
        <f t="shared" si="37"/>
        <v>3.4740928212515958</v>
      </c>
      <c r="V600" s="29">
        <f t="shared" si="40"/>
        <v>2.0844556927509572</v>
      </c>
      <c r="W600" s="29">
        <f t="shared" si="38"/>
        <v>2.0844556927509572</v>
      </c>
      <c r="X600" s="26"/>
    </row>
    <row r="601" spans="1:24">
      <c r="A601" s="33" t="s">
        <v>273</v>
      </c>
      <c r="B601" s="33" t="s">
        <v>208</v>
      </c>
      <c r="C601" s="30">
        <v>1</v>
      </c>
      <c r="D601" s="30" t="s">
        <v>1201</v>
      </c>
      <c r="E601" s="39">
        <v>42.333333333333336</v>
      </c>
      <c r="F601" s="31">
        <v>173.85714367428574</v>
      </c>
      <c r="G601" s="31">
        <v>21.557693614285718</v>
      </c>
      <c r="H601" s="31">
        <v>38.428571428571438</v>
      </c>
      <c r="I601" s="31">
        <v>59.000000000000007</v>
      </c>
      <c r="J601" s="31">
        <v>26.285714285714292</v>
      </c>
      <c r="K601" s="31">
        <v>7.8571428571428577</v>
      </c>
      <c r="L601" s="31">
        <v>0.14285714285714288</v>
      </c>
      <c r="M601" s="31">
        <v>4.1428571428571441</v>
      </c>
      <c r="N601" s="31">
        <v>17.984760942857147</v>
      </c>
      <c r="O601" s="31">
        <v>21.714285714285719</v>
      </c>
      <c r="P601" s="31">
        <v>61.428571428571438</v>
      </c>
      <c r="Q601" s="31">
        <v>0.54285714285714293</v>
      </c>
      <c r="R601" s="31">
        <v>0.81428571428571461</v>
      </c>
      <c r="S601" s="32">
        <v>0.22103533174665402</v>
      </c>
      <c r="T601" s="29">
        <f t="shared" si="39"/>
        <v>58.556740271428602</v>
      </c>
      <c r="U601" s="29">
        <f t="shared" si="37"/>
        <v>3.4700290531216949</v>
      </c>
      <c r="V601" s="29">
        <f t="shared" si="40"/>
        <v>2.0820174318730169</v>
      </c>
      <c r="W601" s="29">
        <f t="shared" si="38"/>
        <v>2.0820174318730169</v>
      </c>
      <c r="X601" s="26"/>
    </row>
    <row r="602" spans="1:24">
      <c r="A602" s="33" t="s">
        <v>805</v>
      </c>
      <c r="B602" s="33" t="s">
        <v>1413</v>
      </c>
      <c r="C602" s="30" t="s">
        <v>949</v>
      </c>
      <c r="D602" s="30" t="s">
        <v>951</v>
      </c>
      <c r="E602" s="39">
        <v>38.333333333333336</v>
      </c>
      <c r="F602" s="31">
        <v>129.11111176555556</v>
      </c>
      <c r="G602" s="31">
        <v>16.058324492459697</v>
      </c>
      <c r="H602" s="31">
        <v>26.444444444444443</v>
      </c>
      <c r="I602" s="31">
        <v>41.555555555555557</v>
      </c>
      <c r="J602" s="31">
        <v>17.333333333333332</v>
      </c>
      <c r="K602" s="31">
        <v>6.1111111111111116</v>
      </c>
      <c r="L602" s="31">
        <v>0</v>
      </c>
      <c r="M602" s="31">
        <v>3</v>
      </c>
      <c r="N602" s="31">
        <v>12.745658766666669</v>
      </c>
      <c r="O602" s="31">
        <v>15.888888888888889</v>
      </c>
      <c r="P602" s="31">
        <v>28.888888888888889</v>
      </c>
      <c r="Q602" s="31">
        <v>0.3973825619691454</v>
      </c>
      <c r="R602" s="31">
        <v>0.17030681227249084</v>
      </c>
      <c r="S602" s="32">
        <v>0.20481927607023617</v>
      </c>
      <c r="T602" s="29">
        <f t="shared" si="39"/>
        <v>57.586614564378579</v>
      </c>
      <c r="U602" s="29">
        <f t="shared" si="37"/>
        <v>3.4125401223335454</v>
      </c>
      <c r="V602" s="29">
        <f t="shared" si="40"/>
        <v>2.047524073400127</v>
      </c>
      <c r="W602" s="29">
        <f t="shared" si="38"/>
        <v>2.047524073400127</v>
      </c>
      <c r="X602" s="26"/>
    </row>
    <row r="603" spans="1:24">
      <c r="A603" s="33" t="s">
        <v>1635</v>
      </c>
      <c r="B603" s="33" t="s">
        <v>1125</v>
      </c>
      <c r="C603" s="30" t="s">
        <v>949</v>
      </c>
      <c r="D603" s="30" t="s">
        <v>980</v>
      </c>
      <c r="E603" s="39">
        <v>48.666666666666664</v>
      </c>
      <c r="F603" s="31">
        <v>162.44444500333333</v>
      </c>
      <c r="G603" s="31">
        <v>17.962569342025695</v>
      </c>
      <c r="H603" s="31">
        <v>35.555555555555557</v>
      </c>
      <c r="I603" s="31">
        <v>49.777777777777771</v>
      </c>
      <c r="J603" s="31">
        <v>25.555555555555557</v>
      </c>
      <c r="K603" s="31">
        <v>7.666666666666667</v>
      </c>
      <c r="L603" s="31">
        <v>0.44444444444444442</v>
      </c>
      <c r="M603" s="31">
        <v>1.8888888888888888</v>
      </c>
      <c r="N603" s="31">
        <v>13.183485833333336</v>
      </c>
      <c r="O603" s="31">
        <v>14.888888888888888</v>
      </c>
      <c r="P603" s="31">
        <v>38.888888888888886</v>
      </c>
      <c r="Q603" s="31">
        <v>0.19098009574200051</v>
      </c>
      <c r="R603" s="31">
        <v>0.14323507180650033</v>
      </c>
      <c r="S603" s="32">
        <v>0.21887824822095925</v>
      </c>
      <c r="T603" s="29">
        <f t="shared" si="39"/>
        <v>56.971577977072307</v>
      </c>
      <c r="U603" s="29">
        <f t="shared" si="37"/>
        <v>3.3760935097524332</v>
      </c>
      <c r="V603" s="29">
        <f t="shared" si="40"/>
        <v>2.0256561058514597</v>
      </c>
      <c r="W603" s="29">
        <f t="shared" si="38"/>
        <v>2.0256561058514597</v>
      </c>
      <c r="X603" s="26"/>
    </row>
    <row r="604" spans="1:24">
      <c r="A604" s="33" t="s">
        <v>506</v>
      </c>
      <c r="B604" s="33" t="s">
        <v>136</v>
      </c>
      <c r="C604" s="30" t="s">
        <v>949</v>
      </c>
      <c r="D604" s="30" t="s">
        <v>980</v>
      </c>
      <c r="E604" s="39">
        <v>45.333333333333336</v>
      </c>
      <c r="F604" s="31">
        <v>143.27316922281378</v>
      </c>
      <c r="G604" s="31">
        <v>17.493710507761673</v>
      </c>
      <c r="H604" s="31">
        <v>29.888399047563404</v>
      </c>
      <c r="I604" s="31">
        <v>49.871921666573826</v>
      </c>
      <c r="J604" s="31">
        <v>19.4622133332971</v>
      </c>
      <c r="K604" s="31">
        <v>5.6475172618942491</v>
      </c>
      <c r="L604" s="31">
        <v>0</v>
      </c>
      <c r="M604" s="31">
        <v>4.778668452372056</v>
      </c>
      <c r="N604" s="31">
        <v>16.754160957815273</v>
      </c>
      <c r="O604" s="31">
        <v>17.029436666634965</v>
      </c>
      <c r="P604" s="31">
        <v>43.789979999918479</v>
      </c>
      <c r="Q604" s="31">
        <v>0</v>
      </c>
      <c r="R604" s="31">
        <v>0.39487233208881706</v>
      </c>
      <c r="S604" s="32">
        <v>0.20861127878787925</v>
      </c>
      <c r="T604" s="29">
        <f t="shared" si="39"/>
        <v>56.964377466778444</v>
      </c>
      <c r="U604" s="29">
        <f t="shared" si="37"/>
        <v>3.3756668128461302</v>
      </c>
      <c r="V604" s="29">
        <f t="shared" si="40"/>
        <v>2.0254000877076779</v>
      </c>
      <c r="W604" s="29">
        <f t="shared" si="38"/>
        <v>2.0254000877076779</v>
      </c>
      <c r="X604" s="26"/>
    </row>
    <row r="605" spans="1:24">
      <c r="A605" s="33" t="s">
        <v>3315</v>
      </c>
      <c r="B605" s="33" t="s">
        <v>128</v>
      </c>
      <c r="C605" s="30" t="s">
        <v>949</v>
      </c>
      <c r="D605" s="30" t="s">
        <v>969</v>
      </c>
      <c r="E605" s="39">
        <v>61</v>
      </c>
      <c r="F605" s="31">
        <v>178.95974086221426</v>
      </c>
      <c r="G605" s="31">
        <v>20.14683802012987</v>
      </c>
      <c r="H605" s="31">
        <v>40.046103896103901</v>
      </c>
      <c r="I605" s="31">
        <v>62.505194805194812</v>
      </c>
      <c r="J605" s="31">
        <v>26.85584415584416</v>
      </c>
      <c r="K605" s="31">
        <v>8.4370129870129862</v>
      </c>
      <c r="L605" s="31">
        <v>0.23766233766233766</v>
      </c>
      <c r="M605" s="31">
        <v>4.5155844155844154</v>
      </c>
      <c r="N605" s="31">
        <v>19.159296927077925</v>
      </c>
      <c r="O605" s="31">
        <v>12.001948051948052</v>
      </c>
      <c r="P605" s="31">
        <v>56.92012987012987</v>
      </c>
      <c r="Q605" s="31">
        <v>0.26788233318405735</v>
      </c>
      <c r="R605" s="31">
        <v>0.26788233318405735</v>
      </c>
      <c r="S605" s="32">
        <v>0.22377157959195099</v>
      </c>
      <c r="T605" s="29">
        <f t="shared" si="39"/>
        <v>56.893147934220778</v>
      </c>
      <c r="U605" s="29">
        <f t="shared" si="37"/>
        <v>3.3714458035093795</v>
      </c>
      <c r="V605" s="29">
        <f t="shared" si="40"/>
        <v>2.0228674821056276</v>
      </c>
      <c r="W605" s="29">
        <f t="shared" si="38"/>
        <v>2.0228674821056276</v>
      </c>
      <c r="X605" s="26"/>
    </row>
    <row r="606" spans="1:24">
      <c r="A606" s="33" t="s">
        <v>1042</v>
      </c>
      <c r="B606" s="33" t="s">
        <v>243</v>
      </c>
      <c r="C606" s="30" t="s">
        <v>949</v>
      </c>
      <c r="D606" s="30" t="s">
        <v>958</v>
      </c>
      <c r="E606" s="39">
        <v>43.333333333333336</v>
      </c>
      <c r="F606" s="31">
        <v>151.80000038899999</v>
      </c>
      <c r="G606" s="31">
        <v>17.170610563333334</v>
      </c>
      <c r="H606" s="31">
        <v>32.700000000000003</v>
      </c>
      <c r="I606" s="31">
        <v>56.000000000000007</v>
      </c>
      <c r="J606" s="31">
        <v>19.400000000000006</v>
      </c>
      <c r="K606" s="31">
        <v>8.1999999999999993</v>
      </c>
      <c r="L606" s="31">
        <v>0.2</v>
      </c>
      <c r="M606" s="31">
        <v>4.9000000000000004</v>
      </c>
      <c r="N606" s="31">
        <v>18.079028760000007</v>
      </c>
      <c r="O606" s="31">
        <v>8.1999999999999993</v>
      </c>
      <c r="P606" s="31">
        <v>43.7</v>
      </c>
      <c r="Q606" s="31">
        <v>0.95888888888888912</v>
      </c>
      <c r="R606" s="31">
        <v>0</v>
      </c>
      <c r="S606" s="32">
        <v>0.21541501921082715</v>
      </c>
      <c r="T606" s="29">
        <f t="shared" si="39"/>
        <v>56.708528212222241</v>
      </c>
      <c r="U606" s="29">
        <f t="shared" si="37"/>
        <v>3.3605053755390957</v>
      </c>
      <c r="V606" s="29">
        <f t="shared" si="40"/>
        <v>2.0163032253234574</v>
      </c>
      <c r="W606" s="29">
        <f t="shared" si="38"/>
        <v>2.0163032253234574</v>
      </c>
      <c r="X606" s="26"/>
    </row>
    <row r="607" spans="1:24">
      <c r="A607" s="33" t="s">
        <v>2878</v>
      </c>
      <c r="B607" s="33" t="s">
        <v>982</v>
      </c>
      <c r="C607" s="30" t="s">
        <v>3265</v>
      </c>
      <c r="D607" s="30" t="s">
        <v>945</v>
      </c>
      <c r="E607" s="39">
        <v>73</v>
      </c>
      <c r="F607" s="31">
        <v>171.70000039500002</v>
      </c>
      <c r="G607" s="31">
        <v>20.973624027272727</v>
      </c>
      <c r="H607" s="31">
        <v>37.1</v>
      </c>
      <c r="I607" s="31">
        <v>59.099999999999994</v>
      </c>
      <c r="J607" s="31">
        <v>24.200000000000003</v>
      </c>
      <c r="K607" s="31">
        <v>7.4</v>
      </c>
      <c r="L607" s="31">
        <v>1.9</v>
      </c>
      <c r="M607" s="31">
        <v>3.6</v>
      </c>
      <c r="N607" s="31">
        <v>16.878732030000002</v>
      </c>
      <c r="O607" s="31">
        <v>15.2</v>
      </c>
      <c r="P607" s="31">
        <v>56.29999999999999</v>
      </c>
      <c r="Q607" s="31">
        <v>1.449136526555882</v>
      </c>
      <c r="R607" s="31">
        <v>0.7441511893124797</v>
      </c>
      <c r="S607" s="32">
        <v>0.21607454813424898</v>
      </c>
      <c r="T607" s="29">
        <f t="shared" si="39"/>
        <v>56.557341394516151</v>
      </c>
      <c r="U607" s="29">
        <f t="shared" si="37"/>
        <v>3.3515461567120681</v>
      </c>
      <c r="V607" s="29">
        <f t="shared" si="40"/>
        <v>2.0109276940272407</v>
      </c>
      <c r="W607" s="29">
        <f t="shared" si="38"/>
        <v>2.0109276940272407</v>
      </c>
      <c r="X607" s="26"/>
    </row>
    <row r="608" spans="1:24">
      <c r="A608" s="33" t="s">
        <v>499</v>
      </c>
      <c r="B608" s="33" t="s">
        <v>316</v>
      </c>
      <c r="C608" s="30" t="s">
        <v>949</v>
      </c>
      <c r="D608" s="30" t="s">
        <v>1201</v>
      </c>
      <c r="E608" s="39">
        <v>54.666666666666664</v>
      </c>
      <c r="F608" s="31">
        <v>190.09090964545456</v>
      </c>
      <c r="G608" s="31">
        <v>24.073929251312205</v>
      </c>
      <c r="H608" s="31">
        <v>38.589818181818181</v>
      </c>
      <c r="I608" s="31">
        <v>66.690828282828278</v>
      </c>
      <c r="J608" s="31">
        <v>23.296888888888887</v>
      </c>
      <c r="K608" s="31">
        <v>8.6666666666666661</v>
      </c>
      <c r="L608" s="31">
        <v>0.44444444444444442</v>
      </c>
      <c r="M608" s="31">
        <v>6.1818181818181817</v>
      </c>
      <c r="N608" s="31">
        <v>21.941419648412122</v>
      </c>
      <c r="O608" s="31">
        <v>18.111111111111111</v>
      </c>
      <c r="P608" s="31">
        <v>75.222222222222229</v>
      </c>
      <c r="Q608" s="31">
        <v>0.3002572614107884</v>
      </c>
      <c r="R608" s="31">
        <v>0</v>
      </c>
      <c r="S608" s="32">
        <v>0.20300717300892215</v>
      </c>
      <c r="T608" s="29">
        <f t="shared" si="39"/>
        <v>55.895323332852257</v>
      </c>
      <c r="U608" s="29">
        <f t="shared" si="37"/>
        <v>3.3123154567616151</v>
      </c>
      <c r="V608" s="29">
        <f t="shared" si="40"/>
        <v>1.987389274056969</v>
      </c>
      <c r="W608" s="29">
        <f t="shared" si="38"/>
        <v>1.987389274056969</v>
      </c>
      <c r="X608" s="26"/>
    </row>
    <row r="609" spans="1:24">
      <c r="A609" s="33" t="s">
        <v>1619</v>
      </c>
      <c r="B609" s="33" t="s">
        <v>1620</v>
      </c>
      <c r="C609" s="30">
        <v>3</v>
      </c>
      <c r="D609" s="30" t="s">
        <v>954</v>
      </c>
      <c r="E609" s="39">
        <v>39.5</v>
      </c>
      <c r="F609" s="31">
        <v>122.23639875154754</v>
      </c>
      <c r="G609" s="31">
        <v>15.310760662861254</v>
      </c>
      <c r="H609" s="31">
        <v>31.783181596775261</v>
      </c>
      <c r="I609" s="31">
        <v>41.661738039016221</v>
      </c>
      <c r="J609" s="31">
        <v>24.567540369399254</v>
      </c>
      <c r="K609" s="31">
        <v>5.4117309205320039</v>
      </c>
      <c r="L609" s="31">
        <v>0.94490539882304836</v>
      </c>
      <c r="M609" s="31">
        <v>0.85900490802095297</v>
      </c>
      <c r="N609" s="31">
        <v>10.12080599692098</v>
      </c>
      <c r="O609" s="31">
        <v>9.87855644224096</v>
      </c>
      <c r="P609" s="31">
        <v>22.505928590148969</v>
      </c>
      <c r="Q609" s="31">
        <v>2.9376184453123466</v>
      </c>
      <c r="R609" s="31">
        <v>1.6401702986327269</v>
      </c>
      <c r="S609" s="32">
        <v>0.26001405409019285</v>
      </c>
      <c r="T609" s="29">
        <f t="shared" si="39"/>
        <v>55.763380697570078</v>
      </c>
      <c r="U609" s="29">
        <f t="shared" si="37"/>
        <v>3.3044966339300785</v>
      </c>
      <c r="V609" s="29">
        <f t="shared" si="40"/>
        <v>1.9826979803580471</v>
      </c>
      <c r="W609" s="29">
        <f t="shared" si="38"/>
        <v>1.9826979803580471</v>
      </c>
      <c r="X609" s="26"/>
    </row>
    <row r="610" spans="1:24">
      <c r="A610" s="33" t="s">
        <v>2944</v>
      </c>
      <c r="B610" s="33" t="s">
        <v>219</v>
      </c>
      <c r="C610" s="30">
        <v>2</v>
      </c>
      <c r="D610" s="30" t="s">
        <v>945</v>
      </c>
      <c r="E610" s="39">
        <v>94</v>
      </c>
      <c r="F610" s="31">
        <v>185.30000045100002</v>
      </c>
      <c r="G610" s="31">
        <v>18.98567199840954</v>
      </c>
      <c r="H610" s="31">
        <v>42.4</v>
      </c>
      <c r="I610" s="31">
        <v>55</v>
      </c>
      <c r="J610" s="31">
        <v>32.9</v>
      </c>
      <c r="K610" s="31">
        <v>7.6000000000000005</v>
      </c>
      <c r="L610" s="31">
        <v>0.7</v>
      </c>
      <c r="M610" s="31">
        <v>1.2</v>
      </c>
      <c r="N610" s="31">
        <v>13.572306660000002</v>
      </c>
      <c r="O610" s="31">
        <v>12.8</v>
      </c>
      <c r="P610" s="31">
        <v>44.9</v>
      </c>
      <c r="Q610" s="31">
        <v>1.4287939032471837</v>
      </c>
      <c r="R610" s="31">
        <v>1.1522531477799867</v>
      </c>
      <c r="S610" s="32">
        <v>0.22881813220077182</v>
      </c>
      <c r="T610" s="29">
        <f t="shared" si="39"/>
        <v>55.734519413876718</v>
      </c>
      <c r="U610" s="29">
        <f t="shared" si="37"/>
        <v>3.3027863356371387</v>
      </c>
      <c r="V610" s="29">
        <f t="shared" si="40"/>
        <v>1.9816718013822832</v>
      </c>
      <c r="W610" s="29">
        <f t="shared" si="38"/>
        <v>1.9816718013822832</v>
      </c>
      <c r="X610" s="26"/>
    </row>
    <row r="611" spans="1:24">
      <c r="A611" s="33" t="s">
        <v>1098</v>
      </c>
      <c r="B611" s="33" t="s">
        <v>306</v>
      </c>
      <c r="C611" s="30" t="s">
        <v>949</v>
      </c>
      <c r="D611" s="30" t="s">
        <v>967</v>
      </c>
      <c r="E611" s="39">
        <v>63.666666666666664</v>
      </c>
      <c r="F611" s="31">
        <v>153.41666697333332</v>
      </c>
      <c r="G611" s="31">
        <v>16.73137947483789</v>
      </c>
      <c r="H611" s="31">
        <v>35.165333333333329</v>
      </c>
      <c r="I611" s="31">
        <v>49.965333333333334</v>
      </c>
      <c r="J611" s="31">
        <v>25.46533333333333</v>
      </c>
      <c r="K611" s="31">
        <v>7.1</v>
      </c>
      <c r="L611" s="31">
        <v>0.1</v>
      </c>
      <c r="M611" s="31">
        <v>2.5</v>
      </c>
      <c r="N611" s="31">
        <v>14.068605958800003</v>
      </c>
      <c r="O611" s="31">
        <v>11.1</v>
      </c>
      <c r="P611" s="31">
        <v>36.700000000000003</v>
      </c>
      <c r="Q611" s="31">
        <v>0.63548631578947357</v>
      </c>
      <c r="R611" s="31">
        <v>0.15887157894736836</v>
      </c>
      <c r="S611" s="32">
        <v>0.22921455684763195</v>
      </c>
      <c r="T611" s="29">
        <f t="shared" si="39"/>
        <v>55.641933503813313</v>
      </c>
      <c r="U611" s="29">
        <f t="shared" si="37"/>
        <v>3.2972997631889371</v>
      </c>
      <c r="V611" s="29">
        <f t="shared" si="40"/>
        <v>1.9783798579133622</v>
      </c>
      <c r="W611" s="29">
        <f t="shared" si="38"/>
        <v>1.9783798579133622</v>
      </c>
      <c r="X611" s="26"/>
    </row>
    <row r="612" spans="1:24">
      <c r="A612" s="33" t="s">
        <v>846</v>
      </c>
      <c r="B612" s="33" t="s">
        <v>2929</v>
      </c>
      <c r="C612" s="30" t="s">
        <v>949</v>
      </c>
      <c r="D612" s="30" t="s">
        <v>953</v>
      </c>
      <c r="E612" s="39">
        <v>67</v>
      </c>
      <c r="F612" s="31">
        <v>190.57142927714287</v>
      </c>
      <c r="G612" s="31">
        <v>16.923614658862874</v>
      </c>
      <c r="H612" s="31">
        <v>42.285714285714285</v>
      </c>
      <c r="I612" s="31">
        <v>58.428571428571423</v>
      </c>
      <c r="J612" s="31">
        <v>31.142857142857142</v>
      </c>
      <c r="K612" s="31">
        <v>8.5714285714285712</v>
      </c>
      <c r="L612" s="31">
        <v>0.14285714285714285</v>
      </c>
      <c r="M612" s="31">
        <v>2.4285714285714284</v>
      </c>
      <c r="N612" s="31">
        <v>15.865871957142858</v>
      </c>
      <c r="O612" s="31">
        <v>4.5714285714285712</v>
      </c>
      <c r="P612" s="31">
        <v>40</v>
      </c>
      <c r="Q612" s="31">
        <v>0</v>
      </c>
      <c r="R612" s="31">
        <v>0.37505972288580985</v>
      </c>
      <c r="S612" s="32">
        <v>0.22188905465057573</v>
      </c>
      <c r="T612" s="29">
        <f t="shared" si="39"/>
        <v>55.414426893119909</v>
      </c>
      <c r="U612" s="29">
        <f t="shared" si="37"/>
        <v>3.2838178899626613</v>
      </c>
      <c r="V612" s="29">
        <f t="shared" si="40"/>
        <v>1.9702907339775968</v>
      </c>
      <c r="W612" s="29">
        <f t="shared" si="38"/>
        <v>1.9702907339775968</v>
      </c>
      <c r="X612" s="26"/>
    </row>
    <row r="613" spans="1:24">
      <c r="A613" s="33" t="s">
        <v>370</v>
      </c>
      <c r="B613" s="33" t="s">
        <v>50</v>
      </c>
      <c r="C613" s="30" t="s">
        <v>949</v>
      </c>
      <c r="D613" s="30" t="s">
        <v>1200</v>
      </c>
      <c r="E613" s="39">
        <v>75</v>
      </c>
      <c r="F613" s="31">
        <v>205.00000026749998</v>
      </c>
      <c r="G613" s="31">
        <v>21.620227560907072</v>
      </c>
      <c r="H613" s="31">
        <v>40.935916666666664</v>
      </c>
      <c r="I613" s="31">
        <v>65.63591666666666</v>
      </c>
      <c r="J613" s="31">
        <v>26.402583333333332</v>
      </c>
      <c r="K613" s="31">
        <v>9.1999999999999993</v>
      </c>
      <c r="L613" s="31">
        <v>0.5</v>
      </c>
      <c r="M613" s="31">
        <v>4.833333333333333</v>
      </c>
      <c r="N613" s="31">
        <v>20.115751066075003</v>
      </c>
      <c r="O613" s="31">
        <v>15.1</v>
      </c>
      <c r="P613" s="31">
        <v>67.3</v>
      </c>
      <c r="Q613" s="31">
        <v>0.34614882154882159</v>
      </c>
      <c r="R613" s="31">
        <v>0.17307441077441083</v>
      </c>
      <c r="S613" s="32">
        <v>0.19968739811341604</v>
      </c>
      <c r="T613" s="29">
        <f t="shared" si="39"/>
        <v>55.344969704423143</v>
      </c>
      <c r="U613" s="29">
        <f t="shared" si="37"/>
        <v>3.2797019084102601</v>
      </c>
      <c r="V613" s="29">
        <f t="shared" si="40"/>
        <v>1.967821145046156</v>
      </c>
      <c r="W613" s="29">
        <f t="shared" si="38"/>
        <v>1.967821145046156</v>
      </c>
      <c r="X613" s="26"/>
    </row>
    <row r="614" spans="1:24">
      <c r="A614" s="33" t="s">
        <v>3316</v>
      </c>
      <c r="B614" s="33" t="s">
        <v>191</v>
      </c>
      <c r="C614" s="30" t="s">
        <v>3265</v>
      </c>
      <c r="D614" s="30" t="s">
        <v>965</v>
      </c>
      <c r="E614" s="39">
        <v>69</v>
      </c>
      <c r="F614" s="31">
        <v>186.625000645</v>
      </c>
      <c r="G614" s="31">
        <v>23.230860445000001</v>
      </c>
      <c r="H614" s="31">
        <v>40.375</v>
      </c>
      <c r="I614" s="31">
        <v>62.25</v>
      </c>
      <c r="J614" s="31">
        <v>28</v>
      </c>
      <c r="K614" s="31">
        <v>6.75</v>
      </c>
      <c r="L614" s="31">
        <v>1.7499999999999998</v>
      </c>
      <c r="M614" s="31">
        <v>3.875</v>
      </c>
      <c r="N614" s="31">
        <v>18.033833325</v>
      </c>
      <c r="O614" s="31">
        <v>12.125</v>
      </c>
      <c r="P614" s="31">
        <v>65.125</v>
      </c>
      <c r="Q614" s="31">
        <v>6.5573943661971841</v>
      </c>
      <c r="R614" s="31">
        <v>1.9473474178403756</v>
      </c>
      <c r="S614" s="32">
        <v>0.21634293294284693</v>
      </c>
      <c r="T614" s="29">
        <f t="shared" si="39"/>
        <v>55.124740718356819</v>
      </c>
      <c r="U614" s="29">
        <f t="shared" si="37"/>
        <v>3.2666513018285523</v>
      </c>
      <c r="V614" s="29">
        <f t="shared" si="40"/>
        <v>1.9599907810971313</v>
      </c>
      <c r="W614" s="29">
        <f t="shared" si="38"/>
        <v>1.9599907810971313</v>
      </c>
      <c r="X614" s="26"/>
    </row>
    <row r="615" spans="1:24">
      <c r="A615" s="33" t="s">
        <v>1264</v>
      </c>
      <c r="B615" s="33" t="s">
        <v>80</v>
      </c>
      <c r="C615" s="30" t="s">
        <v>3265</v>
      </c>
      <c r="D615" s="30" t="s">
        <v>966</v>
      </c>
      <c r="E615" s="39">
        <v>61</v>
      </c>
      <c r="F615" s="31">
        <v>175</v>
      </c>
      <c r="G615" s="31">
        <v>21.783039692958102</v>
      </c>
      <c r="H615" s="31">
        <v>36.285714285714285</v>
      </c>
      <c r="I615" s="31">
        <v>57.571428571428569</v>
      </c>
      <c r="J615" s="31">
        <v>23.142857142857142</v>
      </c>
      <c r="K615" s="31">
        <v>8.5714285714285712</v>
      </c>
      <c r="L615" s="31">
        <v>1</v>
      </c>
      <c r="M615" s="31">
        <v>3.5714285714285716</v>
      </c>
      <c r="N615" s="31">
        <v>16.67606232857143</v>
      </c>
      <c r="O615" s="31">
        <v>14.428571428571429</v>
      </c>
      <c r="P615" s="31">
        <v>58.571428571428569</v>
      </c>
      <c r="Q615" s="31">
        <v>7.1059229345448438</v>
      </c>
      <c r="R615" s="31">
        <v>4.1370099276459706</v>
      </c>
      <c r="S615" s="32">
        <v>0.20734693877551019</v>
      </c>
      <c r="T615" s="29">
        <f t="shared" si="39"/>
        <v>54.85658645699985</v>
      </c>
      <c r="U615" s="29">
        <f t="shared" si="37"/>
        <v>3.2507606789333243</v>
      </c>
      <c r="V615" s="29">
        <f t="shared" si="40"/>
        <v>1.9504564073599946</v>
      </c>
      <c r="W615" s="29">
        <f t="shared" si="38"/>
        <v>1.9504564073599946</v>
      </c>
      <c r="X615" s="26"/>
    </row>
    <row r="616" spans="1:24">
      <c r="A616" s="33" t="s">
        <v>2800</v>
      </c>
      <c r="B616" s="33" t="s">
        <v>496</v>
      </c>
      <c r="C616" s="30" t="s">
        <v>3307</v>
      </c>
      <c r="D616" s="30" t="s">
        <v>964</v>
      </c>
      <c r="E616" s="39">
        <v>47.333333333333336</v>
      </c>
      <c r="F616" s="31">
        <v>146.1428579857143</v>
      </c>
      <c r="G616" s="31">
        <v>17.527611307364975</v>
      </c>
      <c r="H616" s="31">
        <v>28.857142857142858</v>
      </c>
      <c r="I616" s="31">
        <v>54.285714285714292</v>
      </c>
      <c r="J616" s="31">
        <v>15.714285714285715</v>
      </c>
      <c r="K616" s="31">
        <v>7</v>
      </c>
      <c r="L616" s="31">
        <v>0</v>
      </c>
      <c r="M616" s="31">
        <v>6.1428571428571432</v>
      </c>
      <c r="N616" s="31">
        <v>19.227520928571433</v>
      </c>
      <c r="O616" s="31">
        <v>14</v>
      </c>
      <c r="P616" s="31">
        <v>50.285714285714285</v>
      </c>
      <c r="Q616" s="31">
        <v>0.56015898994622415</v>
      </c>
      <c r="R616" s="31">
        <v>0.76385316810848725</v>
      </c>
      <c r="S616" s="32">
        <v>0.19745845438415943</v>
      </c>
      <c r="T616" s="29">
        <f t="shared" si="39"/>
        <v>54.551438057774142</v>
      </c>
      <c r="U616" s="29">
        <f t="shared" si="37"/>
        <v>3.2326778108310603</v>
      </c>
      <c r="V616" s="29">
        <f t="shared" si="40"/>
        <v>1.9396066864986361</v>
      </c>
      <c r="W616" s="29">
        <f t="shared" si="38"/>
        <v>1.9396066864986361</v>
      </c>
      <c r="X616" s="26"/>
    </row>
    <row r="617" spans="1:24">
      <c r="A617" s="33" t="s">
        <v>704</v>
      </c>
      <c r="B617" s="33" t="s">
        <v>219</v>
      </c>
      <c r="C617" s="30" t="s">
        <v>21</v>
      </c>
      <c r="D617" s="30" t="s">
        <v>1201</v>
      </c>
      <c r="E617" s="39">
        <v>44.333333333333336</v>
      </c>
      <c r="F617" s="31">
        <v>171.25000070999999</v>
      </c>
      <c r="G617" s="31">
        <v>18.244296795056318</v>
      </c>
      <c r="H617" s="31">
        <v>36.5</v>
      </c>
      <c r="I617" s="31">
        <v>56.375</v>
      </c>
      <c r="J617" s="31">
        <v>24.5</v>
      </c>
      <c r="K617" s="31">
        <v>7.875</v>
      </c>
      <c r="L617" s="31">
        <v>0.375</v>
      </c>
      <c r="M617" s="31">
        <v>3.7500000000000004</v>
      </c>
      <c r="N617" s="31">
        <v>16.845716925000001</v>
      </c>
      <c r="O617" s="31">
        <v>9.25</v>
      </c>
      <c r="P617" s="31">
        <v>46.25</v>
      </c>
      <c r="Q617" s="31">
        <v>0.755944931163955</v>
      </c>
      <c r="R617" s="31">
        <v>0.9449311639549437</v>
      </c>
      <c r="S617" s="32">
        <v>0.21313868524771698</v>
      </c>
      <c r="T617" s="29">
        <f t="shared" si="39"/>
        <v>54.276027487265331</v>
      </c>
      <c r="U617" s="29">
        <f t="shared" si="37"/>
        <v>3.2163571844305383</v>
      </c>
      <c r="V617" s="29">
        <f t="shared" si="40"/>
        <v>1.929814310658323</v>
      </c>
      <c r="W617" s="29">
        <f t="shared" si="38"/>
        <v>1.929814310658323</v>
      </c>
      <c r="X617" s="26"/>
    </row>
    <row r="618" spans="1:24">
      <c r="A618" s="33" t="s">
        <v>2064</v>
      </c>
      <c r="B618" s="33" t="s">
        <v>194</v>
      </c>
      <c r="C618" s="30" t="s">
        <v>3265</v>
      </c>
      <c r="D618" s="30" t="s">
        <v>951</v>
      </c>
      <c r="E618" s="39">
        <v>76.666666666666671</v>
      </c>
      <c r="F618" s="31">
        <v>152.44444499666665</v>
      </c>
      <c r="G618" s="31">
        <v>18.292726516975296</v>
      </c>
      <c r="H618" s="31">
        <v>34.888888888888879</v>
      </c>
      <c r="I618" s="31">
        <v>55.333333333333314</v>
      </c>
      <c r="J618" s="31">
        <v>23.666666666666657</v>
      </c>
      <c r="K618" s="31">
        <v>6.1111111111111098</v>
      </c>
      <c r="L618" s="31">
        <v>0.99999999999999978</v>
      </c>
      <c r="M618" s="31">
        <v>4.1111111111111098</v>
      </c>
      <c r="N618" s="31">
        <v>16.946329299999995</v>
      </c>
      <c r="O618" s="31">
        <v>7.7777777777777759</v>
      </c>
      <c r="P618" s="31">
        <v>45.666666666666657</v>
      </c>
      <c r="Q618" s="31">
        <v>2.5536908436213976</v>
      </c>
      <c r="R618" s="31">
        <v>0.9821887860082299</v>
      </c>
      <c r="S618" s="32">
        <v>0.22886297293188845</v>
      </c>
      <c r="T618" s="29">
        <f t="shared" si="39"/>
        <v>54.255002319032876</v>
      </c>
      <c r="U618" s="29">
        <f t="shared" si="37"/>
        <v>3.2151112485352815</v>
      </c>
      <c r="V618" s="29">
        <f t="shared" si="40"/>
        <v>1.9290667491211688</v>
      </c>
      <c r="W618" s="29">
        <f t="shared" si="38"/>
        <v>1.9290667491211688</v>
      </c>
      <c r="X618" s="26"/>
    </row>
    <row r="619" spans="1:24">
      <c r="A619" s="33" t="s">
        <v>279</v>
      </c>
      <c r="B619" s="33" t="s">
        <v>142</v>
      </c>
      <c r="C619" s="30" t="s">
        <v>949</v>
      </c>
      <c r="D619" s="30" t="s">
        <v>958</v>
      </c>
      <c r="E619" s="39">
        <v>33</v>
      </c>
      <c r="F619" s="31">
        <v>101.9523599191093</v>
      </c>
      <c r="G619" s="31">
        <v>12.425708644084443</v>
      </c>
      <c r="H619" s="31">
        <v>24.633031887470011</v>
      </c>
      <c r="I619" s="31">
        <v>38.552726740429804</v>
      </c>
      <c r="J619" s="31">
        <v>16.936443855033911</v>
      </c>
      <c r="K619" s="31">
        <v>4.5458462920702019</v>
      </c>
      <c r="L619" s="31">
        <v>7.8376660208106935E-2</v>
      </c>
      <c r="M619" s="31">
        <v>3.072365080157792</v>
      </c>
      <c r="N619" s="31">
        <v>12.213709749533599</v>
      </c>
      <c r="O619" s="31">
        <v>7.6809127003944795</v>
      </c>
      <c r="P619" s="31">
        <v>17.321241905991631</v>
      </c>
      <c r="Q619" s="31">
        <v>0.5630896221119156</v>
      </c>
      <c r="R619" s="31">
        <v>0.28154481105595774</v>
      </c>
      <c r="S619" s="32">
        <v>0.2416131603722981</v>
      </c>
      <c r="T619" s="29">
        <f t="shared" si="39"/>
        <v>53.833360739506652</v>
      </c>
      <c r="U619" s="29">
        <f t="shared" si="37"/>
        <v>3.1901250808596533</v>
      </c>
      <c r="V619" s="29">
        <f t="shared" si="40"/>
        <v>1.9140750485157918</v>
      </c>
      <c r="W619" s="29">
        <f t="shared" si="38"/>
        <v>1.9140750485157918</v>
      </c>
      <c r="X619" s="26"/>
    </row>
    <row r="620" spans="1:24">
      <c r="A620" s="33" t="s">
        <v>2064</v>
      </c>
      <c r="B620" s="33" t="s">
        <v>160</v>
      </c>
      <c r="C620" s="30">
        <v>3</v>
      </c>
      <c r="D620" s="30" t="s">
        <v>965</v>
      </c>
      <c r="E620" s="39">
        <v>51.666666666666664</v>
      </c>
      <c r="F620" s="31">
        <v>144.000000406</v>
      </c>
      <c r="G620" s="31">
        <v>18.24090184651353</v>
      </c>
      <c r="H620" s="31">
        <v>32.9</v>
      </c>
      <c r="I620" s="31">
        <v>51.9</v>
      </c>
      <c r="J620" s="31">
        <v>21.799999999999997</v>
      </c>
      <c r="K620" s="31">
        <v>6.9</v>
      </c>
      <c r="L620" s="31">
        <v>0.5</v>
      </c>
      <c r="M620" s="31">
        <v>3.7</v>
      </c>
      <c r="N620" s="31">
        <v>15.765620820000002</v>
      </c>
      <c r="O620" s="31">
        <v>15.5</v>
      </c>
      <c r="P620" s="31">
        <v>47.3</v>
      </c>
      <c r="Q620" s="31">
        <v>0</v>
      </c>
      <c r="R620" s="31">
        <v>0.38687448728465951</v>
      </c>
      <c r="S620" s="32">
        <v>0.22847222157805747</v>
      </c>
      <c r="T620" s="29">
        <f t="shared" si="39"/>
        <v>53.719648179228869</v>
      </c>
      <c r="U620" s="29">
        <f t="shared" si="37"/>
        <v>3.1833865587691181</v>
      </c>
      <c r="V620" s="29">
        <f t="shared" si="40"/>
        <v>1.9100319352614707</v>
      </c>
      <c r="W620" s="29">
        <f t="shared" si="38"/>
        <v>1.9100319352614707</v>
      </c>
      <c r="X620" s="26"/>
    </row>
    <row r="621" spans="1:24">
      <c r="A621" s="33" t="s">
        <v>146</v>
      </c>
      <c r="B621" s="33" t="s">
        <v>147</v>
      </c>
      <c r="C621" s="30" t="s">
        <v>949</v>
      </c>
      <c r="D621" s="30" t="s">
        <v>967</v>
      </c>
      <c r="E621" s="39">
        <v>37.666666666666664</v>
      </c>
      <c r="F621" s="31">
        <v>112.313411734895</v>
      </c>
      <c r="G621" s="31">
        <v>15.102083946532405</v>
      </c>
      <c r="H621" s="31">
        <v>27.346799754440109</v>
      </c>
      <c r="I621" s="31">
        <v>39.838045392376294</v>
      </c>
      <c r="J621" s="31">
        <v>20.083820899156823</v>
      </c>
      <c r="K621" s="31">
        <v>4.5275712344623082</v>
      </c>
      <c r="L621" s="31">
        <v>0.2425484589890522</v>
      </c>
      <c r="M621" s="31">
        <v>2.4928591618319254</v>
      </c>
      <c r="N621" s="31">
        <v>11.816735717238593</v>
      </c>
      <c r="O621" s="31">
        <v>10.591282709188613</v>
      </c>
      <c r="P621" s="31">
        <v>25.710136652839534</v>
      </c>
      <c r="Q621" s="31">
        <v>1.4628964779855349</v>
      </c>
      <c r="R621" s="31">
        <v>6.649529445388809E-2</v>
      </c>
      <c r="S621" s="32">
        <v>0.24348650203049302</v>
      </c>
      <c r="T621" s="29">
        <f t="shared" si="39"/>
        <v>53.034412296028023</v>
      </c>
      <c r="U621" s="29">
        <f t="shared" si="37"/>
        <v>3.1427799879127716</v>
      </c>
      <c r="V621" s="29">
        <f t="shared" si="40"/>
        <v>1.8856679927476629</v>
      </c>
      <c r="W621" s="29">
        <f t="shared" si="38"/>
        <v>1.8856679927476629</v>
      </c>
      <c r="X621" s="26"/>
    </row>
    <row r="622" spans="1:24">
      <c r="A622" s="33" t="s">
        <v>79</v>
      </c>
      <c r="B622" s="33" t="s">
        <v>67</v>
      </c>
      <c r="C622" s="30">
        <v>2</v>
      </c>
      <c r="D622" s="30" t="s">
        <v>956</v>
      </c>
      <c r="E622" s="39">
        <v>64.333333333333329</v>
      </c>
      <c r="F622" s="31">
        <v>194.42857231571429</v>
      </c>
      <c r="G622" s="31">
        <v>19.592084142857139</v>
      </c>
      <c r="H622" s="31">
        <v>40.857142857142854</v>
      </c>
      <c r="I622" s="31">
        <v>59</v>
      </c>
      <c r="J622" s="31">
        <v>28.999999999999996</v>
      </c>
      <c r="K622" s="31">
        <v>8.2857142857142865</v>
      </c>
      <c r="L622" s="31">
        <v>0.85714285714285698</v>
      </c>
      <c r="M622" s="31">
        <v>2.7142857142857144</v>
      </c>
      <c r="N622" s="31">
        <v>16.119247242857146</v>
      </c>
      <c r="O622" s="31">
        <v>11.428571428571429</v>
      </c>
      <c r="P622" s="31">
        <v>53.571428571428569</v>
      </c>
      <c r="Q622" s="31">
        <v>1.8500830564784052</v>
      </c>
      <c r="R622" s="31">
        <v>1.8500830564784043</v>
      </c>
      <c r="S622" s="32">
        <v>0.21013960227408746</v>
      </c>
      <c r="T622" s="29">
        <f t="shared" si="39"/>
        <v>52.568474242857135</v>
      </c>
      <c r="U622" s="29">
        <f t="shared" si="37"/>
        <v>3.1151688440211638</v>
      </c>
      <c r="V622" s="29">
        <f t="shared" si="40"/>
        <v>1.8691013064126982</v>
      </c>
      <c r="W622" s="29">
        <f t="shared" si="38"/>
        <v>1.8691013064126982</v>
      </c>
      <c r="X622" s="26"/>
    </row>
    <row r="623" spans="1:24">
      <c r="A623" s="33" t="s">
        <v>304</v>
      </c>
      <c r="B623" s="33" t="s">
        <v>105</v>
      </c>
      <c r="C623" s="30">
        <v>3</v>
      </c>
      <c r="D623" s="30" t="s">
        <v>963</v>
      </c>
      <c r="E623" s="39">
        <v>66</v>
      </c>
      <c r="F623" s="31">
        <v>153.300000525</v>
      </c>
      <c r="G623" s="31">
        <v>17.299691801291637</v>
      </c>
      <c r="H623" s="31">
        <v>34.6</v>
      </c>
      <c r="I623" s="31">
        <v>45.7</v>
      </c>
      <c r="J623" s="31">
        <v>26.700000000000003</v>
      </c>
      <c r="K623" s="31">
        <v>6</v>
      </c>
      <c r="L623" s="31">
        <v>0.6</v>
      </c>
      <c r="M623" s="31">
        <v>1.3</v>
      </c>
      <c r="N623" s="31">
        <v>11.636916330000004</v>
      </c>
      <c r="O623" s="31">
        <v>13</v>
      </c>
      <c r="P623" s="31">
        <v>37.200000000000003</v>
      </c>
      <c r="Q623" s="31">
        <v>1.72245637888058</v>
      </c>
      <c r="R623" s="31">
        <v>0</v>
      </c>
      <c r="S623" s="32">
        <v>0.2257012386269201</v>
      </c>
      <c r="T623" s="29">
        <f t="shared" si="39"/>
        <v>52.159064510172215</v>
      </c>
      <c r="U623" s="29">
        <f t="shared" si="37"/>
        <v>3.0909075265287238</v>
      </c>
      <c r="V623" s="29">
        <f t="shared" si="40"/>
        <v>1.8545445159172342</v>
      </c>
      <c r="W623" s="29">
        <f t="shared" si="38"/>
        <v>1.8545445159172342</v>
      </c>
      <c r="X623" s="26"/>
    </row>
    <row r="624" spans="1:24">
      <c r="A624" s="33" t="s">
        <v>1787</v>
      </c>
      <c r="B624" s="33" t="s">
        <v>1788</v>
      </c>
      <c r="C624" s="30" t="s">
        <v>949</v>
      </c>
      <c r="D624" s="30" t="s">
        <v>947</v>
      </c>
      <c r="E624" s="39">
        <v>49</v>
      </c>
      <c r="F624" s="31">
        <v>157.77777822111113</v>
      </c>
      <c r="G624" s="31">
        <v>15.463698710422811</v>
      </c>
      <c r="H624" s="31">
        <v>33.333333333333336</v>
      </c>
      <c r="I624" s="31">
        <v>49.777777777777779</v>
      </c>
      <c r="J624" s="31">
        <v>22.000000000000004</v>
      </c>
      <c r="K624" s="31">
        <v>8.6666666666666661</v>
      </c>
      <c r="L624" s="31">
        <v>0.22222222222222224</v>
      </c>
      <c r="M624" s="31">
        <v>2.4444444444444446</v>
      </c>
      <c r="N624" s="31">
        <v>13.799150466666669</v>
      </c>
      <c r="O624" s="31">
        <v>7.1111111111111116</v>
      </c>
      <c r="P624" s="31">
        <v>34</v>
      </c>
      <c r="Q624" s="31">
        <v>0.4637823664372337</v>
      </c>
      <c r="R624" s="31">
        <v>0.69567354965585049</v>
      </c>
      <c r="S624" s="32">
        <v>0.21126760504017059</v>
      </c>
      <c r="T624" s="29">
        <f t="shared" si="39"/>
        <v>51.919846882759764</v>
      </c>
      <c r="U624" s="29">
        <f t="shared" si="37"/>
        <v>3.0767316671265044</v>
      </c>
      <c r="V624" s="29">
        <f t="shared" si="40"/>
        <v>1.8460390002759026</v>
      </c>
      <c r="W624" s="29">
        <f t="shared" si="38"/>
        <v>1.8460390002759026</v>
      </c>
      <c r="X624" s="26"/>
    </row>
    <row r="625" spans="1:24">
      <c r="A625" s="33" t="s">
        <v>586</v>
      </c>
      <c r="B625" s="33" t="s">
        <v>432</v>
      </c>
      <c r="C625" s="30" t="s">
        <v>949</v>
      </c>
      <c r="D625" s="30" t="s">
        <v>951</v>
      </c>
      <c r="E625" s="39">
        <v>49.666666666666664</v>
      </c>
      <c r="F625" s="31">
        <v>162.25</v>
      </c>
      <c r="G625" s="31">
        <v>18.470019892468613</v>
      </c>
      <c r="H625" s="31">
        <v>33.625</v>
      </c>
      <c r="I625" s="31">
        <v>52.375</v>
      </c>
      <c r="J625" s="31">
        <v>22.625</v>
      </c>
      <c r="K625" s="31">
        <v>7</v>
      </c>
      <c r="L625" s="31">
        <v>0.25</v>
      </c>
      <c r="M625" s="31">
        <v>3.75</v>
      </c>
      <c r="N625" s="31">
        <v>16.005648112500005</v>
      </c>
      <c r="O625" s="31">
        <v>13.875</v>
      </c>
      <c r="P625" s="31">
        <v>49.625000000000007</v>
      </c>
      <c r="Q625" s="31">
        <v>0.86806136680613677</v>
      </c>
      <c r="R625" s="31">
        <v>5.4253835425383451E-2</v>
      </c>
      <c r="S625" s="32">
        <v>0.20724191063174113</v>
      </c>
      <c r="T625" s="29">
        <f t="shared" si="39"/>
        <v>51.914475536349357</v>
      </c>
      <c r="U625" s="29">
        <f t="shared" si="37"/>
        <v>3.0764133651169989</v>
      </c>
      <c r="V625" s="29">
        <f t="shared" si="40"/>
        <v>1.8458480190701994</v>
      </c>
      <c r="W625" s="29">
        <f t="shared" si="38"/>
        <v>1.8458480190701994</v>
      </c>
      <c r="X625" s="26"/>
    </row>
    <row r="626" spans="1:24">
      <c r="A626" s="33" t="s">
        <v>1440</v>
      </c>
      <c r="B626" s="33" t="s">
        <v>1001</v>
      </c>
      <c r="C626" s="30" t="s">
        <v>949</v>
      </c>
      <c r="D626" s="30" t="s">
        <v>945</v>
      </c>
      <c r="E626" s="39">
        <v>48</v>
      </c>
      <c r="F626" s="31">
        <v>156.37500075125001</v>
      </c>
      <c r="G626" s="31">
        <v>17.046504070175434</v>
      </c>
      <c r="H626" s="31">
        <v>33.25</v>
      </c>
      <c r="I626" s="31">
        <v>50.875</v>
      </c>
      <c r="J626" s="31">
        <v>21.75</v>
      </c>
      <c r="K626" s="31">
        <v>8.25</v>
      </c>
      <c r="L626" s="31">
        <v>0.375</v>
      </c>
      <c r="M626" s="31">
        <v>2.875</v>
      </c>
      <c r="N626" s="31">
        <v>14.527981762500001</v>
      </c>
      <c r="O626" s="31">
        <v>11.25</v>
      </c>
      <c r="P626" s="31">
        <v>42.125</v>
      </c>
      <c r="Q626" s="31">
        <v>0</v>
      </c>
      <c r="R626" s="31">
        <v>6.9005847953216376E-2</v>
      </c>
      <c r="S626" s="32">
        <v>0.21262989506162613</v>
      </c>
      <c r="T626" s="29">
        <f t="shared" si="39"/>
        <v>51.505479984722221</v>
      </c>
      <c r="U626" s="29">
        <f t="shared" si="37"/>
        <v>3.0521765916872425</v>
      </c>
      <c r="V626" s="29">
        <f t="shared" si="40"/>
        <v>1.8313059550123454</v>
      </c>
      <c r="W626" s="29">
        <f t="shared" si="38"/>
        <v>1.8313059550123454</v>
      </c>
      <c r="X626" s="26"/>
    </row>
    <row r="627" spans="1:24">
      <c r="A627" s="33" t="s">
        <v>363</v>
      </c>
      <c r="B627" s="33" t="s">
        <v>364</v>
      </c>
      <c r="C627" s="30" t="s">
        <v>949</v>
      </c>
      <c r="D627" s="30" t="s">
        <v>969</v>
      </c>
      <c r="E627" s="39">
        <v>44</v>
      </c>
      <c r="F627" s="31">
        <v>129.40216339138951</v>
      </c>
      <c r="G627" s="31">
        <v>16.629053350459859</v>
      </c>
      <c r="H627" s="31">
        <v>29.216732728375881</v>
      </c>
      <c r="I627" s="31">
        <v>39.727042521752026</v>
      </c>
      <c r="J627" s="31">
        <v>21.599168749690421</v>
      </c>
      <c r="K627" s="31">
        <v>5.7854916293813625</v>
      </c>
      <c r="L627" s="31">
        <v>0.77139888391751499</v>
      </c>
      <c r="M627" s="31">
        <v>1.060673465386583</v>
      </c>
      <c r="N627" s="31">
        <v>9.9139033826793952</v>
      </c>
      <c r="O627" s="31">
        <v>17.260050027654398</v>
      </c>
      <c r="P627" s="31">
        <v>33.073727147963453</v>
      </c>
      <c r="Q627" s="31">
        <v>1.9439251874721379</v>
      </c>
      <c r="R627" s="31">
        <v>0.97196259373606864</v>
      </c>
      <c r="S627" s="32">
        <v>0.2257824132352951</v>
      </c>
      <c r="T627" s="29">
        <f t="shared" si="39"/>
        <v>51.428284728318296</v>
      </c>
      <c r="U627" s="29">
        <f t="shared" si="37"/>
        <v>3.0476020579744176</v>
      </c>
      <c r="V627" s="29">
        <f t="shared" si="40"/>
        <v>1.8285612347846505</v>
      </c>
      <c r="W627" s="29">
        <f t="shared" si="38"/>
        <v>1.8285612347846505</v>
      </c>
      <c r="X627" s="26"/>
    </row>
    <row r="628" spans="1:24">
      <c r="A628" s="33" t="s">
        <v>1365</v>
      </c>
      <c r="B628" s="33" t="s">
        <v>286</v>
      </c>
      <c r="C628" s="30" t="s">
        <v>949</v>
      </c>
      <c r="D628" s="30" t="s">
        <v>971</v>
      </c>
      <c r="E628" s="39">
        <v>41.333333333333336</v>
      </c>
      <c r="F628" s="31">
        <v>122.60000047700001</v>
      </c>
      <c r="G628" s="31">
        <v>16.239934061514194</v>
      </c>
      <c r="H628" s="31">
        <v>27</v>
      </c>
      <c r="I628" s="31">
        <v>40.200000000000003</v>
      </c>
      <c r="J628" s="31">
        <v>19.100000000000001</v>
      </c>
      <c r="K628" s="31">
        <v>4.9999999999999991</v>
      </c>
      <c r="L628" s="31">
        <v>0.5</v>
      </c>
      <c r="M628" s="31">
        <v>2.4</v>
      </c>
      <c r="N628" s="31">
        <v>11.679440639999999</v>
      </c>
      <c r="O628" s="31">
        <v>12.599999999999998</v>
      </c>
      <c r="P628" s="31">
        <v>32.4</v>
      </c>
      <c r="Q628" s="31">
        <v>2.9913774973711882</v>
      </c>
      <c r="R628" s="31">
        <v>5.3417455310199619E-2</v>
      </c>
      <c r="S628" s="32">
        <v>0.22022838413500048</v>
      </c>
      <c r="T628" s="29">
        <f t="shared" si="39"/>
        <v>51.257334743575193</v>
      </c>
      <c r="U628" s="29">
        <f t="shared" si="37"/>
        <v>3.0374716885081594</v>
      </c>
      <c r="V628" s="29">
        <f t="shared" si="40"/>
        <v>1.8224830131048955</v>
      </c>
      <c r="W628" s="29">
        <f t="shared" si="38"/>
        <v>1.8224830131048955</v>
      </c>
      <c r="X628" s="26"/>
    </row>
    <row r="629" spans="1:24">
      <c r="A629" s="33" t="s">
        <v>304</v>
      </c>
      <c r="B629" s="33" t="s">
        <v>243</v>
      </c>
      <c r="C629" s="30" t="s">
        <v>3265</v>
      </c>
      <c r="D629" s="30" t="s">
        <v>960</v>
      </c>
      <c r="E629" s="39">
        <v>84.5</v>
      </c>
      <c r="F629" s="31">
        <v>175.875</v>
      </c>
      <c r="G629" s="31">
        <v>23.828024035615165</v>
      </c>
      <c r="H629" s="31">
        <v>35.25</v>
      </c>
      <c r="I629" s="31">
        <v>60</v>
      </c>
      <c r="J629" s="31">
        <v>21.5</v>
      </c>
      <c r="K629" s="31">
        <v>7.25</v>
      </c>
      <c r="L629" s="31">
        <v>2</v>
      </c>
      <c r="M629" s="31">
        <v>4.5</v>
      </c>
      <c r="N629" s="31">
        <v>18.084050475000002</v>
      </c>
      <c r="O629" s="31">
        <v>19.25</v>
      </c>
      <c r="P629" s="31">
        <v>73.5</v>
      </c>
      <c r="Q629" s="31">
        <v>6.1692876965772436</v>
      </c>
      <c r="R629" s="31">
        <v>2.8869102682701215</v>
      </c>
      <c r="S629" s="32">
        <v>0.20042643923240938</v>
      </c>
      <c r="T629" s="29">
        <f t="shared" si="39"/>
        <v>50.944451938922278</v>
      </c>
      <c r="U629" s="29">
        <f t="shared" si="37"/>
        <v>3.0189304852694683</v>
      </c>
      <c r="V629" s="29">
        <f t="shared" si="40"/>
        <v>1.8113582911616808</v>
      </c>
      <c r="W629" s="29">
        <f t="shared" si="38"/>
        <v>1.8113582911616808</v>
      </c>
      <c r="X629" s="26"/>
    </row>
    <row r="630" spans="1:24">
      <c r="A630" s="33" t="s">
        <v>130</v>
      </c>
      <c r="B630" s="33" t="s">
        <v>136</v>
      </c>
      <c r="C630" s="30" t="s">
        <v>949</v>
      </c>
      <c r="D630" s="30" t="s">
        <v>1201</v>
      </c>
      <c r="E630" s="39">
        <v>37.666666666666664</v>
      </c>
      <c r="F630" s="31">
        <v>166.8571437214286</v>
      </c>
      <c r="G630" s="31">
        <v>15.782890095652171</v>
      </c>
      <c r="H630" s="31">
        <v>37.714285714285715</v>
      </c>
      <c r="I630" s="31">
        <v>49.714285714285715</v>
      </c>
      <c r="J630" s="31">
        <v>29.285714285714285</v>
      </c>
      <c r="K630" s="31">
        <v>6.4285714285714288</v>
      </c>
      <c r="L630" s="31">
        <v>0.42857142857142855</v>
      </c>
      <c r="M630" s="31">
        <v>1.5714285714285714</v>
      </c>
      <c r="N630" s="31">
        <v>12.914507785714287</v>
      </c>
      <c r="O630" s="31">
        <v>6.4285714285714288</v>
      </c>
      <c r="P630" s="31">
        <v>35.571428571428569</v>
      </c>
      <c r="Q630" s="31">
        <v>0.80207039337474129</v>
      </c>
      <c r="R630" s="31">
        <v>1.172256728778468</v>
      </c>
      <c r="S630" s="32">
        <v>0.22602739608949848</v>
      </c>
      <c r="T630" s="29">
        <f t="shared" si="39"/>
        <v>48.898640117391309</v>
      </c>
      <c r="U630" s="29">
        <f t="shared" si="37"/>
        <v>2.8976971921417074</v>
      </c>
      <c r="V630" s="29">
        <f t="shared" si="40"/>
        <v>1.7386183152850243</v>
      </c>
      <c r="W630" s="29">
        <f t="shared" si="38"/>
        <v>1.7386183152850243</v>
      </c>
      <c r="X630" s="26"/>
    </row>
    <row r="631" spans="1:24">
      <c r="A631" s="33" t="s">
        <v>1583</v>
      </c>
      <c r="B631" s="33" t="s">
        <v>1612</v>
      </c>
      <c r="C631" s="30" t="s">
        <v>949</v>
      </c>
      <c r="D631" s="30" t="s">
        <v>980</v>
      </c>
      <c r="E631" s="39">
        <v>43.666666666666664</v>
      </c>
      <c r="F631" s="31">
        <v>127.49786417522073</v>
      </c>
      <c r="G631" s="31">
        <v>12.597956941684679</v>
      </c>
      <c r="H631" s="31">
        <v>28.677561083540219</v>
      </c>
      <c r="I631" s="31">
        <v>40.330184848356033</v>
      </c>
      <c r="J631" s="31">
        <v>20.732590334802165</v>
      </c>
      <c r="K631" s="31">
        <v>5.9776446585743468</v>
      </c>
      <c r="L631" s="31">
        <v>0.22699916424965871</v>
      </c>
      <c r="M631" s="31">
        <v>1.7403269259140501</v>
      </c>
      <c r="N631" s="31">
        <v>10.9778830197645</v>
      </c>
      <c r="O631" s="31">
        <v>6.2046438228240044</v>
      </c>
      <c r="P631" s="31">
        <v>21.110922275218261</v>
      </c>
      <c r="Q631" s="31">
        <v>0.30266555233287828</v>
      </c>
      <c r="R631" s="31">
        <v>0.52966471658253678</v>
      </c>
      <c r="S631" s="32">
        <v>0.22492581557388722</v>
      </c>
      <c r="T631" s="29">
        <f t="shared" si="39"/>
        <v>48.772747193161308</v>
      </c>
      <c r="U631" s="29">
        <f t="shared" si="37"/>
        <v>2.8902368707058552</v>
      </c>
      <c r="V631" s="29">
        <f t="shared" si="40"/>
        <v>1.7341421224235132</v>
      </c>
      <c r="W631" s="29">
        <f t="shared" si="38"/>
        <v>1.7341421224235132</v>
      </c>
      <c r="X631" s="26"/>
    </row>
    <row r="632" spans="1:24">
      <c r="A632" s="33" t="s">
        <v>2651</v>
      </c>
      <c r="B632" s="33" t="s">
        <v>226</v>
      </c>
      <c r="C632" s="30" t="s">
        <v>949</v>
      </c>
      <c r="D632" s="30" t="s">
        <v>948</v>
      </c>
      <c r="E632" s="39">
        <v>40.666666666666664</v>
      </c>
      <c r="F632" s="31">
        <v>149.33333378222221</v>
      </c>
      <c r="G632" s="31">
        <v>13.548931270867882</v>
      </c>
      <c r="H632" s="31">
        <v>33.777777777777779</v>
      </c>
      <c r="I632" s="31">
        <v>40.666666666666664</v>
      </c>
      <c r="J632" s="31">
        <v>28.111111111111114</v>
      </c>
      <c r="K632" s="31">
        <v>5</v>
      </c>
      <c r="L632" s="31">
        <v>0.1111111111111111</v>
      </c>
      <c r="M632" s="31">
        <v>0.55555555555555558</v>
      </c>
      <c r="N632" s="31">
        <v>9.8399496333333367</v>
      </c>
      <c r="O632" s="31">
        <v>7.7777777777777777</v>
      </c>
      <c r="P632" s="31">
        <v>24.111111111111107</v>
      </c>
      <c r="Q632" s="31">
        <v>0.55306799336650081</v>
      </c>
      <c r="R632" s="31">
        <v>0.67597199189238988</v>
      </c>
      <c r="S632" s="32">
        <v>0.2261904755105584</v>
      </c>
      <c r="T632" s="29">
        <f t="shared" si="39"/>
        <v>47.599310239008666</v>
      </c>
      <c r="U632" s="29">
        <f t="shared" si="37"/>
        <v>2.8206998660153282</v>
      </c>
      <c r="V632" s="29">
        <f t="shared" si="40"/>
        <v>1.6924199196091969</v>
      </c>
      <c r="W632" s="29">
        <f t="shared" si="38"/>
        <v>1.6924199196091969</v>
      </c>
      <c r="X632" s="26"/>
    </row>
    <row r="633" spans="1:24">
      <c r="A633" s="33" t="s">
        <v>470</v>
      </c>
      <c r="B633" s="33" t="s">
        <v>1356</v>
      </c>
      <c r="C633" s="30" t="s">
        <v>949</v>
      </c>
      <c r="D633" s="30" t="s">
        <v>963</v>
      </c>
      <c r="E633" s="39">
        <v>54.333333333333336</v>
      </c>
      <c r="F633" s="31">
        <v>150.20000038699999</v>
      </c>
      <c r="G633" s="31">
        <v>15.372064297674413</v>
      </c>
      <c r="H633" s="31">
        <v>33.299999999999997</v>
      </c>
      <c r="I633" s="31">
        <v>48.3</v>
      </c>
      <c r="J633" s="31">
        <v>23.499999999999996</v>
      </c>
      <c r="K633" s="31">
        <v>7</v>
      </c>
      <c r="L633" s="31">
        <v>0.4</v>
      </c>
      <c r="M633" s="31">
        <v>2.4</v>
      </c>
      <c r="N633" s="31">
        <v>13.47422295</v>
      </c>
      <c r="O633" s="31">
        <v>8.6999999999999993</v>
      </c>
      <c r="P633" s="31">
        <v>38.1</v>
      </c>
      <c r="Q633" s="31">
        <v>0</v>
      </c>
      <c r="R633" s="31">
        <v>0.59069767441860466</v>
      </c>
      <c r="S633" s="32">
        <v>0.22170439356990945</v>
      </c>
      <c r="T633" s="29">
        <f t="shared" si="39"/>
        <v>47.155589573255817</v>
      </c>
      <c r="U633" s="29">
        <f t="shared" si="37"/>
        <v>2.794405308044789</v>
      </c>
      <c r="V633" s="29">
        <f t="shared" si="40"/>
        <v>1.6766431848268735</v>
      </c>
      <c r="W633" s="29">
        <f t="shared" si="38"/>
        <v>1.6766431848268735</v>
      </c>
      <c r="X633" s="26"/>
    </row>
    <row r="634" spans="1:24">
      <c r="A634" s="33" t="s">
        <v>1109</v>
      </c>
      <c r="B634" s="33" t="s">
        <v>46</v>
      </c>
      <c r="C634" s="30" t="s">
        <v>949</v>
      </c>
      <c r="D634" s="30" t="s">
        <v>957</v>
      </c>
      <c r="E634" s="39">
        <v>55</v>
      </c>
      <c r="F634" s="31">
        <v>157.53623811213865</v>
      </c>
      <c r="G634" s="31">
        <v>16.015056062188396</v>
      </c>
      <c r="H634" s="31">
        <v>31.350495013337682</v>
      </c>
      <c r="I634" s="31">
        <v>44.543828331450626</v>
      </c>
      <c r="J634" s="31">
        <v>22.07597357189195</v>
      </c>
      <c r="K634" s="31">
        <v>7.3151155031121258</v>
      </c>
      <c r="L634" s="31">
        <v>0</v>
      </c>
      <c r="M634" s="31">
        <v>1.9594059383336051</v>
      </c>
      <c r="N634" s="31">
        <v>12.189632341838513</v>
      </c>
      <c r="O634" s="31">
        <v>12.932079193001794</v>
      </c>
      <c r="P634" s="31">
        <v>38.66561051644981</v>
      </c>
      <c r="Q634" s="31">
        <v>0</v>
      </c>
      <c r="R634" s="31">
        <v>9.0104748138096449E-2</v>
      </c>
      <c r="S634" s="32">
        <v>0.19900497427786445</v>
      </c>
      <c r="T634" s="29">
        <f t="shared" si="39"/>
        <v>46.924880663891415</v>
      </c>
      <c r="U634" s="29">
        <f t="shared" si="37"/>
        <v>2.7807336689713429</v>
      </c>
      <c r="V634" s="29">
        <f t="shared" si="40"/>
        <v>1.6684402013828057</v>
      </c>
      <c r="W634" s="29">
        <f t="shared" si="38"/>
        <v>1.6684402013828057</v>
      </c>
      <c r="X634" s="26"/>
    </row>
    <row r="635" spans="1:24">
      <c r="A635" s="33" t="s">
        <v>1250</v>
      </c>
      <c r="B635" s="33" t="s">
        <v>341</v>
      </c>
      <c r="C635" s="30" t="s">
        <v>21</v>
      </c>
      <c r="D635" s="30" t="s">
        <v>964</v>
      </c>
      <c r="E635" s="39">
        <v>66.666666666666671</v>
      </c>
      <c r="F635" s="31">
        <v>183.125</v>
      </c>
      <c r="G635" s="31">
        <v>20.128233568428183</v>
      </c>
      <c r="H635" s="31">
        <v>36.875</v>
      </c>
      <c r="I635" s="31">
        <v>51.375</v>
      </c>
      <c r="J635" s="31">
        <v>26.25</v>
      </c>
      <c r="K635" s="31">
        <v>8.375</v>
      </c>
      <c r="L635" s="31">
        <v>0.625</v>
      </c>
      <c r="M635" s="31">
        <v>1.6249999999999998</v>
      </c>
      <c r="N635" s="31">
        <v>13.152619500000004</v>
      </c>
      <c r="O635" s="31">
        <v>17.125</v>
      </c>
      <c r="P635" s="31">
        <v>56.875</v>
      </c>
      <c r="Q635" s="31">
        <v>1.8851626016260166</v>
      </c>
      <c r="R635" s="31">
        <v>0.58649503161698269</v>
      </c>
      <c r="S635" s="32">
        <v>0.20136518771331058</v>
      </c>
      <c r="T635" s="29">
        <f t="shared" si="39"/>
        <v>46.204520638437216</v>
      </c>
      <c r="U635" s="29">
        <f t="shared" si="37"/>
        <v>2.7380456674629463</v>
      </c>
      <c r="V635" s="29">
        <f t="shared" si="40"/>
        <v>1.6428274004777677</v>
      </c>
      <c r="W635" s="29">
        <f t="shared" si="38"/>
        <v>1.6428274004777677</v>
      </c>
      <c r="X635" s="26"/>
    </row>
    <row r="636" spans="1:24">
      <c r="A636" s="33" t="s">
        <v>1040</v>
      </c>
      <c r="B636" s="33" t="s">
        <v>191</v>
      </c>
      <c r="C636" s="30" t="s">
        <v>949</v>
      </c>
      <c r="D636" s="30" t="s">
        <v>968</v>
      </c>
      <c r="E636" s="39">
        <v>42.666666666666664</v>
      </c>
      <c r="F636" s="31">
        <v>170.57142928571426</v>
      </c>
      <c r="G636" s="31">
        <v>17.445318752959743</v>
      </c>
      <c r="H636" s="31">
        <v>34.857142857142854</v>
      </c>
      <c r="I636" s="31">
        <v>49.999999999999993</v>
      </c>
      <c r="J636" s="31">
        <v>25.714285714285712</v>
      </c>
      <c r="K636" s="31">
        <v>6</v>
      </c>
      <c r="L636" s="31">
        <v>0.2857142857142857</v>
      </c>
      <c r="M636" s="31">
        <v>2.8571428571428572</v>
      </c>
      <c r="N636" s="31">
        <v>14.506498285714287</v>
      </c>
      <c r="O636" s="31">
        <v>12.428571428571429</v>
      </c>
      <c r="P636" s="31">
        <v>48.714285714285715</v>
      </c>
      <c r="Q636" s="31">
        <v>0</v>
      </c>
      <c r="R636" s="31">
        <v>0.11365430149960537</v>
      </c>
      <c r="S636" s="32">
        <v>0.20435510802196355</v>
      </c>
      <c r="T636" s="29">
        <f t="shared" si="39"/>
        <v>45.55244845146013</v>
      </c>
      <c r="U636" s="29">
        <f t="shared" si="37"/>
        <v>2.6994043526791187</v>
      </c>
      <c r="V636" s="29">
        <f t="shared" si="40"/>
        <v>1.6196426116074711</v>
      </c>
      <c r="W636" s="29">
        <f t="shared" si="38"/>
        <v>1.6196426116074711</v>
      </c>
      <c r="X636" s="26"/>
    </row>
    <row r="637" spans="1:24">
      <c r="A637" s="33" t="s">
        <v>2653</v>
      </c>
      <c r="B637" s="33" t="s">
        <v>232</v>
      </c>
      <c r="C637" s="30" t="s">
        <v>949</v>
      </c>
      <c r="D637" s="30" t="s">
        <v>965</v>
      </c>
      <c r="E637" s="39">
        <v>45.666666666666664</v>
      </c>
      <c r="F637" s="31">
        <v>132.40000048799999</v>
      </c>
      <c r="G637" s="31">
        <v>13.64050662628866</v>
      </c>
      <c r="H637" s="31">
        <v>32.1</v>
      </c>
      <c r="I637" s="31">
        <v>40.200000000000003</v>
      </c>
      <c r="J637" s="31">
        <v>25.800000000000004</v>
      </c>
      <c r="K637" s="31">
        <v>5.0999999999999996</v>
      </c>
      <c r="L637" s="31">
        <v>0.59999999999999987</v>
      </c>
      <c r="M637" s="31">
        <v>0.59999999999999987</v>
      </c>
      <c r="N637" s="31">
        <v>9.6166910700000034</v>
      </c>
      <c r="O637" s="31">
        <v>7</v>
      </c>
      <c r="P637" s="31">
        <v>25.4</v>
      </c>
      <c r="Q637" s="31">
        <v>0.53298969072164959</v>
      </c>
      <c r="R637" s="31">
        <v>0.44415807560137455</v>
      </c>
      <c r="S637" s="32">
        <v>0.24244712901575383</v>
      </c>
      <c r="T637" s="29">
        <f t="shared" si="39"/>
        <v>45.146029311408938</v>
      </c>
      <c r="U637" s="29">
        <f t="shared" si="37"/>
        <v>2.6753202554909001</v>
      </c>
      <c r="V637" s="29">
        <f t="shared" si="40"/>
        <v>1.6051921532945401</v>
      </c>
      <c r="W637" s="29">
        <f t="shared" si="38"/>
        <v>1.6051921532945401</v>
      </c>
      <c r="X637" s="26"/>
    </row>
    <row r="638" spans="1:24">
      <c r="A638" s="33" t="s">
        <v>106</v>
      </c>
      <c r="B638" s="33" t="s">
        <v>107</v>
      </c>
      <c r="C638" s="30" t="s">
        <v>21</v>
      </c>
      <c r="D638" s="30" t="s">
        <v>969</v>
      </c>
      <c r="E638" s="39">
        <v>69</v>
      </c>
      <c r="F638" s="31">
        <v>153.70000054799999</v>
      </c>
      <c r="G638" s="31">
        <v>15.547838739874212</v>
      </c>
      <c r="H638" s="31">
        <v>31.6</v>
      </c>
      <c r="I638" s="31">
        <v>44.3</v>
      </c>
      <c r="J638" s="31">
        <v>23.5</v>
      </c>
      <c r="K638" s="31">
        <v>5.6</v>
      </c>
      <c r="L638" s="31">
        <v>0.4</v>
      </c>
      <c r="M638" s="31">
        <v>2.1</v>
      </c>
      <c r="N638" s="31">
        <v>12.298927950000001</v>
      </c>
      <c r="O638" s="31">
        <v>10.9</v>
      </c>
      <c r="P638" s="31">
        <v>40.9</v>
      </c>
      <c r="Q638" s="31">
        <v>1.0938364779874212</v>
      </c>
      <c r="R638" s="31">
        <v>0.7748008385744235</v>
      </c>
      <c r="S638" s="32">
        <v>0.20559531481674542</v>
      </c>
      <c r="T638" s="29">
        <f t="shared" si="39"/>
        <v>42.465802329287222</v>
      </c>
      <c r="U638" s="29">
        <f t="shared" si="37"/>
        <v>2.5164919898836873</v>
      </c>
      <c r="V638" s="29">
        <f t="shared" si="40"/>
        <v>1.5098951939302123</v>
      </c>
      <c r="W638" s="29">
        <f t="shared" si="38"/>
        <v>1.5098951939302123</v>
      </c>
      <c r="X638" s="26"/>
    </row>
    <row r="639" spans="1:24">
      <c r="A639" s="33" t="s">
        <v>2906</v>
      </c>
      <c r="B639" s="33" t="s">
        <v>684</v>
      </c>
      <c r="C639" s="30" t="s">
        <v>21</v>
      </c>
      <c r="D639" s="30" t="s">
        <v>971</v>
      </c>
      <c r="E639" s="39">
        <v>48.333333333333336</v>
      </c>
      <c r="F639" s="31">
        <v>152.01344903103035</v>
      </c>
      <c r="G639" s="31">
        <v>17.442877448546994</v>
      </c>
      <c r="H639" s="31">
        <v>33.355468931442331</v>
      </c>
      <c r="I639" s="31">
        <v>44.291688253226702</v>
      </c>
      <c r="J639" s="31">
        <v>25.043942246886211</v>
      </c>
      <c r="K639" s="31">
        <v>6.4523693998527785</v>
      </c>
      <c r="L639" s="31">
        <v>1.0936219321784371</v>
      </c>
      <c r="M639" s="31">
        <v>0.76553535252490601</v>
      </c>
      <c r="N639" s="31">
        <v>10.510247083086593</v>
      </c>
      <c r="O639" s="31">
        <v>14.107722925101839</v>
      </c>
      <c r="P639" s="31">
        <v>44.729137026098073</v>
      </c>
      <c r="Q639" s="31">
        <v>1.8197957954251407</v>
      </c>
      <c r="R639" s="31">
        <v>1.0580208112936862</v>
      </c>
      <c r="S639" s="32">
        <v>0.2194244597702241</v>
      </c>
      <c r="T639" s="29">
        <f t="shared" si="39"/>
        <v>42.38517366799551</v>
      </c>
      <c r="U639" s="29">
        <f t="shared" si="37"/>
        <v>2.5117139951404748</v>
      </c>
      <c r="V639" s="29">
        <f t="shared" si="40"/>
        <v>1.5070283970842848</v>
      </c>
      <c r="W639" s="29">
        <f t="shared" si="38"/>
        <v>1.5070283970842848</v>
      </c>
      <c r="X639" s="26"/>
    </row>
    <row r="640" spans="1:24">
      <c r="A640" s="33" t="s">
        <v>1423</v>
      </c>
      <c r="B640" s="33" t="s">
        <v>100</v>
      </c>
      <c r="C640" s="30" t="s">
        <v>949</v>
      </c>
      <c r="D640" s="30" t="s">
        <v>3306</v>
      </c>
      <c r="E640" s="39">
        <v>43.666666666666664</v>
      </c>
      <c r="F640" s="31">
        <v>144.44444502666667</v>
      </c>
      <c r="G640" s="31">
        <v>15.883862297619046</v>
      </c>
      <c r="H640" s="31">
        <v>30</v>
      </c>
      <c r="I640" s="31">
        <v>46.666666666666664</v>
      </c>
      <c r="J640" s="31">
        <v>20.444444444444443</v>
      </c>
      <c r="K640" s="31">
        <v>5.7777777777777786</v>
      </c>
      <c r="L640" s="31">
        <v>0.44444444444444442</v>
      </c>
      <c r="M640" s="31">
        <v>3.3333333333333335</v>
      </c>
      <c r="N640" s="31">
        <v>14.218457733333336</v>
      </c>
      <c r="O640" s="31">
        <v>11.777777777777779</v>
      </c>
      <c r="P640" s="31">
        <v>47.111111111111114</v>
      </c>
      <c r="Q640" s="31">
        <v>0.92857142857142827</v>
      </c>
      <c r="R640" s="31">
        <v>0.67063492063492036</v>
      </c>
      <c r="S640" s="32">
        <v>0.20769230685514792</v>
      </c>
      <c r="T640" s="29">
        <f t="shared" si="39"/>
        <v>41.693589872222226</v>
      </c>
      <c r="U640" s="29">
        <f t="shared" si="37"/>
        <v>2.4707312516872428</v>
      </c>
      <c r="V640" s="29">
        <f t="shared" si="40"/>
        <v>1.4824387510123456</v>
      </c>
      <c r="W640" s="29">
        <f t="shared" si="38"/>
        <v>1</v>
      </c>
      <c r="X640" s="26"/>
    </row>
    <row r="641" spans="1:24">
      <c r="A641" s="33" t="s">
        <v>1052</v>
      </c>
      <c r="B641" s="33" t="s">
        <v>621</v>
      </c>
      <c r="C641" s="30" t="s">
        <v>949</v>
      </c>
      <c r="D641" s="30" t="s">
        <v>965</v>
      </c>
      <c r="E641" s="39">
        <v>48.333333333333336</v>
      </c>
      <c r="F641" s="31">
        <v>151.45454580090907</v>
      </c>
      <c r="G641" s="31">
        <v>16.364572048529737</v>
      </c>
      <c r="H641" s="31">
        <v>29.994545454545456</v>
      </c>
      <c r="I641" s="31">
        <v>51.610707070707072</v>
      </c>
      <c r="J641" s="31">
        <v>18.641010101010103</v>
      </c>
      <c r="K641" s="31">
        <v>6</v>
      </c>
      <c r="L641" s="31">
        <v>0.44444444444444442</v>
      </c>
      <c r="M641" s="31">
        <v>4.9090909090909092</v>
      </c>
      <c r="N641" s="31">
        <v>17.144760107212125</v>
      </c>
      <c r="O641" s="31">
        <v>12</v>
      </c>
      <c r="P641" s="31">
        <v>57.333333333333336</v>
      </c>
      <c r="Q641" s="31">
        <v>0</v>
      </c>
      <c r="R641" s="31">
        <v>1.1904077815188925</v>
      </c>
      <c r="S641" s="32">
        <v>0.19804321683400683</v>
      </c>
      <c r="T641" s="29">
        <f t="shared" si="39"/>
        <v>38.59629811159671</v>
      </c>
      <c r="U641" s="29">
        <f t="shared" si="37"/>
        <v>2.2871880362427679</v>
      </c>
      <c r="V641" s="29">
        <f t="shared" si="40"/>
        <v>1.3723128217456606</v>
      </c>
      <c r="W641" s="29">
        <f t="shared" si="38"/>
        <v>1</v>
      </c>
      <c r="X641" s="26"/>
    </row>
    <row r="642" spans="1:24">
      <c r="A642" s="33" t="s">
        <v>82</v>
      </c>
      <c r="B642" s="33" t="s">
        <v>83</v>
      </c>
      <c r="C642" s="30" t="s">
        <v>949</v>
      </c>
      <c r="D642" s="30" t="s">
        <v>947</v>
      </c>
      <c r="E642" s="39">
        <v>34.666666666666664</v>
      </c>
      <c r="F642" s="31">
        <v>109.42872088947614</v>
      </c>
      <c r="G642" s="31">
        <v>12.066506724730006</v>
      </c>
      <c r="H642" s="31">
        <v>21.453989818551406</v>
      </c>
      <c r="I642" s="31">
        <v>34.476590663910514</v>
      </c>
      <c r="J642" s="31">
        <v>14.080994912074459</v>
      </c>
      <c r="K642" s="31">
        <v>4.509318501676586</v>
      </c>
      <c r="L642" s="31">
        <v>7.7746870718561831E-2</v>
      </c>
      <c r="M642" s="31">
        <v>2.7859295340817991</v>
      </c>
      <c r="N642" s="31">
        <v>10.927997996743109</v>
      </c>
      <c r="O642" s="31">
        <v>10.65132128844297</v>
      </c>
      <c r="P642" s="31">
        <v>30.243532709520547</v>
      </c>
      <c r="Q642" s="31">
        <v>0.35579729144633804</v>
      </c>
      <c r="R642" s="31">
        <v>0.11859909714877942</v>
      </c>
      <c r="S642" s="32">
        <v>0.19605446946803026</v>
      </c>
      <c r="T642" s="29">
        <f t="shared" si="39"/>
        <v>38.116082158603596</v>
      </c>
      <c r="U642" s="29">
        <f t="shared" ref="U642:U652" si="41">T642/16.875</f>
        <v>2.2587307945839168</v>
      </c>
      <c r="V642" s="29">
        <f t="shared" si="40"/>
        <v>1.35523847675035</v>
      </c>
      <c r="W642" s="29">
        <f t="shared" ref="W642:W652" si="42">IF(V642 &lt; 1.5,1,V642)</f>
        <v>1</v>
      </c>
      <c r="X642" s="26"/>
    </row>
    <row r="643" spans="1:24">
      <c r="A643" s="33" t="s">
        <v>1034</v>
      </c>
      <c r="B643" s="33" t="s">
        <v>197</v>
      </c>
      <c r="C643" s="30" t="s">
        <v>949</v>
      </c>
      <c r="D643" s="30" t="s">
        <v>961</v>
      </c>
      <c r="E643" s="39">
        <v>42</v>
      </c>
      <c r="F643" s="31">
        <v>147.88888944555555</v>
      </c>
      <c r="G643" s="31">
        <v>13.267214666666668</v>
      </c>
      <c r="H643" s="31">
        <v>27.888888888888893</v>
      </c>
      <c r="I643" s="31">
        <v>39.333333333333329</v>
      </c>
      <c r="J643" s="31">
        <v>19.888888888888893</v>
      </c>
      <c r="K643" s="31">
        <v>6.1111111111111098</v>
      </c>
      <c r="L643" s="31">
        <v>0.33333333333333331</v>
      </c>
      <c r="M643" s="31">
        <v>1.5555555555555556</v>
      </c>
      <c r="N643" s="31">
        <v>10.489567233333336</v>
      </c>
      <c r="O643" s="31">
        <v>8</v>
      </c>
      <c r="P643" s="31">
        <v>34.666666666666664</v>
      </c>
      <c r="Q643" s="31">
        <v>0</v>
      </c>
      <c r="R643" s="31">
        <v>0</v>
      </c>
      <c r="S643" s="32">
        <v>0.18858001431646446</v>
      </c>
      <c r="T643" s="29">
        <f t="shared" ref="T643:T652" si="43">G643+J643+(2*K643)+(3*L643)+(4*M643)+N643+O643-P643+Q643-R643</f>
        <v>36.423448566666671</v>
      </c>
      <c r="U643" s="29">
        <f t="shared" si="41"/>
        <v>2.1584265817283952</v>
      </c>
      <c r="V643" s="29">
        <f t="shared" ref="V643:V652" si="44">IF(T643 &gt;= 500,U643*1.1,IF(T643 &gt; 400,U643,IF(T643&gt;300,U643*0.9,IF(T643&gt;200,U643*0.8,IF(T643&gt;100,U643*0.7,U643*0.6)))))</f>
        <v>1.295055949037037</v>
      </c>
      <c r="W643" s="29">
        <f t="shared" si="42"/>
        <v>1</v>
      </c>
      <c r="X643" s="26"/>
    </row>
    <row r="644" spans="1:24">
      <c r="A644" s="33" t="s">
        <v>252</v>
      </c>
      <c r="B644" s="33" t="s">
        <v>44</v>
      </c>
      <c r="C644" s="30">
        <v>1</v>
      </c>
      <c r="D644" s="30" t="s">
        <v>955</v>
      </c>
      <c r="E644" s="39">
        <v>37.333333333333336</v>
      </c>
      <c r="F644" s="31">
        <v>118.12571122069657</v>
      </c>
      <c r="G644" s="31">
        <v>12.10234612480714</v>
      </c>
      <c r="H644" s="31">
        <v>26.059993808789311</v>
      </c>
      <c r="I644" s="31">
        <v>38.177868630375997</v>
      </c>
      <c r="J644" s="31">
        <v>18.670338247331003</v>
      </c>
      <c r="K644" s="31">
        <v>4.8950122708384267</v>
      </c>
      <c r="L644" s="31">
        <v>0.26106732111138276</v>
      </c>
      <c r="M644" s="31">
        <v>2.2335759695084971</v>
      </c>
      <c r="N644" s="31">
        <v>11.096603217252474</v>
      </c>
      <c r="O644" s="31">
        <v>6.0045483855618036</v>
      </c>
      <c r="P644" s="31">
        <v>31.850213175588692</v>
      </c>
      <c r="Q644" s="31">
        <v>0.43172334720326266</v>
      </c>
      <c r="R644" s="31">
        <v>0.25903400832195755</v>
      </c>
      <c r="S644" s="32">
        <v>0.22061237591281813</v>
      </c>
      <c r="T644" s="29">
        <f t="shared" si="43"/>
        <v>35.703842521290021</v>
      </c>
      <c r="U644" s="29">
        <f t="shared" si="41"/>
        <v>2.1157832605208902</v>
      </c>
      <c r="V644" s="29">
        <f t="shared" si="44"/>
        <v>1.269469956312534</v>
      </c>
      <c r="W644" s="29">
        <f t="shared" si="42"/>
        <v>1</v>
      </c>
      <c r="X644" s="26"/>
    </row>
    <row r="645" spans="1:24">
      <c r="A645" s="33" t="s">
        <v>283</v>
      </c>
      <c r="B645" s="33" t="s">
        <v>284</v>
      </c>
      <c r="C645" s="30" t="s">
        <v>949</v>
      </c>
      <c r="D645" s="30" t="s">
        <v>980</v>
      </c>
      <c r="E645" s="39">
        <v>55</v>
      </c>
      <c r="F645" s="31">
        <v>158.43881500881201</v>
      </c>
      <c r="G645" s="31">
        <v>14.22959523417104</v>
      </c>
      <c r="H645" s="31">
        <v>31.027109582674779</v>
      </c>
      <c r="I645" s="31">
        <v>41.762725445881635</v>
      </c>
      <c r="J645" s="31">
        <v>23.122864936137859</v>
      </c>
      <c r="K645" s="31">
        <v>6.3705852375073695</v>
      </c>
      <c r="L645" s="31">
        <v>0.23594760138916185</v>
      </c>
      <c r="M645" s="31">
        <v>1.29771180764039</v>
      </c>
      <c r="N645" s="31">
        <v>10.786274214336039</v>
      </c>
      <c r="O645" s="31">
        <v>10.027773059039378</v>
      </c>
      <c r="P645" s="31">
        <v>44.830044263940749</v>
      </c>
      <c r="Q645" s="31">
        <v>0.26165395484790316</v>
      </c>
      <c r="R645" s="31">
        <v>0</v>
      </c>
      <c r="S645" s="32">
        <v>0.19583022999098498</v>
      </c>
      <c r="T645" s="29">
        <f t="shared" si="43"/>
        <v>32.23797764433526</v>
      </c>
      <c r="U645" s="29">
        <f t="shared" si="41"/>
        <v>1.9103986752198672</v>
      </c>
      <c r="V645" s="29">
        <f t="shared" si="44"/>
        <v>1.1462392051319203</v>
      </c>
      <c r="W645" s="29">
        <f t="shared" si="42"/>
        <v>1</v>
      </c>
      <c r="X645" s="26"/>
    </row>
    <row r="646" spans="1:24">
      <c r="A646" s="33" t="s">
        <v>49</v>
      </c>
      <c r="B646" s="33" t="s">
        <v>100</v>
      </c>
      <c r="C646" s="30" t="s">
        <v>949</v>
      </c>
      <c r="D646" s="30" t="s">
        <v>960</v>
      </c>
      <c r="E646" s="39">
        <v>38.333333333333336</v>
      </c>
      <c r="F646" s="31">
        <v>106.04375020848629</v>
      </c>
      <c r="G646" s="31">
        <v>11.233368873086532</v>
      </c>
      <c r="H646" s="31">
        <v>22.245430166033916</v>
      </c>
      <c r="I646" s="31">
        <v>29.156631771015327</v>
      </c>
      <c r="J646" s="31">
        <v>17.385991537531361</v>
      </c>
      <c r="K646" s="31">
        <v>3.7795633777242092</v>
      </c>
      <c r="L646" s="31">
        <v>0.10798752507783453</v>
      </c>
      <c r="M646" s="31">
        <v>0.97188772570051096</v>
      </c>
      <c r="N646" s="31">
        <v>7.6752598767316469</v>
      </c>
      <c r="O646" s="31">
        <v>11.662652708406132</v>
      </c>
      <c r="P646" s="31">
        <v>29.156631771015327</v>
      </c>
      <c r="Q646" s="31">
        <v>0.32993974451825464</v>
      </c>
      <c r="R646" s="31">
        <v>0.4949096167773821</v>
      </c>
      <c r="S646" s="32">
        <v>0.20977596626202397</v>
      </c>
      <c r="T646" s="29">
        <f t="shared" si="43"/>
        <v>30.406311585965181</v>
      </c>
      <c r="U646" s="29">
        <f t="shared" si="41"/>
        <v>1.8018555013905293</v>
      </c>
      <c r="V646" s="29">
        <f t="shared" si="44"/>
        <v>1.0811133008343174</v>
      </c>
      <c r="W646" s="29">
        <f t="shared" si="42"/>
        <v>1</v>
      </c>
      <c r="X646" s="26"/>
    </row>
    <row r="647" spans="1:24">
      <c r="A647" s="33" t="s">
        <v>389</v>
      </c>
      <c r="B647" s="33" t="s">
        <v>203</v>
      </c>
      <c r="C647" s="30" t="s">
        <v>949</v>
      </c>
      <c r="D647" s="30" t="s">
        <v>958</v>
      </c>
      <c r="E647" s="39">
        <v>27</v>
      </c>
      <c r="F647" s="31">
        <v>78.468627360356464</v>
      </c>
      <c r="G647" s="31">
        <v>9.1878445785012186</v>
      </c>
      <c r="H647" s="31">
        <v>17.396692779784871</v>
      </c>
      <c r="I647" s="31">
        <v>27.379605092235259</v>
      </c>
      <c r="J647" s="31">
        <v>11.597795186523248</v>
      </c>
      <c r="K647" s="31">
        <v>3.6701883501655845</v>
      </c>
      <c r="L647" s="31">
        <v>7.3403767003311693E-2</v>
      </c>
      <c r="M647" s="31">
        <v>2.0553054760927272</v>
      </c>
      <c r="N647" s="31">
        <v>8.4911134400976938</v>
      </c>
      <c r="O647" s="31">
        <v>5.7254938262583108</v>
      </c>
      <c r="P647" s="31">
        <v>22.314745169006756</v>
      </c>
      <c r="Q647" s="31">
        <v>0.60167022133862025</v>
      </c>
      <c r="R647" s="31">
        <v>0</v>
      </c>
      <c r="S647" s="32">
        <v>0.22170252449928726</v>
      </c>
      <c r="T647" s="29">
        <f t="shared" si="43"/>
        <v>29.070981989424343</v>
      </c>
      <c r="U647" s="29">
        <f t="shared" si="41"/>
        <v>1.7227248586325536</v>
      </c>
      <c r="V647" s="29">
        <f t="shared" si="44"/>
        <v>1.0336349151795321</v>
      </c>
      <c r="W647" s="29">
        <f t="shared" si="42"/>
        <v>1</v>
      </c>
      <c r="X647" s="26"/>
    </row>
    <row r="648" spans="1:24">
      <c r="A648" s="33" t="s">
        <v>1905</v>
      </c>
      <c r="B648" s="33" t="s">
        <v>478</v>
      </c>
      <c r="C648" s="30" t="s">
        <v>949</v>
      </c>
      <c r="D648" s="30" t="s">
        <v>1201</v>
      </c>
      <c r="E648" s="39">
        <v>37.333333333333336</v>
      </c>
      <c r="F648" s="31">
        <v>146.75000069250001</v>
      </c>
      <c r="G648" s="31">
        <v>12.552860999999998</v>
      </c>
      <c r="H648" s="31">
        <v>27.625</v>
      </c>
      <c r="I648" s="31">
        <v>38</v>
      </c>
      <c r="J648" s="31">
        <v>20.375</v>
      </c>
      <c r="K648" s="31">
        <v>5.625</v>
      </c>
      <c r="L648" s="31">
        <v>0.125</v>
      </c>
      <c r="M648" s="31">
        <v>1.5</v>
      </c>
      <c r="N648" s="31">
        <v>10.215183337500001</v>
      </c>
      <c r="O648" s="31">
        <v>7.6250000000000009</v>
      </c>
      <c r="P648" s="31">
        <v>39.874999999999993</v>
      </c>
      <c r="Q648" s="31">
        <v>0</v>
      </c>
      <c r="R648" s="31">
        <v>0</v>
      </c>
      <c r="S648" s="32">
        <v>0.1882453142735272</v>
      </c>
      <c r="T648" s="29">
        <f t="shared" si="43"/>
        <v>28.518044337500008</v>
      </c>
      <c r="U648" s="29">
        <f t="shared" si="41"/>
        <v>1.6899581829629635</v>
      </c>
      <c r="V648" s="29">
        <f t="shared" si="44"/>
        <v>1.0139749097777782</v>
      </c>
      <c r="W648" s="29">
        <f t="shared" si="42"/>
        <v>1</v>
      </c>
      <c r="X648" s="26"/>
    </row>
    <row r="649" spans="1:24">
      <c r="A649" s="33" t="s">
        <v>1643</v>
      </c>
      <c r="B649" s="33" t="s">
        <v>865</v>
      </c>
      <c r="C649" s="30" t="s">
        <v>949</v>
      </c>
      <c r="D649" s="30" t="s">
        <v>961</v>
      </c>
      <c r="E649" s="39">
        <v>35.333333333333336</v>
      </c>
      <c r="F649" s="31">
        <v>145.37500062750001</v>
      </c>
      <c r="G649" s="31">
        <v>12.803764696022727</v>
      </c>
      <c r="H649" s="31">
        <v>28.250000000000004</v>
      </c>
      <c r="I649" s="31">
        <v>36.125</v>
      </c>
      <c r="J649" s="31">
        <v>22.125000000000004</v>
      </c>
      <c r="K649" s="31">
        <v>5.2499999999999991</v>
      </c>
      <c r="L649" s="31">
        <v>0</v>
      </c>
      <c r="M649" s="31">
        <v>0.875</v>
      </c>
      <c r="N649" s="31">
        <v>9.1371172875000006</v>
      </c>
      <c r="O649" s="31">
        <v>9.125</v>
      </c>
      <c r="P649" s="31">
        <v>39.125</v>
      </c>
      <c r="Q649" s="31">
        <v>0.48579545454545453</v>
      </c>
      <c r="R649" s="31">
        <v>0.43181818181818182</v>
      </c>
      <c r="S649" s="32">
        <v>0.1943250206573417</v>
      </c>
      <c r="T649" s="29">
        <f t="shared" si="43"/>
        <v>28.119859256249999</v>
      </c>
      <c r="U649" s="29">
        <f t="shared" si="41"/>
        <v>1.6663620299999999</v>
      </c>
      <c r="V649" s="29">
        <f t="shared" si="44"/>
        <v>0.9998172179999999</v>
      </c>
      <c r="W649" s="29">
        <f t="shared" si="42"/>
        <v>1</v>
      </c>
      <c r="X649" s="26"/>
    </row>
    <row r="650" spans="1:24">
      <c r="A650" s="33" t="s">
        <v>2254</v>
      </c>
      <c r="B650" s="33" t="s">
        <v>648</v>
      </c>
      <c r="C650" s="30">
        <v>2</v>
      </c>
      <c r="D650" s="30" t="s">
        <v>972</v>
      </c>
      <c r="E650" s="39">
        <v>23</v>
      </c>
      <c r="F650" s="31">
        <v>78.445491340986038</v>
      </c>
      <c r="G650" s="31">
        <v>8.6672967498215741</v>
      </c>
      <c r="H650" s="31">
        <v>18.193683232698572</v>
      </c>
      <c r="I650" s="31">
        <v>24.179483776789876</v>
      </c>
      <c r="J650" s="31">
        <v>14.09813549200452</v>
      </c>
      <c r="K650" s="31">
        <v>2.9141397385707668</v>
      </c>
      <c r="L650" s="31">
        <v>0.47256320084931352</v>
      </c>
      <c r="M650" s="31">
        <v>0.70884480127397043</v>
      </c>
      <c r="N650" s="31">
        <v>6.1521618980956845</v>
      </c>
      <c r="O650" s="31">
        <v>4.410589874593593</v>
      </c>
      <c r="P650" s="31">
        <v>17.16979629752506</v>
      </c>
      <c r="Q650" s="31">
        <v>1.2016394981533605</v>
      </c>
      <c r="R650" s="31">
        <v>0.30811269183419521</v>
      </c>
      <c r="S650" s="32">
        <v>0.23192771084337352</v>
      </c>
      <c r="T650" s="29">
        <f t="shared" si="43"/>
        <v>27.133262808094827</v>
      </c>
      <c r="U650" s="29">
        <f t="shared" si="41"/>
        <v>1.6078970552945082</v>
      </c>
      <c r="V650" s="29">
        <f t="shared" si="44"/>
        <v>0.96473823317670493</v>
      </c>
      <c r="W650" s="29">
        <f t="shared" si="42"/>
        <v>1</v>
      </c>
      <c r="X650" s="26"/>
    </row>
    <row r="651" spans="1:24">
      <c r="A651" s="33" t="s">
        <v>879</v>
      </c>
      <c r="B651" s="33" t="s">
        <v>1018</v>
      </c>
      <c r="C651" s="30" t="s">
        <v>949</v>
      </c>
      <c r="D651" s="30" t="s">
        <v>952</v>
      </c>
      <c r="E651" s="39">
        <v>30</v>
      </c>
      <c r="F651" s="31">
        <v>103.29404511395917</v>
      </c>
      <c r="G651" s="31">
        <v>9.2460013463977599</v>
      </c>
      <c r="H651" s="31">
        <v>21.846354299778962</v>
      </c>
      <c r="I651" s="31">
        <v>29.240504985857996</v>
      </c>
      <c r="J651" s="31">
        <v>16.58082275060147</v>
      </c>
      <c r="K651" s="31">
        <v>4.0331731014976544</v>
      </c>
      <c r="L651" s="31">
        <v>0.33609775845813789</v>
      </c>
      <c r="M651" s="31">
        <v>0.89626068922170088</v>
      </c>
      <c r="N651" s="31">
        <v>7.5179546144816234</v>
      </c>
      <c r="O651" s="31">
        <v>3.5850427568868035</v>
      </c>
      <c r="P651" s="31">
        <v>25.543429642818477</v>
      </c>
      <c r="Q651" s="31">
        <v>0</v>
      </c>
      <c r="R651" s="31">
        <v>0.13433429119246781</v>
      </c>
      <c r="S651" s="32">
        <v>0.21149674480921885</v>
      </c>
      <c r="T651" s="29">
        <f t="shared" si="43"/>
        <v>23.911739769613245</v>
      </c>
      <c r="U651" s="29">
        <f t="shared" si="41"/>
        <v>1.4169919863474516</v>
      </c>
      <c r="V651" s="29">
        <f t="shared" si="44"/>
        <v>0.85019519180847092</v>
      </c>
      <c r="W651" s="29">
        <f t="shared" si="42"/>
        <v>1</v>
      </c>
      <c r="X651" s="26"/>
    </row>
    <row r="652" spans="1:24">
      <c r="A652" s="33" t="s">
        <v>1649</v>
      </c>
      <c r="B652" s="33" t="s">
        <v>1495</v>
      </c>
      <c r="C652" s="30" t="s">
        <v>949</v>
      </c>
      <c r="D652" s="30" t="s">
        <v>972</v>
      </c>
      <c r="E652" s="39">
        <v>33.333333333333336</v>
      </c>
      <c r="F652" s="31">
        <v>106.06747287965278</v>
      </c>
      <c r="G652" s="31">
        <v>11.489370413944801</v>
      </c>
      <c r="H652" s="31">
        <v>20.352430110989953</v>
      </c>
      <c r="I652" s="31">
        <v>29.45231472792296</v>
      </c>
      <c r="J652" s="31">
        <v>14.481536809742851</v>
      </c>
      <c r="K652" s="31">
        <v>4.2074735325604236</v>
      </c>
      <c r="L652" s="31">
        <v>9.7848221687451706E-2</v>
      </c>
      <c r="M652" s="31">
        <v>1.5655715469992273</v>
      </c>
      <c r="N652" s="31">
        <v>8.3820746810699287</v>
      </c>
      <c r="O652" s="31">
        <v>10.665456163932236</v>
      </c>
      <c r="P652" s="31">
        <v>37.475868906293996</v>
      </c>
      <c r="Q652" s="31">
        <v>0.29633037955879499</v>
      </c>
      <c r="R652" s="31">
        <v>0.19755358637252993</v>
      </c>
      <c r="S652" s="32">
        <v>0.19188191778720332</v>
      </c>
      <c r="T652" s="29">
        <f t="shared" si="43"/>
        <v>22.612123873762201</v>
      </c>
      <c r="U652" s="29">
        <f t="shared" si="41"/>
        <v>1.33997771103776</v>
      </c>
      <c r="V652" s="29">
        <f t="shared" si="44"/>
        <v>0.80398662662265596</v>
      </c>
      <c r="W652" s="29">
        <f t="shared" si="42"/>
        <v>1</v>
      </c>
      <c r="X652" s="26"/>
    </row>
    <row r="653" spans="1:24">
      <c r="A653" s="4"/>
      <c r="B653" s="4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6"/>
      <c r="R653" s="11"/>
      <c r="S653" s="11"/>
      <c r="T653" s="11"/>
      <c r="U653" s="11"/>
    </row>
    <row r="654" spans="1:24">
      <c r="A654" s="4"/>
      <c r="B654" s="4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6"/>
      <c r="R654" s="11"/>
      <c r="S654" s="11"/>
      <c r="T654" s="11"/>
      <c r="U654" s="11"/>
    </row>
    <row r="655" spans="1:24">
      <c r="A655" s="4"/>
      <c r="B655" s="4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6"/>
      <c r="R655" s="11"/>
      <c r="S655" s="11"/>
      <c r="T655" s="11"/>
      <c r="U655" s="11"/>
    </row>
    <row r="656" spans="1:24">
      <c r="A656" s="4"/>
      <c r="B656" s="4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6"/>
      <c r="R656" s="11"/>
      <c r="S656" s="11"/>
      <c r="T656" s="11"/>
      <c r="U656" s="11"/>
    </row>
    <row r="657" spans="1:21">
      <c r="A657" s="4"/>
      <c r="B657" s="4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6"/>
      <c r="R657" s="11"/>
      <c r="S657" s="11"/>
      <c r="T657" s="11"/>
      <c r="U657" s="11"/>
    </row>
    <row r="658" spans="1:21">
      <c r="A658" s="4"/>
      <c r="B658" s="4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6"/>
      <c r="R658" s="11"/>
      <c r="S658" s="11"/>
      <c r="T658" s="11"/>
      <c r="U658" s="11"/>
    </row>
    <row r="659" spans="1:21">
      <c r="A659" s="4"/>
      <c r="B659" s="4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6"/>
      <c r="R659" s="11"/>
      <c r="S659" s="11"/>
      <c r="T659" s="11"/>
      <c r="U659" s="11"/>
    </row>
    <row r="660" spans="1:21">
      <c r="A660" s="4"/>
      <c r="B660" s="4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6"/>
      <c r="R660" s="11"/>
      <c r="S660" s="11"/>
      <c r="T660" s="11"/>
      <c r="U660" s="11"/>
    </row>
    <row r="661" spans="1:21">
      <c r="A661" s="4"/>
      <c r="B661" s="4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6"/>
      <c r="R661" s="11"/>
      <c r="S661" s="11"/>
      <c r="T661" s="11"/>
      <c r="U661" s="11"/>
    </row>
    <row r="662" spans="1:21">
      <c r="A662" s="4"/>
      <c r="B662" s="4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6"/>
      <c r="R662" s="11"/>
      <c r="S662" s="11"/>
      <c r="T662" s="11"/>
      <c r="U662" s="11"/>
    </row>
    <row r="663" spans="1:21">
      <c r="A663" s="4"/>
      <c r="B663" s="4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6"/>
      <c r="R663" s="11"/>
      <c r="S663" s="11"/>
      <c r="T663" s="11"/>
      <c r="U663" s="11"/>
    </row>
    <row r="664" spans="1:21">
      <c r="A664" s="4"/>
      <c r="B664" s="4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6"/>
      <c r="R664" s="11"/>
      <c r="S664" s="11"/>
      <c r="T664" s="11"/>
      <c r="U664" s="11"/>
    </row>
    <row r="665" spans="1:21">
      <c r="A665" s="4"/>
      <c r="B665" s="4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6"/>
      <c r="R665" s="11"/>
      <c r="S665" s="11"/>
      <c r="T665" s="11"/>
      <c r="U665" s="11"/>
    </row>
    <row r="666" spans="1:21">
      <c r="A666" s="4"/>
      <c r="B666" s="4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6"/>
      <c r="R666" s="11"/>
      <c r="S666" s="11"/>
      <c r="T666" s="11"/>
      <c r="U666" s="11"/>
    </row>
    <row r="667" spans="1:21">
      <c r="A667" s="4"/>
      <c r="B667" s="4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6"/>
      <c r="R667" s="11"/>
      <c r="S667" s="11"/>
      <c r="T667" s="11"/>
      <c r="U667" s="11"/>
    </row>
    <row r="668" spans="1:21">
      <c r="A668" s="4"/>
      <c r="B668" s="4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6"/>
      <c r="R668" s="11"/>
      <c r="S668" s="11"/>
      <c r="T668" s="11"/>
      <c r="U668" s="11"/>
    </row>
    <row r="669" spans="1:21">
      <c r="A669" s="4"/>
      <c r="B669" s="4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6"/>
      <c r="R669" s="11"/>
      <c r="S669" s="11"/>
      <c r="T669" s="11"/>
      <c r="U669" s="11"/>
    </row>
    <row r="670" spans="1:21">
      <c r="A670" s="4"/>
      <c r="B670" s="4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6"/>
      <c r="R670" s="11"/>
      <c r="S670" s="11"/>
      <c r="T670" s="11"/>
      <c r="U670" s="11"/>
    </row>
    <row r="671" spans="1:21">
      <c r="A671" s="4"/>
      <c r="B671" s="4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6"/>
      <c r="R671" s="11"/>
      <c r="S671" s="11"/>
      <c r="T671" s="11"/>
      <c r="U671" s="11"/>
    </row>
    <row r="672" spans="1:21">
      <c r="A672" s="4"/>
      <c r="B672" s="4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6"/>
      <c r="R672" s="11"/>
      <c r="S672" s="11"/>
      <c r="T672" s="11"/>
      <c r="U672" s="11"/>
    </row>
    <row r="673" spans="1:21">
      <c r="A673" s="4"/>
      <c r="B673" s="4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6"/>
      <c r="R673" s="11"/>
      <c r="S673" s="11"/>
      <c r="T673" s="11"/>
      <c r="U673" s="11"/>
    </row>
    <row r="674" spans="1:21">
      <c r="A674" s="4"/>
      <c r="B674" s="4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6"/>
      <c r="R674" s="11"/>
      <c r="S674" s="11"/>
      <c r="T674" s="11"/>
      <c r="U674" s="11"/>
    </row>
    <row r="675" spans="1:21">
      <c r="A675" s="4"/>
      <c r="B675" s="4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6"/>
      <c r="R675" s="11"/>
      <c r="S675" s="11"/>
      <c r="T675" s="11"/>
      <c r="U675" s="11"/>
    </row>
    <row r="676" spans="1:21">
      <c r="A676" s="4"/>
      <c r="B676" s="4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6"/>
      <c r="R676" s="11"/>
      <c r="S676" s="11"/>
      <c r="T676" s="11"/>
      <c r="U676" s="11"/>
    </row>
    <row r="677" spans="1:21">
      <c r="A677" s="4"/>
      <c r="B677" s="4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6"/>
      <c r="R677" s="11"/>
      <c r="S677" s="11"/>
      <c r="T677" s="11"/>
      <c r="U677" s="11"/>
    </row>
    <row r="678" spans="1:21">
      <c r="A678" s="4"/>
      <c r="B678" s="4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6"/>
      <c r="R678" s="11"/>
      <c r="S678" s="11"/>
      <c r="T678" s="11"/>
      <c r="U678" s="11"/>
    </row>
    <row r="679" spans="1:21">
      <c r="A679" s="4"/>
      <c r="B679" s="4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6"/>
      <c r="R679" s="11"/>
      <c r="S679" s="11"/>
      <c r="T679" s="11"/>
      <c r="U679" s="11"/>
    </row>
    <row r="680" spans="1:21">
      <c r="A680" s="4"/>
      <c r="B680" s="4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6"/>
      <c r="R680" s="11"/>
      <c r="S680" s="11"/>
      <c r="T680" s="11"/>
      <c r="U680" s="11"/>
    </row>
    <row r="681" spans="1:21">
      <c r="A681" s="4"/>
      <c r="B681" s="4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6"/>
      <c r="R681" s="11"/>
      <c r="S681" s="11"/>
      <c r="T681" s="11"/>
      <c r="U681" s="11"/>
    </row>
    <row r="682" spans="1:21">
      <c r="A682" s="4"/>
      <c r="B682" s="4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6"/>
      <c r="R682" s="11"/>
      <c r="S682" s="11"/>
      <c r="T682" s="11"/>
      <c r="U682" s="11"/>
    </row>
    <row r="683" spans="1:21">
      <c r="A683" s="4"/>
      <c r="B683" s="4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6"/>
      <c r="R683" s="11"/>
      <c r="S683" s="11"/>
      <c r="T683" s="11"/>
      <c r="U683" s="11"/>
    </row>
    <row r="684" spans="1:21">
      <c r="A684" s="4"/>
      <c r="B684" s="4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6"/>
      <c r="R684" s="11"/>
      <c r="S684" s="11"/>
      <c r="T684" s="11"/>
      <c r="U684" s="11"/>
    </row>
    <row r="685" spans="1:21">
      <c r="A685" s="4"/>
      <c r="B685" s="4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6"/>
      <c r="R685" s="11"/>
      <c r="S685" s="11"/>
      <c r="T685" s="11"/>
      <c r="U685" s="11"/>
    </row>
    <row r="686" spans="1:21">
      <c r="A686" s="4"/>
      <c r="B686" s="4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6"/>
      <c r="R686" s="11"/>
      <c r="S686" s="11"/>
      <c r="T686" s="11"/>
      <c r="U686" s="11"/>
    </row>
    <row r="687" spans="1:21">
      <c r="A687" s="4"/>
      <c r="B687" s="4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6"/>
      <c r="R687" s="11"/>
      <c r="S687" s="11"/>
      <c r="T687" s="11"/>
      <c r="U687" s="11"/>
    </row>
    <row r="688" spans="1:21">
      <c r="A688" s="4"/>
      <c r="B688" s="4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6"/>
      <c r="R688" s="11"/>
      <c r="S688" s="11"/>
      <c r="T688" s="11"/>
      <c r="U688" s="11"/>
    </row>
    <row r="689" spans="1:21">
      <c r="A689" s="4"/>
      <c r="B689" s="4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6"/>
      <c r="R689" s="11"/>
      <c r="S689" s="11"/>
      <c r="T689" s="11"/>
      <c r="U689" s="11"/>
    </row>
    <row r="690" spans="1:21">
      <c r="A690" s="4"/>
      <c r="B690" s="4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6"/>
      <c r="R690" s="11"/>
      <c r="S690" s="11"/>
      <c r="T690" s="11"/>
      <c r="U690" s="11"/>
    </row>
    <row r="691" spans="1:21">
      <c r="A691" s="4"/>
      <c r="B691" s="4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6"/>
      <c r="R691" s="11"/>
      <c r="S691" s="11"/>
      <c r="T691" s="11"/>
      <c r="U691" s="11"/>
    </row>
    <row r="692" spans="1:21">
      <c r="A692" s="4"/>
      <c r="B692" s="4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6"/>
      <c r="R692" s="11"/>
      <c r="S692" s="11"/>
      <c r="T692" s="11"/>
      <c r="U692" s="11"/>
    </row>
    <row r="693" spans="1:21">
      <c r="A693" s="4"/>
      <c r="B693" s="4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6"/>
      <c r="R693" s="11"/>
      <c r="S693" s="11"/>
      <c r="T693" s="11"/>
      <c r="U693" s="11"/>
    </row>
    <row r="694" spans="1:21">
      <c r="A694" s="4"/>
      <c r="B694" s="4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6"/>
      <c r="R694" s="11"/>
      <c r="S694" s="11"/>
      <c r="T694" s="11"/>
      <c r="U694" s="11"/>
    </row>
    <row r="695" spans="1:21">
      <c r="A695" s="4"/>
      <c r="B695" s="4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6"/>
      <c r="R695" s="11"/>
      <c r="S695" s="11"/>
      <c r="T695" s="11"/>
      <c r="U695" s="11"/>
    </row>
    <row r="696" spans="1:21">
      <c r="A696" s="4"/>
      <c r="B696" s="4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6"/>
      <c r="R696" s="11"/>
      <c r="S696" s="11"/>
      <c r="T696" s="11"/>
      <c r="U696" s="11"/>
    </row>
    <row r="697" spans="1:21">
      <c r="A697" s="4"/>
      <c r="B697" s="4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6"/>
      <c r="R697" s="11"/>
      <c r="S697" s="11"/>
      <c r="T697" s="11"/>
      <c r="U697" s="11"/>
    </row>
    <row r="698" spans="1:21">
      <c r="A698" s="4"/>
      <c r="B698" s="4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6"/>
      <c r="R698" s="11"/>
      <c r="S698" s="11"/>
      <c r="T698" s="11"/>
      <c r="U698" s="11"/>
    </row>
    <row r="699" spans="1:21">
      <c r="A699" s="4"/>
      <c r="B699" s="4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6"/>
      <c r="R699" s="11"/>
      <c r="S699" s="11"/>
      <c r="T699" s="11"/>
      <c r="U699" s="11"/>
    </row>
    <row r="700" spans="1:21">
      <c r="A700" s="4"/>
      <c r="B700" s="4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6"/>
      <c r="R700" s="11"/>
      <c r="S700" s="11"/>
      <c r="T700" s="11"/>
      <c r="U700" s="11"/>
    </row>
    <row r="701" spans="1:21">
      <c r="A701" s="4"/>
      <c r="B701" s="4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6"/>
      <c r="R701" s="11"/>
      <c r="S701" s="11"/>
      <c r="T701" s="11"/>
      <c r="U701" s="11"/>
    </row>
    <row r="702" spans="1:21">
      <c r="A702" s="4"/>
      <c r="B702" s="4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6"/>
      <c r="R702" s="11"/>
      <c r="S702" s="11"/>
      <c r="T702" s="11"/>
      <c r="U702" s="11"/>
    </row>
    <row r="703" spans="1:21">
      <c r="A703" s="4"/>
      <c r="B703" s="4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6"/>
      <c r="R703" s="11"/>
      <c r="S703" s="11"/>
      <c r="T703" s="11"/>
      <c r="U703" s="11"/>
    </row>
    <row r="704" spans="1:21">
      <c r="A704" s="4"/>
      <c r="B704" s="4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6"/>
      <c r="R704" s="11"/>
      <c r="S704" s="11"/>
      <c r="T704" s="11"/>
      <c r="U704" s="11"/>
    </row>
    <row r="705" spans="1:21">
      <c r="A705" s="4"/>
      <c r="B705" s="4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6"/>
      <c r="R705" s="11"/>
      <c r="S705" s="11"/>
      <c r="T705" s="11"/>
      <c r="U705" s="11"/>
    </row>
    <row r="706" spans="1:21">
      <c r="A706" s="4"/>
      <c r="B706" s="4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6"/>
      <c r="R706" s="11"/>
      <c r="S706" s="11"/>
      <c r="T706" s="11"/>
      <c r="U706" s="11"/>
    </row>
    <row r="707" spans="1:21">
      <c r="A707" s="4"/>
      <c r="B707" s="4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6"/>
      <c r="R707" s="11"/>
      <c r="S707" s="11"/>
      <c r="T707" s="11"/>
      <c r="U707" s="11"/>
    </row>
    <row r="708" spans="1:21">
      <c r="A708" s="4"/>
      <c r="B708" s="4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6"/>
      <c r="R708" s="11"/>
      <c r="S708" s="11"/>
      <c r="T708" s="11"/>
      <c r="U708" s="11"/>
    </row>
    <row r="709" spans="1:21">
      <c r="A709" s="4"/>
      <c r="B709" s="4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6"/>
      <c r="R709" s="11"/>
      <c r="S709" s="11"/>
      <c r="T709" s="11"/>
      <c r="U709" s="11"/>
    </row>
    <row r="710" spans="1:21">
      <c r="A710" s="4"/>
      <c r="B710" s="4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6"/>
      <c r="R710" s="11"/>
      <c r="S710" s="11"/>
      <c r="T710" s="11"/>
      <c r="U710" s="11"/>
    </row>
    <row r="711" spans="1:21">
      <c r="A711" s="4"/>
      <c r="B711" s="4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6"/>
      <c r="R711" s="11"/>
      <c r="S711" s="11"/>
      <c r="T711" s="11"/>
      <c r="U711" s="11"/>
    </row>
    <row r="712" spans="1:21">
      <c r="A712" s="4"/>
      <c r="B712" s="4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6"/>
      <c r="R712" s="11"/>
      <c r="S712" s="11"/>
      <c r="T712" s="11"/>
      <c r="U712" s="11"/>
    </row>
    <row r="713" spans="1:21">
      <c r="A713" s="4"/>
      <c r="B713" s="4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6"/>
      <c r="R713" s="11"/>
      <c r="S713" s="11"/>
      <c r="T713" s="11"/>
      <c r="U713" s="11"/>
    </row>
    <row r="714" spans="1:21">
      <c r="A714" s="4"/>
      <c r="B714" s="4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6"/>
      <c r="R714" s="11"/>
      <c r="S714" s="11"/>
      <c r="T714" s="11"/>
      <c r="U714" s="11"/>
    </row>
  </sheetData>
  <sortState ref="A2:AA652">
    <sortCondition descending="1" ref="S2:S652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S721"/>
  <sheetViews>
    <sheetView topLeftCell="D124" workbookViewId="0">
      <selection activeCell="A140" sqref="A140"/>
    </sheetView>
  </sheetViews>
  <sheetFormatPr defaultRowHeight="15"/>
  <cols>
    <col min="2" max="2" width="9.140625" style="29"/>
    <col min="5" max="5" width="7.42578125" customWidth="1"/>
    <col min="6" max="6" width="6.7109375" customWidth="1"/>
    <col min="7" max="7" width="6.140625" customWidth="1"/>
    <col min="8" max="8" width="7.28515625" customWidth="1"/>
    <col min="9" max="9" width="7.7109375" customWidth="1"/>
    <col min="10" max="10" width="7.28515625" customWidth="1"/>
    <col min="11" max="11" width="6.85546875" customWidth="1"/>
    <col min="12" max="12" width="5.7109375" customWidth="1"/>
    <col min="13" max="13" width="7.5703125" customWidth="1"/>
    <col min="14" max="14" width="7.42578125" customWidth="1"/>
    <col min="15" max="15" width="7.85546875" customWidth="1"/>
  </cols>
  <sheetData>
    <row r="1" spans="1:19">
      <c r="A1" s="2" t="s">
        <v>23</v>
      </c>
      <c r="B1" s="2" t="s">
        <v>24</v>
      </c>
      <c r="C1" s="18" t="s">
        <v>942</v>
      </c>
      <c r="D1" s="18" t="s">
        <v>3305</v>
      </c>
      <c r="E1" s="19" t="s">
        <v>22</v>
      </c>
      <c r="F1" s="20" t="s">
        <v>20</v>
      </c>
      <c r="G1" s="21" t="s">
        <v>578</v>
      </c>
      <c r="H1" s="20" t="s">
        <v>26</v>
      </c>
      <c r="I1" s="20" t="s">
        <v>575</v>
      </c>
      <c r="J1" s="20" t="s">
        <v>973</v>
      </c>
      <c r="K1" s="22" t="s">
        <v>576</v>
      </c>
      <c r="L1" s="20" t="s">
        <v>577</v>
      </c>
      <c r="M1" s="20" t="s">
        <v>15</v>
      </c>
      <c r="N1" s="20" t="s">
        <v>4</v>
      </c>
      <c r="O1" s="20" t="s">
        <v>944</v>
      </c>
      <c r="P1" s="3" t="s">
        <v>11</v>
      </c>
      <c r="Q1" s="3" t="s">
        <v>1110</v>
      </c>
      <c r="R1" s="3" t="s">
        <v>1111</v>
      </c>
      <c r="S1" s="3" t="s">
        <v>1112</v>
      </c>
    </row>
    <row r="2" spans="1:19">
      <c r="A2" s="23" t="s">
        <v>748</v>
      </c>
      <c r="B2" s="23" t="s">
        <v>157</v>
      </c>
      <c r="C2" s="24" t="s">
        <v>8</v>
      </c>
      <c r="D2" s="24" t="s">
        <v>972</v>
      </c>
      <c r="E2" s="25">
        <v>4.369616918476396</v>
      </c>
      <c r="F2" s="26">
        <v>1.9646133658578895</v>
      </c>
      <c r="G2" s="27">
        <v>1.9049693233996403</v>
      </c>
      <c r="H2" s="26">
        <v>67.065891104761434</v>
      </c>
      <c r="I2" s="26">
        <v>0</v>
      </c>
      <c r="J2" s="26">
        <v>46</v>
      </c>
      <c r="K2" s="28">
        <v>66.804764432857141</v>
      </c>
      <c r="L2" s="26">
        <v>39.983422897268532</v>
      </c>
      <c r="M2" s="26">
        <v>14.140114100170246</v>
      </c>
      <c r="N2" s="26">
        <v>21.484280393813588</v>
      </c>
      <c r="O2" s="26">
        <v>100.87686564983524</v>
      </c>
      <c r="P2" s="11">
        <f t="shared" ref="P2:P65" si="0">(10*E2)-(3*F2)+(7*J2)+K2-(L2*0.5)-(M2*0.5)-N2+O2</f>
        <v>478.93791027734972</v>
      </c>
      <c r="Q2" s="11">
        <f t="shared" ref="Q2:Q65" si="1">P2/16.875</f>
        <v>28.381505794213318</v>
      </c>
      <c r="R2" s="11">
        <f t="shared" ref="R2:R65" si="2">IF(P2 &gt;= 400,Q2*1.2,IF(P2 &gt; 300,Q2,IF(P2&gt;200,Q2*0.8,IF(P2&gt;100,Q2*0.6,Q2*0.5))))</f>
        <v>34.05780695305598</v>
      </c>
      <c r="S2" s="11">
        <f t="shared" ref="S2:S65" si="3">IF(R2 &lt; 1.5,1,R2)</f>
        <v>34.05780695305598</v>
      </c>
    </row>
    <row r="3" spans="1:19">
      <c r="A3" s="23" t="s">
        <v>746</v>
      </c>
      <c r="B3" s="23" t="s">
        <v>747</v>
      </c>
      <c r="C3" s="24" t="s">
        <v>1575</v>
      </c>
      <c r="D3" s="24" t="s">
        <v>961</v>
      </c>
      <c r="E3" s="25">
        <v>17.368781349868392</v>
      </c>
      <c r="F3" s="26">
        <v>7.8974889140289983</v>
      </c>
      <c r="G3" s="27">
        <v>2.3755082483640919</v>
      </c>
      <c r="H3" s="26">
        <v>32.003410048287215</v>
      </c>
      <c r="I3" s="26">
        <v>32</v>
      </c>
      <c r="J3" s="26">
        <v>0</v>
      </c>
      <c r="K3" s="28">
        <v>224.63333095309525</v>
      </c>
      <c r="L3" s="26">
        <v>170.68424179967883</v>
      </c>
      <c r="M3" s="26">
        <v>59.290925615175411</v>
      </c>
      <c r="N3" s="26">
        <v>56.112559107289599</v>
      </c>
      <c r="O3" s="26">
        <v>226.33890212196067</v>
      </c>
      <c r="P3" s="11">
        <f t="shared" si="0"/>
        <v>429.86743701693615</v>
      </c>
      <c r="Q3" s="11">
        <f t="shared" si="1"/>
        <v>25.473625897299922</v>
      </c>
      <c r="R3" s="11">
        <f t="shared" si="2"/>
        <v>30.568351076759903</v>
      </c>
      <c r="S3" s="11">
        <f t="shared" si="3"/>
        <v>30.568351076759903</v>
      </c>
    </row>
    <row r="4" spans="1:19">
      <c r="A4" s="23" t="s">
        <v>641</v>
      </c>
      <c r="B4" s="23" t="s">
        <v>642</v>
      </c>
      <c r="C4" s="24" t="s">
        <v>8</v>
      </c>
      <c r="D4" s="24" t="s">
        <v>951</v>
      </c>
      <c r="E4" s="25">
        <v>4.5437189691049555</v>
      </c>
      <c r="F4" s="26">
        <v>2.7356691551831562</v>
      </c>
      <c r="G4" s="27">
        <v>2.5603471283519688</v>
      </c>
      <c r="H4" s="26">
        <v>63.874904456788386</v>
      </c>
      <c r="I4" s="26">
        <v>0</v>
      </c>
      <c r="J4" s="26">
        <v>40</v>
      </c>
      <c r="K4" s="28">
        <v>65.811902500952385</v>
      </c>
      <c r="L4" s="26">
        <v>39.740994454163186</v>
      </c>
      <c r="M4" s="26">
        <v>18.72236839774369</v>
      </c>
      <c r="N4" s="26">
        <v>29.16948661842601</v>
      </c>
      <c r="O4" s="26">
        <v>104.44511053258681</v>
      </c>
      <c r="P4" s="11">
        <f t="shared" si="0"/>
        <v>429.08602721465979</v>
      </c>
      <c r="Q4" s="11">
        <f t="shared" si="1"/>
        <v>25.4273201312391</v>
      </c>
      <c r="R4" s="11">
        <f t="shared" si="2"/>
        <v>30.512784157486919</v>
      </c>
      <c r="S4" s="11">
        <f t="shared" si="3"/>
        <v>30.512784157486919</v>
      </c>
    </row>
    <row r="5" spans="1:19">
      <c r="A5" s="23" t="s">
        <v>734</v>
      </c>
      <c r="B5" s="23" t="s">
        <v>735</v>
      </c>
      <c r="C5" s="24" t="s">
        <v>8</v>
      </c>
      <c r="D5" s="24" t="s">
        <v>961</v>
      </c>
      <c r="E5" s="25">
        <v>4.3747401177842784</v>
      </c>
      <c r="F5" s="26">
        <v>2.4468064092073689</v>
      </c>
      <c r="G5" s="27">
        <v>2.3017140223100232</v>
      </c>
      <c r="H5" s="26">
        <v>65.312012360426124</v>
      </c>
      <c r="I5" s="26">
        <v>0</v>
      </c>
      <c r="J5" s="26">
        <v>37</v>
      </c>
      <c r="K5" s="28">
        <v>67.752383469761895</v>
      </c>
      <c r="L5" s="26">
        <v>43.064844742480354</v>
      </c>
      <c r="M5" s="26">
        <v>17.32740123080853</v>
      </c>
      <c r="N5" s="26">
        <v>21.112805685475177</v>
      </c>
      <c r="O5" s="26">
        <v>97.465548069449753</v>
      </c>
      <c r="P5" s="11">
        <f t="shared" si="0"/>
        <v>409.31598481731277</v>
      </c>
      <c r="Q5" s="11">
        <f t="shared" si="1"/>
        <v>24.255762063248163</v>
      </c>
      <c r="R5" s="11">
        <f t="shared" si="2"/>
        <v>29.106914475897796</v>
      </c>
      <c r="S5" s="11">
        <f t="shared" si="3"/>
        <v>29.106914475897796</v>
      </c>
    </row>
    <row r="6" spans="1:19">
      <c r="A6" s="23" t="s">
        <v>729</v>
      </c>
      <c r="B6" s="23" t="s">
        <v>987</v>
      </c>
      <c r="C6" s="24" t="s">
        <v>8</v>
      </c>
      <c r="D6" s="24" t="s">
        <v>958</v>
      </c>
      <c r="E6" s="25">
        <v>4.2038963953755912</v>
      </c>
      <c r="F6" s="26">
        <v>2.1172892802841576</v>
      </c>
      <c r="G6" s="27">
        <v>2.3861010377537135</v>
      </c>
      <c r="H6" s="26">
        <v>61.694906167454633</v>
      </c>
      <c r="I6" s="26">
        <v>0</v>
      </c>
      <c r="J6" s="26">
        <v>39</v>
      </c>
      <c r="K6" s="28">
        <v>65.626188243809523</v>
      </c>
      <c r="L6" s="26">
        <v>46.554493082530307</v>
      </c>
      <c r="M6" s="26">
        <v>17.398968430263828</v>
      </c>
      <c r="N6" s="26">
        <v>23.210699066365176</v>
      </c>
      <c r="O6" s="26">
        <v>88.417718871980895</v>
      </c>
      <c r="P6" s="11">
        <f t="shared" si="0"/>
        <v>407.54357340593162</v>
      </c>
      <c r="Q6" s="11">
        <f t="shared" si="1"/>
        <v>24.150730275907058</v>
      </c>
      <c r="R6" s="11">
        <f t="shared" si="2"/>
        <v>28.980876331088467</v>
      </c>
      <c r="S6" s="11">
        <f t="shared" si="3"/>
        <v>28.980876331088467</v>
      </c>
    </row>
    <row r="7" spans="1:19">
      <c r="A7" s="23" t="s">
        <v>3039</v>
      </c>
      <c r="B7" s="23" t="s">
        <v>166</v>
      </c>
      <c r="C7" s="24" t="s">
        <v>8</v>
      </c>
      <c r="D7" s="24" t="s">
        <v>953</v>
      </c>
      <c r="E7" s="25">
        <v>4.3005024656891075</v>
      </c>
      <c r="F7" s="26">
        <v>3.072158447639397</v>
      </c>
      <c r="G7" s="27">
        <v>2.94285961593115</v>
      </c>
      <c r="H7" s="26">
        <v>64.267654459584506</v>
      </c>
      <c r="I7" s="26">
        <v>0</v>
      </c>
      <c r="J7" s="26">
        <v>38</v>
      </c>
      <c r="K7" s="28">
        <v>72.980954905476182</v>
      </c>
      <c r="L7" s="26">
        <v>57.683375425059701</v>
      </c>
      <c r="M7" s="26">
        <v>23.863633880379801</v>
      </c>
      <c r="N7" s="26">
        <v>24.204417881683828</v>
      </c>
      <c r="O7" s="26">
        <v>86.883676022365862</v>
      </c>
      <c r="P7" s="11">
        <f t="shared" si="0"/>
        <v>394.67525770741145</v>
      </c>
      <c r="Q7" s="11">
        <f t="shared" si="1"/>
        <v>23.388163419698458</v>
      </c>
      <c r="R7" s="11">
        <f t="shared" si="2"/>
        <v>23.388163419698458</v>
      </c>
      <c r="S7" s="11">
        <f t="shared" si="3"/>
        <v>23.388163419698458</v>
      </c>
    </row>
    <row r="8" spans="1:19">
      <c r="A8" s="23" t="s">
        <v>1287</v>
      </c>
      <c r="B8" s="23" t="s">
        <v>1454</v>
      </c>
      <c r="C8" s="24" t="s">
        <v>1575</v>
      </c>
      <c r="D8" s="24" t="s">
        <v>956</v>
      </c>
      <c r="E8" s="25">
        <v>15.160549598777729</v>
      </c>
      <c r="F8" s="26">
        <v>8.3248708318172948</v>
      </c>
      <c r="G8" s="27">
        <v>3.0403428134742914</v>
      </c>
      <c r="H8" s="26">
        <v>30.383829049071448</v>
      </c>
      <c r="I8" s="26">
        <v>30.714285714285715</v>
      </c>
      <c r="J8" s="26">
        <v>0</v>
      </c>
      <c r="K8" s="28">
        <v>204.67856905261903</v>
      </c>
      <c r="L8" s="26">
        <v>159.14845543089777</v>
      </c>
      <c r="M8" s="26">
        <v>69.143668499036863</v>
      </c>
      <c r="N8" s="26">
        <v>79.153044563072058</v>
      </c>
      <c r="O8" s="26">
        <v>250.0808155114342</v>
      </c>
      <c r="P8" s="11">
        <f t="shared" si="0"/>
        <v>388.09116152833923</v>
      </c>
      <c r="Q8" s="11">
        <f t="shared" si="1"/>
        <v>22.997994757234917</v>
      </c>
      <c r="R8" s="11">
        <f t="shared" si="2"/>
        <v>22.997994757234917</v>
      </c>
      <c r="S8" s="11">
        <f t="shared" si="3"/>
        <v>22.997994757234917</v>
      </c>
    </row>
    <row r="9" spans="1:19">
      <c r="A9" s="23" t="s">
        <v>908</v>
      </c>
      <c r="B9" s="23" t="s">
        <v>909</v>
      </c>
      <c r="C9" s="24" t="s">
        <v>8</v>
      </c>
      <c r="D9" s="24" t="s">
        <v>954</v>
      </c>
      <c r="E9" s="25">
        <v>3.7331272186941371</v>
      </c>
      <c r="F9" s="26">
        <v>1.7485611655424844</v>
      </c>
      <c r="G9" s="27">
        <v>2.2454287086931393</v>
      </c>
      <c r="H9" s="26">
        <v>60.794112141522923</v>
      </c>
      <c r="I9" s="26">
        <v>0</v>
      </c>
      <c r="J9" s="26">
        <v>35</v>
      </c>
      <c r="K9" s="28">
        <v>60.82143115238096</v>
      </c>
      <c r="L9" s="26">
        <v>41.294497734272468</v>
      </c>
      <c r="M9" s="26">
        <v>15.174465290373272</v>
      </c>
      <c r="N9" s="26">
        <v>9.6998881776259847</v>
      </c>
      <c r="O9" s="26">
        <v>75.401663552983038</v>
      </c>
      <c r="P9" s="11">
        <f t="shared" si="0"/>
        <v>375.37431370572904</v>
      </c>
      <c r="Q9" s="11">
        <f t="shared" si="1"/>
        <v>22.244403775154314</v>
      </c>
      <c r="R9" s="11">
        <f t="shared" si="2"/>
        <v>22.244403775154314</v>
      </c>
      <c r="S9" s="11">
        <f t="shared" si="3"/>
        <v>22.244403775154314</v>
      </c>
    </row>
    <row r="10" spans="1:19">
      <c r="A10" s="23" t="s">
        <v>819</v>
      </c>
      <c r="B10" s="23" t="s">
        <v>369</v>
      </c>
      <c r="C10" s="24" t="s">
        <v>8</v>
      </c>
      <c r="D10" s="24" t="s">
        <v>959</v>
      </c>
      <c r="E10" s="25">
        <v>3.8815035372939737</v>
      </c>
      <c r="F10" s="26">
        <v>2.7134481934847812</v>
      </c>
      <c r="G10" s="27">
        <v>2.9867765078882029</v>
      </c>
      <c r="H10" s="26">
        <v>59.269639712001258</v>
      </c>
      <c r="I10" s="26">
        <v>0</v>
      </c>
      <c r="J10" s="26">
        <v>38</v>
      </c>
      <c r="K10" s="28">
        <v>60.235712064047618</v>
      </c>
      <c r="L10" s="26">
        <v>46.941315131590422</v>
      </c>
      <c r="M10" s="26">
        <v>19.990067747646162</v>
      </c>
      <c r="N10" s="26">
        <v>18.897226880137758</v>
      </c>
      <c r="O10" s="26">
        <v>65.245585746761421</v>
      </c>
      <c r="P10" s="11">
        <f t="shared" si="0"/>
        <v>369.79307028353844</v>
      </c>
      <c r="Q10" s="11">
        <f t="shared" si="1"/>
        <v>21.913663424209684</v>
      </c>
      <c r="R10" s="11">
        <f t="shared" si="2"/>
        <v>21.913663424209684</v>
      </c>
      <c r="S10" s="11">
        <f t="shared" si="3"/>
        <v>21.913663424209684</v>
      </c>
    </row>
    <row r="11" spans="1:19">
      <c r="A11" s="23" t="s">
        <v>858</v>
      </c>
      <c r="B11" s="23" t="s">
        <v>181</v>
      </c>
      <c r="C11" s="24" t="s">
        <v>8</v>
      </c>
      <c r="D11" s="24" t="s">
        <v>967</v>
      </c>
      <c r="E11" s="25">
        <v>4.0481880620896167</v>
      </c>
      <c r="F11" s="26">
        <v>2.5875952878347479</v>
      </c>
      <c r="G11" s="27">
        <v>2.8014498902968916</v>
      </c>
      <c r="H11" s="26">
        <v>61.061263056666562</v>
      </c>
      <c r="I11" s="26">
        <v>0.42857142857142855</v>
      </c>
      <c r="J11" s="26">
        <v>36</v>
      </c>
      <c r="K11" s="28">
        <v>63.061907309285708</v>
      </c>
      <c r="L11" s="26">
        <v>50.381023655325919</v>
      </c>
      <c r="M11" s="26">
        <v>19.629419257056799</v>
      </c>
      <c r="N11" s="26">
        <v>21.565207139411871</v>
      </c>
      <c r="O11" s="26">
        <v>77.075095958516599</v>
      </c>
      <c r="P11" s="11">
        <f t="shared" si="0"/>
        <v>368.285669429591</v>
      </c>
      <c r="Q11" s="11">
        <f t="shared" si="1"/>
        <v>21.824335966197985</v>
      </c>
      <c r="R11" s="11">
        <f t="shared" si="2"/>
        <v>21.824335966197985</v>
      </c>
      <c r="S11" s="11">
        <f t="shared" si="3"/>
        <v>21.824335966197985</v>
      </c>
    </row>
    <row r="12" spans="1:19">
      <c r="A12" s="23" t="s">
        <v>917</v>
      </c>
      <c r="B12" s="23" t="s">
        <v>374</v>
      </c>
      <c r="C12" s="24" t="s">
        <v>1575</v>
      </c>
      <c r="D12" s="24" t="s">
        <v>959</v>
      </c>
      <c r="E12" s="25">
        <v>15.869861465796756</v>
      </c>
      <c r="F12" s="26">
        <v>9.0254929516685536</v>
      </c>
      <c r="G12" s="27">
        <v>3.0468839622077435</v>
      </c>
      <c r="H12" s="26">
        <v>31.693933874724998</v>
      </c>
      <c r="I12" s="26">
        <v>32</v>
      </c>
      <c r="J12" s="26">
        <v>0</v>
      </c>
      <c r="K12" s="28">
        <v>217.85952619333332</v>
      </c>
      <c r="L12" s="26">
        <v>192.62861398745153</v>
      </c>
      <c r="M12" s="26">
        <v>73.754744041405004</v>
      </c>
      <c r="N12" s="26">
        <v>63.219098697372672</v>
      </c>
      <c r="O12" s="26">
        <v>214.27806354670591</v>
      </c>
      <c r="P12" s="11">
        <f t="shared" si="0"/>
        <v>367.34894783120012</v>
      </c>
      <c r="Q12" s="11">
        <f t="shared" si="1"/>
        <v>21.768826538145191</v>
      </c>
      <c r="R12" s="11">
        <f t="shared" si="2"/>
        <v>21.768826538145191</v>
      </c>
      <c r="S12" s="11">
        <f t="shared" si="3"/>
        <v>21.768826538145191</v>
      </c>
    </row>
    <row r="13" spans="1:19">
      <c r="A13" s="23" t="s">
        <v>342</v>
      </c>
      <c r="B13" s="23" t="s">
        <v>428</v>
      </c>
      <c r="C13" s="24" t="s">
        <v>1575</v>
      </c>
      <c r="D13" s="24" t="s">
        <v>969</v>
      </c>
      <c r="E13" s="25">
        <v>14.241646917080471</v>
      </c>
      <c r="F13" s="26">
        <v>9.1082754455337884</v>
      </c>
      <c r="G13" s="27">
        <v>2.9601294101577009</v>
      </c>
      <c r="H13" s="26">
        <v>29.712256092572936</v>
      </c>
      <c r="I13" s="26">
        <v>30.142857142857142</v>
      </c>
      <c r="J13" s="26">
        <v>0</v>
      </c>
      <c r="K13" s="28">
        <v>210.37857381380954</v>
      </c>
      <c r="L13" s="26">
        <v>190.67659784691392</v>
      </c>
      <c r="M13" s="26">
        <v>69.194200401476706</v>
      </c>
      <c r="N13" s="26">
        <v>33.589225651825764</v>
      </c>
      <c r="O13" s="26">
        <v>203.2719154311483</v>
      </c>
      <c r="P13" s="11">
        <f t="shared" si="0"/>
        <v>365.21750730314011</v>
      </c>
      <c r="Q13" s="11">
        <f t="shared" si="1"/>
        <v>21.642518951297191</v>
      </c>
      <c r="R13" s="11">
        <f t="shared" si="2"/>
        <v>21.642518951297191</v>
      </c>
      <c r="S13" s="11">
        <f t="shared" si="3"/>
        <v>21.642518951297191</v>
      </c>
    </row>
    <row r="14" spans="1:19">
      <c r="A14" s="23" t="s">
        <v>880</v>
      </c>
      <c r="B14" s="23" t="s">
        <v>881</v>
      </c>
      <c r="C14" s="24" t="s">
        <v>1575</v>
      </c>
      <c r="D14" s="24" t="s">
        <v>959</v>
      </c>
      <c r="E14" s="25">
        <v>14.842791297091534</v>
      </c>
      <c r="F14" s="26">
        <v>8.5877986116228744</v>
      </c>
      <c r="G14" s="27">
        <v>3.2148847598696824</v>
      </c>
      <c r="H14" s="26">
        <v>31.344581597887402</v>
      </c>
      <c r="I14" s="26">
        <v>31.285714285714285</v>
      </c>
      <c r="J14" s="26">
        <v>0</v>
      </c>
      <c r="K14" s="28">
        <v>202.49999762761902</v>
      </c>
      <c r="L14" s="26">
        <v>176.05011522133705</v>
      </c>
      <c r="M14" s="26">
        <v>72.334906249631032</v>
      </c>
      <c r="N14" s="26">
        <v>57.15609028000808</v>
      </c>
      <c r="O14" s="26">
        <v>219.64713165394099</v>
      </c>
      <c r="P14" s="11">
        <f t="shared" si="0"/>
        <v>363.46304540211463</v>
      </c>
      <c r="Q14" s="11">
        <f t="shared" si="1"/>
        <v>21.538550838643829</v>
      </c>
      <c r="R14" s="11">
        <f t="shared" si="2"/>
        <v>21.538550838643829</v>
      </c>
      <c r="S14" s="11">
        <f t="shared" si="3"/>
        <v>21.538550838643829</v>
      </c>
    </row>
    <row r="15" spans="1:19">
      <c r="A15" s="23" t="s">
        <v>1154</v>
      </c>
      <c r="B15" s="23" t="s">
        <v>1118</v>
      </c>
      <c r="C15" s="24" t="s">
        <v>8</v>
      </c>
      <c r="D15" s="24" t="s">
        <v>971</v>
      </c>
      <c r="E15" s="25">
        <v>3.5681514194288688</v>
      </c>
      <c r="F15" s="26">
        <v>1.95142488903841</v>
      </c>
      <c r="G15" s="27">
        <v>2.9123493709303019</v>
      </c>
      <c r="H15" s="26">
        <v>61.973531162323312</v>
      </c>
      <c r="I15" s="26">
        <v>0</v>
      </c>
      <c r="J15" s="26">
        <v>36</v>
      </c>
      <c r="K15" s="28">
        <v>63.842859688095245</v>
      </c>
      <c r="L15" s="26">
        <v>52.43115309982521</v>
      </c>
      <c r="M15" s="26">
        <v>20.659190250112857</v>
      </c>
      <c r="N15" s="26">
        <v>17.061674744216599</v>
      </c>
      <c r="O15" s="26">
        <v>70.642122856899576</v>
      </c>
      <c r="P15" s="11">
        <f t="shared" si="0"/>
        <v>362.70537565298264</v>
      </c>
      <c r="Q15" s="11">
        <f t="shared" si="1"/>
        <v>21.49365189054712</v>
      </c>
      <c r="R15" s="11">
        <f t="shared" si="2"/>
        <v>21.49365189054712</v>
      </c>
      <c r="S15" s="11">
        <f t="shared" si="3"/>
        <v>21.49365189054712</v>
      </c>
    </row>
    <row r="16" spans="1:19">
      <c r="A16" s="23" t="s">
        <v>279</v>
      </c>
      <c r="B16" s="23" t="s">
        <v>435</v>
      </c>
      <c r="C16" s="24" t="s">
        <v>1575</v>
      </c>
      <c r="D16" s="24" t="s">
        <v>948</v>
      </c>
      <c r="E16" s="25">
        <v>14.44454530820544</v>
      </c>
      <c r="F16" s="26">
        <v>9.745628539704704</v>
      </c>
      <c r="G16" s="27">
        <v>2.9283915156057376</v>
      </c>
      <c r="H16" s="26">
        <v>30.965807914945465</v>
      </c>
      <c r="I16" s="26">
        <v>30.857142857142858</v>
      </c>
      <c r="J16" s="26">
        <v>0</v>
      </c>
      <c r="K16" s="28">
        <v>217.64047381309524</v>
      </c>
      <c r="L16" s="26">
        <v>195.18745136019581</v>
      </c>
      <c r="M16" s="26">
        <v>70.815168551853432</v>
      </c>
      <c r="N16" s="26">
        <v>53.784540258531557</v>
      </c>
      <c r="O16" s="26">
        <v>214.25476003165809</v>
      </c>
      <c r="P16" s="11">
        <f t="shared" si="0"/>
        <v>360.31795109313748</v>
      </c>
      <c r="Q16" s="11">
        <f t="shared" si="1"/>
        <v>21.352174879593331</v>
      </c>
      <c r="R16" s="11">
        <f t="shared" si="2"/>
        <v>21.352174879593331</v>
      </c>
      <c r="S16" s="11">
        <f t="shared" si="3"/>
        <v>21.352174879593331</v>
      </c>
    </row>
    <row r="17" spans="1:19">
      <c r="A17" s="23" t="s">
        <v>921</v>
      </c>
      <c r="B17" s="23" t="s">
        <v>203</v>
      </c>
      <c r="C17" s="24" t="s">
        <v>1575</v>
      </c>
      <c r="D17" s="24" t="s">
        <v>953</v>
      </c>
      <c r="E17" s="25">
        <v>15.787721256506021</v>
      </c>
      <c r="F17" s="26">
        <v>9.1831274918377677</v>
      </c>
      <c r="G17" s="27">
        <v>2.9654166560180046</v>
      </c>
      <c r="H17" s="26">
        <v>31.250653824977981</v>
      </c>
      <c r="I17" s="26">
        <v>31.714285714285715</v>
      </c>
      <c r="J17" s="26">
        <v>0</v>
      </c>
      <c r="K17" s="28">
        <v>213.69523809738098</v>
      </c>
      <c r="L17" s="26">
        <v>195.7542409206948</v>
      </c>
      <c r="M17" s="26">
        <v>70.410602040634089</v>
      </c>
      <c r="N17" s="26">
        <v>42.211155877792841</v>
      </c>
      <c r="O17" s="26">
        <v>191.45734991100593</v>
      </c>
      <c r="P17" s="11">
        <f t="shared" si="0"/>
        <v>360.18684073947651</v>
      </c>
      <c r="Q17" s="11">
        <f t="shared" si="1"/>
        <v>21.344405377154164</v>
      </c>
      <c r="R17" s="11">
        <f t="shared" si="2"/>
        <v>21.344405377154164</v>
      </c>
      <c r="S17" s="11">
        <f t="shared" si="3"/>
        <v>21.344405377154164</v>
      </c>
    </row>
    <row r="18" spans="1:19">
      <c r="A18" s="23" t="s">
        <v>866</v>
      </c>
      <c r="B18" s="23" t="s">
        <v>809</v>
      </c>
      <c r="C18" s="24" t="s">
        <v>8</v>
      </c>
      <c r="D18" s="24" t="s">
        <v>945</v>
      </c>
      <c r="E18" s="25">
        <v>3.8419706627563417</v>
      </c>
      <c r="F18" s="26">
        <v>2.7768223018955438</v>
      </c>
      <c r="G18" s="27">
        <v>2.7860965828502011</v>
      </c>
      <c r="H18" s="26">
        <v>62.491574365608805</v>
      </c>
      <c r="I18" s="26">
        <v>0</v>
      </c>
      <c r="J18" s="26">
        <v>35</v>
      </c>
      <c r="K18" s="28">
        <v>57.923812097619042</v>
      </c>
      <c r="L18" s="26">
        <v>47.514642819262278</v>
      </c>
      <c r="M18" s="26">
        <v>17.931259438981506</v>
      </c>
      <c r="N18" s="26">
        <v>12.430389609322082</v>
      </c>
      <c r="O18" s="26">
        <v>61.305755549953808</v>
      </c>
      <c r="P18" s="11">
        <f t="shared" si="0"/>
        <v>349.16546663100559</v>
      </c>
      <c r="Q18" s="11">
        <f t="shared" si="1"/>
        <v>20.691286911466996</v>
      </c>
      <c r="R18" s="11">
        <f t="shared" si="2"/>
        <v>20.691286911466996</v>
      </c>
      <c r="S18" s="11">
        <f t="shared" si="3"/>
        <v>20.691286911466996</v>
      </c>
    </row>
    <row r="19" spans="1:19">
      <c r="A19" s="23" t="s">
        <v>689</v>
      </c>
      <c r="B19" s="23" t="s">
        <v>690</v>
      </c>
      <c r="C19" s="24" t="s">
        <v>8</v>
      </c>
      <c r="D19" s="24" t="s">
        <v>3306</v>
      </c>
      <c r="E19" s="25">
        <v>3.6754089795718996</v>
      </c>
      <c r="F19" s="26">
        <v>2.7772360343373155</v>
      </c>
      <c r="G19" s="27">
        <v>3.3210771054295218</v>
      </c>
      <c r="H19" s="26">
        <v>62.719936635368299</v>
      </c>
      <c r="I19" s="26">
        <v>0</v>
      </c>
      <c r="J19" s="26">
        <v>33</v>
      </c>
      <c r="K19" s="28">
        <v>65.835716815952381</v>
      </c>
      <c r="L19" s="26">
        <v>49.397934106191826</v>
      </c>
      <c r="M19" s="26">
        <v>24.293943537444537</v>
      </c>
      <c r="N19" s="26">
        <v>28.670432499610879</v>
      </c>
      <c r="O19" s="26">
        <v>86.318289530606393</v>
      </c>
      <c r="P19" s="11">
        <f t="shared" si="0"/>
        <v>346.06001671783679</v>
      </c>
      <c r="Q19" s="11">
        <f t="shared" si="1"/>
        <v>20.507260249945883</v>
      </c>
      <c r="R19" s="11">
        <f t="shared" si="2"/>
        <v>20.507260249945883</v>
      </c>
      <c r="S19" s="11">
        <f t="shared" si="3"/>
        <v>20.507260249945883</v>
      </c>
    </row>
    <row r="20" spans="1:19">
      <c r="A20" s="23" t="s">
        <v>315</v>
      </c>
      <c r="B20" s="23" t="s">
        <v>1387</v>
      </c>
      <c r="C20" s="24" t="s">
        <v>8</v>
      </c>
      <c r="D20" s="24" t="s">
        <v>947</v>
      </c>
      <c r="E20" s="25">
        <v>3.6809321018023127</v>
      </c>
      <c r="F20" s="26">
        <v>2.7650789789006027</v>
      </c>
      <c r="G20" s="27">
        <v>3.530733720515367</v>
      </c>
      <c r="H20" s="26">
        <v>61.589689949803542</v>
      </c>
      <c r="I20" s="26">
        <v>0</v>
      </c>
      <c r="J20" s="26">
        <v>35</v>
      </c>
      <c r="K20" s="28">
        <v>66.621428702142865</v>
      </c>
      <c r="L20" s="26">
        <v>56.693297145470687</v>
      </c>
      <c r="M20" s="26">
        <v>26.135836091951791</v>
      </c>
      <c r="N20" s="26">
        <v>20.516342183653382</v>
      </c>
      <c r="O20" s="26">
        <v>67.372687129172604</v>
      </c>
      <c r="P20" s="11">
        <f t="shared" si="0"/>
        <v>345.5772911102722</v>
      </c>
      <c r="Q20" s="11">
        <f t="shared" si="1"/>
        <v>20.478654288016131</v>
      </c>
      <c r="R20" s="11">
        <f t="shared" si="2"/>
        <v>20.478654288016131</v>
      </c>
      <c r="S20" s="11">
        <f t="shared" si="3"/>
        <v>20.478654288016131</v>
      </c>
    </row>
    <row r="21" spans="1:19">
      <c r="A21" s="23" t="s">
        <v>873</v>
      </c>
      <c r="B21" s="23" t="s">
        <v>136</v>
      </c>
      <c r="C21" s="24" t="s">
        <v>1575</v>
      </c>
      <c r="D21" s="24" t="s">
        <v>966</v>
      </c>
      <c r="E21" s="25">
        <v>13.411673198360377</v>
      </c>
      <c r="F21" s="26">
        <v>9.3563944773871821</v>
      </c>
      <c r="G21" s="27">
        <v>3.0112141758938278</v>
      </c>
      <c r="H21" s="26">
        <v>32.398360528424128</v>
      </c>
      <c r="I21" s="26">
        <v>29.142857142857142</v>
      </c>
      <c r="J21" s="26">
        <v>0</v>
      </c>
      <c r="K21" s="28">
        <v>198.52143096166668</v>
      </c>
      <c r="L21" s="26">
        <v>172.45860297076348</v>
      </c>
      <c r="M21" s="26">
        <v>66.421171903388725</v>
      </c>
      <c r="N21" s="26">
        <v>49.181061896717743</v>
      </c>
      <c r="O21" s="26">
        <v>205.94458372932158</v>
      </c>
      <c r="P21" s="11">
        <f t="shared" si="0"/>
        <v>341.89261390863669</v>
      </c>
      <c r="Q21" s="11">
        <f t="shared" si="1"/>
        <v>20.260303046437731</v>
      </c>
      <c r="R21" s="11">
        <f t="shared" si="2"/>
        <v>20.260303046437731</v>
      </c>
      <c r="S21" s="11">
        <f t="shared" si="3"/>
        <v>20.260303046437731</v>
      </c>
    </row>
    <row r="22" spans="1:19">
      <c r="A22" s="23" t="s">
        <v>841</v>
      </c>
      <c r="B22" s="23" t="s">
        <v>356</v>
      </c>
      <c r="C22" s="24" t="s">
        <v>8</v>
      </c>
      <c r="D22" s="24" t="s">
        <v>969</v>
      </c>
      <c r="E22" s="25">
        <v>3.9900589767529868</v>
      </c>
      <c r="F22" s="26">
        <v>2.6303184085767848</v>
      </c>
      <c r="G22" s="27">
        <v>3.1345795481712222</v>
      </c>
      <c r="H22" s="26">
        <v>61.709441000710498</v>
      </c>
      <c r="I22" s="26">
        <v>0</v>
      </c>
      <c r="J22" s="26">
        <v>33</v>
      </c>
      <c r="K22" s="28">
        <v>62.766666835238091</v>
      </c>
      <c r="L22" s="26">
        <v>55.019905718292804</v>
      </c>
      <c r="M22" s="26">
        <v>21.860790018734917</v>
      </c>
      <c r="N22" s="26">
        <v>14.620052945683298</v>
      </c>
      <c r="O22" s="26">
        <v>67.220460156955781</v>
      </c>
      <c r="P22" s="11">
        <f t="shared" si="0"/>
        <v>339.9363607197962</v>
      </c>
      <c r="Q22" s="11">
        <f t="shared" si="1"/>
        <v>20.14437693154348</v>
      </c>
      <c r="R22" s="11">
        <f t="shared" si="2"/>
        <v>20.14437693154348</v>
      </c>
      <c r="S22" s="11">
        <f t="shared" si="3"/>
        <v>20.14437693154348</v>
      </c>
    </row>
    <row r="23" spans="1:19">
      <c r="A23" s="23" t="s">
        <v>859</v>
      </c>
      <c r="B23" s="23" t="s">
        <v>580</v>
      </c>
      <c r="C23" s="24" t="s">
        <v>8</v>
      </c>
      <c r="D23" s="24" t="s">
        <v>948</v>
      </c>
      <c r="E23" s="25">
        <v>3.8693598321873743</v>
      </c>
      <c r="F23" s="26">
        <v>2.6604204622107428</v>
      </c>
      <c r="G23" s="27">
        <v>3.2179097193060131</v>
      </c>
      <c r="H23" s="26">
        <v>60.896451370919671</v>
      </c>
      <c r="I23" s="26">
        <v>0</v>
      </c>
      <c r="J23" s="26">
        <v>35</v>
      </c>
      <c r="K23" s="28">
        <v>60.77221991527778</v>
      </c>
      <c r="L23" s="26">
        <v>48.387408242528323</v>
      </c>
      <c r="M23" s="26">
        <v>21.72883523657498</v>
      </c>
      <c r="N23" s="26">
        <v>27.622656511786644</v>
      </c>
      <c r="O23" s="26">
        <v>65.47878733519893</v>
      </c>
      <c r="P23" s="11">
        <f t="shared" si="0"/>
        <v>339.28256593437993</v>
      </c>
      <c r="Q23" s="11">
        <f t="shared" si="1"/>
        <v>20.105633536852142</v>
      </c>
      <c r="R23" s="11">
        <f t="shared" si="2"/>
        <v>20.105633536852142</v>
      </c>
      <c r="S23" s="11">
        <f t="shared" si="3"/>
        <v>20.105633536852142</v>
      </c>
    </row>
    <row r="24" spans="1:19">
      <c r="A24" s="23" t="s">
        <v>623</v>
      </c>
      <c r="B24" s="23" t="s">
        <v>624</v>
      </c>
      <c r="C24" s="24" t="s">
        <v>1575</v>
      </c>
      <c r="D24" s="24" t="s">
        <v>945</v>
      </c>
      <c r="E24" s="25">
        <v>14.325645764694098</v>
      </c>
      <c r="F24" s="26">
        <v>9.3811092852590487</v>
      </c>
      <c r="G24" s="27">
        <v>2.9585079157785477</v>
      </c>
      <c r="H24" s="26">
        <v>31.091094651303756</v>
      </c>
      <c r="I24" s="26">
        <v>31.142857142857142</v>
      </c>
      <c r="J24" s="26">
        <v>0</v>
      </c>
      <c r="K24" s="28">
        <v>203.56428335190475</v>
      </c>
      <c r="L24" s="26">
        <v>170.75894090793386</v>
      </c>
      <c r="M24" s="26">
        <v>66.916282629599721</v>
      </c>
      <c r="N24" s="26">
        <v>55.560277255978868</v>
      </c>
      <c r="O24" s="26">
        <v>194.00372333007974</v>
      </c>
      <c r="P24" s="11">
        <f t="shared" si="0"/>
        <v>338.28324744840268</v>
      </c>
      <c r="Q24" s="11">
        <f t="shared" si="1"/>
        <v>20.046414663609049</v>
      </c>
      <c r="R24" s="11">
        <f t="shared" si="2"/>
        <v>20.046414663609049</v>
      </c>
      <c r="S24" s="11">
        <f t="shared" si="3"/>
        <v>20.046414663609049</v>
      </c>
    </row>
    <row r="25" spans="1:19">
      <c r="A25" s="23" t="s">
        <v>597</v>
      </c>
      <c r="B25" s="23" t="s">
        <v>598</v>
      </c>
      <c r="C25" s="24" t="s">
        <v>8</v>
      </c>
      <c r="D25" s="24" t="s">
        <v>943</v>
      </c>
      <c r="E25" s="25">
        <v>3.2769688255835807</v>
      </c>
      <c r="F25" s="26">
        <v>2.5869764454087552</v>
      </c>
      <c r="G25" s="27">
        <v>3.1814304172751267</v>
      </c>
      <c r="H25" s="26">
        <v>60.891627467397697</v>
      </c>
      <c r="I25" s="26">
        <v>0</v>
      </c>
      <c r="J25" s="26">
        <v>35</v>
      </c>
      <c r="K25" s="28">
        <v>61.997617030952384</v>
      </c>
      <c r="L25" s="26">
        <v>48.447662282377287</v>
      </c>
      <c r="M25" s="26">
        <v>21.915678291205147</v>
      </c>
      <c r="N25" s="26">
        <v>24.646223025709652</v>
      </c>
      <c r="O25" s="26">
        <v>64.666190451923384</v>
      </c>
      <c r="P25" s="11">
        <f t="shared" si="0"/>
        <v>336.84467308998438</v>
      </c>
      <c r="Q25" s="11">
        <f t="shared" si="1"/>
        <v>19.961165812739814</v>
      </c>
      <c r="R25" s="11">
        <f t="shared" si="2"/>
        <v>19.961165812739814</v>
      </c>
      <c r="S25" s="11">
        <f t="shared" si="3"/>
        <v>19.961165812739814</v>
      </c>
    </row>
    <row r="26" spans="1:19">
      <c r="A26" s="23" t="s">
        <v>507</v>
      </c>
      <c r="B26" s="23" t="s">
        <v>239</v>
      </c>
      <c r="C26" s="24" t="s">
        <v>8</v>
      </c>
      <c r="D26" s="24" t="s">
        <v>980</v>
      </c>
      <c r="E26" s="25">
        <v>3.5459498356868298</v>
      </c>
      <c r="F26" s="26">
        <v>2.982470057786307</v>
      </c>
      <c r="G26" s="27">
        <v>3.5019885100206021</v>
      </c>
      <c r="H26" s="26">
        <v>64.215868615192676</v>
      </c>
      <c r="I26" s="26">
        <v>0</v>
      </c>
      <c r="J26" s="26">
        <v>36</v>
      </c>
      <c r="K26" s="28">
        <v>63.071426340476194</v>
      </c>
      <c r="L26" s="26">
        <v>57.770911897159984</v>
      </c>
      <c r="M26" s="26">
        <v>24.541712261662042</v>
      </c>
      <c r="N26" s="26">
        <v>19.474676010341167</v>
      </c>
      <c r="O26" s="26">
        <v>55.31505916698724</v>
      </c>
      <c r="P26" s="11">
        <f t="shared" si="0"/>
        <v>336.26758560122062</v>
      </c>
      <c r="Q26" s="11">
        <f t="shared" si="1"/>
        <v>19.926968035627887</v>
      </c>
      <c r="R26" s="11">
        <f t="shared" si="2"/>
        <v>19.926968035627887</v>
      </c>
      <c r="S26" s="11">
        <f t="shared" si="3"/>
        <v>19.926968035627887</v>
      </c>
    </row>
    <row r="27" spans="1:19">
      <c r="A27" s="23" t="s">
        <v>314</v>
      </c>
      <c r="B27" s="23" t="s">
        <v>530</v>
      </c>
      <c r="C27" s="24" t="s">
        <v>8</v>
      </c>
      <c r="D27" s="24" t="s">
        <v>964</v>
      </c>
      <c r="E27" s="25">
        <v>3.81486778688059</v>
      </c>
      <c r="F27" s="26">
        <v>3.2997003808909411</v>
      </c>
      <c r="G27" s="27">
        <v>3.2100701875121564</v>
      </c>
      <c r="H27" s="26">
        <v>64.488337828928422</v>
      </c>
      <c r="I27" s="26">
        <v>0</v>
      </c>
      <c r="J27" s="26">
        <v>36</v>
      </c>
      <c r="K27" s="28">
        <v>67.911907282857143</v>
      </c>
      <c r="L27" s="26">
        <v>63.72061268338836</v>
      </c>
      <c r="M27" s="26">
        <v>24.222443216198823</v>
      </c>
      <c r="N27" s="26">
        <v>17.446350064545481</v>
      </c>
      <c r="O27" s="26">
        <v>49.120386751963075</v>
      </c>
      <c r="P27" s="11">
        <f t="shared" si="0"/>
        <v>335.8639927466142</v>
      </c>
      <c r="Q27" s="11">
        <f t="shared" si="1"/>
        <v>19.903051422021584</v>
      </c>
      <c r="R27" s="11">
        <f t="shared" si="2"/>
        <v>19.903051422021584</v>
      </c>
      <c r="S27" s="11">
        <f t="shared" si="3"/>
        <v>19.903051422021584</v>
      </c>
    </row>
    <row r="28" spans="1:19">
      <c r="A28" s="23" t="s">
        <v>1381</v>
      </c>
      <c r="B28" s="23" t="s">
        <v>530</v>
      </c>
      <c r="C28" s="24" t="s">
        <v>8</v>
      </c>
      <c r="D28" s="24" t="s">
        <v>968</v>
      </c>
      <c r="E28" s="25">
        <v>3.8319590754043369</v>
      </c>
      <c r="F28" s="26">
        <v>3.1949719304064264</v>
      </c>
      <c r="G28" s="27">
        <v>3.6420975136610303</v>
      </c>
      <c r="H28" s="26">
        <v>61.839967306394001</v>
      </c>
      <c r="I28" s="26">
        <v>0</v>
      </c>
      <c r="J28" s="26">
        <v>34</v>
      </c>
      <c r="K28" s="28">
        <v>62.538097804047609</v>
      </c>
      <c r="L28" s="26">
        <v>51.452948335168166</v>
      </c>
      <c r="M28" s="26">
        <v>25.307761169023571</v>
      </c>
      <c r="N28" s="26">
        <v>27.810859906804811</v>
      </c>
      <c r="O28" s="26">
        <v>72.097188636545113</v>
      </c>
      <c r="P28" s="11">
        <f t="shared" si="0"/>
        <v>335.17874674451616</v>
      </c>
      <c r="Q28" s="11">
        <f t="shared" si="1"/>
        <v>19.862444251526885</v>
      </c>
      <c r="R28" s="11">
        <f t="shared" si="2"/>
        <v>19.862444251526885</v>
      </c>
      <c r="S28" s="11">
        <f t="shared" si="3"/>
        <v>19.862444251526885</v>
      </c>
    </row>
    <row r="29" spans="1:19">
      <c r="A29" s="23" t="s">
        <v>712</v>
      </c>
      <c r="B29" s="23" t="s">
        <v>246</v>
      </c>
      <c r="C29" s="24" t="s">
        <v>1575</v>
      </c>
      <c r="D29" s="24" t="s">
        <v>969</v>
      </c>
      <c r="E29" s="25">
        <v>13.825584079316958</v>
      </c>
      <c r="F29" s="26">
        <v>10.122763919083063</v>
      </c>
      <c r="G29" s="27">
        <v>3.2326219411740094</v>
      </c>
      <c r="H29" s="26">
        <v>30.878527024151527</v>
      </c>
      <c r="I29" s="26">
        <v>31</v>
      </c>
      <c r="J29" s="26">
        <v>0</v>
      </c>
      <c r="K29" s="28">
        <v>211.16666667380952</v>
      </c>
      <c r="L29" s="26">
        <v>190.75245863747799</v>
      </c>
      <c r="M29" s="26">
        <v>75.84688888159279</v>
      </c>
      <c r="N29" s="26">
        <v>49.321904224452574</v>
      </c>
      <c r="O29" s="26">
        <v>196.22394613518176</v>
      </c>
      <c r="P29" s="11">
        <f t="shared" si="0"/>
        <v>332.65658386092366</v>
      </c>
      <c r="Q29" s="11">
        <f t="shared" si="1"/>
        <v>19.712982747313994</v>
      </c>
      <c r="R29" s="11">
        <f t="shared" si="2"/>
        <v>19.712982747313994</v>
      </c>
      <c r="S29" s="11">
        <f t="shared" si="3"/>
        <v>19.712982747313994</v>
      </c>
    </row>
    <row r="30" spans="1:19">
      <c r="A30" s="23" t="s">
        <v>736</v>
      </c>
      <c r="B30" s="23" t="s">
        <v>81</v>
      </c>
      <c r="C30" s="24" t="s">
        <v>8</v>
      </c>
      <c r="D30" s="24" t="s">
        <v>957</v>
      </c>
      <c r="E30" s="25">
        <v>3.6726785580362757</v>
      </c>
      <c r="F30" s="26">
        <v>2.1649141273887502</v>
      </c>
      <c r="G30" s="27">
        <v>3.1798608902677321</v>
      </c>
      <c r="H30" s="26">
        <v>56.390111365035473</v>
      </c>
      <c r="I30" s="26">
        <v>0</v>
      </c>
      <c r="J30" s="26">
        <v>34</v>
      </c>
      <c r="K30" s="28">
        <v>58.314288285238099</v>
      </c>
      <c r="L30" s="26">
        <v>49.855540047506011</v>
      </c>
      <c r="M30" s="26">
        <v>20.603480518002936</v>
      </c>
      <c r="N30" s="26">
        <v>14.677416375544558</v>
      </c>
      <c r="O30" s="26">
        <v>55.774304119677723</v>
      </c>
      <c r="P30" s="11">
        <f t="shared" si="0"/>
        <v>332.41370894481327</v>
      </c>
      <c r="Q30" s="11">
        <f t="shared" si="1"/>
        <v>19.698590159692639</v>
      </c>
      <c r="R30" s="11">
        <f t="shared" si="2"/>
        <v>19.698590159692639</v>
      </c>
      <c r="S30" s="11">
        <f t="shared" si="3"/>
        <v>19.698590159692639</v>
      </c>
    </row>
    <row r="31" spans="1:19">
      <c r="A31" s="23" t="s">
        <v>850</v>
      </c>
      <c r="B31" s="23" t="s">
        <v>181</v>
      </c>
      <c r="C31" s="24" t="s">
        <v>1575</v>
      </c>
      <c r="D31" s="24" t="s">
        <v>943</v>
      </c>
      <c r="E31" s="25">
        <v>14.305750183762559</v>
      </c>
      <c r="F31" s="26">
        <v>8.7081881230416709</v>
      </c>
      <c r="G31" s="27">
        <v>3.0599660538365425</v>
      </c>
      <c r="H31" s="26">
        <v>29.508987082019644</v>
      </c>
      <c r="I31" s="26">
        <v>29.857142857142858</v>
      </c>
      <c r="J31" s="26">
        <v>0</v>
      </c>
      <c r="K31" s="28">
        <v>202.25000000999998</v>
      </c>
      <c r="L31" s="26">
        <v>182.06487759013331</v>
      </c>
      <c r="M31" s="26">
        <v>68.764237157671147</v>
      </c>
      <c r="N31" s="26">
        <v>46.010672540700604</v>
      </c>
      <c r="O31" s="26">
        <v>180.11689857467476</v>
      </c>
      <c r="P31" s="11">
        <f t="shared" si="0"/>
        <v>327.87460613857252</v>
      </c>
      <c r="Q31" s="11">
        <f t="shared" si="1"/>
        <v>19.429606289693186</v>
      </c>
      <c r="R31" s="11">
        <f t="shared" si="2"/>
        <v>19.429606289693186</v>
      </c>
      <c r="S31" s="11">
        <f t="shared" si="3"/>
        <v>19.429606289693186</v>
      </c>
    </row>
    <row r="32" spans="1:19">
      <c r="A32" s="23" t="s">
        <v>1178</v>
      </c>
      <c r="B32" s="23" t="s">
        <v>58</v>
      </c>
      <c r="C32" s="24" t="s">
        <v>8</v>
      </c>
      <c r="D32" s="24" t="s">
        <v>952</v>
      </c>
      <c r="E32" s="25">
        <v>3.1589416967141486</v>
      </c>
      <c r="F32" s="26">
        <v>2.3894968331505422</v>
      </c>
      <c r="G32" s="27">
        <v>3.0555226747554491</v>
      </c>
      <c r="H32" s="26">
        <v>58.582852257515242</v>
      </c>
      <c r="I32" s="26">
        <v>0.14285714285714285</v>
      </c>
      <c r="J32" s="26">
        <v>32</v>
      </c>
      <c r="K32" s="28">
        <v>57.878574023095247</v>
      </c>
      <c r="L32" s="26">
        <v>45.777521253830137</v>
      </c>
      <c r="M32" s="26">
        <v>19.649921701119915</v>
      </c>
      <c r="N32" s="26">
        <v>20.238044191899743</v>
      </c>
      <c r="O32" s="26">
        <v>74.150852788070296</v>
      </c>
      <c r="P32" s="11">
        <f t="shared" si="0"/>
        <v>327.49858760948064</v>
      </c>
      <c r="Q32" s="11">
        <f t="shared" si="1"/>
        <v>19.407323710191445</v>
      </c>
      <c r="R32" s="11">
        <f t="shared" si="2"/>
        <v>19.407323710191445</v>
      </c>
      <c r="S32" s="11">
        <f t="shared" si="3"/>
        <v>19.407323710191445</v>
      </c>
    </row>
    <row r="33" spans="1:19">
      <c r="A33" s="23" t="s">
        <v>895</v>
      </c>
      <c r="B33" s="23" t="s">
        <v>198</v>
      </c>
      <c r="C33" s="24" t="s">
        <v>1575</v>
      </c>
      <c r="D33" s="24" t="s">
        <v>980</v>
      </c>
      <c r="E33" s="25">
        <v>12.91731447382222</v>
      </c>
      <c r="F33" s="26">
        <v>7.2899541316479413</v>
      </c>
      <c r="G33" s="27">
        <v>2.9116063331107798</v>
      </c>
      <c r="H33" s="26">
        <v>27.864824946518052</v>
      </c>
      <c r="I33" s="26">
        <v>28.285714285714285</v>
      </c>
      <c r="J33" s="26">
        <v>0</v>
      </c>
      <c r="K33" s="28">
        <v>176.70476193261905</v>
      </c>
      <c r="L33" s="26">
        <v>141.38836130591213</v>
      </c>
      <c r="M33" s="26">
        <v>57.16607821487181</v>
      </c>
      <c r="N33" s="26">
        <v>52.396025423085405</v>
      </c>
      <c r="O33" s="26">
        <v>190.24059291388016</v>
      </c>
      <c r="P33" s="11">
        <f t="shared" si="0"/>
        <v>322.57539200630026</v>
      </c>
      <c r="Q33" s="11">
        <f t="shared" si="1"/>
        <v>19.115578785558533</v>
      </c>
      <c r="R33" s="11">
        <f t="shared" si="2"/>
        <v>19.115578785558533</v>
      </c>
      <c r="S33" s="11">
        <f t="shared" si="3"/>
        <v>19.115578785558533</v>
      </c>
    </row>
    <row r="34" spans="1:19">
      <c r="A34" s="23" t="s">
        <v>1167</v>
      </c>
      <c r="B34" s="23" t="s">
        <v>992</v>
      </c>
      <c r="C34" s="24" t="s">
        <v>8</v>
      </c>
      <c r="D34" s="24" t="s">
        <v>1200</v>
      </c>
      <c r="E34" s="25">
        <v>3.8408032977619482</v>
      </c>
      <c r="F34" s="26">
        <v>2.9460249797987146</v>
      </c>
      <c r="G34" s="27">
        <v>2.9757694383059987</v>
      </c>
      <c r="H34" s="26">
        <v>64.987038605587472</v>
      </c>
      <c r="I34" s="26">
        <v>0</v>
      </c>
      <c r="J34" s="26">
        <v>31</v>
      </c>
      <c r="K34" s="28">
        <v>66.054764448571433</v>
      </c>
      <c r="L34" s="26">
        <v>54.129989026381352</v>
      </c>
      <c r="M34" s="26">
        <v>21.840416588951161</v>
      </c>
      <c r="N34" s="26">
        <v>24.622580487363656</v>
      </c>
      <c r="O34" s="26">
        <v>67.93991081212539</v>
      </c>
      <c r="P34" s="11">
        <f t="shared" si="0"/>
        <v>317.95685000389028</v>
      </c>
      <c r="Q34" s="11">
        <f t="shared" si="1"/>
        <v>18.841887407637941</v>
      </c>
      <c r="R34" s="11">
        <f t="shared" si="2"/>
        <v>18.841887407637941</v>
      </c>
      <c r="S34" s="11">
        <f t="shared" si="3"/>
        <v>18.841887407637941</v>
      </c>
    </row>
    <row r="35" spans="1:19">
      <c r="A35" s="23" t="s">
        <v>591</v>
      </c>
      <c r="B35" s="23" t="s">
        <v>100</v>
      </c>
      <c r="C35" s="24" t="s">
        <v>8</v>
      </c>
      <c r="D35" s="24" t="s">
        <v>970</v>
      </c>
      <c r="E35" s="25">
        <v>3.7527842800472548</v>
      </c>
      <c r="F35" s="26">
        <v>3.8180500869783729</v>
      </c>
      <c r="G35" s="27">
        <v>3.777215340276455</v>
      </c>
      <c r="H35" s="26">
        <v>66.368124252237664</v>
      </c>
      <c r="I35" s="26">
        <v>0.14285714285714285</v>
      </c>
      <c r="J35" s="26">
        <v>32</v>
      </c>
      <c r="K35" s="28">
        <v>64.316669204761908</v>
      </c>
      <c r="L35" s="26">
        <v>58.937492867780897</v>
      </c>
      <c r="M35" s="26">
        <v>26.993101061745882</v>
      </c>
      <c r="N35" s="26">
        <v>26.953115074028272</v>
      </c>
      <c r="O35" s="26">
        <v>70.792481097490551</v>
      </c>
      <c r="P35" s="11">
        <f t="shared" si="0"/>
        <v>315.26443080299828</v>
      </c>
      <c r="Q35" s="11">
        <f t="shared" si="1"/>
        <v>18.682336640177677</v>
      </c>
      <c r="R35" s="11">
        <f t="shared" si="2"/>
        <v>18.682336640177677</v>
      </c>
      <c r="S35" s="11">
        <f t="shared" si="3"/>
        <v>18.682336640177677</v>
      </c>
    </row>
    <row r="36" spans="1:19">
      <c r="A36" s="23" t="s">
        <v>706</v>
      </c>
      <c r="B36" s="23" t="s">
        <v>707</v>
      </c>
      <c r="C36" s="24" t="s">
        <v>1575</v>
      </c>
      <c r="D36" s="24" t="s">
        <v>961</v>
      </c>
      <c r="E36" s="25">
        <v>13.596927298942378</v>
      </c>
      <c r="F36" s="26">
        <v>8.3364044504429451</v>
      </c>
      <c r="G36" s="27">
        <v>3.1358149356850853</v>
      </c>
      <c r="H36" s="26">
        <v>29.943330026317231</v>
      </c>
      <c r="I36" s="26">
        <v>30</v>
      </c>
      <c r="J36" s="26">
        <v>0</v>
      </c>
      <c r="K36" s="28">
        <v>194.19523573714287</v>
      </c>
      <c r="L36" s="26">
        <v>174.90101728249527</v>
      </c>
      <c r="M36" s="26">
        <v>67.662257851490963</v>
      </c>
      <c r="N36" s="26">
        <v>49.440610302512312</v>
      </c>
      <c r="O36" s="26">
        <v>175.19919813182784</v>
      </c>
      <c r="P36" s="11">
        <f t="shared" si="0"/>
        <v>309.63224563756023</v>
      </c>
      <c r="Q36" s="11">
        <f t="shared" si="1"/>
        <v>18.348577519262829</v>
      </c>
      <c r="R36" s="11">
        <f t="shared" si="2"/>
        <v>18.348577519262829</v>
      </c>
      <c r="S36" s="11">
        <f t="shared" si="3"/>
        <v>18.348577519262829</v>
      </c>
    </row>
    <row r="37" spans="1:19">
      <c r="A37" s="23" t="s">
        <v>884</v>
      </c>
      <c r="B37" s="23" t="s">
        <v>348</v>
      </c>
      <c r="C37" s="24" t="s">
        <v>1575</v>
      </c>
      <c r="D37" s="24" t="s">
        <v>958</v>
      </c>
      <c r="E37" s="25">
        <v>13.729021398178007</v>
      </c>
      <c r="F37" s="26">
        <v>10.941178304134601</v>
      </c>
      <c r="G37" s="27">
        <v>3.4303168657494312</v>
      </c>
      <c r="H37" s="26">
        <v>31.571642123560235</v>
      </c>
      <c r="I37" s="26">
        <v>31.714285714285715</v>
      </c>
      <c r="J37" s="26">
        <v>0</v>
      </c>
      <c r="K37" s="28">
        <v>219.04285714428573</v>
      </c>
      <c r="L37" s="26">
        <v>208.53676111370578</v>
      </c>
      <c r="M37" s="26">
        <v>83.48737857599852</v>
      </c>
      <c r="N37" s="26">
        <v>60.760338700272122</v>
      </c>
      <c r="O37" s="26">
        <v>190.88828969261104</v>
      </c>
      <c r="P37" s="11">
        <f t="shared" si="0"/>
        <v>307.62541736114883</v>
      </c>
      <c r="Q37" s="11">
        <f t="shared" si="1"/>
        <v>18.229654362142153</v>
      </c>
      <c r="R37" s="11">
        <f t="shared" si="2"/>
        <v>18.229654362142153</v>
      </c>
      <c r="S37" s="11">
        <f t="shared" si="3"/>
        <v>18.229654362142153</v>
      </c>
    </row>
    <row r="38" spans="1:19">
      <c r="A38" s="23" t="s">
        <v>484</v>
      </c>
      <c r="B38" s="23" t="s">
        <v>877</v>
      </c>
      <c r="C38" s="24" t="s">
        <v>1575</v>
      </c>
      <c r="D38" s="24" t="s">
        <v>959</v>
      </c>
      <c r="E38" s="25">
        <v>13.143858264221342</v>
      </c>
      <c r="F38" s="26">
        <v>9.3006030176241552</v>
      </c>
      <c r="G38" s="27">
        <v>3.2195394813404037</v>
      </c>
      <c r="H38" s="26">
        <v>30.335891225823868</v>
      </c>
      <c r="I38" s="26">
        <v>30.285714285714285</v>
      </c>
      <c r="J38" s="26">
        <v>0</v>
      </c>
      <c r="K38" s="28">
        <v>192.16904527023809</v>
      </c>
      <c r="L38" s="26">
        <v>179.19950174385369</v>
      </c>
      <c r="M38" s="26">
        <v>68.743980926558095</v>
      </c>
      <c r="N38" s="26">
        <v>55.758313514737701</v>
      </c>
      <c r="O38" s="26">
        <v>187.55327286151169</v>
      </c>
      <c r="P38" s="11">
        <f t="shared" si="0"/>
        <v>303.52903687114713</v>
      </c>
      <c r="Q38" s="11">
        <f t="shared" si="1"/>
        <v>17.986905888660569</v>
      </c>
      <c r="R38" s="11">
        <f t="shared" si="2"/>
        <v>17.986905888660569</v>
      </c>
      <c r="S38" s="11">
        <f t="shared" si="3"/>
        <v>17.986905888660569</v>
      </c>
    </row>
    <row r="39" spans="1:19">
      <c r="A39" s="23" t="s">
        <v>756</v>
      </c>
      <c r="B39" s="23" t="s">
        <v>241</v>
      </c>
      <c r="C39" s="24" t="s">
        <v>1575</v>
      </c>
      <c r="D39" s="24" t="s">
        <v>951</v>
      </c>
      <c r="E39" s="25">
        <v>13.303135913860618</v>
      </c>
      <c r="F39" s="26">
        <v>9.4235914063924806</v>
      </c>
      <c r="G39" s="27">
        <v>3.3048852173711811</v>
      </c>
      <c r="H39" s="26">
        <v>30.893764748687413</v>
      </c>
      <c r="I39" s="26">
        <v>31</v>
      </c>
      <c r="J39" s="26">
        <v>0</v>
      </c>
      <c r="K39" s="28">
        <v>202.63095239380954</v>
      </c>
      <c r="L39" s="26">
        <v>183.99535386474801</v>
      </c>
      <c r="M39" s="26">
        <v>74.408004349793856</v>
      </c>
      <c r="N39" s="26">
        <v>58.045845164469554</v>
      </c>
      <c r="O39" s="26">
        <v>181.74674139537575</v>
      </c>
      <c r="P39" s="11">
        <f t="shared" si="0"/>
        <v>301.89075443687352</v>
      </c>
      <c r="Q39" s="11">
        <f t="shared" si="1"/>
        <v>17.889822485148059</v>
      </c>
      <c r="R39" s="11">
        <f t="shared" si="2"/>
        <v>17.889822485148059</v>
      </c>
      <c r="S39" s="11">
        <f t="shared" si="3"/>
        <v>17.889822485148059</v>
      </c>
    </row>
    <row r="40" spans="1:19">
      <c r="A40" s="23" t="s">
        <v>843</v>
      </c>
      <c r="B40" s="23" t="s">
        <v>29</v>
      </c>
      <c r="C40" s="24" t="s">
        <v>8</v>
      </c>
      <c r="D40" s="24" t="s">
        <v>965</v>
      </c>
      <c r="E40" s="25">
        <v>3.9187693787182796</v>
      </c>
      <c r="F40" s="26">
        <v>3.0123807248320893</v>
      </c>
      <c r="G40" s="27">
        <v>3.0707047699817251</v>
      </c>
      <c r="H40" s="26">
        <v>62.902635531796939</v>
      </c>
      <c r="I40" s="26">
        <v>0</v>
      </c>
      <c r="J40" s="26">
        <v>30</v>
      </c>
      <c r="K40" s="28">
        <v>59.878569280476192</v>
      </c>
      <c r="L40" s="26">
        <v>52.210364304654824</v>
      </c>
      <c r="M40" s="26">
        <v>20.429934256582161</v>
      </c>
      <c r="N40" s="26">
        <v>18.099365678287594</v>
      </c>
      <c r="O40" s="26">
        <v>55.12783213822096</v>
      </c>
      <c r="P40" s="11">
        <f t="shared" si="0"/>
        <v>300.73743807247757</v>
      </c>
      <c r="Q40" s="11">
        <f t="shared" si="1"/>
        <v>17.821477811702376</v>
      </c>
      <c r="R40" s="11">
        <f t="shared" si="2"/>
        <v>17.821477811702376</v>
      </c>
      <c r="S40" s="11">
        <f t="shared" si="3"/>
        <v>17.821477811702376</v>
      </c>
    </row>
    <row r="41" spans="1:19">
      <c r="A41" s="23" t="s">
        <v>252</v>
      </c>
      <c r="B41" s="23" t="s">
        <v>701</v>
      </c>
      <c r="C41" s="24" t="s">
        <v>1575</v>
      </c>
      <c r="D41" s="24" t="s">
        <v>980</v>
      </c>
      <c r="E41" s="25">
        <v>13.212730034095154</v>
      </c>
      <c r="F41" s="26">
        <v>9.5429261296147754</v>
      </c>
      <c r="G41" s="27">
        <v>3.2598553882504619</v>
      </c>
      <c r="H41" s="26">
        <v>30.488865533535581</v>
      </c>
      <c r="I41" s="26">
        <v>30.428571428571427</v>
      </c>
      <c r="J41" s="26">
        <v>0</v>
      </c>
      <c r="K41" s="28">
        <v>194.74047384095238</v>
      </c>
      <c r="L41" s="26">
        <v>166.64156055440466</v>
      </c>
      <c r="M41" s="26">
        <v>70.536198106764076</v>
      </c>
      <c r="N41" s="26">
        <v>74.626785270444131</v>
      </c>
      <c r="O41" s="26">
        <v>190.80263569871968</v>
      </c>
      <c r="P41" s="11">
        <f t="shared" si="0"/>
        <v>295.82596689075075</v>
      </c>
      <c r="Q41" s="11">
        <f t="shared" si="1"/>
        <v>17.530427667600044</v>
      </c>
      <c r="R41" s="11">
        <f t="shared" si="2"/>
        <v>14.024342134080037</v>
      </c>
      <c r="S41" s="11">
        <f t="shared" si="3"/>
        <v>14.024342134080037</v>
      </c>
    </row>
    <row r="42" spans="1:19">
      <c r="A42" s="23" t="s">
        <v>292</v>
      </c>
      <c r="B42" s="23" t="s">
        <v>360</v>
      </c>
      <c r="C42" s="24" t="s">
        <v>8</v>
      </c>
      <c r="D42" s="24" t="s">
        <v>955</v>
      </c>
      <c r="E42" s="25">
        <v>4.4762231710831148</v>
      </c>
      <c r="F42" s="26">
        <v>3.928558602970972</v>
      </c>
      <c r="G42" s="27">
        <v>4.0034827209518973</v>
      </c>
      <c r="H42" s="26">
        <v>55.368107157346152</v>
      </c>
      <c r="I42" s="26">
        <v>1.8571428571428572</v>
      </c>
      <c r="J42" s="26">
        <v>28</v>
      </c>
      <c r="K42" s="28">
        <v>79.326192980714282</v>
      </c>
      <c r="L42" s="26">
        <v>79.804299306430735</v>
      </c>
      <c r="M42" s="26">
        <v>35.286782546353919</v>
      </c>
      <c r="N42" s="26">
        <v>16.056459529603789</v>
      </c>
      <c r="O42" s="26">
        <v>58.053487898514511</v>
      </c>
      <c r="P42" s="11">
        <f t="shared" si="0"/>
        <v>292.75423632515088</v>
      </c>
      <c r="Q42" s="11">
        <f t="shared" si="1"/>
        <v>17.34839918963857</v>
      </c>
      <c r="R42" s="11">
        <f t="shared" si="2"/>
        <v>13.878719351710856</v>
      </c>
      <c r="S42" s="11">
        <f t="shared" si="3"/>
        <v>13.878719351710856</v>
      </c>
    </row>
    <row r="43" spans="1:19">
      <c r="A43" s="23" t="s">
        <v>1839</v>
      </c>
      <c r="B43" s="23" t="s">
        <v>62</v>
      </c>
      <c r="C43" s="24" t="s">
        <v>1575</v>
      </c>
      <c r="D43" s="24" t="s">
        <v>1200</v>
      </c>
      <c r="E43" s="25">
        <v>11.584770758579948</v>
      </c>
      <c r="F43" s="26">
        <v>7.6033581388961267</v>
      </c>
      <c r="G43" s="27">
        <v>2.8084992931474106</v>
      </c>
      <c r="H43" s="26">
        <v>28.483824081610628</v>
      </c>
      <c r="I43" s="26">
        <v>28.714285714285715</v>
      </c>
      <c r="J43" s="26">
        <v>0</v>
      </c>
      <c r="K43" s="28">
        <v>167.64666671333333</v>
      </c>
      <c r="L43" s="26">
        <v>128.26055242743948</v>
      </c>
      <c r="M43" s="26">
        <v>52.315060551435131</v>
      </c>
      <c r="N43" s="26">
        <v>56.428494653856781</v>
      </c>
      <c r="O43" s="26">
        <v>178.26846689484333</v>
      </c>
      <c r="P43" s="11">
        <f t="shared" si="0"/>
        <v>292.23646563399365</v>
      </c>
      <c r="Q43" s="11">
        <f t="shared" si="1"/>
        <v>17.31771648201444</v>
      </c>
      <c r="R43" s="11">
        <f t="shared" si="2"/>
        <v>13.854173185611552</v>
      </c>
      <c r="S43" s="11">
        <f t="shared" si="3"/>
        <v>13.854173185611552</v>
      </c>
    </row>
    <row r="44" spans="1:19">
      <c r="A44" s="23" t="s">
        <v>2989</v>
      </c>
      <c r="B44" s="23" t="s">
        <v>3302</v>
      </c>
      <c r="C44" s="24" t="s">
        <v>1575</v>
      </c>
      <c r="D44" s="24" t="s">
        <v>967</v>
      </c>
      <c r="E44" s="25">
        <v>12.779438890779508</v>
      </c>
      <c r="F44" s="26">
        <v>8.8413580510699337</v>
      </c>
      <c r="G44" s="27">
        <v>3.3811980129727344</v>
      </c>
      <c r="H44" s="26">
        <v>28.348500389350466</v>
      </c>
      <c r="I44" s="26">
        <v>30</v>
      </c>
      <c r="J44" s="26">
        <v>0</v>
      </c>
      <c r="K44" s="28">
        <v>189.97692351615387</v>
      </c>
      <c r="L44" s="26">
        <v>179.65926227856579</v>
      </c>
      <c r="M44" s="26">
        <v>71.372177367054732</v>
      </c>
      <c r="N44" s="26">
        <v>43.766379775251536</v>
      </c>
      <c r="O44" s="26">
        <v>166.22283132125301</v>
      </c>
      <c r="P44" s="11">
        <f t="shared" si="0"/>
        <v>288.18796999393038</v>
      </c>
      <c r="Q44" s="11">
        <f t="shared" si="1"/>
        <v>17.07780562926995</v>
      </c>
      <c r="R44" s="11">
        <f t="shared" si="2"/>
        <v>13.662244503415961</v>
      </c>
      <c r="S44" s="11">
        <f t="shared" si="3"/>
        <v>13.662244503415961</v>
      </c>
    </row>
    <row r="45" spans="1:19">
      <c r="A45" s="23" t="s">
        <v>124</v>
      </c>
      <c r="B45" s="23" t="s">
        <v>191</v>
      </c>
      <c r="C45" s="24" t="s">
        <v>1575</v>
      </c>
      <c r="D45" s="24" t="s">
        <v>945</v>
      </c>
      <c r="E45" s="25">
        <v>12.441851290497436</v>
      </c>
      <c r="F45" s="26">
        <v>9.8312134784553908</v>
      </c>
      <c r="G45" s="27">
        <v>3.2726263738197288</v>
      </c>
      <c r="H45" s="26">
        <v>29.815859421700512</v>
      </c>
      <c r="I45" s="26">
        <v>30</v>
      </c>
      <c r="J45" s="26">
        <v>0</v>
      </c>
      <c r="K45" s="28">
        <v>198.60952621761905</v>
      </c>
      <c r="L45" s="26">
        <v>170.21913523059951</v>
      </c>
      <c r="M45" s="26">
        <v>72.219419287957891</v>
      </c>
      <c r="N45" s="26">
        <v>54.933373785327127</v>
      </c>
      <c r="O45" s="26">
        <v>167.41891385842123</v>
      </c>
      <c r="P45" s="11">
        <f t="shared" si="0"/>
        <v>284.80066150104267</v>
      </c>
      <c r="Q45" s="11">
        <f t="shared" si="1"/>
        <v>16.877076237098827</v>
      </c>
      <c r="R45" s="11">
        <f t="shared" si="2"/>
        <v>13.501660989679062</v>
      </c>
      <c r="S45" s="11">
        <f t="shared" si="3"/>
        <v>13.501660989679062</v>
      </c>
    </row>
    <row r="46" spans="1:19">
      <c r="A46" s="23" t="s">
        <v>940</v>
      </c>
      <c r="B46" s="23" t="s">
        <v>778</v>
      </c>
      <c r="C46" s="24" t="s">
        <v>1575</v>
      </c>
      <c r="D46" s="24" t="s">
        <v>980</v>
      </c>
      <c r="E46" s="25">
        <v>13.348430681246004</v>
      </c>
      <c r="F46" s="26">
        <v>9.58537822254854</v>
      </c>
      <c r="G46" s="27">
        <v>3.2930005506211577</v>
      </c>
      <c r="H46" s="26">
        <v>30.374576183845509</v>
      </c>
      <c r="I46" s="26">
        <v>30.714285714285715</v>
      </c>
      <c r="J46" s="26">
        <v>0</v>
      </c>
      <c r="K46" s="28">
        <v>196.23095001214284</v>
      </c>
      <c r="L46" s="26">
        <v>186.28056610668418</v>
      </c>
      <c r="M46" s="26">
        <v>71.798736270988812</v>
      </c>
      <c r="N46" s="26">
        <v>39.927113846502081</v>
      </c>
      <c r="O46" s="26">
        <v>151.88541318337724</v>
      </c>
      <c r="P46" s="11">
        <f t="shared" si="0"/>
        <v>283.87777030499592</v>
      </c>
      <c r="Q46" s="11">
        <f t="shared" si="1"/>
        <v>16.822386388444201</v>
      </c>
      <c r="R46" s="11">
        <f t="shared" si="2"/>
        <v>13.457909110755361</v>
      </c>
      <c r="S46" s="11">
        <f t="shared" si="3"/>
        <v>13.457909110755361</v>
      </c>
    </row>
    <row r="47" spans="1:19">
      <c r="A47" s="23" t="s">
        <v>870</v>
      </c>
      <c r="B47" s="23" t="s">
        <v>871</v>
      </c>
      <c r="C47" s="24" t="s">
        <v>1575</v>
      </c>
      <c r="D47" s="24" t="s">
        <v>967</v>
      </c>
      <c r="E47" s="25">
        <v>13.020628344735689</v>
      </c>
      <c r="F47" s="26">
        <v>10.727920972896392</v>
      </c>
      <c r="G47" s="27">
        <v>3.7078565847807772</v>
      </c>
      <c r="H47" s="26">
        <v>29.93836273714577</v>
      </c>
      <c r="I47" s="26">
        <v>30</v>
      </c>
      <c r="J47" s="26">
        <v>0</v>
      </c>
      <c r="K47" s="28">
        <v>205.35238096309521</v>
      </c>
      <c r="L47" s="26">
        <v>203.40721959216157</v>
      </c>
      <c r="M47" s="26">
        <v>84.601908661602593</v>
      </c>
      <c r="N47" s="26">
        <v>56.786658239956736</v>
      </c>
      <c r="O47" s="26">
        <v>178.63693916899385</v>
      </c>
      <c r="P47" s="11">
        <f t="shared" si="0"/>
        <v>281.22061829391794</v>
      </c>
      <c r="Q47" s="11">
        <f t="shared" si="1"/>
        <v>16.664925528528471</v>
      </c>
      <c r="R47" s="11">
        <f t="shared" si="2"/>
        <v>13.331940422822777</v>
      </c>
      <c r="S47" s="11">
        <f t="shared" si="3"/>
        <v>13.331940422822777</v>
      </c>
    </row>
    <row r="48" spans="1:19">
      <c r="A48" s="23" t="s">
        <v>808</v>
      </c>
      <c r="B48" s="23" t="s">
        <v>46</v>
      </c>
      <c r="C48" s="24" t="s">
        <v>1575</v>
      </c>
      <c r="D48" s="24" t="s">
        <v>972</v>
      </c>
      <c r="E48" s="25">
        <v>12.367227382852665</v>
      </c>
      <c r="F48" s="26">
        <v>9.4207699265665941</v>
      </c>
      <c r="G48" s="27">
        <v>3.4655288615956557</v>
      </c>
      <c r="H48" s="26">
        <v>30.7108806924237</v>
      </c>
      <c r="I48" s="26">
        <v>30.571428571428573</v>
      </c>
      <c r="J48" s="26">
        <v>0</v>
      </c>
      <c r="K48" s="28">
        <v>190.74523811238095</v>
      </c>
      <c r="L48" s="26">
        <v>173.24003863049546</v>
      </c>
      <c r="M48" s="26">
        <v>73.448125321154649</v>
      </c>
      <c r="N48" s="26">
        <v>51.542967043778994</v>
      </c>
      <c r="O48" s="26">
        <v>168.31973983684802</v>
      </c>
      <c r="P48" s="11">
        <f t="shared" si="0"/>
        <v>279.5878929784518</v>
      </c>
      <c r="Q48" s="11">
        <f t="shared" si="1"/>
        <v>16.568171435760107</v>
      </c>
      <c r="R48" s="11">
        <f t="shared" si="2"/>
        <v>13.254537148608087</v>
      </c>
      <c r="S48" s="11">
        <f t="shared" si="3"/>
        <v>13.254537148608087</v>
      </c>
    </row>
    <row r="49" spans="1:19">
      <c r="A49" s="23" t="s">
        <v>595</v>
      </c>
      <c r="B49" s="23" t="s">
        <v>596</v>
      </c>
      <c r="C49" s="24" t="s">
        <v>1575</v>
      </c>
      <c r="D49" s="24" t="s">
        <v>951</v>
      </c>
      <c r="E49" s="25">
        <v>12.24576731218707</v>
      </c>
      <c r="F49" s="26">
        <v>9.9744777754887988</v>
      </c>
      <c r="G49" s="27">
        <v>3.4777633051990851</v>
      </c>
      <c r="H49" s="26">
        <v>29.900015363171324</v>
      </c>
      <c r="I49" s="26">
        <v>30</v>
      </c>
      <c r="J49" s="26">
        <v>0</v>
      </c>
      <c r="K49" s="28">
        <v>194.02857144499998</v>
      </c>
      <c r="L49" s="26">
        <v>181.63098124477725</v>
      </c>
      <c r="M49" s="26">
        <v>74.976160659068881</v>
      </c>
      <c r="N49" s="26">
        <v>50.218597024083202</v>
      </c>
      <c r="O49" s="26">
        <v>171.33203047143346</v>
      </c>
      <c r="P49" s="11">
        <f t="shared" si="0"/>
        <v>279.37267373583148</v>
      </c>
      <c r="Q49" s="11">
        <f t="shared" si="1"/>
        <v>16.555417702864087</v>
      </c>
      <c r="R49" s="11">
        <f t="shared" si="2"/>
        <v>13.24433416229127</v>
      </c>
      <c r="S49" s="11">
        <f t="shared" si="3"/>
        <v>13.24433416229127</v>
      </c>
    </row>
    <row r="50" spans="1:19">
      <c r="A50" s="23" t="s">
        <v>1457</v>
      </c>
      <c r="B50" s="23" t="s">
        <v>1458</v>
      </c>
      <c r="C50" s="24" t="s">
        <v>1575</v>
      </c>
      <c r="D50" s="24" t="s">
        <v>948</v>
      </c>
      <c r="E50" s="25">
        <v>12.123603063868575</v>
      </c>
      <c r="F50" s="26">
        <v>8.7306843861019043</v>
      </c>
      <c r="G50" s="27">
        <v>3.2353802852956699</v>
      </c>
      <c r="H50" s="26">
        <v>30.731629253437802</v>
      </c>
      <c r="I50" s="26">
        <v>29.857142857142858</v>
      </c>
      <c r="J50" s="26">
        <v>0</v>
      </c>
      <c r="K50" s="28">
        <v>189.24285715642858</v>
      </c>
      <c r="L50" s="26">
        <v>171.25958127458355</v>
      </c>
      <c r="M50" s="26">
        <v>68.030289908548184</v>
      </c>
      <c r="N50" s="26">
        <v>44.652310936603484</v>
      </c>
      <c r="O50" s="26">
        <v>156.87060314283562</v>
      </c>
      <c r="P50" s="11">
        <f t="shared" si="0"/>
        <v>276.86019125147493</v>
      </c>
      <c r="Q50" s="11">
        <f t="shared" si="1"/>
        <v>16.406529851939254</v>
      </c>
      <c r="R50" s="11">
        <f t="shared" si="2"/>
        <v>13.125223881551404</v>
      </c>
      <c r="S50" s="11">
        <f t="shared" si="3"/>
        <v>13.125223881551404</v>
      </c>
    </row>
    <row r="51" spans="1:19">
      <c r="A51" s="23" t="s">
        <v>925</v>
      </c>
      <c r="B51" s="23" t="s">
        <v>926</v>
      </c>
      <c r="C51" s="24" t="s">
        <v>1575</v>
      </c>
      <c r="D51" s="24" t="s">
        <v>3306</v>
      </c>
      <c r="E51" s="25">
        <v>13.301072162589183</v>
      </c>
      <c r="F51" s="26">
        <v>8.4296073236087938</v>
      </c>
      <c r="G51" s="27">
        <v>3.2670943527296621</v>
      </c>
      <c r="H51" s="26">
        <v>27.953425152494191</v>
      </c>
      <c r="I51" s="26">
        <v>28.285714285714285</v>
      </c>
      <c r="J51" s="26">
        <v>0</v>
      </c>
      <c r="K51" s="28">
        <v>184.92143099238095</v>
      </c>
      <c r="L51" s="26">
        <v>164.64922191703766</v>
      </c>
      <c r="M51" s="26">
        <v>67.128418099321749</v>
      </c>
      <c r="N51" s="26">
        <v>45.524241407573079</v>
      </c>
      <c r="O51" s="26">
        <v>144.8613437523631</v>
      </c>
      <c r="P51" s="11">
        <f t="shared" si="0"/>
        <v>276.09161298405672</v>
      </c>
      <c r="Q51" s="11">
        <f t="shared" si="1"/>
        <v>16.360984473129289</v>
      </c>
      <c r="R51" s="11">
        <f t="shared" si="2"/>
        <v>13.088787578503432</v>
      </c>
      <c r="S51" s="11">
        <f t="shared" si="3"/>
        <v>13.088787578503432</v>
      </c>
    </row>
    <row r="52" spans="1:19">
      <c r="A52" s="23" t="s">
        <v>1127</v>
      </c>
      <c r="B52" s="23" t="s">
        <v>1015</v>
      </c>
      <c r="C52" s="24" t="s">
        <v>1575</v>
      </c>
      <c r="D52" s="24" t="s">
        <v>972</v>
      </c>
      <c r="E52" s="25">
        <v>12.936184332898151</v>
      </c>
      <c r="F52" s="26">
        <v>8.6552337823533545</v>
      </c>
      <c r="G52" s="27">
        <v>3.2152778470791832</v>
      </c>
      <c r="H52" s="26">
        <v>30.737065698320318</v>
      </c>
      <c r="I52" s="26">
        <v>28.428571428571427</v>
      </c>
      <c r="J52" s="26">
        <v>0</v>
      </c>
      <c r="K52" s="28">
        <v>184.19523811952382</v>
      </c>
      <c r="L52" s="26">
        <v>174.23151586066848</v>
      </c>
      <c r="M52" s="26">
        <v>65.804318740353338</v>
      </c>
      <c r="N52" s="26">
        <v>43.037709122769229</v>
      </c>
      <c r="O52" s="26">
        <v>149.99699782823035</v>
      </c>
      <c r="P52" s="11">
        <f t="shared" si="0"/>
        <v>274.53275150639547</v>
      </c>
      <c r="Q52" s="11">
        <f t="shared" si="1"/>
        <v>16.268607496675287</v>
      </c>
      <c r="R52" s="11">
        <f t="shared" si="2"/>
        <v>13.01488599734023</v>
      </c>
      <c r="S52" s="11">
        <f t="shared" si="3"/>
        <v>13.01488599734023</v>
      </c>
    </row>
    <row r="53" spans="1:19">
      <c r="A53" s="23" t="s">
        <v>896</v>
      </c>
      <c r="B53" s="23" t="s">
        <v>897</v>
      </c>
      <c r="C53" s="24" t="s">
        <v>8</v>
      </c>
      <c r="D53" s="24" t="s">
        <v>963</v>
      </c>
      <c r="E53" s="25">
        <v>2.7705341666249876</v>
      </c>
      <c r="F53" s="26">
        <v>2.6858335794825994</v>
      </c>
      <c r="G53" s="27">
        <v>3.4002357668626275</v>
      </c>
      <c r="H53" s="26">
        <v>55.982482689234317</v>
      </c>
      <c r="I53" s="26">
        <v>0</v>
      </c>
      <c r="J53" s="26">
        <v>28</v>
      </c>
      <c r="K53" s="28">
        <v>53.961902596666675</v>
      </c>
      <c r="L53" s="26">
        <v>44.69732424499076</v>
      </c>
      <c r="M53" s="26">
        <v>20.387021250793701</v>
      </c>
      <c r="N53" s="26">
        <v>14.249806367854983</v>
      </c>
      <c r="O53" s="26">
        <v>51.147996157628533</v>
      </c>
      <c r="P53" s="11">
        <f t="shared" si="0"/>
        <v>273.96576056635007</v>
      </c>
      <c r="Q53" s="11">
        <f t="shared" si="1"/>
        <v>16.235008033561485</v>
      </c>
      <c r="R53" s="11">
        <f t="shared" si="2"/>
        <v>12.988006426849189</v>
      </c>
      <c r="S53" s="11">
        <f t="shared" si="3"/>
        <v>12.988006426849189</v>
      </c>
    </row>
    <row r="54" spans="1:19">
      <c r="A54" s="23" t="s">
        <v>79</v>
      </c>
      <c r="B54" s="23" t="s">
        <v>931</v>
      </c>
      <c r="C54" s="24" t="s">
        <v>1575</v>
      </c>
      <c r="D54" s="24" t="s">
        <v>3306</v>
      </c>
      <c r="E54" s="25">
        <v>13.557827953372907</v>
      </c>
      <c r="F54" s="26">
        <v>9.6129739466931028</v>
      </c>
      <c r="G54" s="27">
        <v>3.5088021861515575</v>
      </c>
      <c r="H54" s="26">
        <v>31.601814275711671</v>
      </c>
      <c r="I54" s="26">
        <v>31.714285714285715</v>
      </c>
      <c r="J54" s="26">
        <v>0</v>
      </c>
      <c r="K54" s="28">
        <v>202.88809525595238</v>
      </c>
      <c r="L54" s="26">
        <v>187.80327975881113</v>
      </c>
      <c r="M54" s="26">
        <v>79.099354686467905</v>
      </c>
      <c r="N54" s="26">
        <v>79.36395205555219</v>
      </c>
      <c r="O54" s="26">
        <v>176.31081660106136</v>
      </c>
      <c r="P54" s="11">
        <f t="shared" si="0"/>
        <v>273.12300027247176</v>
      </c>
      <c r="Q54" s="11">
        <f t="shared" si="1"/>
        <v>16.18506668281314</v>
      </c>
      <c r="R54" s="11">
        <f t="shared" si="2"/>
        <v>12.948053346250513</v>
      </c>
      <c r="S54" s="11">
        <f t="shared" si="3"/>
        <v>12.948053346250513</v>
      </c>
    </row>
    <row r="55" spans="1:19">
      <c r="A55" s="23" t="s">
        <v>916</v>
      </c>
      <c r="B55" s="23" t="s">
        <v>62</v>
      </c>
      <c r="C55" s="24" t="s">
        <v>8</v>
      </c>
      <c r="D55" s="24" t="s">
        <v>960</v>
      </c>
      <c r="E55" s="25">
        <v>3.2737944220554107</v>
      </c>
      <c r="F55" s="26">
        <v>3.2763376383848635</v>
      </c>
      <c r="G55" s="27">
        <v>3.7673982896436051</v>
      </c>
      <c r="H55" s="26">
        <v>62.416471689295044</v>
      </c>
      <c r="I55" s="26">
        <v>0.14285714285714285</v>
      </c>
      <c r="J55" s="26">
        <v>27</v>
      </c>
      <c r="K55" s="28">
        <v>63.185712059761904</v>
      </c>
      <c r="L55" s="26">
        <v>53.440754939940106</v>
      </c>
      <c r="M55" s="26">
        <v>26.449527060428924</v>
      </c>
      <c r="N55" s="26">
        <v>27.785548109180336</v>
      </c>
      <c r="O55" s="26">
        <v>64.775233794518201</v>
      </c>
      <c r="P55" s="11">
        <f t="shared" si="0"/>
        <v>272.13918805031477</v>
      </c>
      <c r="Q55" s="11">
        <f t="shared" si="1"/>
        <v>16.126766699277912</v>
      </c>
      <c r="R55" s="11">
        <f t="shared" si="2"/>
        <v>12.90141335942233</v>
      </c>
      <c r="S55" s="11">
        <f t="shared" si="3"/>
        <v>12.90141335942233</v>
      </c>
    </row>
    <row r="56" spans="1:19">
      <c r="A56" s="23" t="s">
        <v>683</v>
      </c>
      <c r="B56" s="23" t="s">
        <v>684</v>
      </c>
      <c r="C56" s="24" t="s">
        <v>1575</v>
      </c>
      <c r="D56" s="24" t="s">
        <v>980</v>
      </c>
      <c r="E56" s="25">
        <v>12.848501133705588</v>
      </c>
      <c r="F56" s="26">
        <v>9.3996525651854821</v>
      </c>
      <c r="G56" s="27">
        <v>3.2535778291045281</v>
      </c>
      <c r="H56" s="26">
        <v>29.792783145933402</v>
      </c>
      <c r="I56" s="26">
        <v>30</v>
      </c>
      <c r="J56" s="26">
        <v>0</v>
      </c>
      <c r="K56" s="28">
        <v>193.52857144357145</v>
      </c>
      <c r="L56" s="26">
        <v>193.34770069310053</v>
      </c>
      <c r="M56" s="26">
        <v>69.962252149675081</v>
      </c>
      <c r="N56" s="26">
        <v>39.901829786228859</v>
      </c>
      <c r="O56" s="26">
        <v>149.08315469607598</v>
      </c>
      <c r="P56" s="11">
        <f t="shared" si="0"/>
        <v>271.34097357353016</v>
      </c>
      <c r="Q56" s="11">
        <f t="shared" si="1"/>
        <v>16.079465100653639</v>
      </c>
      <c r="R56" s="11">
        <f t="shared" si="2"/>
        <v>12.863572080522912</v>
      </c>
      <c r="S56" s="11">
        <f t="shared" si="3"/>
        <v>12.863572080522912</v>
      </c>
    </row>
    <row r="57" spans="1:19">
      <c r="A57" s="23" t="s">
        <v>220</v>
      </c>
      <c r="B57" s="23" t="s">
        <v>682</v>
      </c>
      <c r="C57" s="24" t="s">
        <v>8</v>
      </c>
      <c r="D57" s="24" t="s">
        <v>956</v>
      </c>
      <c r="E57" s="25">
        <v>2.7320315711706695</v>
      </c>
      <c r="F57" s="26">
        <v>2.1191989500688524</v>
      </c>
      <c r="G57" s="27">
        <v>3.7217969719913513</v>
      </c>
      <c r="H57" s="26">
        <v>40.125024432193982</v>
      </c>
      <c r="I57" s="26">
        <v>1.1428571428571428</v>
      </c>
      <c r="J57" s="26">
        <v>29</v>
      </c>
      <c r="K57" s="28">
        <v>51.058977110769234</v>
      </c>
      <c r="L57" s="26">
        <v>42.112279277939209</v>
      </c>
      <c r="M57" s="26">
        <v>21.114571822648518</v>
      </c>
      <c r="N57" s="26">
        <v>22.023206545604108</v>
      </c>
      <c r="O57" s="26">
        <v>47.334620713802252</v>
      </c>
      <c r="P57" s="11">
        <f t="shared" si="0"/>
        <v>268.7196845901737</v>
      </c>
      <c r="Q57" s="11">
        <f t="shared" si="1"/>
        <v>15.924129457195479</v>
      </c>
      <c r="R57" s="11">
        <f t="shared" si="2"/>
        <v>12.739303565756384</v>
      </c>
      <c r="S57" s="11">
        <f t="shared" si="3"/>
        <v>12.739303565756384</v>
      </c>
    </row>
    <row r="58" spans="1:19">
      <c r="A58" s="23" t="s">
        <v>668</v>
      </c>
      <c r="B58" s="23" t="s">
        <v>669</v>
      </c>
      <c r="C58" s="24" t="s">
        <v>1575</v>
      </c>
      <c r="D58" s="24" t="s">
        <v>957</v>
      </c>
      <c r="E58" s="25">
        <v>13.002767383595666</v>
      </c>
      <c r="F58" s="26">
        <v>10.838999886829116</v>
      </c>
      <c r="G58" s="27">
        <v>3.815601501136713</v>
      </c>
      <c r="H58" s="26">
        <v>31.377404787509789</v>
      </c>
      <c r="I58" s="26">
        <v>31</v>
      </c>
      <c r="J58" s="26">
        <v>0</v>
      </c>
      <c r="K58" s="28">
        <v>208.23333334119047</v>
      </c>
      <c r="L58" s="26">
        <v>198.74651026823253</v>
      </c>
      <c r="M58" s="26">
        <v>88.28171325370532</v>
      </c>
      <c r="N58" s="26">
        <v>59.437121579337713</v>
      </c>
      <c r="O58" s="26">
        <v>165.3046745308263</v>
      </c>
      <c r="P58" s="11">
        <f t="shared" si="0"/>
        <v>268.09744870717941</v>
      </c>
      <c r="Q58" s="11">
        <f t="shared" si="1"/>
        <v>15.887256219684705</v>
      </c>
      <c r="R58" s="11">
        <f t="shared" si="2"/>
        <v>12.709804975747765</v>
      </c>
      <c r="S58" s="11">
        <f t="shared" si="3"/>
        <v>12.709804975747765</v>
      </c>
    </row>
    <row r="59" spans="1:19">
      <c r="A59" s="23" t="s">
        <v>3036</v>
      </c>
      <c r="B59" s="23" t="s">
        <v>1689</v>
      </c>
      <c r="C59" s="24" t="s">
        <v>1575</v>
      </c>
      <c r="D59" s="24" t="s">
        <v>947</v>
      </c>
      <c r="E59" s="25">
        <v>12.154196131625771</v>
      </c>
      <c r="F59" s="26">
        <v>10.370986274069987</v>
      </c>
      <c r="G59" s="27">
        <v>3.5698516410881593</v>
      </c>
      <c r="H59" s="26">
        <v>31.345890572663336</v>
      </c>
      <c r="I59" s="26">
        <v>30.571428571428573</v>
      </c>
      <c r="J59" s="26">
        <v>0</v>
      </c>
      <c r="K59" s="28">
        <v>197.61190476761905</v>
      </c>
      <c r="L59" s="26">
        <v>191.17899328784463</v>
      </c>
      <c r="M59" s="26">
        <v>78.382798059249097</v>
      </c>
      <c r="N59" s="26">
        <v>52.693193901519422</v>
      </c>
      <c r="O59" s="26">
        <v>166.11761904006798</v>
      </c>
      <c r="P59" s="11">
        <f t="shared" si="0"/>
        <v>266.68443672666848</v>
      </c>
      <c r="Q59" s="11">
        <f t="shared" si="1"/>
        <v>15.80352217639517</v>
      </c>
      <c r="R59" s="11">
        <f t="shared" si="2"/>
        <v>12.642817741116136</v>
      </c>
      <c r="S59" s="11">
        <f t="shared" si="3"/>
        <v>12.642817741116136</v>
      </c>
    </row>
    <row r="60" spans="1:19">
      <c r="A60" s="23" t="s">
        <v>761</v>
      </c>
      <c r="B60" s="23" t="s">
        <v>281</v>
      </c>
      <c r="C60" s="24" t="s">
        <v>1575</v>
      </c>
      <c r="D60" s="24" t="s">
        <v>954</v>
      </c>
      <c r="E60" s="25">
        <v>12.845783571919767</v>
      </c>
      <c r="F60" s="26">
        <v>9.8435283532338627</v>
      </c>
      <c r="G60" s="27">
        <v>3.703571107945125</v>
      </c>
      <c r="H60" s="26">
        <v>30.744942067193715</v>
      </c>
      <c r="I60" s="26">
        <v>30.857142857142858</v>
      </c>
      <c r="J60" s="26">
        <v>0</v>
      </c>
      <c r="K60" s="28">
        <v>200.4833333490476</v>
      </c>
      <c r="L60" s="26">
        <v>196.25107954627805</v>
      </c>
      <c r="M60" s="26">
        <v>82.500475668451557</v>
      </c>
      <c r="N60" s="26">
        <v>65.206683953426463</v>
      </c>
      <c r="O60" s="26">
        <v>170.83637696123924</v>
      </c>
      <c r="P60" s="11">
        <f t="shared" si="0"/>
        <v>265.66449940899162</v>
      </c>
      <c r="Q60" s="11">
        <f t="shared" si="1"/>
        <v>15.743081446458762</v>
      </c>
      <c r="R60" s="11">
        <f t="shared" si="2"/>
        <v>12.59446515716701</v>
      </c>
      <c r="S60" s="11">
        <f t="shared" si="3"/>
        <v>12.59446515716701</v>
      </c>
    </row>
    <row r="61" spans="1:19">
      <c r="A61" s="23" t="s">
        <v>318</v>
      </c>
      <c r="B61" s="23" t="s">
        <v>384</v>
      </c>
      <c r="C61" s="24" t="s">
        <v>8</v>
      </c>
      <c r="D61" s="24" t="s">
        <v>966</v>
      </c>
      <c r="E61" s="25">
        <v>3.8092581574637867</v>
      </c>
      <c r="F61" s="26">
        <v>2.9932340586090649</v>
      </c>
      <c r="G61" s="27">
        <v>3.5987003128508963</v>
      </c>
      <c r="H61" s="26">
        <v>59.04669214422352</v>
      </c>
      <c r="I61" s="26">
        <v>0</v>
      </c>
      <c r="J61" s="26">
        <v>24</v>
      </c>
      <c r="K61" s="28">
        <v>68.278571552857144</v>
      </c>
      <c r="L61" s="26">
        <v>60.945861661597526</v>
      </c>
      <c r="M61" s="26">
        <v>27.30156853425326</v>
      </c>
      <c r="N61" s="26">
        <v>27.109801601599202</v>
      </c>
      <c r="O61" s="26">
        <v>71.361955774890887</v>
      </c>
      <c r="P61" s="11">
        <f t="shared" si="0"/>
        <v>265.51989002703414</v>
      </c>
      <c r="Q61" s="11">
        <f t="shared" si="1"/>
        <v>15.734512001602022</v>
      </c>
      <c r="R61" s="11">
        <f t="shared" si="2"/>
        <v>12.587609601281619</v>
      </c>
      <c r="S61" s="11">
        <f t="shared" si="3"/>
        <v>12.587609601281619</v>
      </c>
    </row>
    <row r="62" spans="1:19">
      <c r="A62" s="23" t="s">
        <v>1314</v>
      </c>
      <c r="B62" s="23" t="s">
        <v>74</v>
      </c>
      <c r="C62" s="24" t="s">
        <v>1575</v>
      </c>
      <c r="D62" s="24" t="s">
        <v>953</v>
      </c>
      <c r="E62" s="25">
        <v>12.205920331371104</v>
      </c>
      <c r="F62" s="26">
        <v>8.9949559336282423</v>
      </c>
      <c r="G62" s="27">
        <v>3.5119634564509719</v>
      </c>
      <c r="H62" s="26">
        <v>31.475854862981517</v>
      </c>
      <c r="I62" s="26">
        <v>30</v>
      </c>
      <c r="J62" s="26">
        <v>0</v>
      </c>
      <c r="K62" s="28">
        <v>179.39047630119049</v>
      </c>
      <c r="L62" s="26">
        <v>165.46048288281506</v>
      </c>
      <c r="M62" s="26">
        <v>70.001421911679458</v>
      </c>
      <c r="N62" s="26">
        <v>64.644326742110067</v>
      </c>
      <c r="O62" s="26">
        <v>172.00089899045639</v>
      </c>
      <c r="P62" s="11">
        <f t="shared" si="0"/>
        <v>264.09043166511583</v>
      </c>
      <c r="Q62" s="11">
        <f t="shared" si="1"/>
        <v>15.64980335793279</v>
      </c>
      <c r="R62" s="11">
        <f t="shared" si="2"/>
        <v>12.519842686346232</v>
      </c>
      <c r="S62" s="11">
        <f t="shared" si="3"/>
        <v>12.519842686346232</v>
      </c>
    </row>
    <row r="63" spans="1:19">
      <c r="A63" s="23" t="s">
        <v>3031</v>
      </c>
      <c r="B63" s="23" t="s">
        <v>3032</v>
      </c>
      <c r="C63" s="24" t="s">
        <v>1575</v>
      </c>
      <c r="D63" s="24" t="s">
        <v>961</v>
      </c>
      <c r="E63" s="25">
        <v>12.478321661019656</v>
      </c>
      <c r="F63" s="26">
        <v>9.6689250451478586</v>
      </c>
      <c r="G63" s="27">
        <v>3.3248976391481406</v>
      </c>
      <c r="H63" s="26">
        <v>29.619997178893065</v>
      </c>
      <c r="I63" s="26">
        <v>29.714285714285715</v>
      </c>
      <c r="J63" s="26">
        <v>0</v>
      </c>
      <c r="K63" s="28">
        <v>189.33333337179491</v>
      </c>
      <c r="L63" s="26">
        <v>177.95131261888275</v>
      </c>
      <c r="M63" s="26">
        <v>69.945994793325411</v>
      </c>
      <c r="N63" s="26">
        <v>51.918462980398481</v>
      </c>
      <c r="O63" s="26">
        <v>154.5023325861824</v>
      </c>
      <c r="P63" s="11">
        <f t="shared" si="0"/>
        <v>263.7449907462277</v>
      </c>
      <c r="Q63" s="11">
        <f t="shared" si="1"/>
        <v>15.629332784961642</v>
      </c>
      <c r="R63" s="11">
        <f t="shared" si="2"/>
        <v>12.503466227969314</v>
      </c>
      <c r="S63" s="11">
        <f t="shared" si="3"/>
        <v>12.503466227969314</v>
      </c>
    </row>
    <row r="64" spans="1:19">
      <c r="A64" s="23" t="s">
        <v>625</v>
      </c>
      <c r="B64" s="23" t="s">
        <v>205</v>
      </c>
      <c r="C64" s="24" t="s">
        <v>1575</v>
      </c>
      <c r="D64" s="24" t="s">
        <v>969</v>
      </c>
      <c r="E64" s="25">
        <v>11.623685499112895</v>
      </c>
      <c r="F64" s="26">
        <v>10.000795162177402</v>
      </c>
      <c r="G64" s="27">
        <v>3.5066817161618031</v>
      </c>
      <c r="H64" s="26">
        <v>29.10479084948696</v>
      </c>
      <c r="I64" s="26">
        <v>29.283333333333331</v>
      </c>
      <c r="J64" s="26">
        <v>0</v>
      </c>
      <c r="K64" s="28">
        <v>186.06944765305551</v>
      </c>
      <c r="L64" s="26">
        <v>170.12594176956614</v>
      </c>
      <c r="M64" s="26">
        <v>72.498481113477268</v>
      </c>
      <c r="N64" s="26">
        <v>65.779141023143993</v>
      </c>
      <c r="O64" s="26">
        <v>176.42137550294214</v>
      </c>
      <c r="P64" s="11">
        <f t="shared" si="0"/>
        <v>261.63394019592869</v>
      </c>
      <c r="Q64" s="11">
        <f t="shared" si="1"/>
        <v>15.50423349309207</v>
      </c>
      <c r="R64" s="11">
        <f t="shared" si="2"/>
        <v>12.403386794473656</v>
      </c>
      <c r="S64" s="11">
        <f t="shared" si="3"/>
        <v>12.403386794473656</v>
      </c>
    </row>
    <row r="65" spans="1:19">
      <c r="A65" s="23" t="s">
        <v>805</v>
      </c>
      <c r="B65" s="23" t="s">
        <v>1567</v>
      </c>
      <c r="C65" s="24" t="s">
        <v>1575</v>
      </c>
      <c r="D65" s="24" t="s">
        <v>953</v>
      </c>
      <c r="E65" s="25">
        <v>11.722358025245629</v>
      </c>
      <c r="F65" s="26">
        <v>8.8938314897226984</v>
      </c>
      <c r="G65" s="27">
        <v>3.5302436687919427</v>
      </c>
      <c r="H65" s="26">
        <v>28.751229200081408</v>
      </c>
      <c r="I65" s="26">
        <v>28.428571428571427</v>
      </c>
      <c r="J65" s="26">
        <v>0</v>
      </c>
      <c r="K65" s="28">
        <v>172.33333339261907</v>
      </c>
      <c r="L65" s="26">
        <v>155.12155536565385</v>
      </c>
      <c r="M65" s="26">
        <v>67.597628792344949</v>
      </c>
      <c r="N65" s="26">
        <v>58.325106134627831</v>
      </c>
      <c r="O65" s="26">
        <v>165.63962666161555</v>
      </c>
      <c r="P65" s="11">
        <f t="shared" si="0"/>
        <v>258.83034762389559</v>
      </c>
      <c r="Q65" s="11">
        <f t="shared" si="1"/>
        <v>15.338094674008628</v>
      </c>
      <c r="R65" s="11">
        <f t="shared" si="2"/>
        <v>12.270475739206903</v>
      </c>
      <c r="S65" s="11">
        <f t="shared" si="3"/>
        <v>12.270475739206903</v>
      </c>
    </row>
    <row r="66" spans="1:19">
      <c r="A66" s="23" t="s">
        <v>764</v>
      </c>
      <c r="B66" s="23" t="s">
        <v>731</v>
      </c>
      <c r="C66" s="24" t="s">
        <v>1575</v>
      </c>
      <c r="D66" s="24" t="s">
        <v>945</v>
      </c>
      <c r="E66" s="25">
        <v>11.519579156976748</v>
      </c>
      <c r="F66" s="26">
        <v>11.263296254497453</v>
      </c>
      <c r="G66" s="27">
        <v>3.7047098982137547</v>
      </c>
      <c r="H66" s="26">
        <v>30.899017238037466</v>
      </c>
      <c r="I66" s="26">
        <v>30.714285714285715</v>
      </c>
      <c r="J66" s="26">
        <v>0</v>
      </c>
      <c r="K66" s="28">
        <v>190.41905003714285</v>
      </c>
      <c r="L66" s="26">
        <v>172.75063602017866</v>
      </c>
      <c r="M66" s="26">
        <v>78.383037720118153</v>
      </c>
      <c r="N66" s="26">
        <v>75.955801675617607</v>
      </c>
      <c r="O66" s="26">
        <v>187.38046444917174</v>
      </c>
      <c r="P66" s="11">
        <f t="shared" ref="P66:P129" si="4">(10*E66)-(3*F66)+(7*J66)+K66-(L66*0.5)-(M66*0.5)-N66+O66</f>
        <v>257.68277874682371</v>
      </c>
      <c r="Q66" s="11">
        <f t="shared" ref="Q66:Q129" si="5">P66/16.875</f>
        <v>15.270090592404369</v>
      </c>
      <c r="R66" s="11">
        <f t="shared" ref="R66:R129" si="6">IF(P66 &gt;= 400,Q66*1.2,IF(P66 &gt; 300,Q66,IF(P66&gt;200,Q66*0.8,IF(P66&gt;100,Q66*0.6,Q66*0.5))))</f>
        <v>12.216072473923496</v>
      </c>
      <c r="S66" s="11">
        <f t="shared" ref="S66:S129" si="7">IF(R66 &lt; 1.5,1,R66)</f>
        <v>12.216072473923496</v>
      </c>
    </row>
    <row r="67" spans="1:19">
      <c r="A67" s="23" t="s">
        <v>788</v>
      </c>
      <c r="B67" s="23" t="s">
        <v>374</v>
      </c>
      <c r="C67" s="24" t="s">
        <v>1575</v>
      </c>
      <c r="D67" s="24" t="s">
        <v>970</v>
      </c>
      <c r="E67" s="25">
        <v>12.316967907396878</v>
      </c>
      <c r="F67" s="26">
        <v>10.795691126204231</v>
      </c>
      <c r="G67" s="27">
        <v>3.5952155986566336</v>
      </c>
      <c r="H67" s="26">
        <v>31.009420546659879</v>
      </c>
      <c r="I67" s="26">
        <v>30.571428571428573</v>
      </c>
      <c r="J67" s="26">
        <v>0</v>
      </c>
      <c r="K67" s="28">
        <v>197.71666668095239</v>
      </c>
      <c r="L67" s="26">
        <v>183.52258181944129</v>
      </c>
      <c r="M67" s="26">
        <v>78.981560462861594</v>
      </c>
      <c r="N67" s="26">
        <v>74.794071572881066</v>
      </c>
      <c r="O67" s="26">
        <v>172.97035028253822</v>
      </c>
      <c r="P67" s="11">
        <f t="shared" si="4"/>
        <v>255.42347994481418</v>
      </c>
      <c r="Q67" s="11">
        <f t="shared" si="5"/>
        <v>15.136206218951951</v>
      </c>
      <c r="R67" s="11">
        <f t="shared" si="6"/>
        <v>12.108964975161562</v>
      </c>
      <c r="S67" s="11">
        <f t="shared" si="7"/>
        <v>12.108964975161562</v>
      </c>
    </row>
    <row r="68" spans="1:19">
      <c r="A68" s="23" t="s">
        <v>874</v>
      </c>
      <c r="B68" s="23" t="s">
        <v>50</v>
      </c>
      <c r="C68" s="24" t="s">
        <v>1575</v>
      </c>
      <c r="D68" s="24" t="s">
        <v>960</v>
      </c>
      <c r="E68" s="25">
        <v>10.738513424019922</v>
      </c>
      <c r="F68" s="26">
        <v>11.442492521796384</v>
      </c>
      <c r="G68" s="27">
        <v>3.684651739556378</v>
      </c>
      <c r="H68" s="26">
        <v>32.866222931913214</v>
      </c>
      <c r="I68" s="26">
        <v>29.285714285714285</v>
      </c>
      <c r="J68" s="26">
        <v>0</v>
      </c>
      <c r="K68" s="28">
        <v>192.36190238738095</v>
      </c>
      <c r="L68" s="26">
        <v>178.45729387129015</v>
      </c>
      <c r="M68" s="26">
        <v>78.754068695115265</v>
      </c>
      <c r="N68" s="26">
        <v>69.576001364243822</v>
      </c>
      <c r="O68" s="26">
        <v>188.18439483102708</v>
      </c>
      <c r="P68" s="11">
        <f t="shared" si="4"/>
        <v>255.42227124577153</v>
      </c>
      <c r="Q68" s="11">
        <f t="shared" si="5"/>
        <v>15.136134592342016</v>
      </c>
      <c r="R68" s="11">
        <f t="shared" si="6"/>
        <v>12.108907673873613</v>
      </c>
      <c r="S68" s="11">
        <f t="shared" si="7"/>
        <v>12.108907673873613</v>
      </c>
    </row>
    <row r="69" spans="1:19">
      <c r="A69" s="23" t="s">
        <v>389</v>
      </c>
      <c r="B69" s="23" t="s">
        <v>191</v>
      </c>
      <c r="C69" s="24" t="s">
        <v>1575</v>
      </c>
      <c r="D69" s="24" t="s">
        <v>943</v>
      </c>
      <c r="E69" s="25">
        <v>11.93161933661837</v>
      </c>
      <c r="F69" s="26">
        <v>8.7645369954315804</v>
      </c>
      <c r="G69" s="27">
        <v>3.5162185083556685</v>
      </c>
      <c r="H69" s="26">
        <v>29.342278815003731</v>
      </c>
      <c r="I69" s="26">
        <v>29.428571428571427</v>
      </c>
      <c r="J69" s="26">
        <v>0</v>
      </c>
      <c r="K69" s="28">
        <v>176.69523814380955</v>
      </c>
      <c r="L69" s="26">
        <v>150.9294884012327</v>
      </c>
      <c r="M69" s="26">
        <v>69.033229633286183</v>
      </c>
      <c r="N69" s="26">
        <v>78.927926356904209</v>
      </c>
      <c r="O69" s="26">
        <v>173.16925713977653</v>
      </c>
      <c r="P69" s="11">
        <f t="shared" si="4"/>
        <v>253.9777922893114</v>
      </c>
      <c r="Q69" s="11">
        <f t="shared" si="5"/>
        <v>15.050535839366601</v>
      </c>
      <c r="R69" s="11">
        <f t="shared" si="6"/>
        <v>12.040428671493281</v>
      </c>
      <c r="S69" s="11">
        <f t="shared" si="7"/>
        <v>12.040428671493281</v>
      </c>
    </row>
    <row r="70" spans="1:19">
      <c r="A70" s="23" t="s">
        <v>1282</v>
      </c>
      <c r="B70" s="23" t="s">
        <v>44</v>
      </c>
      <c r="C70" s="24" t="s">
        <v>1575</v>
      </c>
      <c r="D70" s="24" t="s">
        <v>943</v>
      </c>
      <c r="E70" s="25">
        <v>11.876081309255031</v>
      </c>
      <c r="F70" s="26">
        <v>8.1404011703240204</v>
      </c>
      <c r="G70" s="27">
        <v>3.3159357789390569</v>
      </c>
      <c r="H70" s="26">
        <v>26.829530488132928</v>
      </c>
      <c r="I70" s="26">
        <v>27.571428571428573</v>
      </c>
      <c r="J70" s="26">
        <v>0</v>
      </c>
      <c r="K70" s="28">
        <v>174.29761905904761</v>
      </c>
      <c r="L70" s="26">
        <v>158.86644560321517</v>
      </c>
      <c r="M70" s="26">
        <v>64.21774569130956</v>
      </c>
      <c r="N70" s="26">
        <v>55.095570039119295</v>
      </c>
      <c r="O70" s="26">
        <v>150.89711458608514</v>
      </c>
      <c r="P70" s="11">
        <f t="shared" si="4"/>
        <v>252.89667754032928</v>
      </c>
      <c r="Q70" s="11">
        <f t="shared" si="5"/>
        <v>14.986469780167662</v>
      </c>
      <c r="R70" s="11">
        <f t="shared" si="6"/>
        <v>11.989175824134129</v>
      </c>
      <c r="S70" s="11">
        <f t="shared" si="7"/>
        <v>11.989175824134129</v>
      </c>
    </row>
    <row r="71" spans="1:19">
      <c r="A71" s="23" t="s">
        <v>1343</v>
      </c>
      <c r="B71" s="23" t="s">
        <v>94</v>
      </c>
      <c r="C71" s="24" t="s">
        <v>1575</v>
      </c>
      <c r="D71" s="24" t="s">
        <v>972</v>
      </c>
      <c r="E71" s="25">
        <v>11.729996516005684</v>
      </c>
      <c r="F71" s="26">
        <v>9.2142603836476535</v>
      </c>
      <c r="G71" s="27">
        <v>3.6528266079585219</v>
      </c>
      <c r="H71" s="26">
        <v>29.38500765992751</v>
      </c>
      <c r="I71" s="26">
        <v>29.142857142857142</v>
      </c>
      <c r="J71" s="26">
        <v>0</v>
      </c>
      <c r="K71" s="28">
        <v>179.69047622476188</v>
      </c>
      <c r="L71" s="26">
        <v>172.36721566597095</v>
      </c>
      <c r="M71" s="26">
        <v>72.930905861172036</v>
      </c>
      <c r="N71" s="26">
        <v>49.927567753533346</v>
      </c>
      <c r="O71" s="26">
        <v>155.9905268021019</v>
      </c>
      <c r="P71" s="11">
        <f t="shared" si="4"/>
        <v>252.76155851887285</v>
      </c>
      <c r="Q71" s="11">
        <f t="shared" si="5"/>
        <v>14.978462727044317</v>
      </c>
      <c r="R71" s="11">
        <f t="shared" si="6"/>
        <v>11.982770181635454</v>
      </c>
      <c r="S71" s="11">
        <f t="shared" si="7"/>
        <v>11.982770181635454</v>
      </c>
    </row>
    <row r="72" spans="1:19">
      <c r="A72" s="23" t="s">
        <v>752</v>
      </c>
      <c r="B72" s="23" t="s">
        <v>753</v>
      </c>
      <c r="C72" s="24" t="s">
        <v>1575</v>
      </c>
      <c r="D72" s="24" t="s">
        <v>967</v>
      </c>
      <c r="E72" s="25">
        <v>12.585110916800401</v>
      </c>
      <c r="F72" s="26">
        <v>10.499373959586578</v>
      </c>
      <c r="G72" s="27">
        <v>3.5888020965585521</v>
      </c>
      <c r="H72" s="26">
        <v>30.306857119684356</v>
      </c>
      <c r="I72" s="26">
        <v>30.571428571428573</v>
      </c>
      <c r="J72" s="26">
        <v>0</v>
      </c>
      <c r="K72" s="28">
        <v>193.5666643092857</v>
      </c>
      <c r="L72" s="26">
        <v>190.2547782620409</v>
      </c>
      <c r="M72" s="26">
        <v>77.185827855223323</v>
      </c>
      <c r="N72" s="26">
        <v>45.608255241377599</v>
      </c>
      <c r="O72" s="26">
        <v>142.74451587262612</v>
      </c>
      <c r="P72" s="11">
        <f t="shared" si="4"/>
        <v>251.33560917114639</v>
      </c>
      <c r="Q72" s="11">
        <f t="shared" si="5"/>
        <v>14.893962024956823</v>
      </c>
      <c r="R72" s="11">
        <f t="shared" si="6"/>
        <v>11.915169619965459</v>
      </c>
      <c r="S72" s="11">
        <f t="shared" si="7"/>
        <v>11.915169619965459</v>
      </c>
    </row>
    <row r="73" spans="1:19">
      <c r="A73" s="23" t="s">
        <v>655</v>
      </c>
      <c r="B73" s="23" t="s">
        <v>656</v>
      </c>
      <c r="C73" s="24" t="s">
        <v>8</v>
      </c>
      <c r="D73" s="24" t="s">
        <v>962</v>
      </c>
      <c r="E73" s="25">
        <v>3.0795291402584679</v>
      </c>
      <c r="F73" s="26">
        <v>2.1807707759032802</v>
      </c>
      <c r="G73" s="27">
        <v>3.1446951208987923</v>
      </c>
      <c r="H73" s="26">
        <v>52.144709185968402</v>
      </c>
      <c r="I73" s="26">
        <v>0.14285714285714285</v>
      </c>
      <c r="J73" s="26">
        <v>24</v>
      </c>
      <c r="K73" s="28">
        <v>48.528207975384618</v>
      </c>
      <c r="L73" s="26">
        <v>39.130223096979542</v>
      </c>
      <c r="M73" s="26">
        <v>16.956268760683763</v>
      </c>
      <c r="N73" s="26">
        <v>19.382587874170717</v>
      </c>
      <c r="O73" s="26">
        <v>55.41978779985272</v>
      </c>
      <c r="P73" s="11">
        <f t="shared" si="4"/>
        <v>248.7751410471098</v>
      </c>
      <c r="Q73" s="11">
        <f t="shared" si="5"/>
        <v>14.742230580569469</v>
      </c>
      <c r="R73" s="11">
        <f t="shared" si="6"/>
        <v>11.793784464455577</v>
      </c>
      <c r="S73" s="11">
        <f t="shared" si="7"/>
        <v>11.793784464455577</v>
      </c>
    </row>
    <row r="74" spans="1:19">
      <c r="A74" s="23" t="s">
        <v>326</v>
      </c>
      <c r="B74" s="23" t="s">
        <v>188</v>
      </c>
      <c r="C74" s="24" t="s">
        <v>1575</v>
      </c>
      <c r="D74" s="24" t="s">
        <v>963</v>
      </c>
      <c r="E74" s="25">
        <v>10.926544920813265</v>
      </c>
      <c r="F74" s="26">
        <v>10.600641832021378</v>
      </c>
      <c r="G74" s="27">
        <v>3.7548584984485602</v>
      </c>
      <c r="H74" s="26">
        <v>29.43527997028222</v>
      </c>
      <c r="I74" s="26">
        <v>30</v>
      </c>
      <c r="J74" s="26">
        <v>0</v>
      </c>
      <c r="K74" s="28">
        <v>190.10476193976189</v>
      </c>
      <c r="L74" s="26">
        <v>178.29938566982557</v>
      </c>
      <c r="M74" s="26">
        <v>79.312942329450593</v>
      </c>
      <c r="N74" s="26">
        <v>61.685654850813599</v>
      </c>
      <c r="O74" s="26">
        <v>171.19304789643135</v>
      </c>
      <c r="P74" s="11">
        <f t="shared" si="4"/>
        <v>248.26951469781008</v>
      </c>
      <c r="Q74" s="11">
        <f t="shared" si="5"/>
        <v>14.712267537648005</v>
      </c>
      <c r="R74" s="11">
        <f t="shared" si="6"/>
        <v>11.769814030118404</v>
      </c>
      <c r="S74" s="11">
        <f t="shared" si="7"/>
        <v>11.769814030118404</v>
      </c>
    </row>
    <row r="75" spans="1:19">
      <c r="A75" s="23" t="s">
        <v>2592</v>
      </c>
      <c r="B75" s="23" t="s">
        <v>205</v>
      </c>
      <c r="C75" s="24" t="s">
        <v>1575</v>
      </c>
      <c r="D75" s="24" t="s">
        <v>964</v>
      </c>
      <c r="E75" s="25">
        <v>11.450778157929763</v>
      </c>
      <c r="F75" s="26">
        <v>9.3580544859007428</v>
      </c>
      <c r="G75" s="27">
        <v>3.7107096325589852</v>
      </c>
      <c r="H75" s="26">
        <v>30.46298546887369</v>
      </c>
      <c r="I75" s="26">
        <v>30.428571428571427</v>
      </c>
      <c r="J75" s="26">
        <v>0</v>
      </c>
      <c r="K75" s="28">
        <v>182.24047622047618</v>
      </c>
      <c r="L75" s="26">
        <v>168.19132812602712</v>
      </c>
      <c r="M75" s="26">
        <v>75.137943394828625</v>
      </c>
      <c r="N75" s="26">
        <v>48.859418822756957</v>
      </c>
      <c r="O75" s="26">
        <v>149.68404842214267</v>
      </c>
      <c r="P75" s="11">
        <f t="shared" si="4"/>
        <v>247.83408818102944</v>
      </c>
      <c r="Q75" s="11">
        <f t="shared" si="5"/>
        <v>14.686464484801744</v>
      </c>
      <c r="R75" s="11">
        <f t="shared" si="6"/>
        <v>11.749171587841396</v>
      </c>
      <c r="S75" s="11">
        <f t="shared" si="7"/>
        <v>11.749171587841396</v>
      </c>
    </row>
    <row r="76" spans="1:19">
      <c r="A76" s="23" t="s">
        <v>694</v>
      </c>
      <c r="B76" s="23" t="s">
        <v>695</v>
      </c>
      <c r="C76" s="24" t="s">
        <v>1575</v>
      </c>
      <c r="D76" s="24" t="s">
        <v>968</v>
      </c>
      <c r="E76" s="25">
        <v>11.721756988763962</v>
      </c>
      <c r="F76" s="26">
        <v>10.213187744386236</v>
      </c>
      <c r="G76" s="27">
        <v>3.7539683261650945</v>
      </c>
      <c r="H76" s="26">
        <v>29.975026106221428</v>
      </c>
      <c r="I76" s="26">
        <v>30.285714285714285</v>
      </c>
      <c r="J76" s="26">
        <v>0</v>
      </c>
      <c r="K76" s="28">
        <v>187.15475956023812</v>
      </c>
      <c r="L76" s="26">
        <v>177.91352842828914</v>
      </c>
      <c r="M76" s="26">
        <v>78.06367105335309</v>
      </c>
      <c r="N76" s="26">
        <v>67.385140497071959</v>
      </c>
      <c r="O76" s="26">
        <v>166.53128694076571</v>
      </c>
      <c r="P76" s="11">
        <f t="shared" si="4"/>
        <v>244.89031291759164</v>
      </c>
      <c r="Q76" s="11">
        <f t="shared" si="5"/>
        <v>14.51201854326469</v>
      </c>
      <c r="R76" s="11">
        <f t="shared" si="6"/>
        <v>11.609614834611753</v>
      </c>
      <c r="S76" s="11">
        <f t="shared" si="7"/>
        <v>11.609614834611753</v>
      </c>
    </row>
    <row r="77" spans="1:19">
      <c r="A77" s="23" t="s">
        <v>767</v>
      </c>
      <c r="B77" s="23" t="s">
        <v>147</v>
      </c>
      <c r="C77" s="24" t="s">
        <v>1575</v>
      </c>
      <c r="D77" s="24" t="s">
        <v>952</v>
      </c>
      <c r="E77" s="25">
        <v>11.127707839307499</v>
      </c>
      <c r="F77" s="26">
        <v>9.8670951031464522</v>
      </c>
      <c r="G77" s="27">
        <v>3.4681575952644814</v>
      </c>
      <c r="H77" s="26">
        <v>28.136659144533461</v>
      </c>
      <c r="I77" s="26">
        <v>27.285714285714285</v>
      </c>
      <c r="J77" s="26">
        <v>0</v>
      </c>
      <c r="K77" s="28">
        <v>171.28571432999999</v>
      </c>
      <c r="L77" s="26">
        <v>150.12179416005068</v>
      </c>
      <c r="M77" s="26">
        <v>66.005094568210183</v>
      </c>
      <c r="N77" s="26">
        <v>69.675069161882718</v>
      </c>
      <c r="O77" s="26">
        <v>167.45926753003025</v>
      </c>
      <c r="P77" s="11">
        <f t="shared" si="4"/>
        <v>242.68226141765274</v>
      </c>
      <c r="Q77" s="11">
        <f t="shared" si="5"/>
        <v>14.381171046972014</v>
      </c>
      <c r="R77" s="11">
        <f t="shared" si="6"/>
        <v>11.504936837577612</v>
      </c>
      <c r="S77" s="11">
        <f t="shared" si="7"/>
        <v>11.504936837577612</v>
      </c>
    </row>
    <row r="78" spans="1:19">
      <c r="A78" s="23" t="s">
        <v>721</v>
      </c>
      <c r="B78" s="23" t="s">
        <v>317</v>
      </c>
      <c r="C78" s="24" t="s">
        <v>1575</v>
      </c>
      <c r="D78" s="24" t="s">
        <v>961</v>
      </c>
      <c r="E78" s="25">
        <v>10.876034250246805</v>
      </c>
      <c r="F78" s="26">
        <v>10.081102930718007</v>
      </c>
      <c r="G78" s="27">
        <v>3.7345047107126277</v>
      </c>
      <c r="H78" s="26">
        <v>27.33540992689105</v>
      </c>
      <c r="I78" s="26">
        <v>27.857142857142858</v>
      </c>
      <c r="J78" s="26">
        <v>0</v>
      </c>
      <c r="K78" s="28">
        <v>172.76904767904759</v>
      </c>
      <c r="L78" s="26">
        <v>171.50840731172502</v>
      </c>
      <c r="M78" s="26">
        <v>71.689646935859756</v>
      </c>
      <c r="N78" s="26">
        <v>33.321835731279577</v>
      </c>
      <c r="O78" s="26">
        <v>144.6852555403573</v>
      </c>
      <c r="P78" s="11">
        <f t="shared" si="4"/>
        <v>241.05047407464696</v>
      </c>
      <c r="Q78" s="11">
        <f t="shared" si="5"/>
        <v>14.284472537756857</v>
      </c>
      <c r="R78" s="11">
        <f t="shared" si="6"/>
        <v>11.427578030205487</v>
      </c>
      <c r="S78" s="11">
        <f t="shared" si="7"/>
        <v>11.427578030205487</v>
      </c>
    </row>
    <row r="79" spans="1:19">
      <c r="A79" s="23" t="s">
        <v>3083</v>
      </c>
      <c r="B79" s="23" t="s">
        <v>30</v>
      </c>
      <c r="C79" s="24" t="s">
        <v>1575</v>
      </c>
      <c r="D79" s="24" t="s">
        <v>951</v>
      </c>
      <c r="E79" s="25">
        <v>9.7923085158029135</v>
      </c>
      <c r="F79" s="26">
        <v>7.5943771122883161</v>
      </c>
      <c r="G79" s="27">
        <v>3.4275607516343718</v>
      </c>
      <c r="H79" s="26">
        <v>27.138534451494746</v>
      </c>
      <c r="I79" s="26">
        <v>24.142857142857142</v>
      </c>
      <c r="J79" s="26">
        <v>0</v>
      </c>
      <c r="K79" s="28">
        <v>152.66428578357142</v>
      </c>
      <c r="L79" s="26">
        <v>123.26438767552949</v>
      </c>
      <c r="M79" s="26">
        <v>58.140679347562504</v>
      </c>
      <c r="N79" s="26">
        <v>61.37074831834834</v>
      </c>
      <c r="O79" s="26">
        <v>163.35221775457896</v>
      </c>
      <c r="P79" s="11">
        <f t="shared" si="4"/>
        <v>239.08317552942023</v>
      </c>
      <c r="Q79" s="11">
        <f t="shared" si="5"/>
        <v>14.167891883224902</v>
      </c>
      <c r="R79" s="11">
        <f t="shared" si="6"/>
        <v>11.334313506579923</v>
      </c>
      <c r="S79" s="11">
        <f t="shared" si="7"/>
        <v>11.334313506579923</v>
      </c>
    </row>
    <row r="80" spans="1:19">
      <c r="A80" s="23" t="s">
        <v>246</v>
      </c>
      <c r="B80" s="23" t="s">
        <v>3046</v>
      </c>
      <c r="C80" s="24" t="s">
        <v>1575</v>
      </c>
      <c r="D80" s="24" t="s">
        <v>952</v>
      </c>
      <c r="E80" s="25">
        <v>11.456960305428707</v>
      </c>
      <c r="F80" s="26">
        <v>9.5089923863167751</v>
      </c>
      <c r="G80" s="27">
        <v>3.4262186558574839</v>
      </c>
      <c r="H80" s="26">
        <v>27.560696132752405</v>
      </c>
      <c r="I80" s="26">
        <v>26.428571428571427</v>
      </c>
      <c r="J80" s="26">
        <v>0</v>
      </c>
      <c r="K80" s="28">
        <v>171.81428576142858</v>
      </c>
      <c r="L80" s="26">
        <v>158.27971865419232</v>
      </c>
      <c r="M80" s="26">
        <v>65.4081456909595</v>
      </c>
      <c r="N80" s="26">
        <v>51.298584309173442</v>
      </c>
      <c r="O80" s="26">
        <v>143.10158214956851</v>
      </c>
      <c r="P80" s="11">
        <f t="shared" si="4"/>
        <v>237.81597732458448</v>
      </c>
      <c r="Q80" s="11">
        <f t="shared" si="5"/>
        <v>14.092798656271674</v>
      </c>
      <c r="R80" s="11">
        <f t="shared" si="6"/>
        <v>11.27423892501734</v>
      </c>
      <c r="S80" s="11">
        <f t="shared" si="7"/>
        <v>11.27423892501734</v>
      </c>
    </row>
    <row r="81" spans="1:19">
      <c r="A81" s="23" t="s">
        <v>489</v>
      </c>
      <c r="B81" s="23" t="s">
        <v>878</v>
      </c>
      <c r="C81" s="24" t="s">
        <v>1575</v>
      </c>
      <c r="D81" s="24" t="s">
        <v>1201</v>
      </c>
      <c r="E81" s="25">
        <v>11.377018133315277</v>
      </c>
      <c r="F81" s="26">
        <v>10.422088110262942</v>
      </c>
      <c r="G81" s="27">
        <v>3.8051943747661436</v>
      </c>
      <c r="H81" s="26">
        <v>29.960611436899772</v>
      </c>
      <c r="I81" s="26">
        <v>29.916666666666668</v>
      </c>
      <c r="J81" s="26">
        <v>0</v>
      </c>
      <c r="K81" s="28">
        <v>196.61388936222218</v>
      </c>
      <c r="L81" s="26">
        <v>187.73201280434799</v>
      </c>
      <c r="M81" s="26">
        <v>83.128229533557871</v>
      </c>
      <c r="N81" s="26">
        <v>56.940091413170869</v>
      </c>
      <c r="O81" s="26">
        <v>150.40141178745944</v>
      </c>
      <c r="P81" s="11">
        <f t="shared" si="4"/>
        <v>237.14900556992174</v>
      </c>
      <c r="Q81" s="11">
        <f t="shared" si="5"/>
        <v>14.05327440414351</v>
      </c>
      <c r="R81" s="11">
        <f t="shared" si="6"/>
        <v>11.242619523314808</v>
      </c>
      <c r="S81" s="11">
        <f t="shared" si="7"/>
        <v>11.242619523314808</v>
      </c>
    </row>
    <row r="82" spans="1:19">
      <c r="A82" s="23" t="s">
        <v>3203</v>
      </c>
      <c r="B82" s="23" t="s">
        <v>99</v>
      </c>
      <c r="C82" s="24" t="s">
        <v>1575</v>
      </c>
      <c r="D82" s="24" t="s">
        <v>953</v>
      </c>
      <c r="E82" s="25">
        <v>10.221474946228353</v>
      </c>
      <c r="F82" s="26">
        <v>7.1704933739385446</v>
      </c>
      <c r="G82" s="27">
        <v>3.4047454387171703</v>
      </c>
      <c r="H82" s="26">
        <v>28.623375912142059</v>
      </c>
      <c r="I82" s="26">
        <v>23.714285714285715</v>
      </c>
      <c r="J82" s="26">
        <v>0</v>
      </c>
      <c r="K82" s="28">
        <v>158.65000244952381</v>
      </c>
      <c r="L82" s="26">
        <v>139.83458126878372</v>
      </c>
      <c r="M82" s="26">
        <v>60.018096910276014</v>
      </c>
      <c r="N82" s="26">
        <v>45.745779050661</v>
      </c>
      <c r="O82" s="26">
        <v>143.30530306211742</v>
      </c>
      <c r="P82" s="11">
        <f t="shared" si="4"/>
        <v>236.98645671191827</v>
      </c>
      <c r="Q82" s="11">
        <f t="shared" si="5"/>
        <v>14.043641879224786</v>
      </c>
      <c r="R82" s="11">
        <f t="shared" si="6"/>
        <v>11.234913503379829</v>
      </c>
      <c r="S82" s="11">
        <f t="shared" si="7"/>
        <v>11.234913503379829</v>
      </c>
    </row>
    <row r="83" spans="1:19">
      <c r="A83" s="23" t="s">
        <v>739</v>
      </c>
      <c r="B83" s="23" t="s">
        <v>740</v>
      </c>
      <c r="C83" s="24" t="s">
        <v>1575</v>
      </c>
      <c r="D83" s="24" t="s">
        <v>955</v>
      </c>
      <c r="E83" s="25">
        <v>11.054369175934918</v>
      </c>
      <c r="F83" s="26">
        <v>9.9628161789046317</v>
      </c>
      <c r="G83" s="27">
        <v>3.7580456047259094</v>
      </c>
      <c r="H83" s="26">
        <v>29.7579160849352</v>
      </c>
      <c r="I83" s="26">
        <v>29.933333333333334</v>
      </c>
      <c r="J83" s="26">
        <v>0</v>
      </c>
      <c r="K83" s="28">
        <v>179.91666711833332</v>
      </c>
      <c r="L83" s="26">
        <v>167.24977980584603</v>
      </c>
      <c r="M83" s="26">
        <v>75.126115564554127</v>
      </c>
      <c r="N83" s="26">
        <v>78.246508859628605</v>
      </c>
      <c r="O83" s="26">
        <v>174.41013054339021</v>
      </c>
      <c r="P83" s="11">
        <f t="shared" si="4"/>
        <v>235.54758433953009</v>
      </c>
      <c r="Q83" s="11">
        <f t="shared" si="5"/>
        <v>13.958375368268451</v>
      </c>
      <c r="R83" s="11">
        <f t="shared" si="6"/>
        <v>11.166700294614762</v>
      </c>
      <c r="S83" s="11">
        <f t="shared" si="7"/>
        <v>11.166700294614762</v>
      </c>
    </row>
    <row r="84" spans="1:19">
      <c r="A84" s="23" t="s">
        <v>906</v>
      </c>
      <c r="B84" s="23" t="s">
        <v>136</v>
      </c>
      <c r="C84" s="24" t="s">
        <v>1575</v>
      </c>
      <c r="D84" s="24" t="s">
        <v>955</v>
      </c>
      <c r="E84" s="25">
        <v>11.466654733926784</v>
      </c>
      <c r="F84" s="26">
        <v>10.92250196154132</v>
      </c>
      <c r="G84" s="27">
        <v>3.9544106288984606</v>
      </c>
      <c r="H84" s="26">
        <v>30.72223500706216</v>
      </c>
      <c r="I84" s="26">
        <v>30.571428571428573</v>
      </c>
      <c r="J84" s="26">
        <v>0</v>
      </c>
      <c r="K84" s="28">
        <v>188.50000001999999</v>
      </c>
      <c r="L84" s="26">
        <v>179.49508091653774</v>
      </c>
      <c r="M84" s="26">
        <v>82.822933736271992</v>
      </c>
      <c r="N84" s="26">
        <v>64.295974237131048</v>
      </c>
      <c r="O84" s="26">
        <v>158.35434128389457</v>
      </c>
      <c r="P84" s="11">
        <f t="shared" si="4"/>
        <v>233.29840119500253</v>
      </c>
      <c r="Q84" s="11">
        <f t="shared" si="5"/>
        <v>13.825090441185335</v>
      </c>
      <c r="R84" s="11">
        <f t="shared" si="6"/>
        <v>11.060072352948268</v>
      </c>
      <c r="S84" s="11">
        <f t="shared" si="7"/>
        <v>11.060072352948268</v>
      </c>
    </row>
    <row r="85" spans="1:19">
      <c r="A85" s="23" t="s">
        <v>1400</v>
      </c>
      <c r="B85" s="23" t="s">
        <v>215</v>
      </c>
      <c r="C85" s="24" t="s">
        <v>1575</v>
      </c>
      <c r="D85" s="24" t="s">
        <v>970</v>
      </c>
      <c r="E85" s="25">
        <v>9.3943586908217451</v>
      </c>
      <c r="F85" s="26">
        <v>7.1409100023184946</v>
      </c>
      <c r="G85" s="27">
        <v>3.445774059749418</v>
      </c>
      <c r="H85" s="26">
        <v>24.602071806491431</v>
      </c>
      <c r="I85" s="26">
        <v>23.142857142857142</v>
      </c>
      <c r="J85" s="26">
        <v>0</v>
      </c>
      <c r="K85" s="28">
        <v>145.12857151928571</v>
      </c>
      <c r="L85" s="26">
        <v>129.13517822687015</v>
      </c>
      <c r="M85" s="26">
        <v>55.564474118849212</v>
      </c>
      <c r="N85" s="26">
        <v>44.607946794825963</v>
      </c>
      <c r="O85" s="26">
        <v>152.0527843465978</v>
      </c>
      <c r="P85" s="11">
        <f t="shared" si="4"/>
        <v>232.74443979945983</v>
      </c>
      <c r="Q85" s="11">
        <f t="shared" si="5"/>
        <v>13.792263099227249</v>
      </c>
      <c r="R85" s="11">
        <f t="shared" si="6"/>
        <v>11.033810479381799</v>
      </c>
      <c r="S85" s="11">
        <f t="shared" si="7"/>
        <v>11.033810479381799</v>
      </c>
    </row>
    <row r="86" spans="1:19">
      <c r="A86" s="23" t="s">
        <v>699</v>
      </c>
      <c r="B86" s="23" t="s">
        <v>191</v>
      </c>
      <c r="C86" s="24" t="s">
        <v>1575</v>
      </c>
      <c r="D86" s="24" t="s">
        <v>968</v>
      </c>
      <c r="E86" s="25">
        <v>9.9792860864880151</v>
      </c>
      <c r="F86" s="26">
        <v>9.4324509108773853</v>
      </c>
      <c r="G86" s="27">
        <v>3.5887710504946764</v>
      </c>
      <c r="H86" s="26">
        <v>26.463723077520338</v>
      </c>
      <c r="I86" s="26">
        <v>26.571428571428573</v>
      </c>
      <c r="J86" s="26">
        <v>0</v>
      </c>
      <c r="K86" s="28">
        <v>170.87857418738096</v>
      </c>
      <c r="L86" s="26">
        <v>159.6984951608587</v>
      </c>
      <c r="M86" s="26">
        <v>68.138231132608851</v>
      </c>
      <c r="N86" s="26">
        <v>49.946265265337694</v>
      </c>
      <c r="O86" s="26">
        <v>152.52049850298482</v>
      </c>
      <c r="P86" s="11">
        <f t="shared" si="4"/>
        <v>231.02995241054231</v>
      </c>
      <c r="Q86" s="11">
        <f t="shared" si="5"/>
        <v>13.690663846550656</v>
      </c>
      <c r="R86" s="11">
        <f t="shared" si="6"/>
        <v>10.952531077240526</v>
      </c>
      <c r="S86" s="11">
        <f t="shared" si="7"/>
        <v>10.952531077240526</v>
      </c>
    </row>
    <row r="87" spans="1:19">
      <c r="A87" s="23" t="s">
        <v>1084</v>
      </c>
      <c r="B87" s="23" t="s">
        <v>3234</v>
      </c>
      <c r="C87" s="24" t="s">
        <v>1575</v>
      </c>
      <c r="D87" s="24" t="s">
        <v>964</v>
      </c>
      <c r="E87" s="25">
        <v>11.113922138539547</v>
      </c>
      <c r="F87" s="26">
        <v>8.8250071011613809</v>
      </c>
      <c r="G87" s="27">
        <v>3.5276321728311468</v>
      </c>
      <c r="H87" s="26">
        <v>29.903599383528547</v>
      </c>
      <c r="I87" s="26">
        <v>25.714285714285715</v>
      </c>
      <c r="J87" s="26">
        <v>0</v>
      </c>
      <c r="K87" s="28">
        <v>166.90475958523811</v>
      </c>
      <c r="L87" s="26">
        <v>153.89945154699257</v>
      </c>
      <c r="M87" s="26">
        <v>65.419844412392635</v>
      </c>
      <c r="N87" s="26">
        <v>57.398658635005873</v>
      </c>
      <c r="O87" s="26">
        <v>142.61502746773209</v>
      </c>
      <c r="P87" s="11">
        <f t="shared" si="4"/>
        <v>227.12568052018304</v>
      </c>
      <c r="Q87" s="11">
        <f t="shared" si="5"/>
        <v>13.459299586381217</v>
      </c>
      <c r="R87" s="11">
        <f t="shared" si="6"/>
        <v>10.767439669104974</v>
      </c>
      <c r="S87" s="11">
        <f t="shared" si="7"/>
        <v>10.767439669104974</v>
      </c>
    </row>
    <row r="88" spans="1:19">
      <c r="A88" s="23" t="s">
        <v>1310</v>
      </c>
      <c r="B88" s="23" t="s">
        <v>272</v>
      </c>
      <c r="C88" s="24" t="s">
        <v>1575</v>
      </c>
      <c r="D88" s="24" t="s">
        <v>970</v>
      </c>
      <c r="E88" s="25">
        <v>10.452668880720509</v>
      </c>
      <c r="F88" s="26">
        <v>9.3945584187134177</v>
      </c>
      <c r="G88" s="27">
        <v>3.8642867393904305</v>
      </c>
      <c r="H88" s="26">
        <v>28.456074679040544</v>
      </c>
      <c r="I88" s="26">
        <v>27.857142857142858</v>
      </c>
      <c r="J88" s="26">
        <v>0</v>
      </c>
      <c r="K88" s="28">
        <v>171.95237861428572</v>
      </c>
      <c r="L88" s="26">
        <v>174.90774519091948</v>
      </c>
      <c r="M88" s="26">
        <v>73.830366276202994</v>
      </c>
      <c r="N88" s="26">
        <v>49.454582316937888</v>
      </c>
      <c r="O88" s="26">
        <v>151.60179788295781</v>
      </c>
      <c r="P88" s="11">
        <f t="shared" si="4"/>
        <v>226.07355199780923</v>
      </c>
      <c r="Q88" s="11">
        <f t="shared" si="5"/>
        <v>13.396951229499807</v>
      </c>
      <c r="R88" s="11">
        <f t="shared" si="6"/>
        <v>10.717560983599846</v>
      </c>
      <c r="S88" s="11">
        <f t="shared" si="7"/>
        <v>10.717560983599846</v>
      </c>
    </row>
    <row r="89" spans="1:19">
      <c r="A89" s="23" t="s">
        <v>754</v>
      </c>
      <c r="B89" s="23" t="s">
        <v>100</v>
      </c>
      <c r="C89" s="24" t="s">
        <v>1575</v>
      </c>
      <c r="D89" s="24" t="s">
        <v>954</v>
      </c>
      <c r="E89" s="25">
        <v>11.208536586717541</v>
      </c>
      <c r="F89" s="26">
        <v>9.7592141164287654</v>
      </c>
      <c r="G89" s="27">
        <v>3.9532588704324017</v>
      </c>
      <c r="H89" s="26">
        <v>27.737616127350243</v>
      </c>
      <c r="I89" s="26">
        <v>27.857142857142858</v>
      </c>
      <c r="J89" s="26">
        <v>0</v>
      </c>
      <c r="K89" s="28">
        <v>176.94285718428571</v>
      </c>
      <c r="L89" s="26">
        <v>180.89327772889601</v>
      </c>
      <c r="M89" s="26">
        <v>77.722324413714574</v>
      </c>
      <c r="N89" s="26">
        <v>45.701593126715004</v>
      </c>
      <c r="O89" s="26">
        <v>140.21336172995919</v>
      </c>
      <c r="P89" s="11">
        <f t="shared" si="4"/>
        <v>224.95454823411373</v>
      </c>
      <c r="Q89" s="11">
        <f t="shared" si="5"/>
        <v>13.330639895354889</v>
      </c>
      <c r="R89" s="11">
        <f t="shared" si="6"/>
        <v>10.664511916283912</v>
      </c>
      <c r="S89" s="11">
        <f t="shared" si="7"/>
        <v>10.664511916283912</v>
      </c>
    </row>
    <row r="90" spans="1:19">
      <c r="A90" s="23" t="s">
        <v>823</v>
      </c>
      <c r="B90" s="23" t="s">
        <v>824</v>
      </c>
      <c r="C90" s="24" t="s">
        <v>1575</v>
      </c>
      <c r="D90" s="24" t="s">
        <v>971</v>
      </c>
      <c r="E90" s="25">
        <v>10.966897782824821</v>
      </c>
      <c r="F90" s="26">
        <v>11.539134263165458</v>
      </c>
      <c r="G90" s="27">
        <v>3.9071708995549286</v>
      </c>
      <c r="H90" s="26">
        <v>30.89558814141483</v>
      </c>
      <c r="I90" s="26">
        <v>30.571428571428573</v>
      </c>
      <c r="J90" s="26">
        <v>0</v>
      </c>
      <c r="K90" s="28">
        <v>192.49047622119045</v>
      </c>
      <c r="L90" s="26">
        <v>202.67494488275844</v>
      </c>
      <c r="M90" s="26">
        <v>83.565909681433922</v>
      </c>
      <c r="N90" s="26">
        <v>45.404503525040738</v>
      </c>
      <c r="O90" s="26">
        <v>145.65332445069856</v>
      </c>
      <c r="P90" s="11">
        <f t="shared" si="4"/>
        <v>224.67044490350395</v>
      </c>
      <c r="Q90" s="11">
        <f t="shared" si="5"/>
        <v>13.313804142429863</v>
      </c>
      <c r="R90" s="11">
        <f t="shared" si="6"/>
        <v>10.651043313943891</v>
      </c>
      <c r="S90" s="11">
        <f t="shared" si="7"/>
        <v>10.651043313943891</v>
      </c>
    </row>
    <row r="91" spans="1:19">
      <c r="A91" s="23" t="s">
        <v>2000</v>
      </c>
      <c r="B91" s="23" t="s">
        <v>62</v>
      </c>
      <c r="C91" s="24" t="s">
        <v>1575</v>
      </c>
      <c r="D91" s="24" t="s">
        <v>966</v>
      </c>
      <c r="E91" s="25">
        <v>10.717710147123258</v>
      </c>
      <c r="F91" s="26">
        <v>9.2263981527624086</v>
      </c>
      <c r="G91" s="27">
        <v>3.7092141553131506</v>
      </c>
      <c r="H91" s="26">
        <v>30.547352291623792</v>
      </c>
      <c r="I91" s="26">
        <v>30.428571428571427</v>
      </c>
      <c r="J91" s="26">
        <v>0</v>
      </c>
      <c r="K91" s="28">
        <v>184.90714050904759</v>
      </c>
      <c r="L91" s="26">
        <v>182.50338983214596</v>
      </c>
      <c r="M91" s="26">
        <v>76.206686999404113</v>
      </c>
      <c r="N91" s="26">
        <v>55.835715249647343</v>
      </c>
      <c r="O91" s="26">
        <v>144.3146956689194</v>
      </c>
      <c r="P91" s="11">
        <f t="shared" si="4"/>
        <v>223.52898952549</v>
      </c>
      <c r="Q91" s="11">
        <f t="shared" si="5"/>
        <v>13.24616234225126</v>
      </c>
      <c r="R91" s="11">
        <f t="shared" si="6"/>
        <v>10.59692987380101</v>
      </c>
      <c r="S91" s="11">
        <f t="shared" si="7"/>
        <v>10.59692987380101</v>
      </c>
    </row>
    <row r="92" spans="1:19">
      <c r="A92" s="23" t="s">
        <v>657</v>
      </c>
      <c r="B92" s="23" t="s">
        <v>174</v>
      </c>
      <c r="C92" s="24" t="s">
        <v>1575</v>
      </c>
      <c r="D92" s="24" t="s">
        <v>951</v>
      </c>
      <c r="E92" s="25">
        <v>10.625383503779883</v>
      </c>
      <c r="F92" s="26">
        <v>7.8949810796228777</v>
      </c>
      <c r="G92" s="27">
        <v>3.3065381669127683</v>
      </c>
      <c r="H92" s="26">
        <v>24.965497174641694</v>
      </c>
      <c r="I92" s="26">
        <v>25.285714285714285</v>
      </c>
      <c r="J92" s="26">
        <v>0</v>
      </c>
      <c r="K92" s="28">
        <v>161.40475959880953</v>
      </c>
      <c r="L92" s="26">
        <v>147.37893945548515</v>
      </c>
      <c r="M92" s="26">
        <v>59.298999770538195</v>
      </c>
      <c r="N92" s="26">
        <v>43.484136861286927</v>
      </c>
      <c r="O92" s="26">
        <v>124.23745497201705</v>
      </c>
      <c r="P92" s="11">
        <f t="shared" si="4"/>
        <v>221.38799989545817</v>
      </c>
      <c r="Q92" s="11">
        <f t="shared" si="5"/>
        <v>13.119288882693818</v>
      </c>
      <c r="R92" s="11">
        <f t="shared" si="6"/>
        <v>10.495431106155054</v>
      </c>
      <c r="S92" s="11">
        <f t="shared" si="7"/>
        <v>10.495431106155054</v>
      </c>
    </row>
    <row r="93" spans="1:19">
      <c r="A93" s="23" t="s">
        <v>844</v>
      </c>
      <c r="B93" s="23" t="s">
        <v>231</v>
      </c>
      <c r="C93" s="24" t="s">
        <v>1575</v>
      </c>
      <c r="D93" s="24" t="s">
        <v>954</v>
      </c>
      <c r="E93" s="25">
        <v>10.048268677850462</v>
      </c>
      <c r="F93" s="26">
        <v>7.9715588227620389</v>
      </c>
      <c r="G93" s="27">
        <v>3.7376918755587076</v>
      </c>
      <c r="H93" s="26">
        <v>25.193549161779924</v>
      </c>
      <c r="I93" s="26">
        <v>25.142857142857142</v>
      </c>
      <c r="J93" s="26">
        <v>0</v>
      </c>
      <c r="K93" s="28">
        <v>159.32380962452385</v>
      </c>
      <c r="L93" s="26">
        <v>151.69641621602383</v>
      </c>
      <c r="M93" s="26">
        <v>66.167034312960553</v>
      </c>
      <c r="N93" s="26">
        <v>38.062391098686668</v>
      </c>
      <c r="O93" s="26">
        <v>132.32607461400534</v>
      </c>
      <c r="P93" s="11">
        <f t="shared" si="4"/>
        <v>221.22377818556879</v>
      </c>
      <c r="Q93" s="11">
        <f t="shared" si="5"/>
        <v>13.109557225811484</v>
      </c>
      <c r="R93" s="11">
        <f t="shared" si="6"/>
        <v>10.487645780649189</v>
      </c>
      <c r="S93" s="11">
        <f t="shared" si="7"/>
        <v>10.487645780649189</v>
      </c>
    </row>
    <row r="94" spans="1:19">
      <c r="A94" s="23" t="s">
        <v>3034</v>
      </c>
      <c r="B94" s="23" t="s">
        <v>317</v>
      </c>
      <c r="C94" s="24" t="s">
        <v>1575</v>
      </c>
      <c r="D94" s="24" t="s">
        <v>964</v>
      </c>
      <c r="E94" s="25">
        <v>10.610177672805621</v>
      </c>
      <c r="F94" s="26">
        <v>9.1822444428665069</v>
      </c>
      <c r="G94" s="27">
        <v>3.7543725856000791</v>
      </c>
      <c r="H94" s="26">
        <v>27.877197368607849</v>
      </c>
      <c r="I94" s="26">
        <v>28</v>
      </c>
      <c r="J94" s="26">
        <v>0</v>
      </c>
      <c r="K94" s="28">
        <v>171.46190480261905</v>
      </c>
      <c r="L94" s="26">
        <v>155.64079898701658</v>
      </c>
      <c r="M94" s="26">
        <v>71.525763873969282</v>
      </c>
      <c r="N94" s="26">
        <v>61.231505910693052</v>
      </c>
      <c r="O94" s="26">
        <v>145.37695019691313</v>
      </c>
      <c r="P94" s="11">
        <f t="shared" si="4"/>
        <v>220.57911105780289</v>
      </c>
      <c r="Q94" s="11">
        <f t="shared" si="5"/>
        <v>13.071354729351283</v>
      </c>
      <c r="R94" s="11">
        <f t="shared" si="6"/>
        <v>10.457083783481027</v>
      </c>
      <c r="S94" s="11">
        <f t="shared" si="7"/>
        <v>10.457083783481027</v>
      </c>
    </row>
    <row r="95" spans="1:19">
      <c r="A95" s="23" t="s">
        <v>1277</v>
      </c>
      <c r="B95" s="23" t="s">
        <v>1376</v>
      </c>
      <c r="C95" s="24" t="s">
        <v>8</v>
      </c>
      <c r="D95" s="24" t="s">
        <v>950</v>
      </c>
      <c r="E95" s="25">
        <v>3.7972352901145534</v>
      </c>
      <c r="F95" s="26">
        <v>2.6202504874089017</v>
      </c>
      <c r="G95" s="27">
        <v>3.3726683961952912</v>
      </c>
      <c r="H95" s="26">
        <v>67.923676406614774</v>
      </c>
      <c r="I95" s="26">
        <v>0.14285714285714285</v>
      </c>
      <c r="J95" s="26">
        <v>17</v>
      </c>
      <c r="K95" s="28">
        <v>65.226190634047626</v>
      </c>
      <c r="L95" s="26">
        <v>53.90769479923572</v>
      </c>
      <c r="M95" s="26">
        <v>24.442923528406862</v>
      </c>
      <c r="N95" s="26">
        <v>33.026897427851502</v>
      </c>
      <c r="O95" s="26">
        <v>76.657692672084423</v>
      </c>
      <c r="P95" s="11">
        <f t="shared" si="4"/>
        <v>218.79327815337808</v>
      </c>
      <c r="Q95" s="11">
        <f t="shared" si="5"/>
        <v>12.965527594274256</v>
      </c>
      <c r="R95" s="11">
        <f t="shared" si="6"/>
        <v>10.372422075419406</v>
      </c>
      <c r="S95" s="11">
        <f t="shared" si="7"/>
        <v>10.372422075419406</v>
      </c>
    </row>
    <row r="96" spans="1:19">
      <c r="A96" s="23" t="s">
        <v>771</v>
      </c>
      <c r="B96" s="23" t="s">
        <v>85</v>
      </c>
      <c r="C96" s="24" t="s">
        <v>1575</v>
      </c>
      <c r="D96" s="24" t="s">
        <v>968</v>
      </c>
      <c r="E96" s="25">
        <v>11.359843329218583</v>
      </c>
      <c r="F96" s="26">
        <v>9.7615244386683457</v>
      </c>
      <c r="G96" s="27">
        <v>3.7550411055179023</v>
      </c>
      <c r="H96" s="26">
        <v>29.129133472239953</v>
      </c>
      <c r="I96" s="26">
        <v>29.428571428571427</v>
      </c>
      <c r="J96" s="26">
        <v>0</v>
      </c>
      <c r="K96" s="28">
        <v>186.18571670023809</v>
      </c>
      <c r="L96" s="26">
        <v>188.69535343452159</v>
      </c>
      <c r="M96" s="26">
        <v>77.681668829967222</v>
      </c>
      <c r="N96" s="26">
        <v>38.66823646993636</v>
      </c>
      <c r="O96" s="26">
        <v>119.51764895324395</v>
      </c>
      <c r="P96" s="11">
        <f t="shared" si="4"/>
        <v>218.16047802748204</v>
      </c>
      <c r="Q96" s="11">
        <f t="shared" si="5"/>
        <v>12.928028327554491</v>
      </c>
      <c r="R96" s="11">
        <f t="shared" si="6"/>
        <v>10.342422662043594</v>
      </c>
      <c r="S96" s="11">
        <f t="shared" si="7"/>
        <v>10.342422662043594</v>
      </c>
    </row>
    <row r="97" spans="1:19">
      <c r="A97" s="23" t="s">
        <v>635</v>
      </c>
      <c r="B97" s="23" t="s">
        <v>379</v>
      </c>
      <c r="C97" s="24" t="s">
        <v>1575</v>
      </c>
      <c r="D97" s="24" t="s">
        <v>963</v>
      </c>
      <c r="E97" s="25">
        <v>10.312185437057765</v>
      </c>
      <c r="F97" s="26">
        <v>9.394420903209479</v>
      </c>
      <c r="G97" s="27">
        <v>3.4227597062788231</v>
      </c>
      <c r="H97" s="26">
        <v>33.567050027801393</v>
      </c>
      <c r="I97" s="26">
        <v>25.285714285714285</v>
      </c>
      <c r="J97" s="26">
        <v>0</v>
      </c>
      <c r="K97" s="28">
        <v>168.269050045</v>
      </c>
      <c r="L97" s="26">
        <v>152.76469856425427</v>
      </c>
      <c r="M97" s="26">
        <v>63.993836034204534</v>
      </c>
      <c r="N97" s="26">
        <v>50.482793454106726</v>
      </c>
      <c r="O97" s="26">
        <v>133.6790114417733</v>
      </c>
      <c r="P97" s="11">
        <f t="shared" si="4"/>
        <v>218.02459239438639</v>
      </c>
      <c r="Q97" s="11">
        <f t="shared" si="5"/>
        <v>12.919975845593267</v>
      </c>
      <c r="R97" s="11">
        <f t="shared" si="6"/>
        <v>10.335980676474614</v>
      </c>
      <c r="S97" s="11">
        <f t="shared" si="7"/>
        <v>10.335980676474614</v>
      </c>
    </row>
    <row r="98" spans="1:19">
      <c r="A98" s="23" t="s">
        <v>842</v>
      </c>
      <c r="B98" s="23" t="s">
        <v>483</v>
      </c>
      <c r="C98" s="24" t="s">
        <v>1575</v>
      </c>
      <c r="D98" s="24" t="s">
        <v>964</v>
      </c>
      <c r="E98" s="25">
        <v>11.490771002746913</v>
      </c>
      <c r="F98" s="26">
        <v>10.138403219399363</v>
      </c>
      <c r="G98" s="27">
        <v>3.7959203668825232</v>
      </c>
      <c r="H98" s="26">
        <v>30.291306268061771</v>
      </c>
      <c r="I98" s="26">
        <v>30.285714285714285</v>
      </c>
      <c r="J98" s="26">
        <v>0</v>
      </c>
      <c r="K98" s="28">
        <v>189.13333574285713</v>
      </c>
      <c r="L98" s="26">
        <v>180.07516908657479</v>
      </c>
      <c r="M98" s="26">
        <v>79.770564578082414</v>
      </c>
      <c r="N98" s="26">
        <v>64.31312703813235</v>
      </c>
      <c r="O98" s="26">
        <v>137.97233037511106</v>
      </c>
      <c r="P98" s="11">
        <f t="shared" si="4"/>
        <v>217.36217261677825</v>
      </c>
      <c r="Q98" s="11">
        <f t="shared" si="5"/>
        <v>12.880721340253526</v>
      </c>
      <c r="R98" s="11">
        <f t="shared" si="6"/>
        <v>10.304577072202822</v>
      </c>
      <c r="S98" s="11">
        <f t="shared" si="7"/>
        <v>10.304577072202822</v>
      </c>
    </row>
    <row r="99" spans="1:19">
      <c r="A99" s="23" t="s">
        <v>849</v>
      </c>
      <c r="B99" s="23" t="s">
        <v>40</v>
      </c>
      <c r="C99" s="24" t="s">
        <v>1575</v>
      </c>
      <c r="D99" s="24" t="s">
        <v>959</v>
      </c>
      <c r="E99" s="25">
        <v>11.38217935379811</v>
      </c>
      <c r="F99" s="26">
        <v>9.5944118918028796</v>
      </c>
      <c r="G99" s="27">
        <v>3.8539472968662261</v>
      </c>
      <c r="H99" s="26">
        <v>29.956156356161557</v>
      </c>
      <c r="I99" s="26">
        <v>29.428571428571427</v>
      </c>
      <c r="J99" s="26">
        <v>0</v>
      </c>
      <c r="K99" s="28">
        <v>179.18571195833331</v>
      </c>
      <c r="L99" s="26">
        <v>193.61211783562891</v>
      </c>
      <c r="M99" s="26">
        <v>76.730254470985429</v>
      </c>
      <c r="N99" s="26">
        <v>43.155635584858068</v>
      </c>
      <c r="O99" s="26">
        <v>130.10724679391731</v>
      </c>
      <c r="P99" s="11">
        <f t="shared" si="4"/>
        <v>216.00469487665785</v>
      </c>
      <c r="Q99" s="11">
        <f t="shared" si="5"/>
        <v>12.800278214913059</v>
      </c>
      <c r="R99" s="11">
        <f t="shared" si="6"/>
        <v>10.240222571930447</v>
      </c>
      <c r="S99" s="11">
        <f t="shared" si="7"/>
        <v>10.240222571930447</v>
      </c>
    </row>
    <row r="100" spans="1:19">
      <c r="A100" s="23" t="s">
        <v>1318</v>
      </c>
      <c r="B100" s="23" t="s">
        <v>660</v>
      </c>
      <c r="C100" s="24" t="s">
        <v>1575</v>
      </c>
      <c r="D100" s="24" t="s">
        <v>947</v>
      </c>
      <c r="E100" s="25">
        <v>11.29151688932113</v>
      </c>
      <c r="F100" s="26">
        <v>10.779046880986003</v>
      </c>
      <c r="G100" s="27">
        <v>3.7512004094505937</v>
      </c>
      <c r="H100" s="26">
        <v>30.882574879632759</v>
      </c>
      <c r="I100" s="26">
        <v>30.285714285714285</v>
      </c>
      <c r="J100" s="26">
        <v>0</v>
      </c>
      <c r="K100" s="28">
        <v>189.82619049833332</v>
      </c>
      <c r="L100" s="26">
        <v>191.08689118594819</v>
      </c>
      <c r="M100" s="26">
        <v>79.119564835754929</v>
      </c>
      <c r="N100" s="26">
        <v>57.363343028639392</v>
      </c>
      <c r="O100" s="26">
        <v>137.99790022998479</v>
      </c>
      <c r="P100" s="11">
        <f t="shared" si="4"/>
        <v>215.93554793908044</v>
      </c>
      <c r="Q100" s="11">
        <f t="shared" si="5"/>
        <v>12.796180618612174</v>
      </c>
      <c r="R100" s="11">
        <f t="shared" si="6"/>
        <v>10.236944494889741</v>
      </c>
      <c r="S100" s="11">
        <f t="shared" si="7"/>
        <v>10.236944494889741</v>
      </c>
    </row>
    <row r="101" spans="1:19">
      <c r="A101" s="23" t="s">
        <v>1146</v>
      </c>
      <c r="B101" s="23" t="s">
        <v>1079</v>
      </c>
      <c r="C101" s="24" t="s">
        <v>1575</v>
      </c>
      <c r="D101" s="24" t="s">
        <v>965</v>
      </c>
      <c r="E101" s="25">
        <v>10.381252269648417</v>
      </c>
      <c r="F101" s="26">
        <v>10.29659971716716</v>
      </c>
      <c r="G101" s="27">
        <v>3.7996716888944593</v>
      </c>
      <c r="H101" s="26">
        <v>28.409728993320282</v>
      </c>
      <c r="I101" s="26">
        <v>28.428571428571427</v>
      </c>
      <c r="J101" s="26">
        <v>0</v>
      </c>
      <c r="K101" s="28">
        <v>179.11428811452382</v>
      </c>
      <c r="L101" s="26">
        <v>178.76123110487657</v>
      </c>
      <c r="M101" s="26">
        <v>75.619498847249062</v>
      </c>
      <c r="N101" s="26">
        <v>49.167614677249844</v>
      </c>
      <c r="O101" s="26">
        <v>136.27973950306549</v>
      </c>
      <c r="P101" s="11">
        <f t="shared" si="4"/>
        <v>211.95877150925932</v>
      </c>
      <c r="Q101" s="11">
        <f t="shared" si="5"/>
        <v>12.560519793141292</v>
      </c>
      <c r="R101" s="11">
        <f t="shared" si="6"/>
        <v>10.048415834513035</v>
      </c>
      <c r="S101" s="11">
        <f t="shared" si="7"/>
        <v>10.048415834513035</v>
      </c>
    </row>
    <row r="102" spans="1:19">
      <c r="A102" s="23" t="s">
        <v>1077</v>
      </c>
      <c r="B102" s="23" t="s">
        <v>1124</v>
      </c>
      <c r="C102" s="24" t="s">
        <v>1575</v>
      </c>
      <c r="D102" s="24" t="s">
        <v>965</v>
      </c>
      <c r="E102" s="25">
        <v>10.738653766882379</v>
      </c>
      <c r="F102" s="26">
        <v>9.5453141078821293</v>
      </c>
      <c r="G102" s="27">
        <v>3.4724553302810959</v>
      </c>
      <c r="H102" s="26">
        <v>27.518360679339029</v>
      </c>
      <c r="I102" s="26">
        <v>27.142857142857142</v>
      </c>
      <c r="J102" s="26">
        <v>0</v>
      </c>
      <c r="K102" s="28">
        <v>169.87619053404759</v>
      </c>
      <c r="L102" s="26">
        <v>174.08222400395275</v>
      </c>
      <c r="M102" s="26">
        <v>65.543053700866736</v>
      </c>
      <c r="N102" s="26">
        <v>30.99709476544151</v>
      </c>
      <c r="O102" s="26">
        <v>110.55960863983876</v>
      </c>
      <c r="P102" s="11">
        <f t="shared" si="4"/>
        <v>208.37666090121249</v>
      </c>
      <c r="Q102" s="11">
        <f t="shared" si="5"/>
        <v>12.348246571923703</v>
      </c>
      <c r="R102" s="11">
        <f t="shared" si="6"/>
        <v>9.8785972575389636</v>
      </c>
      <c r="S102" s="11">
        <f t="shared" si="7"/>
        <v>9.8785972575389636</v>
      </c>
    </row>
    <row r="103" spans="1:19">
      <c r="A103" s="23" t="s">
        <v>744</v>
      </c>
      <c r="B103" s="23" t="s">
        <v>159</v>
      </c>
      <c r="C103" s="24" t="s">
        <v>1575</v>
      </c>
      <c r="D103" s="24" t="s">
        <v>964</v>
      </c>
      <c r="E103" s="25">
        <v>9.4760156769239323</v>
      </c>
      <c r="F103" s="26">
        <v>8.1248917720846432</v>
      </c>
      <c r="G103" s="27">
        <v>3.7870047696974867</v>
      </c>
      <c r="H103" s="26">
        <v>25.762739295741959</v>
      </c>
      <c r="I103" s="26">
        <v>25.142857142857142</v>
      </c>
      <c r="J103" s="26">
        <v>0</v>
      </c>
      <c r="K103" s="28">
        <v>149.29761673309525</v>
      </c>
      <c r="L103" s="26">
        <v>143.94114718539768</v>
      </c>
      <c r="M103" s="26">
        <v>62.821198519188783</v>
      </c>
      <c r="N103" s="26">
        <v>49.418718493018233</v>
      </c>
      <c r="O103" s="26">
        <v>140.28420339618748</v>
      </c>
      <c r="P103" s="11">
        <f t="shared" si="4"/>
        <v>207.1674102369567</v>
      </c>
      <c r="Q103" s="11">
        <f t="shared" si="5"/>
        <v>12.276587273301137</v>
      </c>
      <c r="R103" s="11">
        <f t="shared" si="6"/>
        <v>9.8212698186409106</v>
      </c>
      <c r="S103" s="11">
        <f t="shared" si="7"/>
        <v>9.8212698186409106</v>
      </c>
    </row>
    <row r="104" spans="1:19">
      <c r="A104" s="23" t="s">
        <v>1082</v>
      </c>
      <c r="B104" s="23" t="s">
        <v>498</v>
      </c>
      <c r="C104" s="24" t="s">
        <v>1575</v>
      </c>
      <c r="D104" s="24" t="s">
        <v>968</v>
      </c>
      <c r="E104" s="25">
        <v>8.3140650295771046</v>
      </c>
      <c r="F104" s="26">
        <v>7.6212058299712204</v>
      </c>
      <c r="G104" s="27">
        <v>3.7227182762983788</v>
      </c>
      <c r="H104" s="26">
        <v>26.19888164845181</v>
      </c>
      <c r="I104" s="26">
        <v>22.142857142857142</v>
      </c>
      <c r="J104" s="26">
        <v>0</v>
      </c>
      <c r="K104" s="28">
        <v>146.52618817166669</v>
      </c>
      <c r="L104" s="26">
        <v>134.4531923324767</v>
      </c>
      <c r="M104" s="26">
        <v>60.608413184777653</v>
      </c>
      <c r="N104" s="26">
        <v>36.598457603312362</v>
      </c>
      <c r="O104" s="26">
        <v>134.3582546241453</v>
      </c>
      <c r="P104" s="11">
        <f t="shared" si="4"/>
        <v>207.03221523972982</v>
      </c>
      <c r="Q104" s="11">
        <f t="shared" si="5"/>
        <v>12.268575717909915</v>
      </c>
      <c r="R104" s="11">
        <f t="shared" si="6"/>
        <v>9.8148605743279322</v>
      </c>
      <c r="S104" s="11">
        <f t="shared" si="7"/>
        <v>9.8148605743279322</v>
      </c>
    </row>
    <row r="105" spans="1:19">
      <c r="A105" s="23" t="s">
        <v>828</v>
      </c>
      <c r="B105" s="23" t="s">
        <v>474</v>
      </c>
      <c r="C105" s="24" t="s">
        <v>1575</v>
      </c>
      <c r="D105" s="24" t="s">
        <v>967</v>
      </c>
      <c r="E105" s="25">
        <v>10.531384987048236</v>
      </c>
      <c r="F105" s="26">
        <v>9.0956367306970929</v>
      </c>
      <c r="G105" s="27">
        <v>3.835926286450285</v>
      </c>
      <c r="H105" s="26">
        <v>27.575191990130826</v>
      </c>
      <c r="I105" s="26">
        <v>26.714285714285715</v>
      </c>
      <c r="J105" s="26">
        <v>0</v>
      </c>
      <c r="K105" s="28">
        <v>170.226192895</v>
      </c>
      <c r="L105" s="26">
        <v>172.82101696722907</v>
      </c>
      <c r="M105" s="26">
        <v>72.552791996476358</v>
      </c>
      <c r="N105" s="26">
        <v>54.55835380549653</v>
      </c>
      <c r="O105" s="26">
        <v>135.51167370997311</v>
      </c>
      <c r="P105" s="11">
        <f t="shared" si="4"/>
        <v>206.51954799601495</v>
      </c>
      <c r="Q105" s="11">
        <f t="shared" si="5"/>
        <v>12.238195436800886</v>
      </c>
      <c r="R105" s="11">
        <f t="shared" si="6"/>
        <v>9.7905563494407097</v>
      </c>
      <c r="S105" s="11">
        <f t="shared" si="7"/>
        <v>9.7905563494407097</v>
      </c>
    </row>
    <row r="106" spans="1:19">
      <c r="A106" s="23" t="s">
        <v>619</v>
      </c>
      <c r="B106" s="23" t="s">
        <v>620</v>
      </c>
      <c r="C106" s="24" t="s">
        <v>1575</v>
      </c>
      <c r="D106" s="24" t="s">
        <v>954</v>
      </c>
      <c r="E106" s="25">
        <v>10.617219385596835</v>
      </c>
      <c r="F106" s="26">
        <v>7.1832976694746984</v>
      </c>
      <c r="G106" s="27">
        <v>3.5422873634667296</v>
      </c>
      <c r="H106" s="26">
        <v>24.442243936586149</v>
      </c>
      <c r="I106" s="26">
        <v>23.142857142857142</v>
      </c>
      <c r="J106" s="26">
        <v>0</v>
      </c>
      <c r="K106" s="28">
        <v>155.59761909976191</v>
      </c>
      <c r="L106" s="26">
        <v>142.60089178318552</v>
      </c>
      <c r="M106" s="26">
        <v>61.241275546955116</v>
      </c>
      <c r="N106" s="26">
        <v>53.243524333610061</v>
      </c>
      <c r="O106" s="26">
        <v>121.45572380905041</v>
      </c>
      <c r="P106" s="11">
        <f t="shared" si="4"/>
        <v>206.51103575767621</v>
      </c>
      <c r="Q106" s="11">
        <f t="shared" si="5"/>
        <v>12.237691007862294</v>
      </c>
      <c r="R106" s="11">
        <f t="shared" si="6"/>
        <v>9.7901528062898358</v>
      </c>
      <c r="S106" s="11">
        <f t="shared" si="7"/>
        <v>9.7901528062898358</v>
      </c>
    </row>
    <row r="107" spans="1:19">
      <c r="A107" s="23" t="s">
        <v>821</v>
      </c>
      <c r="B107" s="23" t="s">
        <v>281</v>
      </c>
      <c r="C107" s="24" t="s">
        <v>1575</v>
      </c>
      <c r="D107" s="24" t="s">
        <v>965</v>
      </c>
      <c r="E107" s="25">
        <v>10.026857862347489</v>
      </c>
      <c r="F107" s="26">
        <v>9.9271440733736416</v>
      </c>
      <c r="G107" s="27">
        <v>3.6448176752354211</v>
      </c>
      <c r="H107" s="26">
        <v>26.666666666666668</v>
      </c>
      <c r="I107" s="26">
        <v>26.833333333333332</v>
      </c>
      <c r="J107" s="26">
        <v>0</v>
      </c>
      <c r="K107" s="28">
        <v>170.9948692592308</v>
      </c>
      <c r="L107" s="26">
        <v>170.97099736076032</v>
      </c>
      <c r="M107" s="26">
        <v>69.249457983401598</v>
      </c>
      <c r="N107" s="26">
        <v>50.447532655105043</v>
      </c>
      <c r="O107" s="26">
        <v>134.97870130904133</v>
      </c>
      <c r="P107" s="11">
        <f t="shared" si="4"/>
        <v>205.90295664444005</v>
      </c>
      <c r="Q107" s="11">
        <f t="shared" si="5"/>
        <v>12.201656690040892</v>
      </c>
      <c r="R107" s="11">
        <f t="shared" si="6"/>
        <v>9.7613253520327135</v>
      </c>
      <c r="S107" s="11">
        <f t="shared" si="7"/>
        <v>9.7613253520327135</v>
      </c>
    </row>
    <row r="108" spans="1:19">
      <c r="A108" s="23" t="s">
        <v>622</v>
      </c>
      <c r="B108" s="23" t="s">
        <v>184</v>
      </c>
      <c r="C108" s="24" t="s">
        <v>1575</v>
      </c>
      <c r="D108" s="24" t="s">
        <v>957</v>
      </c>
      <c r="E108" s="25">
        <v>11.518914702341998</v>
      </c>
      <c r="F108" s="26">
        <v>11.291940773269914</v>
      </c>
      <c r="G108" s="27">
        <v>4.0714151693289073</v>
      </c>
      <c r="H108" s="26">
        <v>29.9482502314202</v>
      </c>
      <c r="I108" s="26">
        <v>30.428571428571427</v>
      </c>
      <c r="J108" s="26">
        <v>0</v>
      </c>
      <c r="K108" s="28">
        <v>194.72564361743588</v>
      </c>
      <c r="L108" s="26">
        <v>210.44670012964221</v>
      </c>
      <c r="M108" s="26">
        <v>88.089882142373682</v>
      </c>
      <c r="N108" s="26">
        <v>45.821558064539211</v>
      </c>
      <c r="O108" s="26">
        <v>122.72150251091927</v>
      </c>
      <c r="P108" s="11">
        <f t="shared" si="4"/>
        <v>203.67062163141824</v>
      </c>
      <c r="Q108" s="11">
        <f t="shared" si="5"/>
        <v>12.069370170750711</v>
      </c>
      <c r="R108" s="11">
        <f t="shared" si="6"/>
        <v>9.6554961366005685</v>
      </c>
      <c r="S108" s="11">
        <f t="shared" si="7"/>
        <v>9.6554961366005685</v>
      </c>
    </row>
    <row r="109" spans="1:19">
      <c r="A109" s="23" t="s">
        <v>3048</v>
      </c>
      <c r="B109" s="23" t="s">
        <v>136</v>
      </c>
      <c r="C109" s="24" t="s">
        <v>1575</v>
      </c>
      <c r="D109" s="24" t="s">
        <v>943</v>
      </c>
      <c r="E109" s="25">
        <v>10.112869570452267</v>
      </c>
      <c r="F109" s="26">
        <v>9.5964611228093712</v>
      </c>
      <c r="G109" s="27">
        <v>3.8651653115952662</v>
      </c>
      <c r="H109" s="26">
        <v>29.78456428037439</v>
      </c>
      <c r="I109" s="26">
        <v>27</v>
      </c>
      <c r="J109" s="26">
        <v>0</v>
      </c>
      <c r="K109" s="28">
        <v>164.44761675880952</v>
      </c>
      <c r="L109" s="26">
        <v>150.71376465995499</v>
      </c>
      <c r="M109" s="26">
        <v>70.624135985629209</v>
      </c>
      <c r="N109" s="26">
        <v>63.630475105569062</v>
      </c>
      <c r="O109" s="26">
        <v>137.5665616853546</v>
      </c>
      <c r="P109" s="11">
        <f t="shared" si="4"/>
        <v>200.05406535189752</v>
      </c>
      <c r="Q109" s="11">
        <f t="shared" si="5"/>
        <v>11.855055724556889</v>
      </c>
      <c r="R109" s="11">
        <f t="shared" si="6"/>
        <v>9.4840445796455111</v>
      </c>
      <c r="S109" s="11">
        <f t="shared" si="7"/>
        <v>9.4840445796455111</v>
      </c>
    </row>
    <row r="110" spans="1:19">
      <c r="A110" s="23" t="s">
        <v>3035</v>
      </c>
      <c r="B110" s="23" t="s">
        <v>197</v>
      </c>
      <c r="C110" s="24" t="s">
        <v>1575</v>
      </c>
      <c r="D110" s="24" t="s">
        <v>959</v>
      </c>
      <c r="E110" s="25">
        <v>8.8134595012643082</v>
      </c>
      <c r="F110" s="26">
        <v>6.2478222810439936</v>
      </c>
      <c r="G110" s="27">
        <v>3.639482896100767</v>
      </c>
      <c r="H110" s="26">
        <v>29.642807636767021</v>
      </c>
      <c r="I110" s="26">
        <v>19.714285714285715</v>
      </c>
      <c r="J110" s="26">
        <v>0</v>
      </c>
      <c r="K110" s="28">
        <v>130.9666643442857</v>
      </c>
      <c r="L110" s="26">
        <v>121.57358743128556</v>
      </c>
      <c r="M110" s="26">
        <v>52.961214982266448</v>
      </c>
      <c r="N110" s="26">
        <v>39.040262510074861</v>
      </c>
      <c r="O110" s="26">
        <v>123.38075226471257</v>
      </c>
      <c r="P110" s="11">
        <f t="shared" si="4"/>
        <v>197.43088106165851</v>
      </c>
      <c r="Q110" s="11">
        <f t="shared" si="5"/>
        <v>11.699607766616801</v>
      </c>
      <c r="R110" s="11">
        <f t="shared" si="6"/>
        <v>7.0197646599700798</v>
      </c>
      <c r="S110" s="11">
        <f t="shared" si="7"/>
        <v>7.0197646599700798</v>
      </c>
    </row>
    <row r="111" spans="1:19">
      <c r="A111" s="23" t="s">
        <v>643</v>
      </c>
      <c r="B111" s="23" t="s">
        <v>1455</v>
      </c>
      <c r="C111" s="24" t="s">
        <v>1575</v>
      </c>
      <c r="D111" s="24" t="s">
        <v>955</v>
      </c>
      <c r="E111" s="25">
        <v>9.8022091225888932</v>
      </c>
      <c r="F111" s="26">
        <v>9.6433698681141973</v>
      </c>
      <c r="G111" s="27">
        <v>4.0209985696301196</v>
      </c>
      <c r="H111" s="26">
        <v>26.282997491989892</v>
      </c>
      <c r="I111" s="26">
        <v>26.857142857142858</v>
      </c>
      <c r="J111" s="26">
        <v>0</v>
      </c>
      <c r="K111" s="28">
        <v>170.13571433142857</v>
      </c>
      <c r="L111" s="26">
        <v>170.97474679045354</v>
      </c>
      <c r="M111" s="26">
        <v>76.012829329963651</v>
      </c>
      <c r="N111" s="26">
        <v>48.89332705929526</v>
      </c>
      <c r="O111" s="26">
        <v>130.1125455829044</v>
      </c>
      <c r="P111" s="11">
        <f t="shared" si="4"/>
        <v>196.95312641637543</v>
      </c>
      <c r="Q111" s="11">
        <f t="shared" si="5"/>
        <v>11.671296380229656</v>
      </c>
      <c r="R111" s="11">
        <f t="shared" si="6"/>
        <v>7.002777828137793</v>
      </c>
      <c r="S111" s="11">
        <f t="shared" si="7"/>
        <v>7.002777828137793</v>
      </c>
    </row>
    <row r="112" spans="1:19">
      <c r="A112" s="23" t="s">
        <v>588</v>
      </c>
      <c r="B112" s="23" t="s">
        <v>589</v>
      </c>
      <c r="C112" s="24" t="s">
        <v>1575</v>
      </c>
      <c r="D112" s="24" t="s">
        <v>947</v>
      </c>
      <c r="E112" s="25">
        <v>10.768248382393386</v>
      </c>
      <c r="F112" s="26">
        <v>10.44396315076461</v>
      </c>
      <c r="G112" s="27">
        <v>4.0425823729769004</v>
      </c>
      <c r="H112" s="26">
        <v>27.083104993017368</v>
      </c>
      <c r="I112" s="26">
        <v>26.833333333333332</v>
      </c>
      <c r="J112" s="26">
        <v>0</v>
      </c>
      <c r="K112" s="28">
        <v>182.37777542166668</v>
      </c>
      <c r="L112" s="26">
        <v>189.28978752103595</v>
      </c>
      <c r="M112" s="26">
        <v>81.919686682485505</v>
      </c>
      <c r="N112" s="26">
        <v>36.021021997508235</v>
      </c>
      <c r="O112" s="26">
        <v>109.56111545446636</v>
      </c>
      <c r="P112" s="11">
        <f t="shared" si="4"/>
        <v>196.66372614850411</v>
      </c>
      <c r="Q112" s="11">
        <f t="shared" si="5"/>
        <v>11.654146734726169</v>
      </c>
      <c r="R112" s="11">
        <f t="shared" si="6"/>
        <v>6.9924880408357009</v>
      </c>
      <c r="S112" s="11">
        <f t="shared" si="7"/>
        <v>6.9924880408357009</v>
      </c>
    </row>
    <row r="113" spans="1:19">
      <c r="A113" s="23" t="s">
        <v>758</v>
      </c>
      <c r="B113" s="23" t="s">
        <v>46</v>
      </c>
      <c r="C113" s="24" t="s">
        <v>1575</v>
      </c>
      <c r="D113" s="24" t="s">
        <v>951</v>
      </c>
      <c r="E113" s="25">
        <v>10.504007216951884</v>
      </c>
      <c r="F113" s="26">
        <v>10.254353512302867</v>
      </c>
      <c r="G113" s="27">
        <v>3.9171151455425708</v>
      </c>
      <c r="H113" s="26">
        <v>29.257795436084741</v>
      </c>
      <c r="I113" s="26">
        <v>28.428571428571427</v>
      </c>
      <c r="J113" s="26">
        <v>0</v>
      </c>
      <c r="K113" s="28">
        <v>178.87948722487181</v>
      </c>
      <c r="L113" s="26">
        <v>185.62166744562361</v>
      </c>
      <c r="M113" s="26">
        <v>77.854616515048235</v>
      </c>
      <c r="N113" s="26">
        <v>44.102231462791082</v>
      </c>
      <c r="O113" s="26">
        <v>118.74949625288107</v>
      </c>
      <c r="P113" s="11">
        <f t="shared" si="4"/>
        <v>196.06562166723612</v>
      </c>
      <c r="Q113" s="11">
        <f t="shared" si="5"/>
        <v>11.618703506206584</v>
      </c>
      <c r="R113" s="11">
        <f t="shared" si="6"/>
        <v>6.9712221037239503</v>
      </c>
      <c r="S113" s="11">
        <f t="shared" si="7"/>
        <v>6.9712221037239503</v>
      </c>
    </row>
    <row r="114" spans="1:19">
      <c r="A114" s="23" t="s">
        <v>637</v>
      </c>
      <c r="B114" s="23" t="s">
        <v>638</v>
      </c>
      <c r="C114" s="24" t="s">
        <v>1575</v>
      </c>
      <c r="D114" s="24" t="s">
        <v>950</v>
      </c>
      <c r="E114" s="25">
        <v>11.160578365756853</v>
      </c>
      <c r="F114" s="26">
        <v>10.481623974667729</v>
      </c>
      <c r="G114" s="27">
        <v>3.8776165740715554</v>
      </c>
      <c r="H114" s="26">
        <v>29.351401960027886</v>
      </c>
      <c r="I114" s="26">
        <v>29.428571428571427</v>
      </c>
      <c r="J114" s="26">
        <v>0</v>
      </c>
      <c r="K114" s="28">
        <v>185.00238097309526</v>
      </c>
      <c r="L114" s="26">
        <v>184.16214704318153</v>
      </c>
      <c r="M114" s="26">
        <v>79.707588744886039</v>
      </c>
      <c r="N114" s="26">
        <v>65.509018014864608</v>
      </c>
      <c r="O114" s="26">
        <v>127.73042201748353</v>
      </c>
      <c r="P114" s="11">
        <f t="shared" si="4"/>
        <v>195.44982881524575</v>
      </c>
      <c r="Q114" s="11">
        <f t="shared" si="5"/>
        <v>11.58221207794049</v>
      </c>
      <c r="R114" s="11">
        <f t="shared" si="6"/>
        <v>6.9493272467642937</v>
      </c>
      <c r="S114" s="11">
        <f t="shared" si="7"/>
        <v>6.9493272467642937</v>
      </c>
    </row>
    <row r="115" spans="1:19">
      <c r="A115" s="23" t="s">
        <v>567</v>
      </c>
      <c r="B115" s="23" t="s">
        <v>261</v>
      </c>
      <c r="C115" s="24" t="s">
        <v>1575</v>
      </c>
      <c r="D115" s="24" t="s">
        <v>960</v>
      </c>
      <c r="E115" s="25">
        <v>9.5597569515367269</v>
      </c>
      <c r="F115" s="26">
        <v>11.640254577917551</v>
      </c>
      <c r="G115" s="27">
        <v>3.8935875109884486</v>
      </c>
      <c r="H115" s="26">
        <v>30.352083839923505</v>
      </c>
      <c r="I115" s="26">
        <v>29.714285714285715</v>
      </c>
      <c r="J115" s="26">
        <v>0</v>
      </c>
      <c r="K115" s="28">
        <v>183.6309524059524</v>
      </c>
      <c r="L115" s="26">
        <v>171.42272863856124</v>
      </c>
      <c r="M115" s="26">
        <v>79.442575879858936</v>
      </c>
      <c r="N115" s="26">
        <v>61.625417802247064</v>
      </c>
      <c r="O115" s="26">
        <v>138.14696154344037</v>
      </c>
      <c r="P115" s="11">
        <f t="shared" si="4"/>
        <v>195.39664966955021</v>
      </c>
      <c r="Q115" s="11">
        <f t="shared" si="5"/>
        <v>11.57906072115853</v>
      </c>
      <c r="R115" s="11">
        <f t="shared" si="6"/>
        <v>6.9474364326951177</v>
      </c>
      <c r="S115" s="11">
        <f t="shared" si="7"/>
        <v>6.9474364326951177</v>
      </c>
    </row>
    <row r="116" spans="1:19">
      <c r="A116" s="23" t="s">
        <v>826</v>
      </c>
      <c r="B116" s="23" t="s">
        <v>827</v>
      </c>
      <c r="C116" s="24" t="s">
        <v>1575</v>
      </c>
      <c r="D116" s="24" t="s">
        <v>955</v>
      </c>
      <c r="E116" s="25">
        <v>9.4393719119987711</v>
      </c>
      <c r="F116" s="26">
        <v>11.01699392139159</v>
      </c>
      <c r="G116" s="27">
        <v>4.1493780724156561</v>
      </c>
      <c r="H116" s="26">
        <v>29.440971681921674</v>
      </c>
      <c r="I116" s="26">
        <v>29</v>
      </c>
      <c r="J116" s="26">
        <v>0</v>
      </c>
      <c r="K116" s="28">
        <v>174.59523814309526</v>
      </c>
      <c r="L116" s="26">
        <v>178.01964359519971</v>
      </c>
      <c r="M116" s="26">
        <v>80.495739188794332</v>
      </c>
      <c r="N116" s="26">
        <v>66.498047471461192</v>
      </c>
      <c r="O116" s="26">
        <v>154.10484956901067</v>
      </c>
      <c r="P116" s="11">
        <f t="shared" si="4"/>
        <v>194.28708620446065</v>
      </c>
      <c r="Q116" s="11">
        <f t="shared" si="5"/>
        <v>11.513308812116186</v>
      </c>
      <c r="R116" s="11">
        <f t="shared" si="6"/>
        <v>6.9079852872697112</v>
      </c>
      <c r="S116" s="11">
        <f t="shared" si="7"/>
        <v>6.9079852872697112</v>
      </c>
    </row>
    <row r="117" spans="1:19">
      <c r="A117" s="23" t="s">
        <v>608</v>
      </c>
      <c r="B117" s="23" t="s">
        <v>609</v>
      </c>
      <c r="C117" s="24" t="s">
        <v>8</v>
      </c>
      <c r="D117" s="24" t="s">
        <v>963</v>
      </c>
      <c r="E117" s="25">
        <v>3.8452298180498343</v>
      </c>
      <c r="F117" s="26">
        <v>2.4240042792392309</v>
      </c>
      <c r="G117" s="27">
        <v>2.9792010359660148</v>
      </c>
      <c r="H117" s="26">
        <v>61.852672530179198</v>
      </c>
      <c r="I117" s="26">
        <v>0</v>
      </c>
      <c r="J117" s="26">
        <v>12</v>
      </c>
      <c r="K117" s="28">
        <v>62.194869463846153</v>
      </c>
      <c r="L117" s="26">
        <v>47.914886508239519</v>
      </c>
      <c r="M117" s="26">
        <v>20.587891059829058</v>
      </c>
      <c r="N117" s="26">
        <v>20.214644232965064</v>
      </c>
      <c r="O117" s="26">
        <v>69.868783350067176</v>
      </c>
      <c r="P117" s="11">
        <f t="shared" si="4"/>
        <v>192.77790513969461</v>
      </c>
      <c r="Q117" s="11">
        <f t="shared" si="5"/>
        <v>11.423875860130051</v>
      </c>
      <c r="R117" s="11">
        <f t="shared" si="6"/>
        <v>6.8543255160780303</v>
      </c>
      <c r="S117" s="11">
        <f t="shared" si="7"/>
        <v>6.8543255160780303</v>
      </c>
    </row>
    <row r="118" spans="1:19">
      <c r="A118" s="23" t="s">
        <v>930</v>
      </c>
      <c r="B118" s="23" t="s">
        <v>707</v>
      </c>
      <c r="C118" s="24" t="s">
        <v>1575</v>
      </c>
      <c r="D118" s="24" t="s">
        <v>965</v>
      </c>
      <c r="E118" s="25">
        <v>9.5010642396425471</v>
      </c>
      <c r="F118" s="26">
        <v>9.2152997693001115</v>
      </c>
      <c r="G118" s="27">
        <v>3.8094652458546316</v>
      </c>
      <c r="H118" s="26">
        <v>27.132199498090603</v>
      </c>
      <c r="I118" s="26">
        <v>25.857142857142858</v>
      </c>
      <c r="J118" s="26">
        <v>0</v>
      </c>
      <c r="K118" s="28">
        <v>161.36666911976189</v>
      </c>
      <c r="L118" s="26">
        <v>146.32040022254313</v>
      </c>
      <c r="M118" s="26">
        <v>68.302301983450747</v>
      </c>
      <c r="N118" s="26">
        <v>69.560491405761042</v>
      </c>
      <c r="O118" s="26">
        <v>140.43437142948397</v>
      </c>
      <c r="P118" s="11">
        <f t="shared" si="4"/>
        <v>192.29394112901304</v>
      </c>
      <c r="Q118" s="11">
        <f t="shared" si="5"/>
        <v>11.395196511348921</v>
      </c>
      <c r="R118" s="11">
        <f t="shared" si="6"/>
        <v>6.8371179068093522</v>
      </c>
      <c r="S118" s="11">
        <f t="shared" si="7"/>
        <v>6.8371179068093522</v>
      </c>
    </row>
    <row r="119" spans="1:19">
      <c r="A119" s="23" t="s">
        <v>289</v>
      </c>
      <c r="B119" s="23" t="s">
        <v>731</v>
      </c>
      <c r="C119" s="24" t="s">
        <v>1575</v>
      </c>
      <c r="D119" s="24" t="s">
        <v>945</v>
      </c>
      <c r="E119" s="25">
        <v>10.227469105229527</v>
      </c>
      <c r="F119" s="26">
        <v>9.0152201867567978</v>
      </c>
      <c r="G119" s="27">
        <v>3.5864734561475093</v>
      </c>
      <c r="H119" s="26">
        <v>25.613281212675794</v>
      </c>
      <c r="I119" s="26">
        <v>26.428571428571427</v>
      </c>
      <c r="J119" s="26">
        <v>0</v>
      </c>
      <c r="K119" s="28">
        <v>163.34047624761905</v>
      </c>
      <c r="L119" s="26">
        <v>154.09275940454225</v>
      </c>
      <c r="M119" s="26">
        <v>65.090698041842046</v>
      </c>
      <c r="N119" s="26">
        <v>45.512019853123171</v>
      </c>
      <c r="O119" s="26">
        <v>108.40103929499737</v>
      </c>
      <c r="P119" s="11">
        <f t="shared" si="4"/>
        <v>191.866797458326</v>
      </c>
      <c r="Q119" s="11">
        <f t="shared" si="5"/>
        <v>11.369884293826725</v>
      </c>
      <c r="R119" s="11">
        <f t="shared" si="6"/>
        <v>6.8219305762960349</v>
      </c>
      <c r="S119" s="11">
        <f t="shared" si="7"/>
        <v>6.8219305762960349</v>
      </c>
    </row>
    <row r="120" spans="1:19">
      <c r="A120" s="23" t="s">
        <v>304</v>
      </c>
      <c r="B120" s="23" t="s">
        <v>210</v>
      </c>
      <c r="C120" s="24" t="s">
        <v>1575</v>
      </c>
      <c r="D120" s="24" t="s">
        <v>960</v>
      </c>
      <c r="E120" s="25">
        <v>9.4661018815052334</v>
      </c>
      <c r="F120" s="26">
        <v>11.969741406141038</v>
      </c>
      <c r="G120" s="27">
        <v>4.0547744117104916</v>
      </c>
      <c r="H120" s="26">
        <v>29.723986048490719</v>
      </c>
      <c r="I120" s="26">
        <v>29.571428571428573</v>
      </c>
      <c r="J120" s="26">
        <v>0</v>
      </c>
      <c r="K120" s="28">
        <v>181.14047623690473</v>
      </c>
      <c r="L120" s="26">
        <v>187.77248271068041</v>
      </c>
      <c r="M120" s="26">
        <v>81.609307552272625</v>
      </c>
      <c r="N120" s="26">
        <v>58.362095493513166</v>
      </c>
      <c r="O120" s="26">
        <v>142.94246370033096</v>
      </c>
      <c r="P120" s="11">
        <f t="shared" si="4"/>
        <v>189.78174390887523</v>
      </c>
      <c r="Q120" s="11">
        <f t="shared" si="5"/>
        <v>11.246325564970384</v>
      </c>
      <c r="R120" s="11">
        <f t="shared" si="6"/>
        <v>6.7477953389822298</v>
      </c>
      <c r="S120" s="11">
        <f t="shared" si="7"/>
        <v>6.7477953389822298</v>
      </c>
    </row>
    <row r="121" spans="1:19">
      <c r="A121" s="23" t="s">
        <v>627</v>
      </c>
      <c r="B121" s="23" t="s">
        <v>166</v>
      </c>
      <c r="C121" s="24" t="s">
        <v>1575</v>
      </c>
      <c r="D121" s="24" t="s">
        <v>947</v>
      </c>
      <c r="E121" s="25">
        <v>10.455556003685514</v>
      </c>
      <c r="F121" s="26">
        <v>10.766386805055063</v>
      </c>
      <c r="G121" s="27">
        <v>3.9109106991276779</v>
      </c>
      <c r="H121" s="26">
        <v>28.728500427784592</v>
      </c>
      <c r="I121" s="26">
        <v>28.428571428571427</v>
      </c>
      <c r="J121" s="26">
        <v>0</v>
      </c>
      <c r="K121" s="28">
        <v>180.6214309909524</v>
      </c>
      <c r="L121" s="26">
        <v>175.37819220141324</v>
      </c>
      <c r="M121" s="26">
        <v>78.4882541060297</v>
      </c>
      <c r="N121" s="26">
        <v>71.062427555850476</v>
      </c>
      <c r="O121" s="26">
        <v>131.35117486305703</v>
      </c>
      <c r="P121" s="11">
        <f t="shared" si="4"/>
        <v>186.23335476612743</v>
      </c>
      <c r="Q121" s="11">
        <f t="shared" si="5"/>
        <v>11.036050652807551</v>
      </c>
      <c r="R121" s="11">
        <f t="shared" si="6"/>
        <v>6.6216303916845307</v>
      </c>
      <c r="S121" s="11">
        <f t="shared" si="7"/>
        <v>6.6216303916845307</v>
      </c>
    </row>
    <row r="122" spans="1:19">
      <c r="A122" s="23" t="s">
        <v>724</v>
      </c>
      <c r="B122" s="23" t="s">
        <v>582</v>
      </c>
      <c r="C122" s="24" t="s">
        <v>1575</v>
      </c>
      <c r="D122" s="24" t="s">
        <v>943</v>
      </c>
      <c r="E122" s="25">
        <v>9.6612082454447314</v>
      </c>
      <c r="F122" s="26">
        <v>8.9387703233545128</v>
      </c>
      <c r="G122" s="27">
        <v>3.9328637212209987</v>
      </c>
      <c r="H122" s="26">
        <v>26.857954725862793</v>
      </c>
      <c r="I122" s="26">
        <v>27.571428571428573</v>
      </c>
      <c r="J122" s="26">
        <v>0</v>
      </c>
      <c r="K122" s="28">
        <v>158.14523577</v>
      </c>
      <c r="L122" s="26">
        <v>152.82849359157078</v>
      </c>
      <c r="M122" s="26">
        <v>69.107073382641602</v>
      </c>
      <c r="N122" s="26">
        <v>49.955680049975157</v>
      </c>
      <c r="O122" s="26">
        <v>118.87983650248569</v>
      </c>
      <c r="P122" s="11">
        <f t="shared" si="4"/>
        <v>185.89738021978815</v>
      </c>
      <c r="Q122" s="11">
        <f t="shared" si="5"/>
        <v>11.01614105006152</v>
      </c>
      <c r="R122" s="11">
        <f t="shared" si="6"/>
        <v>6.6096846300369121</v>
      </c>
      <c r="S122" s="11">
        <f t="shared" si="7"/>
        <v>6.6096846300369121</v>
      </c>
    </row>
    <row r="123" spans="1:19">
      <c r="A123" s="23" t="s">
        <v>567</v>
      </c>
      <c r="B123" s="23" t="s">
        <v>44</v>
      </c>
      <c r="C123" s="24" t="s">
        <v>1575</v>
      </c>
      <c r="D123" s="24" t="s">
        <v>972</v>
      </c>
      <c r="E123" s="25">
        <v>8.27357521196409</v>
      </c>
      <c r="F123" s="26">
        <v>6.3132401697659288</v>
      </c>
      <c r="G123" s="27">
        <v>3.4652308769135667</v>
      </c>
      <c r="H123" s="26">
        <v>36.461034643869446</v>
      </c>
      <c r="I123" s="26">
        <v>19</v>
      </c>
      <c r="J123" s="26">
        <v>0</v>
      </c>
      <c r="K123" s="28">
        <v>132.30000007999999</v>
      </c>
      <c r="L123" s="26">
        <v>123.45254734819625</v>
      </c>
      <c r="M123" s="26">
        <v>50.938893921431479</v>
      </c>
      <c r="N123" s="26">
        <v>45.071995408475878</v>
      </c>
      <c r="O123" s="26">
        <v>120.6642705173501</v>
      </c>
      <c r="P123" s="11">
        <f t="shared" si="4"/>
        <v>184.49258616440346</v>
      </c>
      <c r="Q123" s="11">
        <f t="shared" si="5"/>
        <v>10.932893994927612</v>
      </c>
      <c r="R123" s="11">
        <f t="shared" si="6"/>
        <v>6.5597363969565672</v>
      </c>
      <c r="S123" s="11">
        <f t="shared" si="7"/>
        <v>6.5597363969565672</v>
      </c>
    </row>
    <row r="124" spans="1:19">
      <c r="A124" s="23" t="s">
        <v>1151</v>
      </c>
      <c r="B124" s="23" t="s">
        <v>1116</v>
      </c>
      <c r="C124" s="24" t="s">
        <v>8</v>
      </c>
      <c r="D124" s="24" t="s">
        <v>950</v>
      </c>
      <c r="E124" s="25">
        <v>3.0915862068615794</v>
      </c>
      <c r="F124" s="26">
        <v>2.6695785428984791</v>
      </c>
      <c r="G124" s="27">
        <v>3.8453408521136394</v>
      </c>
      <c r="H124" s="26">
        <v>62.355592718491089</v>
      </c>
      <c r="I124" s="26">
        <v>0.14285714285714285</v>
      </c>
      <c r="J124" s="26">
        <v>17</v>
      </c>
      <c r="K124" s="28">
        <v>59.526190634761903</v>
      </c>
      <c r="L124" s="26">
        <v>63.479623456772018</v>
      </c>
      <c r="M124" s="26">
        <v>25.433165846506032</v>
      </c>
      <c r="N124" s="26">
        <v>13.750213826923842</v>
      </c>
      <c r="O124" s="26">
        <v>40.915616356230998</v>
      </c>
      <c r="P124" s="11">
        <f t="shared" si="4"/>
        <v>184.14232495235038</v>
      </c>
      <c r="Q124" s="11">
        <f t="shared" si="5"/>
        <v>10.912137774954097</v>
      </c>
      <c r="R124" s="11">
        <f t="shared" si="6"/>
        <v>6.5472826649724576</v>
      </c>
      <c r="S124" s="11">
        <f t="shared" si="7"/>
        <v>6.5472826649724576</v>
      </c>
    </row>
    <row r="125" spans="1:19">
      <c r="A125" s="23" t="s">
        <v>252</v>
      </c>
      <c r="B125" s="23" t="s">
        <v>119</v>
      </c>
      <c r="C125" s="24" t="s">
        <v>1575</v>
      </c>
      <c r="D125" s="24" t="s">
        <v>955</v>
      </c>
      <c r="E125" s="25">
        <v>9.7523677618482036</v>
      </c>
      <c r="F125" s="26">
        <v>9.4300388427650006</v>
      </c>
      <c r="G125" s="27">
        <v>4.0012894654083722</v>
      </c>
      <c r="H125" s="26">
        <v>28.638417187804674</v>
      </c>
      <c r="I125" s="26">
        <v>27</v>
      </c>
      <c r="J125" s="26">
        <v>0</v>
      </c>
      <c r="K125" s="28">
        <v>163.49696976242424</v>
      </c>
      <c r="L125" s="26">
        <v>159.96353467951187</v>
      </c>
      <c r="M125" s="26">
        <v>72.68874474850881</v>
      </c>
      <c r="N125" s="26">
        <v>52.20868402632145</v>
      </c>
      <c r="O125" s="26">
        <v>119.84391831391504</v>
      </c>
      <c r="P125" s="11">
        <f t="shared" si="4"/>
        <v>184.03962542619456</v>
      </c>
      <c r="Q125" s="11">
        <f t="shared" si="5"/>
        <v>10.906051877107826</v>
      </c>
      <c r="R125" s="11">
        <f t="shared" si="6"/>
        <v>6.5436311262646951</v>
      </c>
      <c r="S125" s="11">
        <f t="shared" si="7"/>
        <v>6.5436311262646951</v>
      </c>
    </row>
    <row r="126" spans="1:19">
      <c r="A126" s="23" t="s">
        <v>911</v>
      </c>
      <c r="B126" s="23" t="s">
        <v>58</v>
      </c>
      <c r="C126" s="24" t="s">
        <v>1575</v>
      </c>
      <c r="D126" s="24" t="s">
        <v>958</v>
      </c>
      <c r="E126" s="25">
        <v>10.211127841363107</v>
      </c>
      <c r="F126" s="26">
        <v>10.778700353246906</v>
      </c>
      <c r="G126" s="27">
        <v>4.14027028157121</v>
      </c>
      <c r="H126" s="26">
        <v>27.436698398007263</v>
      </c>
      <c r="I126" s="26">
        <v>27.571428571428573</v>
      </c>
      <c r="J126" s="26">
        <v>0</v>
      </c>
      <c r="K126" s="28">
        <v>180.49285717214283</v>
      </c>
      <c r="L126" s="26">
        <v>186.34384893483545</v>
      </c>
      <c r="M126" s="26">
        <v>83.032134731744449</v>
      </c>
      <c r="N126" s="26">
        <v>52.021415227521985</v>
      </c>
      <c r="O126" s="26">
        <v>119.69008385156822</v>
      </c>
      <c r="P126" s="11">
        <f t="shared" si="4"/>
        <v>183.24871131678947</v>
      </c>
      <c r="Q126" s="11">
        <f t="shared" si="5"/>
        <v>10.859182892846784</v>
      </c>
      <c r="R126" s="11">
        <f t="shared" si="6"/>
        <v>6.5155097357080702</v>
      </c>
      <c r="S126" s="11">
        <f t="shared" si="7"/>
        <v>6.5155097357080702</v>
      </c>
    </row>
    <row r="127" spans="1:19">
      <c r="A127" s="23" t="s">
        <v>732</v>
      </c>
      <c r="B127" s="23" t="s">
        <v>648</v>
      </c>
      <c r="C127" s="24" t="s">
        <v>1575</v>
      </c>
      <c r="D127" s="24" t="s">
        <v>971</v>
      </c>
      <c r="E127" s="25">
        <v>8.742132380916388</v>
      </c>
      <c r="F127" s="26">
        <v>10.567884724960109</v>
      </c>
      <c r="G127" s="27">
        <v>4.1932909293616554</v>
      </c>
      <c r="H127" s="26">
        <v>28.47315858300157</v>
      </c>
      <c r="I127" s="26">
        <v>27.142857142857142</v>
      </c>
      <c r="J127" s="26">
        <v>0</v>
      </c>
      <c r="K127" s="28">
        <v>160.84999768690474</v>
      </c>
      <c r="L127" s="26">
        <v>167.85185826084299</v>
      </c>
      <c r="M127" s="26">
        <v>74.943426254260103</v>
      </c>
      <c r="N127" s="26">
        <v>44.673698228332164</v>
      </c>
      <c r="O127" s="26">
        <v>130.93451139703663</v>
      </c>
      <c r="P127" s="11">
        <f t="shared" si="4"/>
        <v>181.43083823234124</v>
      </c>
      <c r="Q127" s="11">
        <f t="shared" si="5"/>
        <v>10.751457080435037</v>
      </c>
      <c r="R127" s="11">
        <f t="shared" si="6"/>
        <v>6.4508742482610222</v>
      </c>
      <c r="S127" s="11">
        <f t="shared" si="7"/>
        <v>6.4508742482610222</v>
      </c>
    </row>
    <row r="128" spans="1:19">
      <c r="A128" s="23" t="s">
        <v>602</v>
      </c>
      <c r="B128" s="23" t="s">
        <v>34</v>
      </c>
      <c r="C128" s="24" t="s">
        <v>1575</v>
      </c>
      <c r="D128" s="24" t="s">
        <v>972</v>
      </c>
      <c r="E128" s="25">
        <v>8.1690112646652189</v>
      </c>
      <c r="F128" s="26">
        <v>7.1282505780753311</v>
      </c>
      <c r="G128" s="27">
        <v>3.6708190708169566</v>
      </c>
      <c r="H128" s="26">
        <v>22.569953635012613</v>
      </c>
      <c r="I128" s="26">
        <v>21.285714285714285</v>
      </c>
      <c r="J128" s="26">
        <v>0</v>
      </c>
      <c r="K128" s="28">
        <v>131.89047627190476</v>
      </c>
      <c r="L128" s="26">
        <v>116.07071437519855</v>
      </c>
      <c r="M128" s="26">
        <v>53.794008395337698</v>
      </c>
      <c r="N128" s="26">
        <v>44.065514327604774</v>
      </c>
      <c r="O128" s="26">
        <v>116.73591799498227</v>
      </c>
      <c r="P128" s="11">
        <f t="shared" si="4"/>
        <v>179.93387946644032</v>
      </c>
      <c r="Q128" s="11">
        <f t="shared" si="5"/>
        <v>10.662748412826092</v>
      </c>
      <c r="R128" s="11">
        <f t="shared" si="6"/>
        <v>6.3976490476956549</v>
      </c>
      <c r="S128" s="11">
        <f t="shared" si="7"/>
        <v>6.3976490476956549</v>
      </c>
    </row>
    <row r="129" spans="1:19">
      <c r="A129" s="23" t="s">
        <v>729</v>
      </c>
      <c r="B129" s="23" t="s">
        <v>313</v>
      </c>
      <c r="C129" s="24" t="s">
        <v>1575</v>
      </c>
      <c r="D129" s="24" t="s">
        <v>956</v>
      </c>
      <c r="E129" s="25">
        <v>8.2039931594145887</v>
      </c>
      <c r="F129" s="26">
        <v>6.2338435447013056</v>
      </c>
      <c r="G129" s="27">
        <v>3.6577629578564377</v>
      </c>
      <c r="H129" s="26">
        <v>21.862227581799914</v>
      </c>
      <c r="I129" s="26">
        <v>21.714285714285715</v>
      </c>
      <c r="J129" s="26">
        <v>0</v>
      </c>
      <c r="K129" s="28">
        <v>131.96410268487179</v>
      </c>
      <c r="L129" s="26">
        <v>129.69205046370593</v>
      </c>
      <c r="M129" s="26">
        <v>53.632600729720814</v>
      </c>
      <c r="N129" s="26">
        <v>40.30978783858923</v>
      </c>
      <c r="O129" s="26">
        <v>114.88577972711762</v>
      </c>
      <c r="P129" s="11">
        <f t="shared" si="4"/>
        <v>178.21616993672879</v>
      </c>
      <c r="Q129" s="11">
        <f t="shared" si="5"/>
        <v>10.560958218472818</v>
      </c>
      <c r="R129" s="11">
        <f t="shared" si="6"/>
        <v>6.3365749310836907</v>
      </c>
      <c r="S129" s="11">
        <f t="shared" si="7"/>
        <v>6.3365749310836907</v>
      </c>
    </row>
    <row r="130" spans="1:19">
      <c r="A130" s="23" t="s">
        <v>1317</v>
      </c>
      <c r="B130" s="23" t="s">
        <v>160</v>
      </c>
      <c r="C130" s="24" t="s">
        <v>1575</v>
      </c>
      <c r="D130" s="24" t="s">
        <v>970</v>
      </c>
      <c r="E130" s="25">
        <v>9.0960212632578941</v>
      </c>
      <c r="F130" s="26">
        <v>10.085499870538035</v>
      </c>
      <c r="G130" s="27">
        <v>4.0198111159632637</v>
      </c>
      <c r="H130" s="26">
        <v>26.851051910081004</v>
      </c>
      <c r="I130" s="26">
        <v>26.714285714285715</v>
      </c>
      <c r="J130" s="26">
        <v>0</v>
      </c>
      <c r="K130" s="28">
        <v>162.55238103952385</v>
      </c>
      <c r="L130" s="26">
        <v>166.34543756903508</v>
      </c>
      <c r="M130" s="26">
        <v>72.603318692108232</v>
      </c>
      <c r="N130" s="26">
        <v>52.336679977748886</v>
      </c>
      <c r="O130" s="26">
        <v>124.13622017613291</v>
      </c>
      <c r="P130" s="11">
        <f t="shared" ref="P130:P193" si="8">(10*E130)-(3*F130)+(7*J130)+K130-(L130*0.5)-(M130*0.5)-N130+O130</f>
        <v>175.58125612830105</v>
      </c>
      <c r="Q130" s="11">
        <f t="shared" ref="Q130:Q193" si="9">P130/16.875</f>
        <v>10.404815177973395</v>
      </c>
      <c r="R130" s="11">
        <f t="shared" ref="R130:R193" si="10">IF(P130 &gt;= 400,Q130*1.2,IF(P130 &gt; 300,Q130,IF(P130&gt;200,Q130*0.8,IF(P130&gt;100,Q130*0.6,Q130*0.5))))</f>
        <v>6.2428891067840366</v>
      </c>
      <c r="S130" s="11">
        <f t="shared" ref="S130:S193" si="11">IF(R130 &lt; 1.5,1,R130)</f>
        <v>6.2428891067840366</v>
      </c>
    </row>
    <row r="131" spans="1:19">
      <c r="A131" s="23" t="s">
        <v>803</v>
      </c>
      <c r="B131" s="23" t="s">
        <v>184</v>
      </c>
      <c r="C131" s="24" t="s">
        <v>8</v>
      </c>
      <c r="D131" s="24" t="s">
        <v>952</v>
      </c>
      <c r="E131" s="25">
        <v>3.8294220055317512</v>
      </c>
      <c r="F131" s="26">
        <v>2.5036520901330004</v>
      </c>
      <c r="G131" s="27">
        <v>2.7866014281659077</v>
      </c>
      <c r="H131" s="26">
        <v>63.446809189722515</v>
      </c>
      <c r="I131" s="26">
        <v>0.14285714285714285</v>
      </c>
      <c r="J131" s="26">
        <v>10</v>
      </c>
      <c r="K131" s="28">
        <v>65.774359125897433</v>
      </c>
      <c r="L131" s="26">
        <v>57.632179286004472</v>
      </c>
      <c r="M131" s="26">
        <v>20.365213675213678</v>
      </c>
      <c r="N131" s="26">
        <v>14.253439285885776</v>
      </c>
      <c r="O131" s="26">
        <v>61.894249027559596</v>
      </c>
      <c r="P131" s="11">
        <f t="shared" si="8"/>
        <v>175.19973617188069</v>
      </c>
      <c r="Q131" s="11">
        <f t="shared" si="9"/>
        <v>10.382206587963299</v>
      </c>
      <c r="R131" s="11">
        <f t="shared" si="10"/>
        <v>6.2293239527779791</v>
      </c>
      <c r="S131" s="11">
        <f t="shared" si="11"/>
        <v>6.2293239527779791</v>
      </c>
    </row>
    <row r="132" spans="1:19">
      <c r="A132" s="23" t="s">
        <v>490</v>
      </c>
      <c r="B132" s="23" t="s">
        <v>1000</v>
      </c>
      <c r="C132" s="24" t="s">
        <v>1575</v>
      </c>
      <c r="D132" s="24" t="s">
        <v>3306</v>
      </c>
      <c r="E132" s="25">
        <v>8.5611137417657339</v>
      </c>
      <c r="F132" s="26">
        <v>8.0843733649463889</v>
      </c>
      <c r="G132" s="27">
        <v>3.9642127587853877</v>
      </c>
      <c r="H132" s="26">
        <v>36.14589343914799</v>
      </c>
      <c r="I132" s="26">
        <v>21.285714285714285</v>
      </c>
      <c r="J132" s="26">
        <v>0</v>
      </c>
      <c r="K132" s="28">
        <v>148.71428339690473</v>
      </c>
      <c r="L132" s="26">
        <v>136.07208314843268</v>
      </c>
      <c r="M132" s="26">
        <v>65.503895517292847</v>
      </c>
      <c r="N132" s="26">
        <v>68.779061932626149</v>
      </c>
      <c r="O132" s="26">
        <v>134.12490022367271</v>
      </c>
      <c r="P132" s="11">
        <f t="shared" si="8"/>
        <v>174.6301496779067</v>
      </c>
      <c r="Q132" s="11">
        <f t="shared" si="9"/>
        <v>10.348453314246322</v>
      </c>
      <c r="R132" s="11">
        <f t="shared" si="10"/>
        <v>6.2090719885477936</v>
      </c>
      <c r="S132" s="11">
        <f t="shared" si="11"/>
        <v>6.2090719885477936</v>
      </c>
    </row>
    <row r="133" spans="1:19">
      <c r="A133" s="23" t="s">
        <v>681</v>
      </c>
      <c r="B133" s="23" t="s">
        <v>159</v>
      </c>
      <c r="C133" s="24" t="s">
        <v>1575</v>
      </c>
      <c r="D133" s="24" t="s">
        <v>962</v>
      </c>
      <c r="E133" s="25">
        <v>8.9586394494282011</v>
      </c>
      <c r="F133" s="26">
        <v>10.852436486816785</v>
      </c>
      <c r="G133" s="27">
        <v>4.0471200930676208</v>
      </c>
      <c r="H133" s="26">
        <v>28.386300473985749</v>
      </c>
      <c r="I133" s="26">
        <v>27.142857142857142</v>
      </c>
      <c r="J133" s="26">
        <v>0</v>
      </c>
      <c r="K133" s="28">
        <v>166.90952386380951</v>
      </c>
      <c r="L133" s="26">
        <v>166.60936306685929</v>
      </c>
      <c r="M133" s="26">
        <v>75.055876417063672</v>
      </c>
      <c r="N133" s="26">
        <v>50.361904174992894</v>
      </c>
      <c r="O133" s="26">
        <v>120.78265602937857</v>
      </c>
      <c r="P133" s="11">
        <f t="shared" si="8"/>
        <v>173.52674101006539</v>
      </c>
      <c r="Q133" s="11">
        <f t="shared" si="9"/>
        <v>10.2830661339298</v>
      </c>
      <c r="R133" s="11">
        <f t="shared" si="10"/>
        <v>6.1698396803578799</v>
      </c>
      <c r="S133" s="11">
        <f t="shared" si="11"/>
        <v>6.1698396803578799</v>
      </c>
    </row>
    <row r="134" spans="1:19">
      <c r="A134" s="23" t="s">
        <v>810</v>
      </c>
      <c r="B134" s="23" t="s">
        <v>34</v>
      </c>
      <c r="C134" s="24" t="s">
        <v>1575</v>
      </c>
      <c r="D134" s="24" t="s">
        <v>957</v>
      </c>
      <c r="E134" s="25">
        <v>8.2234680083144323</v>
      </c>
      <c r="F134" s="26">
        <v>7.9132505145553234</v>
      </c>
      <c r="G134" s="27">
        <v>4.0840930078895861</v>
      </c>
      <c r="H134" s="26">
        <v>23.7867836396222</v>
      </c>
      <c r="I134" s="26">
        <v>22</v>
      </c>
      <c r="J134" s="26">
        <v>0</v>
      </c>
      <c r="K134" s="28">
        <v>136.34047628333335</v>
      </c>
      <c r="L134" s="26">
        <v>130.64189973178901</v>
      </c>
      <c r="M134" s="26">
        <v>61.869687320121962</v>
      </c>
      <c r="N134" s="26">
        <v>48.316139476462283</v>
      </c>
      <c r="O134" s="26">
        <v>122.78688514397375</v>
      </c>
      <c r="P134" s="11">
        <f t="shared" si="8"/>
        <v>173.05035696436769</v>
      </c>
      <c r="Q134" s="11">
        <f t="shared" si="9"/>
        <v>10.254835968258826</v>
      </c>
      <c r="R134" s="11">
        <f t="shared" si="10"/>
        <v>6.1529015809552954</v>
      </c>
      <c r="S134" s="11">
        <f t="shared" si="11"/>
        <v>6.1529015809552954</v>
      </c>
    </row>
    <row r="135" spans="1:19">
      <c r="A135" s="23" t="s">
        <v>661</v>
      </c>
      <c r="B135" s="23" t="s">
        <v>131</v>
      </c>
      <c r="C135" s="24" t="s">
        <v>1575</v>
      </c>
      <c r="D135" s="24" t="s">
        <v>950</v>
      </c>
      <c r="E135" s="25">
        <v>10.112157440989003</v>
      </c>
      <c r="F135" s="26">
        <v>8.7476420472301779</v>
      </c>
      <c r="G135" s="27">
        <v>4.0542338437567214</v>
      </c>
      <c r="H135" s="26">
        <v>27.666132823941059</v>
      </c>
      <c r="I135" s="26">
        <v>27.166666666666668</v>
      </c>
      <c r="J135" s="26">
        <v>0</v>
      </c>
      <c r="K135" s="28">
        <v>158.80256159769229</v>
      </c>
      <c r="L135" s="26">
        <v>161.66608351284171</v>
      </c>
      <c r="M135" s="26">
        <v>71.535857744958392</v>
      </c>
      <c r="N135" s="26">
        <v>59.528909222446025</v>
      </c>
      <c r="O135" s="26">
        <v>114.96114332898676</v>
      </c>
      <c r="P135" s="11">
        <f t="shared" si="8"/>
        <v>172.51247334353246</v>
      </c>
      <c r="Q135" s="11">
        <f t="shared" si="9"/>
        <v>10.222961383320442</v>
      </c>
      <c r="R135" s="11">
        <f t="shared" si="10"/>
        <v>6.1337768299922653</v>
      </c>
      <c r="S135" s="11">
        <f t="shared" si="11"/>
        <v>6.1337768299922653</v>
      </c>
    </row>
    <row r="136" spans="1:19">
      <c r="A136" s="23" t="s">
        <v>1186</v>
      </c>
      <c r="B136" s="23" t="s">
        <v>286</v>
      </c>
      <c r="C136" s="24" t="s">
        <v>1575</v>
      </c>
      <c r="D136" s="24" t="s">
        <v>963</v>
      </c>
      <c r="E136" s="25">
        <v>8.9031577514384086</v>
      </c>
      <c r="F136" s="26">
        <v>9.504911737634151</v>
      </c>
      <c r="G136" s="27">
        <v>3.7623156843217838</v>
      </c>
      <c r="H136" s="26">
        <v>29.119886539581568</v>
      </c>
      <c r="I136" s="26">
        <v>26.142857142857142</v>
      </c>
      <c r="J136" s="26">
        <v>0</v>
      </c>
      <c r="K136" s="28">
        <v>160.61538472230768</v>
      </c>
      <c r="L136" s="26">
        <v>165.43312265962672</v>
      </c>
      <c r="M136" s="26">
        <v>67.142864564901728</v>
      </c>
      <c r="N136" s="26">
        <v>39.07690600290352</v>
      </c>
      <c r="O136" s="26">
        <v>103.36892819018433</v>
      </c>
      <c r="P136" s="11">
        <f t="shared" si="8"/>
        <v>169.13625559880589</v>
      </c>
      <c r="Q136" s="11">
        <f t="shared" si="9"/>
        <v>10.022889220669979</v>
      </c>
      <c r="R136" s="11">
        <f t="shared" si="10"/>
        <v>6.0137335324019876</v>
      </c>
      <c r="S136" s="11">
        <f t="shared" si="11"/>
        <v>6.0137335324019876</v>
      </c>
    </row>
    <row r="137" spans="1:19">
      <c r="A137" s="23" t="s">
        <v>429</v>
      </c>
      <c r="B137" s="23" t="s">
        <v>1569</v>
      </c>
      <c r="C137" s="24" t="s">
        <v>1575</v>
      </c>
      <c r="D137" s="24" t="s">
        <v>968</v>
      </c>
      <c r="E137" s="25">
        <v>9.6132872670374336</v>
      </c>
      <c r="F137" s="26">
        <v>10.77222548482972</v>
      </c>
      <c r="G137" s="27">
        <v>4.1098066480000242</v>
      </c>
      <c r="H137" s="26">
        <v>27.7185128044467</v>
      </c>
      <c r="I137" s="26">
        <v>27.857142857142858</v>
      </c>
      <c r="J137" s="26">
        <v>0</v>
      </c>
      <c r="K137" s="28">
        <v>169.23095480119045</v>
      </c>
      <c r="L137" s="26">
        <v>168.46019791681127</v>
      </c>
      <c r="M137" s="26">
        <v>77.27850034325823</v>
      </c>
      <c r="N137" s="26">
        <v>71.635398151559443</v>
      </c>
      <c r="O137" s="26">
        <v>129.60557944021508</v>
      </c>
      <c r="P137" s="11">
        <f t="shared" si="8"/>
        <v>168.14798317569654</v>
      </c>
      <c r="Q137" s="11">
        <f t="shared" si="9"/>
        <v>9.9643249289301661</v>
      </c>
      <c r="R137" s="11">
        <f t="shared" si="10"/>
        <v>5.9785949573580996</v>
      </c>
      <c r="S137" s="11">
        <f t="shared" si="11"/>
        <v>5.9785949573580996</v>
      </c>
    </row>
    <row r="138" spans="1:19">
      <c r="A138" s="23" t="s">
        <v>314</v>
      </c>
      <c r="B138" s="23" t="s">
        <v>67</v>
      </c>
      <c r="C138" s="24" t="s">
        <v>1575</v>
      </c>
      <c r="D138" s="24" t="s">
        <v>963</v>
      </c>
      <c r="E138" s="25">
        <v>7.4951130233401297</v>
      </c>
      <c r="F138" s="26">
        <v>8.288897141432793</v>
      </c>
      <c r="G138" s="27">
        <v>3.7774997410986741</v>
      </c>
      <c r="H138" s="26">
        <v>23.111607106532006</v>
      </c>
      <c r="I138" s="26">
        <v>22.142857142857142</v>
      </c>
      <c r="J138" s="26">
        <v>0</v>
      </c>
      <c r="K138" s="28">
        <v>134.90476199119047</v>
      </c>
      <c r="L138" s="26">
        <v>130.72318778049365</v>
      </c>
      <c r="M138" s="26">
        <v>56.622522610522253</v>
      </c>
      <c r="N138" s="26">
        <v>45.131718162144487</v>
      </c>
      <c r="O138" s="26">
        <v>121.43854040969507</v>
      </c>
      <c r="P138" s="11">
        <f t="shared" si="8"/>
        <v>167.62316785233602</v>
      </c>
      <c r="Q138" s="11">
        <f t="shared" si="9"/>
        <v>9.933224761619913</v>
      </c>
      <c r="R138" s="11">
        <f t="shared" si="10"/>
        <v>5.9599348569719472</v>
      </c>
      <c r="S138" s="11">
        <f t="shared" si="11"/>
        <v>5.9599348569719472</v>
      </c>
    </row>
    <row r="139" spans="1:19">
      <c r="A139" s="23" t="s">
        <v>631</v>
      </c>
      <c r="B139" s="23" t="s">
        <v>136</v>
      </c>
      <c r="C139" s="24" t="s">
        <v>1575</v>
      </c>
      <c r="D139" s="24" t="s">
        <v>1201</v>
      </c>
      <c r="E139" s="25">
        <v>7.9540513142749036</v>
      </c>
      <c r="F139" s="26">
        <v>8.7599544595226551</v>
      </c>
      <c r="G139" s="27">
        <v>3.9481946971059441</v>
      </c>
      <c r="H139" s="26">
        <v>25.240082358749181</v>
      </c>
      <c r="I139" s="26">
        <v>24.266666666666666</v>
      </c>
      <c r="J139" s="26">
        <v>0</v>
      </c>
      <c r="K139" s="28">
        <v>143.18182168303031</v>
      </c>
      <c r="L139" s="26">
        <v>146.79204417709747</v>
      </c>
      <c r="M139" s="26">
        <v>62.812189898989907</v>
      </c>
      <c r="N139" s="26">
        <v>37.667642114041705</v>
      </c>
      <c r="O139" s="26">
        <v>111.65788962267506</v>
      </c>
      <c r="P139" s="11">
        <f t="shared" si="8"/>
        <v>165.63060191780104</v>
      </c>
      <c r="Q139" s="11">
        <f t="shared" si="9"/>
        <v>9.8151467803141355</v>
      </c>
      <c r="R139" s="11">
        <f t="shared" si="10"/>
        <v>5.8890880681884807</v>
      </c>
      <c r="S139" s="11">
        <f t="shared" si="11"/>
        <v>5.8890880681884807</v>
      </c>
    </row>
    <row r="140" spans="1:19">
      <c r="A140" s="23" t="s">
        <v>1319</v>
      </c>
      <c r="B140" s="23" t="s">
        <v>703</v>
      </c>
      <c r="C140" s="24" t="s">
        <v>1575</v>
      </c>
      <c r="D140" s="24" t="s">
        <v>964</v>
      </c>
      <c r="E140" s="25">
        <v>7.7320547885255779</v>
      </c>
      <c r="F140" s="26">
        <v>6.7772414131988237</v>
      </c>
      <c r="G140" s="27">
        <v>3.7210746928160905</v>
      </c>
      <c r="H140" s="26">
        <v>27.668228445343889</v>
      </c>
      <c r="I140" s="26">
        <v>17.142857142857142</v>
      </c>
      <c r="J140" s="26">
        <v>0</v>
      </c>
      <c r="K140" s="28">
        <v>127.83888637111112</v>
      </c>
      <c r="L140" s="26">
        <v>130.96531708593477</v>
      </c>
      <c r="M140" s="26">
        <v>52.855338314814816</v>
      </c>
      <c r="N140" s="26">
        <v>28.699538846043918</v>
      </c>
      <c r="O140" s="26">
        <v>101.3435565552398</v>
      </c>
      <c r="P140" s="11">
        <f t="shared" si="8"/>
        <v>165.56140002559152</v>
      </c>
      <c r="Q140" s="11">
        <f t="shared" si="9"/>
        <v>9.8110459274424606</v>
      </c>
      <c r="R140" s="11">
        <f t="shared" si="10"/>
        <v>5.8866275564654762</v>
      </c>
      <c r="S140" s="11">
        <f t="shared" si="11"/>
        <v>5.8866275564654762</v>
      </c>
    </row>
    <row r="141" spans="1:19">
      <c r="A141" s="23" t="s">
        <v>472</v>
      </c>
      <c r="B141" s="23" t="s">
        <v>860</v>
      </c>
      <c r="C141" s="24" t="s">
        <v>1575</v>
      </c>
      <c r="D141" s="24" t="s">
        <v>952</v>
      </c>
      <c r="E141" s="25">
        <v>8.3389011463894072</v>
      </c>
      <c r="F141" s="26">
        <v>8.5665287152153606</v>
      </c>
      <c r="G141" s="27">
        <v>3.8286247525962862</v>
      </c>
      <c r="H141" s="26">
        <v>21.581847639347238</v>
      </c>
      <c r="I141" s="26">
        <v>21.428571428571427</v>
      </c>
      <c r="J141" s="26">
        <v>0</v>
      </c>
      <c r="K141" s="28">
        <v>144.01905006214284</v>
      </c>
      <c r="L141" s="26">
        <v>140.6618408350086</v>
      </c>
      <c r="M141" s="26">
        <v>61.266099990369312</v>
      </c>
      <c r="N141" s="26">
        <v>39.376885679228828</v>
      </c>
      <c r="O141" s="26">
        <v>101.49377130500217</v>
      </c>
      <c r="P141" s="11">
        <f t="shared" si="8"/>
        <v>162.86139059347522</v>
      </c>
      <c r="Q141" s="11">
        <f t="shared" si="9"/>
        <v>9.6510453685022348</v>
      </c>
      <c r="R141" s="11">
        <f t="shared" si="10"/>
        <v>5.7906272211013405</v>
      </c>
      <c r="S141" s="11">
        <f t="shared" si="11"/>
        <v>5.7906272211013405</v>
      </c>
    </row>
    <row r="142" spans="1:19">
      <c r="A142" s="23" t="s">
        <v>672</v>
      </c>
      <c r="B142" s="23" t="s">
        <v>435</v>
      </c>
      <c r="C142" s="24" t="s">
        <v>1575</v>
      </c>
      <c r="D142" s="24" t="s">
        <v>954</v>
      </c>
      <c r="E142" s="25">
        <v>8.1569853919804434</v>
      </c>
      <c r="F142" s="26">
        <v>7.1971892843546321</v>
      </c>
      <c r="G142" s="27">
        <v>4.0646515513881578</v>
      </c>
      <c r="H142" s="26">
        <v>22.328156106370962</v>
      </c>
      <c r="I142" s="26">
        <v>23.428571428571427</v>
      </c>
      <c r="J142" s="26">
        <v>0</v>
      </c>
      <c r="K142" s="28">
        <v>134.17221952611109</v>
      </c>
      <c r="L142" s="26">
        <v>132.49689882176025</v>
      </c>
      <c r="M142" s="26">
        <v>60.595924472222215</v>
      </c>
      <c r="N142" s="26">
        <v>56.271933231176092</v>
      </c>
      <c r="O142" s="26">
        <v>119.85152777804302</v>
      </c>
      <c r="P142" s="11">
        <f t="shared" si="8"/>
        <v>161.18368849272733</v>
      </c>
      <c r="Q142" s="11">
        <f t="shared" si="9"/>
        <v>9.551625984754212</v>
      </c>
      <c r="R142" s="11">
        <f t="shared" si="10"/>
        <v>5.7309755908525268</v>
      </c>
      <c r="S142" s="11">
        <f t="shared" si="11"/>
        <v>5.7309755908525268</v>
      </c>
    </row>
    <row r="143" spans="1:19">
      <c r="A143" s="23" t="s">
        <v>552</v>
      </c>
      <c r="B143" s="23" t="s">
        <v>3143</v>
      </c>
      <c r="C143" s="24" t="s">
        <v>1575</v>
      </c>
      <c r="D143" s="24" t="s">
        <v>948</v>
      </c>
      <c r="E143" s="25">
        <v>7.7029755275482046</v>
      </c>
      <c r="F143" s="26">
        <v>9.3187704128914657</v>
      </c>
      <c r="G143" s="27">
        <v>4.1090331288856925</v>
      </c>
      <c r="H143" s="26">
        <v>23.751951180315768</v>
      </c>
      <c r="I143" s="26">
        <v>22.857142857142858</v>
      </c>
      <c r="J143" s="26">
        <v>0</v>
      </c>
      <c r="K143" s="28">
        <v>142.07857152857142</v>
      </c>
      <c r="L143" s="26">
        <v>131.96508545022073</v>
      </c>
      <c r="M143" s="26">
        <v>64.867284146183948</v>
      </c>
      <c r="N143" s="26">
        <v>58.163947915086226</v>
      </c>
      <c r="O143" s="26">
        <v>126.55922119369068</v>
      </c>
      <c r="P143" s="11">
        <f t="shared" si="8"/>
        <v>161.13110404578117</v>
      </c>
      <c r="Q143" s="11">
        <f t="shared" si="9"/>
        <v>9.5485098693796253</v>
      </c>
      <c r="R143" s="11">
        <f t="shared" si="10"/>
        <v>5.7291059216277747</v>
      </c>
      <c r="S143" s="11">
        <f t="shared" si="11"/>
        <v>5.7291059216277747</v>
      </c>
    </row>
    <row r="144" spans="1:19">
      <c r="A144" s="23" t="s">
        <v>781</v>
      </c>
      <c r="B144" s="23" t="s">
        <v>308</v>
      </c>
      <c r="C144" s="24" t="s">
        <v>1575</v>
      </c>
      <c r="D144" s="24" t="s">
        <v>961</v>
      </c>
      <c r="E144" s="25">
        <v>8.9726671530220443</v>
      </c>
      <c r="F144" s="26">
        <v>9.1897695101503647</v>
      </c>
      <c r="G144" s="27">
        <v>3.941047943748603</v>
      </c>
      <c r="H144" s="26">
        <v>24.676262029317886</v>
      </c>
      <c r="I144" s="26">
        <v>25.599999999999998</v>
      </c>
      <c r="J144" s="26">
        <v>0</v>
      </c>
      <c r="K144" s="28">
        <v>154.4750032352778</v>
      </c>
      <c r="L144" s="26">
        <v>159.83789802036964</v>
      </c>
      <c r="M144" s="26">
        <v>67.643710428994481</v>
      </c>
      <c r="N144" s="26">
        <v>46.220897408399445</v>
      </c>
      <c r="O144" s="26">
        <v>103.98388642537805</v>
      </c>
      <c r="P144" s="11">
        <f t="shared" si="8"/>
        <v>160.65455102734367</v>
      </c>
      <c r="Q144" s="11">
        <f t="shared" si="9"/>
        <v>9.5202696905092541</v>
      </c>
      <c r="R144" s="11">
        <f t="shared" si="10"/>
        <v>5.7121618143055519</v>
      </c>
      <c r="S144" s="11">
        <f t="shared" si="11"/>
        <v>5.7121618143055519</v>
      </c>
    </row>
    <row r="145" spans="1:19">
      <c r="A145" s="23" t="s">
        <v>646</v>
      </c>
      <c r="B145" s="23" t="s">
        <v>153</v>
      </c>
      <c r="C145" s="24" t="s">
        <v>8</v>
      </c>
      <c r="D145" s="24" t="s">
        <v>980</v>
      </c>
      <c r="E145" s="25">
        <v>4.2770999415834838</v>
      </c>
      <c r="F145" s="26">
        <v>3.0073214974723741</v>
      </c>
      <c r="G145" s="27">
        <v>3.1476624744225652</v>
      </c>
      <c r="H145" s="26">
        <v>66.926519895820562</v>
      </c>
      <c r="I145" s="26">
        <v>0</v>
      </c>
      <c r="J145" s="26">
        <v>6</v>
      </c>
      <c r="K145" s="28">
        <v>69.43589759282051</v>
      </c>
      <c r="L145" s="26">
        <v>49.884644345816973</v>
      </c>
      <c r="M145" s="26">
        <v>24.284529914529916</v>
      </c>
      <c r="N145" s="26">
        <v>24.469931961710227</v>
      </c>
      <c r="O145" s="26">
        <v>76.287521593756352</v>
      </c>
      <c r="P145" s="11">
        <f t="shared" si="8"/>
        <v>159.91793501811091</v>
      </c>
      <c r="Q145" s="11">
        <f t="shared" si="9"/>
        <v>9.4766183714436103</v>
      </c>
      <c r="R145" s="11">
        <f t="shared" si="10"/>
        <v>5.6859710228661662</v>
      </c>
      <c r="S145" s="11">
        <f t="shared" si="11"/>
        <v>5.6859710228661662</v>
      </c>
    </row>
    <row r="146" spans="1:19">
      <c r="A146" s="23" t="s">
        <v>248</v>
      </c>
      <c r="B146" s="23" t="s">
        <v>1004</v>
      </c>
      <c r="C146" s="24" t="s">
        <v>1575</v>
      </c>
      <c r="D146" s="24" t="s">
        <v>963</v>
      </c>
      <c r="E146" s="25">
        <v>7.7791923361176414</v>
      </c>
      <c r="F146" s="26">
        <v>8.2952565835735115</v>
      </c>
      <c r="G146" s="27">
        <v>3.7749703105630985</v>
      </c>
      <c r="H146" s="26">
        <v>31.352048649812822</v>
      </c>
      <c r="I146" s="26">
        <v>20.714285714285715</v>
      </c>
      <c r="J146" s="26">
        <v>0</v>
      </c>
      <c r="K146" s="28">
        <v>135.56904769761906</v>
      </c>
      <c r="L146" s="26">
        <v>126.15590919559314</v>
      </c>
      <c r="M146" s="26">
        <v>56.863236676647169</v>
      </c>
      <c r="N146" s="26">
        <v>53.472620376035003</v>
      </c>
      <c r="O146" s="26">
        <v>115.42996452478714</v>
      </c>
      <c r="P146" s="11">
        <f t="shared" si="8"/>
        <v>158.92297252070691</v>
      </c>
      <c r="Q146" s="11">
        <f t="shared" si="9"/>
        <v>9.4176576308567057</v>
      </c>
      <c r="R146" s="11">
        <f t="shared" si="10"/>
        <v>5.6505945785140232</v>
      </c>
      <c r="S146" s="11">
        <f t="shared" si="11"/>
        <v>5.6505945785140232</v>
      </c>
    </row>
    <row r="147" spans="1:19">
      <c r="A147" s="23" t="s">
        <v>797</v>
      </c>
      <c r="B147" s="23" t="s">
        <v>34</v>
      </c>
      <c r="C147" s="24" t="s">
        <v>1575</v>
      </c>
      <c r="D147" s="24" t="s">
        <v>947</v>
      </c>
      <c r="E147" s="25">
        <v>8.1469188166883058</v>
      </c>
      <c r="F147" s="26">
        <v>8.2634999509492371</v>
      </c>
      <c r="G147" s="27">
        <v>3.7981220780411289</v>
      </c>
      <c r="H147" s="26">
        <v>23.012553757023564</v>
      </c>
      <c r="I147" s="26">
        <v>23</v>
      </c>
      <c r="J147" s="26">
        <v>0</v>
      </c>
      <c r="K147" s="28">
        <v>143.62564366666669</v>
      </c>
      <c r="L147" s="26">
        <v>153.98876371693697</v>
      </c>
      <c r="M147" s="26">
        <v>60.611969798137203</v>
      </c>
      <c r="N147" s="26">
        <v>26.497405383511314</v>
      </c>
      <c r="O147" s="26">
        <v>90.70460909964342</v>
      </c>
      <c r="P147" s="11">
        <f t="shared" si="8"/>
        <v>157.21116893929707</v>
      </c>
      <c r="Q147" s="11">
        <f t="shared" si="9"/>
        <v>9.316217418625012</v>
      </c>
      <c r="R147" s="11">
        <f t="shared" si="10"/>
        <v>5.589730451175007</v>
      </c>
      <c r="S147" s="11">
        <f t="shared" si="11"/>
        <v>5.589730451175007</v>
      </c>
    </row>
    <row r="148" spans="1:19">
      <c r="A148" s="23" t="s">
        <v>603</v>
      </c>
      <c r="B148" s="23" t="s">
        <v>67</v>
      </c>
      <c r="C148" s="24" t="s">
        <v>1575</v>
      </c>
      <c r="D148" s="24" t="s">
        <v>961</v>
      </c>
      <c r="E148" s="25">
        <v>7.2120874716650967</v>
      </c>
      <c r="F148" s="26">
        <v>7.283469237750098</v>
      </c>
      <c r="G148" s="27">
        <v>3.9373993214761018</v>
      </c>
      <c r="H148" s="26">
        <v>16.999283860319604</v>
      </c>
      <c r="I148" s="26">
        <v>16.857142857142858</v>
      </c>
      <c r="J148" s="26">
        <v>0</v>
      </c>
      <c r="K148" s="28">
        <v>125.45128213512822</v>
      </c>
      <c r="L148" s="26">
        <v>118.9650702229776</v>
      </c>
      <c r="M148" s="26">
        <v>54.883532573017874</v>
      </c>
      <c r="N148" s="26">
        <v>37.774345002244985</v>
      </c>
      <c r="O148" s="26">
        <v>105.50597503011912</v>
      </c>
      <c r="P148" s="11">
        <f t="shared" si="8"/>
        <v>156.5290777684053</v>
      </c>
      <c r="Q148" s="11">
        <f t="shared" si="9"/>
        <v>9.2757972010906844</v>
      </c>
      <c r="R148" s="11">
        <f t="shared" si="10"/>
        <v>5.5654783206544103</v>
      </c>
      <c r="S148" s="11">
        <f t="shared" si="11"/>
        <v>5.5654783206544103</v>
      </c>
    </row>
    <row r="149" spans="1:19">
      <c r="A149" s="23" t="s">
        <v>325</v>
      </c>
      <c r="B149" s="23" t="s">
        <v>85</v>
      </c>
      <c r="C149" s="24" t="s">
        <v>1575</v>
      </c>
      <c r="D149" s="24" t="s">
        <v>969</v>
      </c>
      <c r="E149" s="25">
        <v>9.2248324625408706</v>
      </c>
      <c r="F149" s="26">
        <v>10.537927156899693</v>
      </c>
      <c r="G149" s="27">
        <v>4.1730611506459008</v>
      </c>
      <c r="H149" s="26">
        <v>28.724951304858763</v>
      </c>
      <c r="I149" s="26">
        <v>26.857142857142858</v>
      </c>
      <c r="J149" s="26">
        <v>0</v>
      </c>
      <c r="K149" s="28">
        <v>164.30000005071429</v>
      </c>
      <c r="L149" s="26">
        <v>175.29883880219685</v>
      </c>
      <c r="M149" s="26">
        <v>76.181549695861705</v>
      </c>
      <c r="N149" s="26">
        <v>44.931666743388043</v>
      </c>
      <c r="O149" s="26">
        <v>101.76921978274751</v>
      </c>
      <c r="P149" s="11">
        <f t="shared" si="8"/>
        <v>156.03190199575414</v>
      </c>
      <c r="Q149" s="11">
        <f t="shared" si="9"/>
        <v>9.2463349330817266</v>
      </c>
      <c r="R149" s="11">
        <f t="shared" si="10"/>
        <v>5.5478009598490354</v>
      </c>
      <c r="S149" s="11">
        <f t="shared" si="11"/>
        <v>5.5478009598490354</v>
      </c>
    </row>
    <row r="150" spans="1:19">
      <c r="A150" s="23" t="s">
        <v>1329</v>
      </c>
      <c r="B150" s="23" t="s">
        <v>319</v>
      </c>
      <c r="C150" s="24" t="s">
        <v>1575</v>
      </c>
      <c r="D150" s="24" t="s">
        <v>3306</v>
      </c>
      <c r="E150" s="25">
        <v>9.0093526827429269</v>
      </c>
      <c r="F150" s="26">
        <v>8.9832908938441829</v>
      </c>
      <c r="G150" s="27">
        <v>4.0793742032915805</v>
      </c>
      <c r="H150" s="26">
        <v>35.988781827952977</v>
      </c>
      <c r="I150" s="26">
        <v>23</v>
      </c>
      <c r="J150" s="26">
        <v>0</v>
      </c>
      <c r="K150" s="28">
        <v>155.09047865571429</v>
      </c>
      <c r="L150" s="26">
        <v>161.65462599808683</v>
      </c>
      <c r="M150" s="26">
        <v>70.296899756029376</v>
      </c>
      <c r="N150" s="26">
        <v>53.539288769565864</v>
      </c>
      <c r="O150" s="26">
        <v>107.2481188772322</v>
      </c>
      <c r="P150" s="11">
        <f t="shared" si="8"/>
        <v>155.96720003221927</v>
      </c>
      <c r="Q150" s="11">
        <f t="shared" si="9"/>
        <v>9.2425007426500301</v>
      </c>
      <c r="R150" s="11">
        <f t="shared" si="10"/>
        <v>5.5455004455900179</v>
      </c>
      <c r="S150" s="11">
        <f t="shared" si="11"/>
        <v>5.5455004455900179</v>
      </c>
    </row>
    <row r="151" spans="1:19">
      <c r="A151" s="23" t="s">
        <v>834</v>
      </c>
      <c r="B151" s="23" t="s">
        <v>138</v>
      </c>
      <c r="C151" s="24" t="s">
        <v>1575</v>
      </c>
      <c r="D151" s="24" t="s">
        <v>956</v>
      </c>
      <c r="E151" s="25">
        <v>7.9638707779191114</v>
      </c>
      <c r="F151" s="26">
        <v>6.8730650675268388</v>
      </c>
      <c r="G151" s="27">
        <v>3.9096785314388578</v>
      </c>
      <c r="H151" s="26">
        <v>31.380083794552302</v>
      </c>
      <c r="I151" s="26">
        <v>20.857142857142858</v>
      </c>
      <c r="J151" s="26">
        <v>0</v>
      </c>
      <c r="K151" s="28">
        <v>131.35127957410256</v>
      </c>
      <c r="L151" s="26">
        <v>121.26902947269504</v>
      </c>
      <c r="M151" s="26">
        <v>57.060141980876899</v>
      </c>
      <c r="N151" s="26">
        <v>42.442858271729008</v>
      </c>
      <c r="O151" s="26">
        <v>97.173022132487247</v>
      </c>
      <c r="P151" s="11">
        <f t="shared" si="8"/>
        <v>155.93637028468544</v>
      </c>
      <c r="Q151" s="11">
        <f t="shared" si="9"/>
        <v>9.2406737946480266</v>
      </c>
      <c r="R151" s="11">
        <f t="shared" si="10"/>
        <v>5.544404276788816</v>
      </c>
      <c r="S151" s="11">
        <f t="shared" si="11"/>
        <v>5.544404276788816</v>
      </c>
    </row>
    <row r="152" spans="1:19">
      <c r="A152" s="23" t="s">
        <v>696</v>
      </c>
      <c r="B152" s="23" t="s">
        <v>697</v>
      </c>
      <c r="C152" s="24" t="s">
        <v>1575</v>
      </c>
      <c r="D152" s="24" t="s">
        <v>953</v>
      </c>
      <c r="E152" s="25">
        <v>7.653769747778318</v>
      </c>
      <c r="F152" s="26">
        <v>6.0254018928276478</v>
      </c>
      <c r="G152" s="27">
        <v>3.6096147171525859</v>
      </c>
      <c r="H152" s="26">
        <v>19.485068544583481</v>
      </c>
      <c r="I152" s="26">
        <v>19.714285714285715</v>
      </c>
      <c r="J152" s="26">
        <v>0</v>
      </c>
      <c r="K152" s="28">
        <v>119.30238108023809</v>
      </c>
      <c r="L152" s="26">
        <v>119.27218602766432</v>
      </c>
      <c r="M152" s="26">
        <v>47.848403393174848</v>
      </c>
      <c r="N152" s="26">
        <v>31.549325814742758</v>
      </c>
      <c r="O152" s="26">
        <v>91.719299349265313</v>
      </c>
      <c r="P152" s="11">
        <f t="shared" si="8"/>
        <v>154.37355170364128</v>
      </c>
      <c r="Q152" s="11">
        <f t="shared" si="9"/>
        <v>9.1480623231787419</v>
      </c>
      <c r="R152" s="11">
        <f t="shared" si="10"/>
        <v>5.4888373939072448</v>
      </c>
      <c r="S152" s="11">
        <f t="shared" si="11"/>
        <v>5.4888373939072448</v>
      </c>
    </row>
    <row r="153" spans="1:19">
      <c r="A153" s="23" t="s">
        <v>709</v>
      </c>
      <c r="B153" s="23" t="s">
        <v>582</v>
      </c>
      <c r="C153" s="24" t="s">
        <v>1575</v>
      </c>
      <c r="D153" s="24" t="s">
        <v>958</v>
      </c>
      <c r="E153" s="25">
        <v>10.30216657494586</v>
      </c>
      <c r="F153" s="26">
        <v>12.315642604835991</v>
      </c>
      <c r="G153" s="27">
        <v>4.4180512541808152</v>
      </c>
      <c r="H153" s="26">
        <v>29.793177923099385</v>
      </c>
      <c r="I153" s="26">
        <v>29.285714285714285</v>
      </c>
      <c r="J153" s="26">
        <v>0</v>
      </c>
      <c r="K153" s="28">
        <v>189.85714287857144</v>
      </c>
      <c r="L153" s="26">
        <v>210.94410479436746</v>
      </c>
      <c r="M153" s="26">
        <v>93.199843134428747</v>
      </c>
      <c r="N153" s="26">
        <v>55.253433611488887</v>
      </c>
      <c r="O153" s="26">
        <v>105.69584382198012</v>
      </c>
      <c r="P153" s="11">
        <f t="shared" si="8"/>
        <v>154.30231705961518</v>
      </c>
      <c r="Q153" s="11">
        <f t="shared" si="9"/>
        <v>9.1438410109401591</v>
      </c>
      <c r="R153" s="11">
        <f t="shared" si="10"/>
        <v>5.4863046065640955</v>
      </c>
      <c r="S153" s="11">
        <f t="shared" si="11"/>
        <v>5.4863046065640955</v>
      </c>
    </row>
    <row r="154" spans="1:19">
      <c r="A154" s="23" t="s">
        <v>723</v>
      </c>
      <c r="B154" s="23" t="s">
        <v>191</v>
      </c>
      <c r="C154" s="24" t="s">
        <v>1575</v>
      </c>
      <c r="D154" s="24" t="s">
        <v>956</v>
      </c>
      <c r="E154" s="25">
        <v>8.9666260337213419</v>
      </c>
      <c r="F154" s="26">
        <v>8.2486867707048379</v>
      </c>
      <c r="G154" s="27">
        <v>4.0227819998374166</v>
      </c>
      <c r="H154" s="26">
        <v>22.966220352033048</v>
      </c>
      <c r="I154" s="26">
        <v>22.428571428571427</v>
      </c>
      <c r="J154" s="26">
        <v>0</v>
      </c>
      <c r="K154" s="28">
        <v>143.33055288194444</v>
      </c>
      <c r="L154" s="26">
        <v>145.08966023669785</v>
      </c>
      <c r="M154" s="26">
        <v>64.065285351136779</v>
      </c>
      <c r="N154" s="26">
        <v>45.154010804970518</v>
      </c>
      <c r="O154" s="26">
        <v>95.765367207435986</v>
      </c>
      <c r="P154" s="11">
        <f t="shared" si="8"/>
        <v>154.2846365155915</v>
      </c>
      <c r="Q154" s="11">
        <f t="shared" si="9"/>
        <v>9.1427932749980148</v>
      </c>
      <c r="R154" s="11">
        <f t="shared" si="10"/>
        <v>5.4856759649988085</v>
      </c>
      <c r="S154" s="11">
        <f t="shared" si="11"/>
        <v>5.4856759649988085</v>
      </c>
    </row>
    <row r="155" spans="1:19">
      <c r="A155" s="23" t="s">
        <v>846</v>
      </c>
      <c r="B155" s="23" t="s">
        <v>365</v>
      </c>
      <c r="C155" s="24" t="s">
        <v>1575</v>
      </c>
      <c r="D155" s="24" t="s">
        <v>956</v>
      </c>
      <c r="E155" s="25">
        <v>9.5428069632718042</v>
      </c>
      <c r="F155" s="26">
        <v>9.7639302250408004</v>
      </c>
      <c r="G155" s="27">
        <v>4.3214164323304534</v>
      </c>
      <c r="H155" s="26">
        <v>29.664117272395707</v>
      </c>
      <c r="I155" s="26">
        <v>26</v>
      </c>
      <c r="J155" s="26">
        <v>0</v>
      </c>
      <c r="K155" s="28">
        <v>162.0380929307143</v>
      </c>
      <c r="L155" s="26">
        <v>174.63564626839727</v>
      </c>
      <c r="M155" s="26">
        <v>77.803786383808657</v>
      </c>
      <c r="N155" s="26">
        <v>56.430186782790869</v>
      </c>
      <c r="O155" s="26">
        <v>108.73009364049939</v>
      </c>
      <c r="P155" s="11">
        <f t="shared" si="8"/>
        <v>154.25456241991552</v>
      </c>
      <c r="Q155" s="11">
        <f t="shared" si="9"/>
        <v>9.1410111063653634</v>
      </c>
      <c r="R155" s="11">
        <f t="shared" si="10"/>
        <v>5.4846066638192177</v>
      </c>
      <c r="S155" s="11">
        <f t="shared" si="11"/>
        <v>5.4846066638192177</v>
      </c>
    </row>
    <row r="156" spans="1:19">
      <c r="A156" s="23" t="s">
        <v>1337</v>
      </c>
      <c r="B156" s="23" t="s">
        <v>153</v>
      </c>
      <c r="C156" s="24" t="s">
        <v>1575</v>
      </c>
      <c r="D156" s="24" t="s">
        <v>3306</v>
      </c>
      <c r="E156" s="25">
        <v>7.4944100861668073</v>
      </c>
      <c r="F156" s="26">
        <v>8.2535012036053725</v>
      </c>
      <c r="G156" s="27">
        <v>4.1970661102516349</v>
      </c>
      <c r="H156" s="26">
        <v>21.859926498715399</v>
      </c>
      <c r="I156" s="26">
        <v>22</v>
      </c>
      <c r="J156" s="26">
        <v>0</v>
      </c>
      <c r="K156" s="28">
        <v>130.90952390095239</v>
      </c>
      <c r="L156" s="26">
        <v>127.36924961335319</v>
      </c>
      <c r="M156" s="26">
        <v>61.048436252651527</v>
      </c>
      <c r="N156" s="26">
        <v>49.931493680711746</v>
      </c>
      <c r="O156" s="26">
        <v>113.52016394855218</v>
      </c>
      <c r="P156" s="11">
        <f t="shared" si="8"/>
        <v>150.47294848664242</v>
      </c>
      <c r="Q156" s="11">
        <f t="shared" si="9"/>
        <v>8.9169154658751069</v>
      </c>
      <c r="R156" s="11">
        <f t="shared" si="10"/>
        <v>5.3501492795250636</v>
      </c>
      <c r="S156" s="11">
        <f t="shared" si="11"/>
        <v>5.3501492795250636</v>
      </c>
    </row>
    <row r="157" spans="1:19">
      <c r="A157" s="23" t="s">
        <v>35</v>
      </c>
      <c r="B157" s="23" t="s">
        <v>1381</v>
      </c>
      <c r="C157" s="24" t="s">
        <v>1575</v>
      </c>
      <c r="D157" s="24" t="s">
        <v>1200</v>
      </c>
      <c r="E157" s="25">
        <v>8.5182757781350755</v>
      </c>
      <c r="F157" s="26">
        <v>10.313076312983377</v>
      </c>
      <c r="G157" s="27">
        <v>3.8814209338227093</v>
      </c>
      <c r="H157" s="26">
        <v>26.662542675590149</v>
      </c>
      <c r="I157" s="26">
        <v>25.666666666666668</v>
      </c>
      <c r="J157" s="26">
        <v>0</v>
      </c>
      <c r="K157" s="28">
        <v>164.08717953410255</v>
      </c>
      <c r="L157" s="26">
        <v>167.77218937207394</v>
      </c>
      <c r="M157" s="26">
        <v>70.765712623954542</v>
      </c>
      <c r="N157" s="26">
        <v>42.715612421209087</v>
      </c>
      <c r="O157" s="26">
        <v>93.874207164509855</v>
      </c>
      <c r="P157" s="11">
        <f t="shared" si="8"/>
        <v>150.22035212178972</v>
      </c>
      <c r="Q157" s="11">
        <f t="shared" si="9"/>
        <v>8.9019467924023541</v>
      </c>
      <c r="R157" s="11">
        <f t="shared" si="10"/>
        <v>5.3411680754414119</v>
      </c>
      <c r="S157" s="11">
        <f t="shared" si="11"/>
        <v>5.3411680754414119</v>
      </c>
    </row>
    <row r="158" spans="1:19">
      <c r="A158" s="23" t="s">
        <v>811</v>
      </c>
      <c r="B158" s="23" t="s">
        <v>812</v>
      </c>
      <c r="C158" s="24" t="s">
        <v>1575</v>
      </c>
      <c r="D158" s="24" t="s">
        <v>952</v>
      </c>
      <c r="E158" s="25">
        <v>8.5148490680744082</v>
      </c>
      <c r="F158" s="26">
        <v>9.1008644366172664</v>
      </c>
      <c r="G158" s="27">
        <v>3.8638742902607839</v>
      </c>
      <c r="H158" s="26">
        <v>25.080707034223497</v>
      </c>
      <c r="I158" s="26">
        <v>23.714285714285715</v>
      </c>
      <c r="J158" s="26">
        <v>0</v>
      </c>
      <c r="K158" s="28">
        <v>151.43571671952381</v>
      </c>
      <c r="L158" s="26">
        <v>154.1151390975007</v>
      </c>
      <c r="M158" s="26">
        <v>65.0142858288648</v>
      </c>
      <c r="N158" s="26">
        <v>50.286960516586376</v>
      </c>
      <c r="O158" s="26">
        <v>100.14785253053211</v>
      </c>
      <c r="P158" s="11">
        <f t="shared" si="8"/>
        <v>149.57779364117908</v>
      </c>
      <c r="Q158" s="11">
        <f t="shared" si="9"/>
        <v>8.8638692528106127</v>
      </c>
      <c r="R158" s="11">
        <f t="shared" si="10"/>
        <v>5.3183215516863678</v>
      </c>
      <c r="S158" s="11">
        <f t="shared" si="11"/>
        <v>5.3183215516863678</v>
      </c>
    </row>
    <row r="159" spans="1:19">
      <c r="A159" s="23" t="s">
        <v>33</v>
      </c>
      <c r="B159" s="23" t="s">
        <v>478</v>
      </c>
      <c r="C159" s="24" t="s">
        <v>8</v>
      </c>
      <c r="D159" s="24" t="s">
        <v>970</v>
      </c>
      <c r="E159" s="25">
        <v>3.9596252734529913</v>
      </c>
      <c r="F159" s="26">
        <v>2.5100708898841591</v>
      </c>
      <c r="G159" s="27">
        <v>3.2806503610724671</v>
      </c>
      <c r="H159" s="26">
        <v>63.935585923800247</v>
      </c>
      <c r="I159" s="26">
        <v>0</v>
      </c>
      <c r="J159" s="26">
        <v>6</v>
      </c>
      <c r="K159" s="28">
        <v>67.055558488333332</v>
      </c>
      <c r="L159" s="26">
        <v>58.150159707162608</v>
      </c>
      <c r="M159" s="26">
        <v>24.442871351851853</v>
      </c>
      <c r="N159" s="26">
        <v>25.25152794863504</v>
      </c>
      <c r="O159" s="26">
        <v>74.743927732548443</v>
      </c>
      <c r="P159" s="11">
        <f t="shared" si="8"/>
        <v>149.31748280761693</v>
      </c>
      <c r="Q159" s="11">
        <f t="shared" si="9"/>
        <v>8.8484434256365585</v>
      </c>
      <c r="R159" s="11">
        <f t="shared" si="10"/>
        <v>5.3090660553819351</v>
      </c>
      <c r="S159" s="11">
        <f t="shared" si="11"/>
        <v>5.3090660553819351</v>
      </c>
    </row>
    <row r="160" spans="1:19">
      <c r="A160" s="23" t="s">
        <v>3072</v>
      </c>
      <c r="B160" s="23" t="s">
        <v>335</v>
      </c>
      <c r="C160" s="24" t="s">
        <v>1575</v>
      </c>
      <c r="D160" s="24" t="s">
        <v>955</v>
      </c>
      <c r="E160" s="25">
        <v>7.3246679529863918</v>
      </c>
      <c r="F160" s="26">
        <v>7.9368445628422748</v>
      </c>
      <c r="G160" s="27">
        <v>4.1574865410697592</v>
      </c>
      <c r="H160" s="26">
        <v>26.506213260637121</v>
      </c>
      <c r="I160" s="26">
        <v>22</v>
      </c>
      <c r="J160" s="26">
        <v>0</v>
      </c>
      <c r="K160" s="28">
        <v>128.30512575641026</v>
      </c>
      <c r="L160" s="26">
        <v>130.42307868336235</v>
      </c>
      <c r="M160" s="26">
        <v>59.269648164726505</v>
      </c>
      <c r="N160" s="26">
        <v>36.770836762405935</v>
      </c>
      <c r="O160" s="26">
        <v>103.08400988563859</v>
      </c>
      <c r="P160" s="11">
        <f t="shared" si="8"/>
        <v>149.20808129693557</v>
      </c>
      <c r="Q160" s="11">
        <f t="shared" si="9"/>
        <v>8.8419603731517373</v>
      </c>
      <c r="R160" s="11">
        <f t="shared" si="10"/>
        <v>5.305176223891042</v>
      </c>
      <c r="S160" s="11">
        <f t="shared" si="11"/>
        <v>5.305176223891042</v>
      </c>
    </row>
    <row r="161" spans="1:19">
      <c r="A161" s="23" t="s">
        <v>453</v>
      </c>
      <c r="B161" s="23" t="s">
        <v>3033</v>
      </c>
      <c r="C161" s="24" t="s">
        <v>1575</v>
      </c>
      <c r="D161" s="24" t="s">
        <v>948</v>
      </c>
      <c r="E161" s="25">
        <v>7.4858992934980169</v>
      </c>
      <c r="F161" s="26">
        <v>8.816244751802234</v>
      </c>
      <c r="G161" s="27">
        <v>4.1914662013861532</v>
      </c>
      <c r="H161" s="26">
        <v>25.819330168520789</v>
      </c>
      <c r="I161" s="26">
        <v>22</v>
      </c>
      <c r="J161" s="26">
        <v>0</v>
      </c>
      <c r="K161" s="28">
        <v>143.43076930000001</v>
      </c>
      <c r="L161" s="26">
        <v>148.34493370553173</v>
      </c>
      <c r="M161" s="26">
        <v>66.798357973307191</v>
      </c>
      <c r="N161" s="26">
        <v>42.638403730407951</v>
      </c>
      <c r="O161" s="26">
        <v>107.48543842533253</v>
      </c>
      <c r="P161" s="11">
        <f t="shared" si="8"/>
        <v>149.11641683507861</v>
      </c>
      <c r="Q161" s="11">
        <f t="shared" si="9"/>
        <v>8.8365284050416957</v>
      </c>
      <c r="R161" s="11">
        <f t="shared" si="10"/>
        <v>5.3019170430250169</v>
      </c>
      <c r="S161" s="11">
        <f t="shared" si="11"/>
        <v>5.3019170430250169</v>
      </c>
    </row>
    <row r="162" spans="1:19">
      <c r="A162" s="23" t="s">
        <v>1321</v>
      </c>
      <c r="B162" s="23" t="s">
        <v>232</v>
      </c>
      <c r="C162" s="24" t="s">
        <v>1575</v>
      </c>
      <c r="D162" s="24" t="s">
        <v>950</v>
      </c>
      <c r="E162" s="25">
        <v>7.9209000276884263</v>
      </c>
      <c r="F162" s="26">
        <v>9.169417142012394</v>
      </c>
      <c r="G162" s="27">
        <v>4.3827538407798201</v>
      </c>
      <c r="H162" s="26">
        <v>26.254479632139645</v>
      </c>
      <c r="I162" s="26">
        <v>26.428571428571427</v>
      </c>
      <c r="J162" s="26">
        <v>0</v>
      </c>
      <c r="K162" s="28">
        <v>148.51944176666669</v>
      </c>
      <c r="L162" s="26">
        <v>157.5144611514406</v>
      </c>
      <c r="M162" s="26">
        <v>72.324905981481479</v>
      </c>
      <c r="N162" s="26">
        <v>53.172778152070741</v>
      </c>
      <c r="O162" s="26">
        <v>116.55128831553314</v>
      </c>
      <c r="P162" s="11">
        <f t="shared" si="8"/>
        <v>148.67901721451514</v>
      </c>
      <c r="Q162" s="11">
        <f t="shared" si="9"/>
        <v>8.810608427526823</v>
      </c>
      <c r="R162" s="11">
        <f t="shared" si="10"/>
        <v>5.286365056516094</v>
      </c>
      <c r="S162" s="11">
        <f t="shared" si="11"/>
        <v>5.286365056516094</v>
      </c>
    </row>
    <row r="163" spans="1:19">
      <c r="A163" s="23" t="s">
        <v>918</v>
      </c>
      <c r="B163" s="23" t="s">
        <v>919</v>
      </c>
      <c r="C163" s="24" t="s">
        <v>1575</v>
      </c>
      <c r="D163" s="24" t="s">
        <v>952</v>
      </c>
      <c r="E163" s="25">
        <v>7.839516485181818</v>
      </c>
      <c r="F163" s="26">
        <v>9.927861755875254</v>
      </c>
      <c r="G163" s="27">
        <v>4.3029099346855508</v>
      </c>
      <c r="H163" s="26">
        <v>26.384651882899927</v>
      </c>
      <c r="I163" s="26">
        <v>24.714285714285715</v>
      </c>
      <c r="J163" s="26">
        <v>0</v>
      </c>
      <c r="K163" s="28">
        <v>155.39487442666666</v>
      </c>
      <c r="L163" s="26">
        <v>153.72346816516045</v>
      </c>
      <c r="M163" s="26">
        <v>74.294460996635294</v>
      </c>
      <c r="N163" s="26">
        <v>73.387252856581284</v>
      </c>
      <c r="O163" s="26">
        <v>129.86433758913194</v>
      </c>
      <c r="P163" s="11">
        <f t="shared" si="8"/>
        <v>146.47457416251186</v>
      </c>
      <c r="Q163" s="11">
        <f t="shared" si="9"/>
        <v>8.6799747651858876</v>
      </c>
      <c r="R163" s="11">
        <f t="shared" si="10"/>
        <v>5.2079848591115327</v>
      </c>
      <c r="S163" s="11">
        <f t="shared" si="11"/>
        <v>5.2079848591115327</v>
      </c>
    </row>
    <row r="164" spans="1:19">
      <c r="A164" s="23" t="s">
        <v>1292</v>
      </c>
      <c r="B164" s="23" t="s">
        <v>384</v>
      </c>
      <c r="C164" s="24" t="s">
        <v>1575</v>
      </c>
      <c r="D164" s="24" t="s">
        <v>1200</v>
      </c>
      <c r="E164" s="25">
        <v>7.8613965592859616</v>
      </c>
      <c r="F164" s="26">
        <v>10.019545001999546</v>
      </c>
      <c r="G164" s="27">
        <v>3.9389990462415194</v>
      </c>
      <c r="H164" s="26">
        <v>27.40965031025458</v>
      </c>
      <c r="I164" s="26">
        <v>24.714285714285715</v>
      </c>
      <c r="J164" s="26">
        <v>0</v>
      </c>
      <c r="K164" s="28">
        <v>155.01904531523809</v>
      </c>
      <c r="L164" s="26">
        <v>152.2615053835456</v>
      </c>
      <c r="M164" s="26">
        <v>67.846652405110419</v>
      </c>
      <c r="N164" s="26">
        <v>60.248809382438651</v>
      </c>
      <c r="O164" s="26">
        <v>112.76590179982735</v>
      </c>
      <c r="P164" s="11">
        <f t="shared" si="8"/>
        <v>146.03738942515974</v>
      </c>
      <c r="Q164" s="11">
        <f t="shared" si="9"/>
        <v>8.6540675214909477</v>
      </c>
      <c r="R164" s="11">
        <f t="shared" si="10"/>
        <v>5.1924405128945681</v>
      </c>
      <c r="S164" s="11">
        <f t="shared" si="11"/>
        <v>5.1924405128945681</v>
      </c>
    </row>
    <row r="165" spans="1:19">
      <c r="A165" s="23" t="s">
        <v>643</v>
      </c>
      <c r="B165" s="23" t="s">
        <v>110</v>
      </c>
      <c r="C165" s="24" t="s">
        <v>1575</v>
      </c>
      <c r="D165" s="24" t="s">
        <v>958</v>
      </c>
      <c r="E165" s="25">
        <v>8.2525001938568341</v>
      </c>
      <c r="F165" s="26">
        <v>8.5374232924105957</v>
      </c>
      <c r="G165" s="27">
        <v>4.2201860491533925</v>
      </c>
      <c r="H165" s="26">
        <v>28.08198644464785</v>
      </c>
      <c r="I165" s="26">
        <v>20.083333333333332</v>
      </c>
      <c r="J165" s="26">
        <v>0</v>
      </c>
      <c r="K165" s="28">
        <v>142.17222543333332</v>
      </c>
      <c r="L165" s="26">
        <v>146.76354405267162</v>
      </c>
      <c r="M165" s="26">
        <v>66.665915816760489</v>
      </c>
      <c r="N165" s="26">
        <v>42.650333452254408</v>
      </c>
      <c r="O165" s="26">
        <v>95.240604310888727</v>
      </c>
      <c r="P165" s="11">
        <f t="shared" si="8"/>
        <v>144.96049841858814</v>
      </c>
      <c r="Q165" s="11">
        <f t="shared" si="9"/>
        <v>8.5902517581385567</v>
      </c>
      <c r="R165" s="11">
        <f t="shared" si="10"/>
        <v>5.1541510548831342</v>
      </c>
      <c r="S165" s="11">
        <f t="shared" si="11"/>
        <v>5.1541510548831342</v>
      </c>
    </row>
    <row r="166" spans="1:19">
      <c r="A166" s="23" t="s">
        <v>1344</v>
      </c>
      <c r="B166" s="23" t="s">
        <v>105</v>
      </c>
      <c r="C166" s="24" t="s">
        <v>1575</v>
      </c>
      <c r="D166" s="24" t="s">
        <v>945</v>
      </c>
      <c r="E166" s="25">
        <v>7.832412386706693</v>
      </c>
      <c r="F166" s="26">
        <v>8.380817674460511</v>
      </c>
      <c r="G166" s="27">
        <v>4.1364007626832757</v>
      </c>
      <c r="H166" s="26">
        <v>20.661829253354426</v>
      </c>
      <c r="I166" s="26">
        <v>20.857142857142858</v>
      </c>
      <c r="J166" s="26">
        <v>0</v>
      </c>
      <c r="K166" s="28">
        <v>139.60000246880952</v>
      </c>
      <c r="L166" s="26">
        <v>141.37910449964994</v>
      </c>
      <c r="M166" s="26">
        <v>64.160172964730094</v>
      </c>
      <c r="N166" s="26">
        <v>48.659562517298063</v>
      </c>
      <c r="O166" s="26">
        <v>101.15186331312263</v>
      </c>
      <c r="P166" s="11">
        <f t="shared" si="8"/>
        <v>142.50433537612946</v>
      </c>
      <c r="Q166" s="11">
        <f t="shared" si="9"/>
        <v>8.4447013556224864</v>
      </c>
      <c r="R166" s="11">
        <f t="shared" si="10"/>
        <v>5.066820813373492</v>
      </c>
      <c r="S166" s="11">
        <f t="shared" si="11"/>
        <v>5.066820813373492</v>
      </c>
    </row>
    <row r="167" spans="1:19">
      <c r="A167" s="23" t="s">
        <v>1294</v>
      </c>
      <c r="B167" s="23" t="s">
        <v>215</v>
      </c>
      <c r="C167" s="24" t="s">
        <v>8</v>
      </c>
      <c r="D167" s="24" t="s">
        <v>948</v>
      </c>
      <c r="E167" s="25">
        <v>3.0275102632597859</v>
      </c>
      <c r="F167" s="26">
        <v>2.8185492602698954</v>
      </c>
      <c r="G167" s="27">
        <v>3.558884796787058</v>
      </c>
      <c r="H167" s="26">
        <v>54.355303355359787</v>
      </c>
      <c r="I167" s="26">
        <v>0</v>
      </c>
      <c r="J167" s="26">
        <v>7</v>
      </c>
      <c r="K167" s="28">
        <v>63.476920713589735</v>
      </c>
      <c r="L167" s="26">
        <v>53.842937574284306</v>
      </c>
      <c r="M167" s="26">
        <v>25.100783119383557</v>
      </c>
      <c r="N167" s="26">
        <v>24.446069536589942</v>
      </c>
      <c r="O167" s="26">
        <v>70.979832320868994</v>
      </c>
      <c r="P167" s="11">
        <f t="shared" si="8"/>
        <v>141.35827800282303</v>
      </c>
      <c r="Q167" s="11">
        <f t="shared" si="9"/>
        <v>8.3767868446117344</v>
      </c>
      <c r="R167" s="11">
        <f t="shared" si="10"/>
        <v>5.0260721067670406</v>
      </c>
      <c r="S167" s="11">
        <f t="shared" si="11"/>
        <v>5.0260721067670406</v>
      </c>
    </row>
    <row r="168" spans="1:19">
      <c r="A168" s="23" t="s">
        <v>1016</v>
      </c>
      <c r="B168" s="23" t="s">
        <v>1385</v>
      </c>
      <c r="C168" s="24" t="s">
        <v>1575</v>
      </c>
      <c r="D168" s="24" t="s">
        <v>947</v>
      </c>
      <c r="E168" s="25">
        <v>7.3539032200970436</v>
      </c>
      <c r="F168" s="26">
        <v>9.0528510554541537</v>
      </c>
      <c r="G168" s="27">
        <v>4.4530686033494931</v>
      </c>
      <c r="H168" s="26">
        <v>25.53560125944075</v>
      </c>
      <c r="I168" s="26">
        <v>22.714285714285715</v>
      </c>
      <c r="J168" s="26">
        <v>0</v>
      </c>
      <c r="K168" s="28">
        <v>143.51905008214285</v>
      </c>
      <c r="L168" s="26">
        <v>145.06050486415174</v>
      </c>
      <c r="M168" s="26">
        <v>71.011130655925982</v>
      </c>
      <c r="N168" s="26">
        <v>50.058719252317644</v>
      </c>
      <c r="O168" s="26">
        <v>107.28607357822729</v>
      </c>
      <c r="P168" s="11">
        <f t="shared" si="8"/>
        <v>139.0910656826216</v>
      </c>
      <c r="Q168" s="11">
        <f t="shared" si="9"/>
        <v>8.2424335219331315</v>
      </c>
      <c r="R168" s="11">
        <f t="shared" si="10"/>
        <v>4.9454601131598785</v>
      </c>
      <c r="S168" s="11">
        <f t="shared" si="11"/>
        <v>4.9454601131598785</v>
      </c>
    </row>
    <row r="169" spans="1:19">
      <c r="A169" s="23" t="s">
        <v>830</v>
      </c>
      <c r="B169" s="23" t="s">
        <v>831</v>
      </c>
      <c r="C169" s="24" t="s">
        <v>8</v>
      </c>
      <c r="D169" s="24" t="s">
        <v>955</v>
      </c>
      <c r="E169" s="25">
        <v>3.917688480398299</v>
      </c>
      <c r="F169" s="26">
        <v>2.4956160754323746</v>
      </c>
      <c r="G169" s="27">
        <v>3.3483042221144084</v>
      </c>
      <c r="H169" s="26">
        <v>60.930398778217366</v>
      </c>
      <c r="I169" s="26">
        <v>0.42857142857142855</v>
      </c>
      <c r="J169" s="26">
        <v>6</v>
      </c>
      <c r="K169" s="28">
        <v>58.250002955277779</v>
      </c>
      <c r="L169" s="26">
        <v>49.251039960015966</v>
      </c>
      <c r="M169" s="26">
        <v>21.670970092592594</v>
      </c>
      <c r="N169" s="26">
        <v>15.023400387663335</v>
      </c>
      <c r="O169" s="26">
        <v>56.647049936964095</v>
      </c>
      <c r="P169" s="11">
        <f t="shared" si="8"/>
        <v>138.10268405596011</v>
      </c>
      <c r="Q169" s="11">
        <f t="shared" si="9"/>
        <v>8.1838627588717099</v>
      </c>
      <c r="R169" s="11">
        <f t="shared" si="10"/>
        <v>4.9103176553230261</v>
      </c>
      <c r="S169" s="11">
        <f t="shared" si="11"/>
        <v>4.9103176553230261</v>
      </c>
    </row>
    <row r="170" spans="1:19">
      <c r="A170" s="23" t="s">
        <v>316</v>
      </c>
      <c r="B170" s="23" t="s">
        <v>369</v>
      </c>
      <c r="C170" s="24" t="s">
        <v>1575</v>
      </c>
      <c r="D170" s="24" t="s">
        <v>953</v>
      </c>
      <c r="E170" s="25">
        <v>8.1042292325287004</v>
      </c>
      <c r="F170" s="26">
        <v>7.038944165010431</v>
      </c>
      <c r="G170" s="27">
        <v>3.7825777129417637</v>
      </c>
      <c r="H170" s="26">
        <v>30.191637416226637</v>
      </c>
      <c r="I170" s="26">
        <v>16</v>
      </c>
      <c r="J170" s="26">
        <v>0</v>
      </c>
      <c r="K170" s="28">
        <v>133.32222228805557</v>
      </c>
      <c r="L170" s="26">
        <v>136.91053836927753</v>
      </c>
      <c r="M170" s="26">
        <v>56.03351851851852</v>
      </c>
      <c r="N170" s="26">
        <v>47.320421345662133</v>
      </c>
      <c r="O170" s="26">
        <v>87.336642753185075</v>
      </c>
      <c r="P170" s="11">
        <f t="shared" si="8"/>
        <v>136.79187508193618</v>
      </c>
      <c r="Q170" s="11">
        <f t="shared" si="9"/>
        <v>8.1061851900406623</v>
      </c>
      <c r="R170" s="11">
        <f t="shared" si="10"/>
        <v>4.8637111140243974</v>
      </c>
      <c r="S170" s="11">
        <f t="shared" si="11"/>
        <v>4.8637111140243974</v>
      </c>
    </row>
    <row r="171" spans="1:19">
      <c r="A171" s="23" t="s">
        <v>1326</v>
      </c>
      <c r="B171" s="23" t="s">
        <v>208</v>
      </c>
      <c r="C171" s="24" t="s">
        <v>1575</v>
      </c>
      <c r="D171" s="24" t="s">
        <v>962</v>
      </c>
      <c r="E171" s="25">
        <v>7.0407989682401251</v>
      </c>
      <c r="F171" s="26">
        <v>9.2944552501148063</v>
      </c>
      <c r="G171" s="27">
        <v>4.6068144069187991</v>
      </c>
      <c r="H171" s="26">
        <v>23.376890730667501</v>
      </c>
      <c r="I171" s="26">
        <v>20.285714285714285</v>
      </c>
      <c r="J171" s="26">
        <v>0</v>
      </c>
      <c r="K171" s="28">
        <v>135.2794846876923</v>
      </c>
      <c r="L171" s="26">
        <v>133.0546725593959</v>
      </c>
      <c r="M171" s="26">
        <v>69.245275446645778</v>
      </c>
      <c r="N171" s="26">
        <v>56.194348864349607</v>
      </c>
      <c r="O171" s="26">
        <v>116.26266165704786</v>
      </c>
      <c r="P171" s="11">
        <f t="shared" si="8"/>
        <v>136.72244740942654</v>
      </c>
      <c r="Q171" s="11">
        <f t="shared" si="9"/>
        <v>8.1020709575956467</v>
      </c>
      <c r="R171" s="11">
        <f t="shared" si="10"/>
        <v>4.8612425745573882</v>
      </c>
      <c r="S171" s="11">
        <f t="shared" si="11"/>
        <v>4.8612425745573882</v>
      </c>
    </row>
    <row r="172" spans="1:19">
      <c r="A172" s="23" t="s">
        <v>659</v>
      </c>
      <c r="B172" s="23" t="s">
        <v>100</v>
      </c>
      <c r="C172" s="24" t="s">
        <v>1575</v>
      </c>
      <c r="D172" s="24" t="s">
        <v>966</v>
      </c>
      <c r="E172" s="25">
        <v>7.3586170174987569</v>
      </c>
      <c r="F172" s="26">
        <v>10.018740230632872</v>
      </c>
      <c r="G172" s="27">
        <v>4.4597130932914846</v>
      </c>
      <c r="H172" s="26">
        <v>23.93402400324743</v>
      </c>
      <c r="I172" s="26">
        <v>24</v>
      </c>
      <c r="J172" s="26">
        <v>0</v>
      </c>
      <c r="K172" s="28">
        <v>147.62051546307694</v>
      </c>
      <c r="L172" s="26">
        <v>156.83316410239624</v>
      </c>
      <c r="M172" s="26">
        <v>73.149460627680256</v>
      </c>
      <c r="N172" s="26">
        <v>41.861157382613676</v>
      </c>
      <c r="O172" s="26">
        <v>101.01418351761041</v>
      </c>
      <c r="P172" s="11">
        <f t="shared" si="8"/>
        <v>135.31217871612438</v>
      </c>
      <c r="Q172" s="11">
        <f t="shared" si="9"/>
        <v>8.0184994794740376</v>
      </c>
      <c r="R172" s="11">
        <f t="shared" si="10"/>
        <v>4.8110996876844228</v>
      </c>
      <c r="S172" s="11">
        <f t="shared" si="11"/>
        <v>4.8110996876844228</v>
      </c>
    </row>
    <row r="173" spans="1:19">
      <c r="A173" s="23" t="s">
        <v>1128</v>
      </c>
      <c r="B173" s="23" t="s">
        <v>70</v>
      </c>
      <c r="C173" s="24" t="s">
        <v>8</v>
      </c>
      <c r="D173" s="24" t="s">
        <v>960</v>
      </c>
      <c r="E173" s="25">
        <v>6.3423820921329472</v>
      </c>
      <c r="F173" s="26">
        <v>6.4283976656657478</v>
      </c>
      <c r="G173" s="27">
        <v>3.9634061911041072</v>
      </c>
      <c r="H173" s="26">
        <v>38.360194731924757</v>
      </c>
      <c r="I173" s="26">
        <v>13.142857142857142</v>
      </c>
      <c r="J173" s="26">
        <v>0</v>
      </c>
      <c r="K173" s="28">
        <v>110.55833346499999</v>
      </c>
      <c r="L173" s="26">
        <v>104.17315179824344</v>
      </c>
      <c r="M173" s="26">
        <v>48.687509259259258</v>
      </c>
      <c r="N173" s="26">
        <v>36.443124466534201</v>
      </c>
      <c r="O173" s="26">
        <v>93.101763995398869</v>
      </c>
      <c r="P173" s="11">
        <f t="shared" si="8"/>
        <v>134.92527038944553</v>
      </c>
      <c r="Q173" s="11">
        <f t="shared" si="9"/>
        <v>7.9955715786338093</v>
      </c>
      <c r="R173" s="11">
        <f t="shared" si="10"/>
        <v>4.7973429471802858</v>
      </c>
      <c r="S173" s="11">
        <f t="shared" si="11"/>
        <v>4.7973429471802858</v>
      </c>
    </row>
    <row r="174" spans="1:19">
      <c r="A174" s="23" t="s">
        <v>3040</v>
      </c>
      <c r="B174" s="23" t="s">
        <v>348</v>
      </c>
      <c r="C174" s="24" t="s">
        <v>1575</v>
      </c>
      <c r="D174" s="24" t="s">
        <v>948</v>
      </c>
      <c r="E174" s="25">
        <v>6.8547953658878491</v>
      </c>
      <c r="F174" s="26">
        <v>7.8372660692302345</v>
      </c>
      <c r="G174" s="27">
        <v>4.0523900232607266</v>
      </c>
      <c r="H174" s="26">
        <v>20.51847235598154</v>
      </c>
      <c r="I174" s="26">
        <v>19.142857142857142</v>
      </c>
      <c r="J174" s="26">
        <v>0</v>
      </c>
      <c r="K174" s="28">
        <v>128.12307703923076</v>
      </c>
      <c r="L174" s="26">
        <v>121.57783176731883</v>
      </c>
      <c r="M174" s="26">
        <v>57.689408793693808</v>
      </c>
      <c r="N174" s="26">
        <v>53.914924440471864</v>
      </c>
      <c r="O174" s="26">
        <v>105.27365061839768</v>
      </c>
      <c r="P174" s="11">
        <f t="shared" si="8"/>
        <v>134.88433838783806</v>
      </c>
      <c r="Q174" s="11">
        <f t="shared" si="9"/>
        <v>7.9931459785385517</v>
      </c>
      <c r="R174" s="11">
        <f t="shared" si="10"/>
        <v>4.795887587123131</v>
      </c>
      <c r="S174" s="11">
        <f t="shared" si="11"/>
        <v>4.795887587123131</v>
      </c>
    </row>
    <row r="175" spans="1:19">
      <c r="A175" s="23" t="s">
        <v>653</v>
      </c>
      <c r="B175" s="23" t="s">
        <v>335</v>
      </c>
      <c r="C175" s="24" t="s">
        <v>1575</v>
      </c>
      <c r="D175" s="24" t="s">
        <v>971</v>
      </c>
      <c r="E175" s="25">
        <v>8.996348231649602</v>
      </c>
      <c r="F175" s="26">
        <v>12.030348574408544</v>
      </c>
      <c r="G175" s="27">
        <v>4.4364462701822145</v>
      </c>
      <c r="H175" s="26">
        <v>29.28090295569606</v>
      </c>
      <c r="I175" s="26">
        <v>28.714285714285715</v>
      </c>
      <c r="J175" s="26">
        <v>0</v>
      </c>
      <c r="K175" s="28">
        <v>172.16922825820512</v>
      </c>
      <c r="L175" s="26">
        <v>196.24523047982072</v>
      </c>
      <c r="M175" s="26">
        <v>84.868836727362719</v>
      </c>
      <c r="N175" s="26">
        <v>45.413195550043127</v>
      </c>
      <c r="O175" s="26">
        <v>94.254092200427777</v>
      </c>
      <c r="P175" s="11">
        <f t="shared" si="8"/>
        <v>134.32552789826843</v>
      </c>
      <c r="Q175" s="11">
        <f t="shared" si="9"/>
        <v>7.9600312828603519</v>
      </c>
      <c r="R175" s="11">
        <f t="shared" si="10"/>
        <v>4.7760187697162113</v>
      </c>
      <c r="S175" s="11">
        <f t="shared" si="11"/>
        <v>4.7760187697162113</v>
      </c>
    </row>
    <row r="176" spans="1:19">
      <c r="A176" s="23" t="s">
        <v>713</v>
      </c>
      <c r="B176" s="23" t="s">
        <v>58</v>
      </c>
      <c r="C176" s="24" t="s">
        <v>1575</v>
      </c>
      <c r="D176" s="24" t="s">
        <v>960</v>
      </c>
      <c r="E176" s="25">
        <v>7.3022802482811899</v>
      </c>
      <c r="F176" s="26">
        <v>7.9346622143311274</v>
      </c>
      <c r="G176" s="27">
        <v>4.2219443637677703</v>
      </c>
      <c r="H176" s="26">
        <v>23.930207774987196</v>
      </c>
      <c r="I176" s="26">
        <v>19.983333333333334</v>
      </c>
      <c r="J176" s="26">
        <v>0</v>
      </c>
      <c r="K176" s="28">
        <v>133.66388933472223</v>
      </c>
      <c r="L176" s="26">
        <v>138.63928009246993</v>
      </c>
      <c r="M176" s="26">
        <v>62.70238935733439</v>
      </c>
      <c r="N176" s="26">
        <v>46.143727679560698</v>
      </c>
      <c r="O176" s="26">
        <v>97.490356031962179</v>
      </c>
      <c r="P176" s="11">
        <f t="shared" si="8"/>
        <v>133.55849880204005</v>
      </c>
      <c r="Q176" s="11">
        <f t="shared" si="9"/>
        <v>7.9145777067875587</v>
      </c>
      <c r="R176" s="11">
        <f t="shared" si="10"/>
        <v>4.7487466240725347</v>
      </c>
      <c r="S176" s="11">
        <f t="shared" si="11"/>
        <v>4.7487466240725347</v>
      </c>
    </row>
    <row r="177" spans="1:19">
      <c r="A177" s="23" t="s">
        <v>491</v>
      </c>
      <c r="B177" s="23" t="s">
        <v>369</v>
      </c>
      <c r="C177" s="24" t="s">
        <v>1575</v>
      </c>
      <c r="D177" s="24" t="s">
        <v>1201</v>
      </c>
      <c r="E177" s="25">
        <v>8.7883726149130226</v>
      </c>
      <c r="F177" s="26">
        <v>11.609734777152502</v>
      </c>
      <c r="G177" s="27">
        <v>4.4207074470876648</v>
      </c>
      <c r="H177" s="26">
        <v>28.962341455320143</v>
      </c>
      <c r="I177" s="26">
        <v>27.183333333333334</v>
      </c>
      <c r="J177" s="26">
        <v>0</v>
      </c>
      <c r="K177" s="28">
        <v>169.5333308212121</v>
      </c>
      <c r="L177" s="26">
        <v>192.52621606131669</v>
      </c>
      <c r="M177" s="26">
        <v>83.27302867676768</v>
      </c>
      <c r="N177" s="26">
        <v>51.900512213674368</v>
      </c>
      <c r="O177" s="26">
        <v>100.51923009415715</v>
      </c>
      <c r="P177" s="11">
        <f t="shared" si="8"/>
        <v>133.30694815032544</v>
      </c>
      <c r="Q177" s="11">
        <f t="shared" si="9"/>
        <v>7.8996710015007672</v>
      </c>
      <c r="R177" s="11">
        <f t="shared" si="10"/>
        <v>4.7398026009004601</v>
      </c>
      <c r="S177" s="11">
        <f t="shared" si="11"/>
        <v>4.7398026009004601</v>
      </c>
    </row>
    <row r="178" spans="1:19">
      <c r="A178" s="23" t="s">
        <v>3233</v>
      </c>
      <c r="B178" s="23" t="s">
        <v>243</v>
      </c>
      <c r="C178" s="24" t="s">
        <v>1575</v>
      </c>
      <c r="D178" s="24" t="s">
        <v>962</v>
      </c>
      <c r="E178" s="25">
        <v>7.1833836211304334</v>
      </c>
      <c r="F178" s="26">
        <v>10.232280029347187</v>
      </c>
      <c r="G178" s="27">
        <v>4.4055271240446698</v>
      </c>
      <c r="H178" s="26">
        <v>24.725010302555923</v>
      </c>
      <c r="I178" s="26">
        <v>21.285714285714285</v>
      </c>
      <c r="J178" s="26">
        <v>0</v>
      </c>
      <c r="K178" s="28">
        <v>144.45128211666668</v>
      </c>
      <c r="L178" s="26">
        <v>151.01784633762452</v>
      </c>
      <c r="M178" s="26">
        <v>70.709337940889313</v>
      </c>
      <c r="N178" s="26">
        <v>39.991814996775048</v>
      </c>
      <c r="O178" s="26">
        <v>97.723771293979794</v>
      </c>
      <c r="P178" s="11">
        <f t="shared" si="8"/>
        <v>132.45664239787726</v>
      </c>
      <c r="Q178" s="11">
        <f t="shared" si="9"/>
        <v>7.8492825124668002</v>
      </c>
      <c r="R178" s="11">
        <f t="shared" si="10"/>
        <v>4.7095695074800803</v>
      </c>
      <c r="S178" s="11">
        <f t="shared" si="11"/>
        <v>4.7095695074800803</v>
      </c>
    </row>
    <row r="179" spans="1:19">
      <c r="A179" s="23" t="s">
        <v>1312</v>
      </c>
      <c r="B179" s="23" t="s">
        <v>50</v>
      </c>
      <c r="C179" s="24" t="s">
        <v>1575</v>
      </c>
      <c r="D179" s="24" t="s">
        <v>952</v>
      </c>
      <c r="E179" s="25">
        <v>7.0814200508390526</v>
      </c>
      <c r="F179" s="26">
        <v>7.9216722714817118</v>
      </c>
      <c r="G179" s="27">
        <v>3.8991378357488737</v>
      </c>
      <c r="H179" s="26">
        <v>23.670634918313841</v>
      </c>
      <c r="I179" s="26">
        <v>22.142857142857142</v>
      </c>
      <c r="J179" s="26">
        <v>0</v>
      </c>
      <c r="K179" s="28">
        <v>131.45277791944446</v>
      </c>
      <c r="L179" s="26">
        <v>124.80880895998871</v>
      </c>
      <c r="M179" s="26">
        <v>56.950277777777778</v>
      </c>
      <c r="N179" s="26">
        <v>56.924375688685465</v>
      </c>
      <c r="O179" s="26">
        <v>100.76925645413549</v>
      </c>
      <c r="P179" s="11">
        <f t="shared" si="8"/>
        <v>131.46729900995663</v>
      </c>
      <c r="Q179" s="11">
        <f t="shared" si="9"/>
        <v>7.7906547561455781</v>
      </c>
      <c r="R179" s="11">
        <f t="shared" si="10"/>
        <v>4.6743928536873467</v>
      </c>
      <c r="S179" s="11">
        <f t="shared" si="11"/>
        <v>4.6743928536873467</v>
      </c>
    </row>
    <row r="180" spans="1:19">
      <c r="A180" s="23" t="s">
        <v>799</v>
      </c>
      <c r="B180" s="23" t="s">
        <v>231</v>
      </c>
      <c r="C180" s="24" t="s">
        <v>8</v>
      </c>
      <c r="D180" s="24" t="s">
        <v>943</v>
      </c>
      <c r="E180" s="25">
        <v>4.343314141156184</v>
      </c>
      <c r="F180" s="26">
        <v>2.4481518759796796</v>
      </c>
      <c r="G180" s="27">
        <v>3.3231727090968182</v>
      </c>
      <c r="H180" s="26">
        <v>62.530272692435084</v>
      </c>
      <c r="I180" s="26">
        <v>0.42857142857142855</v>
      </c>
      <c r="J180" s="26">
        <v>3</v>
      </c>
      <c r="K180" s="28">
        <v>59.202775220833331</v>
      </c>
      <c r="L180" s="26">
        <v>47.55608499919294</v>
      </c>
      <c r="M180" s="26">
        <v>21.860116324074074</v>
      </c>
      <c r="N180" s="26">
        <v>19.379354750453246</v>
      </c>
      <c r="O180" s="26">
        <v>68.99658814679232</v>
      </c>
      <c r="P180" s="11">
        <f t="shared" si="8"/>
        <v>131.20059373916169</v>
      </c>
      <c r="Q180" s="11">
        <f t="shared" si="9"/>
        <v>7.7748499993577296</v>
      </c>
      <c r="R180" s="11">
        <f t="shared" si="10"/>
        <v>4.6649099996146379</v>
      </c>
      <c r="S180" s="11">
        <f t="shared" si="11"/>
        <v>4.6649099996146379</v>
      </c>
    </row>
    <row r="181" spans="1:19">
      <c r="A181" s="23" t="s">
        <v>3049</v>
      </c>
      <c r="B181" s="23" t="s">
        <v>473</v>
      </c>
      <c r="C181" s="24" t="s">
        <v>8</v>
      </c>
      <c r="D181" s="24" t="s">
        <v>964</v>
      </c>
      <c r="E181" s="25">
        <v>3.9081548743069674</v>
      </c>
      <c r="F181" s="26">
        <v>2.4721069533054636</v>
      </c>
      <c r="G181" s="27">
        <v>3.1441009411010383</v>
      </c>
      <c r="H181" s="26">
        <v>59.873157615487223</v>
      </c>
      <c r="I181" s="26">
        <v>0.42857142857142855</v>
      </c>
      <c r="J181" s="26">
        <v>4</v>
      </c>
      <c r="K181" s="28">
        <v>60.40555852833333</v>
      </c>
      <c r="L181" s="26">
        <v>49.473363029027489</v>
      </c>
      <c r="M181" s="26">
        <v>21.102352601851852</v>
      </c>
      <c r="N181" s="26">
        <v>15.144113377901677</v>
      </c>
      <c r="O181" s="26">
        <v>60.937575035544796</v>
      </c>
      <c r="P181" s="11">
        <f t="shared" si="8"/>
        <v>130.57639025369005</v>
      </c>
      <c r="Q181" s="11">
        <f t="shared" si="9"/>
        <v>7.7378601631816322</v>
      </c>
      <c r="R181" s="11">
        <f t="shared" si="10"/>
        <v>4.6427160979089788</v>
      </c>
      <c r="S181" s="11">
        <f t="shared" si="11"/>
        <v>4.6427160979089788</v>
      </c>
    </row>
    <row r="182" spans="1:19">
      <c r="A182" s="23" t="s">
        <v>848</v>
      </c>
      <c r="B182" s="23" t="s">
        <v>99</v>
      </c>
      <c r="C182" s="24" t="s">
        <v>1575</v>
      </c>
      <c r="D182" s="24" t="s">
        <v>967</v>
      </c>
      <c r="E182" s="25">
        <v>5.8162201611613424</v>
      </c>
      <c r="F182" s="26">
        <v>5.0112680860690455</v>
      </c>
      <c r="G182" s="27">
        <v>4.1444005248941824</v>
      </c>
      <c r="H182" s="26">
        <v>15.981485687594301</v>
      </c>
      <c r="I182" s="26">
        <v>16.2</v>
      </c>
      <c r="J182" s="26">
        <v>0</v>
      </c>
      <c r="K182" s="28">
        <v>99.725002891111103</v>
      </c>
      <c r="L182" s="26">
        <v>93.150498405228447</v>
      </c>
      <c r="M182" s="26">
        <v>45.922261591888308</v>
      </c>
      <c r="N182" s="26">
        <v>34.421775141208769</v>
      </c>
      <c r="O182" s="26">
        <v>91.297157810728947</v>
      </c>
      <c r="P182" s="11">
        <f t="shared" si="8"/>
        <v>130.19240291547919</v>
      </c>
      <c r="Q182" s="11">
        <f t="shared" si="9"/>
        <v>7.7151053579543225</v>
      </c>
      <c r="R182" s="11">
        <f t="shared" si="10"/>
        <v>4.629063214772593</v>
      </c>
      <c r="S182" s="11">
        <f t="shared" si="11"/>
        <v>4.629063214772593</v>
      </c>
    </row>
    <row r="183" spans="1:19">
      <c r="A183" s="23" t="s">
        <v>775</v>
      </c>
      <c r="B183" s="23" t="s">
        <v>776</v>
      </c>
      <c r="C183" s="24" t="s">
        <v>8</v>
      </c>
      <c r="D183" s="24" t="s">
        <v>963</v>
      </c>
      <c r="E183" s="25">
        <v>5.5144278025873685</v>
      </c>
      <c r="F183" s="26">
        <v>4.6839015246428177</v>
      </c>
      <c r="G183" s="27">
        <v>3.496560712918221</v>
      </c>
      <c r="H183" s="26">
        <v>12.968827746756432</v>
      </c>
      <c r="I183" s="26">
        <v>12.833333333333334</v>
      </c>
      <c r="J183" s="26">
        <v>0</v>
      </c>
      <c r="K183" s="28">
        <v>90.663639535757568</v>
      </c>
      <c r="L183" s="26">
        <v>76.817505294607685</v>
      </c>
      <c r="M183" s="26">
        <v>35.223435565656565</v>
      </c>
      <c r="N183" s="26">
        <v>26.794403376792456</v>
      </c>
      <c r="O183" s="26">
        <v>79.424970363794785</v>
      </c>
      <c r="P183" s="11">
        <f t="shared" si="8"/>
        <v>128.36630954457303</v>
      </c>
      <c r="Q183" s="11">
        <f t="shared" si="9"/>
        <v>7.6068924174561792</v>
      </c>
      <c r="R183" s="11">
        <f t="shared" si="10"/>
        <v>4.5641354504737075</v>
      </c>
      <c r="S183" s="11">
        <f t="shared" si="11"/>
        <v>4.5641354504737075</v>
      </c>
    </row>
    <row r="184" spans="1:19">
      <c r="A184" s="23" t="s">
        <v>314</v>
      </c>
      <c r="B184" s="23" t="s">
        <v>605</v>
      </c>
      <c r="C184" s="24" t="s">
        <v>1575</v>
      </c>
      <c r="D184" s="24" t="s">
        <v>966</v>
      </c>
      <c r="E184" s="25">
        <v>7.080580360433145</v>
      </c>
      <c r="F184" s="26">
        <v>7.4010252623728485</v>
      </c>
      <c r="G184" s="27">
        <v>4.2718600509393001</v>
      </c>
      <c r="H184" s="26">
        <v>24.783351392884892</v>
      </c>
      <c r="I184" s="26">
        <v>17.428571428571427</v>
      </c>
      <c r="J184" s="26">
        <v>0</v>
      </c>
      <c r="K184" s="28">
        <v>125.32142629690478</v>
      </c>
      <c r="L184" s="26">
        <v>125.21164387521425</v>
      </c>
      <c r="M184" s="26">
        <v>59.483954947164598</v>
      </c>
      <c r="N184" s="26">
        <v>48.306915343943849</v>
      </c>
      <c r="O184" s="26">
        <v>93.681191592917941</v>
      </c>
      <c r="P184" s="11">
        <f t="shared" si="8"/>
        <v>126.95063095190235</v>
      </c>
      <c r="Q184" s="11">
        <f t="shared" si="9"/>
        <v>7.5230003527053251</v>
      </c>
      <c r="R184" s="11">
        <f t="shared" si="10"/>
        <v>4.5138002116231952</v>
      </c>
      <c r="S184" s="11">
        <f t="shared" si="11"/>
        <v>4.5138002116231952</v>
      </c>
    </row>
    <row r="185" spans="1:19">
      <c r="A185" s="23" t="s">
        <v>604</v>
      </c>
      <c r="B185" s="23" t="s">
        <v>605</v>
      </c>
      <c r="C185" s="24" t="s">
        <v>8</v>
      </c>
      <c r="D185" s="24" t="s">
        <v>1201</v>
      </c>
      <c r="E185" s="25">
        <v>6.2459616286788986</v>
      </c>
      <c r="F185" s="26">
        <v>8.7337801101196355</v>
      </c>
      <c r="G185" s="27">
        <v>4.3111844105902453</v>
      </c>
      <c r="H185" s="26">
        <v>27.113191981468002</v>
      </c>
      <c r="I185" s="26">
        <v>23.483333333333334</v>
      </c>
      <c r="J185" s="26">
        <v>0</v>
      </c>
      <c r="K185" s="28">
        <v>128.58787622303029</v>
      </c>
      <c r="L185" s="26">
        <v>126.32845039358408</v>
      </c>
      <c r="M185" s="26">
        <v>61.596227484848484</v>
      </c>
      <c r="N185" s="26">
        <v>58.623377506304557</v>
      </c>
      <c r="O185" s="26">
        <v>114.12198562956941</v>
      </c>
      <c r="P185" s="11">
        <f t="shared" si="8"/>
        <v>126.38242136350894</v>
      </c>
      <c r="Q185" s="11">
        <f t="shared" si="9"/>
        <v>7.4893286733931221</v>
      </c>
      <c r="R185" s="11">
        <f t="shared" si="10"/>
        <v>4.4935972040358729</v>
      </c>
      <c r="S185" s="11">
        <f t="shared" si="11"/>
        <v>4.4935972040358729</v>
      </c>
    </row>
    <row r="186" spans="1:19">
      <c r="A186" s="23" t="s">
        <v>717</v>
      </c>
      <c r="B186" s="23" t="s">
        <v>718</v>
      </c>
      <c r="C186" s="24" t="s">
        <v>1575</v>
      </c>
      <c r="D186" s="24" t="s">
        <v>957</v>
      </c>
      <c r="E186" s="25">
        <v>6.8425225268902858</v>
      </c>
      <c r="F186" s="26">
        <v>8.6042314491198404</v>
      </c>
      <c r="G186" s="27">
        <v>4.5665775844804228</v>
      </c>
      <c r="H186" s="26">
        <v>22.734982729903773</v>
      </c>
      <c r="I186" s="26">
        <v>20.142857142857142</v>
      </c>
      <c r="J186" s="26">
        <v>0</v>
      </c>
      <c r="K186" s="28">
        <v>129.38461549076922</v>
      </c>
      <c r="L186" s="26">
        <v>130.36792468994147</v>
      </c>
      <c r="M186" s="26">
        <v>65.649431652973917</v>
      </c>
      <c r="N186" s="26">
        <v>57.284397487375728</v>
      </c>
      <c r="O186" s="26">
        <v>109.27520815492639</v>
      </c>
      <c r="P186" s="11">
        <f t="shared" si="8"/>
        <v>125.97927890840553</v>
      </c>
      <c r="Q186" s="11">
        <f t="shared" si="9"/>
        <v>7.4654387501277357</v>
      </c>
      <c r="R186" s="11">
        <f t="shared" si="10"/>
        <v>4.4792632500766416</v>
      </c>
      <c r="S186" s="11">
        <f t="shared" si="11"/>
        <v>4.4792632500766416</v>
      </c>
    </row>
    <row r="187" spans="1:19">
      <c r="A187" s="23" t="s">
        <v>1252</v>
      </c>
      <c r="B187" s="23" t="s">
        <v>181</v>
      </c>
      <c r="C187" s="24" t="s">
        <v>1575</v>
      </c>
      <c r="D187" s="24" t="s">
        <v>967</v>
      </c>
      <c r="E187" s="25">
        <v>6.0920235664142339</v>
      </c>
      <c r="F187" s="26">
        <v>6.0243853439696329</v>
      </c>
      <c r="G187" s="27">
        <v>4.1698564793280877</v>
      </c>
      <c r="H187" s="26">
        <v>24.193751289419669</v>
      </c>
      <c r="I187" s="26">
        <v>13</v>
      </c>
      <c r="J187" s="26">
        <v>0</v>
      </c>
      <c r="K187" s="28">
        <v>107.4952405697619</v>
      </c>
      <c r="L187" s="26">
        <v>106.15488817084403</v>
      </c>
      <c r="M187" s="26">
        <v>49.804413931861468</v>
      </c>
      <c r="N187" s="26">
        <v>39.824704001425452</v>
      </c>
      <c r="O187" s="26">
        <v>93.197253369511614</v>
      </c>
      <c r="P187" s="11">
        <f t="shared" si="8"/>
        <v>125.73521851872874</v>
      </c>
      <c r="Q187" s="11">
        <f t="shared" si="9"/>
        <v>7.4509759122209624</v>
      </c>
      <c r="R187" s="11">
        <f t="shared" si="10"/>
        <v>4.4705855473325773</v>
      </c>
      <c r="S187" s="11">
        <f t="shared" si="11"/>
        <v>4.4705855473325773</v>
      </c>
    </row>
    <row r="188" spans="1:19">
      <c r="A188" s="23" t="s">
        <v>1107</v>
      </c>
      <c r="B188" s="23" t="s">
        <v>1380</v>
      </c>
      <c r="C188" s="24" t="s">
        <v>1575</v>
      </c>
      <c r="D188" s="24" t="s">
        <v>962</v>
      </c>
      <c r="E188" s="25">
        <v>7.1127491329979913</v>
      </c>
      <c r="F188" s="26">
        <v>7.3484578389636876</v>
      </c>
      <c r="G188" s="27">
        <v>4.248864515227349</v>
      </c>
      <c r="H188" s="26">
        <v>29.503461594756033</v>
      </c>
      <c r="I188" s="26">
        <v>18.75</v>
      </c>
      <c r="J188" s="26">
        <v>0</v>
      </c>
      <c r="K188" s="28">
        <v>131.83636718848484</v>
      </c>
      <c r="L188" s="26">
        <v>140.96807354490818</v>
      </c>
      <c r="M188" s="26">
        <v>62.239429151515154</v>
      </c>
      <c r="N188" s="26">
        <v>39.797796714747683</v>
      </c>
      <c r="O188" s="26">
        <v>85.878566079206877</v>
      </c>
      <c r="P188" s="11">
        <f t="shared" si="8"/>
        <v>125.39550301782123</v>
      </c>
      <c r="Q188" s="11">
        <f t="shared" si="9"/>
        <v>7.4308446232782952</v>
      </c>
      <c r="R188" s="11">
        <f t="shared" si="10"/>
        <v>4.4585067739669766</v>
      </c>
      <c r="S188" s="11">
        <f t="shared" si="11"/>
        <v>4.4585067739669766</v>
      </c>
    </row>
    <row r="189" spans="1:19">
      <c r="A189" s="23" t="s">
        <v>472</v>
      </c>
      <c r="B189" s="23" t="s">
        <v>147</v>
      </c>
      <c r="C189" s="24" t="s">
        <v>8</v>
      </c>
      <c r="D189" s="24" t="s">
        <v>968</v>
      </c>
      <c r="E189" s="25">
        <v>3.3028939123432819</v>
      </c>
      <c r="F189" s="26">
        <v>2.7848479808958224</v>
      </c>
      <c r="G189" s="27">
        <v>3.6313740198006186</v>
      </c>
      <c r="H189" s="26">
        <v>55.442284193045992</v>
      </c>
      <c r="I189" s="26">
        <v>0</v>
      </c>
      <c r="J189" s="26">
        <v>6</v>
      </c>
      <c r="K189" s="28">
        <v>56.436361120606058</v>
      </c>
      <c r="L189" s="26">
        <v>50.84834085040368</v>
      </c>
      <c r="M189" s="26">
        <v>22.771281727272729</v>
      </c>
      <c r="N189" s="26">
        <v>21.049451037344785</v>
      </c>
      <c r="O189" s="26">
        <v>59.675532284942705</v>
      </c>
      <c r="P189" s="11">
        <f t="shared" si="8"/>
        <v>124.92702626011113</v>
      </c>
      <c r="Q189" s="11">
        <f t="shared" si="9"/>
        <v>7.4030830376362156</v>
      </c>
      <c r="R189" s="11">
        <f t="shared" si="10"/>
        <v>4.4418498225817293</v>
      </c>
      <c r="S189" s="11">
        <f t="shared" si="11"/>
        <v>4.4418498225817293</v>
      </c>
    </row>
    <row r="190" spans="1:19">
      <c r="A190" s="23" t="s">
        <v>280</v>
      </c>
      <c r="B190" s="23" t="s">
        <v>1391</v>
      </c>
      <c r="C190" s="24" t="s">
        <v>8</v>
      </c>
      <c r="D190" s="24" t="s">
        <v>958</v>
      </c>
      <c r="E190" s="25">
        <v>4.0686010965664696</v>
      </c>
      <c r="F190" s="26">
        <v>3.2307998889951133</v>
      </c>
      <c r="G190" s="27">
        <v>3.3160023371642415</v>
      </c>
      <c r="H190" s="26">
        <v>57.440069184975535</v>
      </c>
      <c r="I190" s="26">
        <v>0.2857142857142857</v>
      </c>
      <c r="J190" s="26">
        <v>3</v>
      </c>
      <c r="K190" s="28">
        <v>63.933330743055556</v>
      </c>
      <c r="L190" s="26">
        <v>54.277949869653391</v>
      </c>
      <c r="M190" s="26">
        <v>23.555897129629631</v>
      </c>
      <c r="N190" s="26">
        <v>20.728724441372027</v>
      </c>
      <c r="O190" s="26">
        <v>68.531634710387934</v>
      </c>
      <c r="P190" s="11">
        <f t="shared" si="8"/>
        <v>124.81292881110932</v>
      </c>
      <c r="Q190" s="11">
        <f t="shared" si="9"/>
        <v>7.3963217073249963</v>
      </c>
      <c r="R190" s="11">
        <f t="shared" si="10"/>
        <v>4.4377930243949972</v>
      </c>
      <c r="S190" s="11">
        <f t="shared" si="11"/>
        <v>4.4377930243949972</v>
      </c>
    </row>
    <row r="191" spans="1:19">
      <c r="A191" s="23" t="s">
        <v>66</v>
      </c>
      <c r="B191" s="23" t="s">
        <v>607</v>
      </c>
      <c r="C191" s="24" t="s">
        <v>8</v>
      </c>
      <c r="D191" s="24" t="s">
        <v>943</v>
      </c>
      <c r="E191" s="25">
        <v>3.4351964192382551</v>
      </c>
      <c r="F191" s="26">
        <v>2.9676921211989491</v>
      </c>
      <c r="G191" s="27">
        <v>3.9752537235240752</v>
      </c>
      <c r="H191" s="26">
        <v>61.121751535763224</v>
      </c>
      <c r="I191" s="26">
        <v>0</v>
      </c>
      <c r="J191" s="26">
        <v>6</v>
      </c>
      <c r="K191" s="28">
        <v>59.879484802307694</v>
      </c>
      <c r="L191" s="26">
        <v>58.963503319887408</v>
      </c>
      <c r="M191" s="26">
        <v>26.448460547008548</v>
      </c>
      <c r="N191" s="26">
        <v>19.836786948329287</v>
      </c>
      <c r="O191" s="26">
        <v>59.142571466670312</v>
      </c>
      <c r="P191" s="11">
        <f t="shared" si="8"/>
        <v>123.92817521598644</v>
      </c>
      <c r="Q191" s="11">
        <f t="shared" si="9"/>
        <v>7.3438918646510487</v>
      </c>
      <c r="R191" s="11">
        <f t="shared" si="10"/>
        <v>4.4063351187906292</v>
      </c>
      <c r="S191" s="11">
        <f t="shared" si="11"/>
        <v>4.4063351187906292</v>
      </c>
    </row>
    <row r="192" spans="1:19">
      <c r="A192" s="23" t="s">
        <v>719</v>
      </c>
      <c r="B192" s="23" t="s">
        <v>171</v>
      </c>
      <c r="C192" s="24" t="s">
        <v>1575</v>
      </c>
      <c r="D192" s="24" t="s">
        <v>970</v>
      </c>
      <c r="E192" s="25">
        <v>6.62491295494062</v>
      </c>
      <c r="F192" s="26">
        <v>8.4960379356634732</v>
      </c>
      <c r="G192" s="27">
        <v>4.3711116037665168</v>
      </c>
      <c r="H192" s="26">
        <v>23.033520291305564</v>
      </c>
      <c r="I192" s="26">
        <v>23.849999999999998</v>
      </c>
      <c r="J192" s="26">
        <v>0</v>
      </c>
      <c r="K192" s="28">
        <v>132.34848533757574</v>
      </c>
      <c r="L192" s="26">
        <v>135.77258564452097</v>
      </c>
      <c r="M192" s="26">
        <v>64.278888888888886</v>
      </c>
      <c r="N192" s="26">
        <v>47.002605373721842</v>
      </c>
      <c r="O192" s="26">
        <v>97.097750225728291</v>
      </c>
      <c r="P192" s="11">
        <f t="shared" si="8"/>
        <v>123.17890866529305</v>
      </c>
      <c r="Q192" s="11">
        <f t="shared" si="9"/>
        <v>7.2994908838692174</v>
      </c>
      <c r="R192" s="11">
        <f t="shared" si="10"/>
        <v>4.3796945303215304</v>
      </c>
      <c r="S192" s="11">
        <f t="shared" si="11"/>
        <v>4.3796945303215304</v>
      </c>
    </row>
    <row r="193" spans="1:19">
      <c r="A193" s="23" t="s">
        <v>1071</v>
      </c>
      <c r="B193" s="23" t="s">
        <v>1459</v>
      </c>
      <c r="C193" s="24" t="s">
        <v>1575</v>
      </c>
      <c r="D193" s="24" t="s">
        <v>1200</v>
      </c>
      <c r="E193" s="25">
        <v>7.4828611808847629</v>
      </c>
      <c r="F193" s="26">
        <v>11.150270172495581</v>
      </c>
      <c r="G193" s="27">
        <v>4.2779867429048348</v>
      </c>
      <c r="H193" s="26">
        <v>28.001307293499895</v>
      </c>
      <c r="I193" s="26">
        <v>25.857142857142858</v>
      </c>
      <c r="J193" s="26">
        <v>0</v>
      </c>
      <c r="K193" s="28">
        <v>158.40769494256409</v>
      </c>
      <c r="L193" s="26">
        <v>160.70153145184483</v>
      </c>
      <c r="M193" s="26">
        <v>75.296224326489153</v>
      </c>
      <c r="N193" s="26">
        <v>62.466033530813192</v>
      </c>
      <c r="O193" s="26">
        <v>103.6225578390241</v>
      </c>
      <c r="P193" s="11">
        <f t="shared" si="8"/>
        <v>122.94314265296887</v>
      </c>
      <c r="Q193" s="11">
        <f t="shared" si="9"/>
        <v>7.2855195646203779</v>
      </c>
      <c r="R193" s="11">
        <f t="shared" si="10"/>
        <v>4.3713117387722269</v>
      </c>
      <c r="S193" s="11">
        <f t="shared" si="11"/>
        <v>4.3713117387722269</v>
      </c>
    </row>
    <row r="194" spans="1:19">
      <c r="A194" s="23" t="s">
        <v>705</v>
      </c>
      <c r="B194" s="23" t="s">
        <v>496</v>
      </c>
      <c r="C194" s="24" t="s">
        <v>8</v>
      </c>
      <c r="D194" s="24" t="s">
        <v>964</v>
      </c>
      <c r="E194" s="25">
        <v>3.9607153858562207</v>
      </c>
      <c r="F194" s="26">
        <v>3.0800081921397977</v>
      </c>
      <c r="G194" s="27">
        <v>3.2397092081821546</v>
      </c>
      <c r="H194" s="26">
        <v>63.640794385709363</v>
      </c>
      <c r="I194" s="26">
        <v>0.2857142857142857</v>
      </c>
      <c r="J194" s="26">
        <v>4</v>
      </c>
      <c r="K194" s="28">
        <v>63.24444741805555</v>
      </c>
      <c r="L194" s="26">
        <v>53.978327603517492</v>
      </c>
      <c r="M194" s="26">
        <v>22.765957629629629</v>
      </c>
      <c r="N194" s="26">
        <v>19.192318769366647</v>
      </c>
      <c r="O194" s="26">
        <v>58.039894702126823</v>
      </c>
      <c r="P194" s="11">
        <f t="shared" ref="P194:P257" si="12">(10*E194)-(3*F194)+(7*J194)+K194-(L194*0.5)-(M194*0.5)-N194+O194</f>
        <v>122.08701001638497</v>
      </c>
      <c r="Q194" s="11">
        <f t="shared" ref="Q194:Q257" si="13">P194/16.875</f>
        <v>7.2347857787487388</v>
      </c>
      <c r="R194" s="11">
        <f t="shared" ref="R194:R257" si="14">IF(P194 &gt;= 400,Q194*1.2,IF(P194 &gt; 300,Q194,IF(P194&gt;200,Q194*0.8,IF(P194&gt;100,Q194*0.6,Q194*0.5))))</f>
        <v>4.3408714672492428</v>
      </c>
      <c r="S194" s="11">
        <f t="shared" ref="S194:S257" si="15">IF(R194 &lt; 1.5,1,R194)</f>
        <v>4.3408714672492428</v>
      </c>
    </row>
    <row r="195" spans="1:19">
      <c r="A195" s="23" t="s">
        <v>279</v>
      </c>
      <c r="B195" s="23" t="s">
        <v>1935</v>
      </c>
      <c r="C195" s="24" t="s">
        <v>8</v>
      </c>
      <c r="D195" s="24" t="s">
        <v>969</v>
      </c>
      <c r="E195" s="25">
        <v>6.8235101817992794</v>
      </c>
      <c r="F195" s="26">
        <v>9.6340519529143638</v>
      </c>
      <c r="G195" s="27">
        <v>4.4457542604733717</v>
      </c>
      <c r="H195" s="26">
        <v>24.833333333333332</v>
      </c>
      <c r="I195" s="26">
        <v>22.5</v>
      </c>
      <c r="J195" s="26">
        <v>0</v>
      </c>
      <c r="K195" s="28">
        <v>138.11389211583332</v>
      </c>
      <c r="L195" s="26">
        <v>147.83303096733749</v>
      </c>
      <c r="M195" s="26">
        <v>68.224491589391732</v>
      </c>
      <c r="N195" s="26">
        <v>39.760549063883602</v>
      </c>
      <c r="O195" s="26">
        <v>92.252009650314065</v>
      </c>
      <c r="P195" s="11">
        <f t="shared" si="12"/>
        <v>121.90953738314889</v>
      </c>
      <c r="Q195" s="11">
        <f t="shared" si="13"/>
        <v>7.2242688819643783</v>
      </c>
      <c r="R195" s="11">
        <f t="shared" si="14"/>
        <v>4.3345613291786265</v>
      </c>
      <c r="S195" s="11">
        <f t="shared" si="15"/>
        <v>4.3345613291786265</v>
      </c>
    </row>
    <row r="196" spans="1:19">
      <c r="A196" s="23" t="s">
        <v>1173</v>
      </c>
      <c r="B196" s="23" t="s">
        <v>36</v>
      </c>
      <c r="C196" s="24" t="s">
        <v>8</v>
      </c>
      <c r="D196" s="24" t="s">
        <v>960</v>
      </c>
      <c r="E196" s="25">
        <v>3.1943906708733509</v>
      </c>
      <c r="F196" s="26">
        <v>2.9706114448242658</v>
      </c>
      <c r="G196" s="27">
        <v>3.7080168485905287</v>
      </c>
      <c r="H196" s="26">
        <v>58.703369307764511</v>
      </c>
      <c r="I196" s="26">
        <v>0.42857142857142855</v>
      </c>
      <c r="J196" s="26">
        <v>6</v>
      </c>
      <c r="K196" s="28">
        <v>59.617946348461537</v>
      </c>
      <c r="L196" s="26">
        <v>49.669377650555127</v>
      </c>
      <c r="M196" s="26">
        <v>24.562705504273506</v>
      </c>
      <c r="N196" s="26">
        <v>28.117507126914543</v>
      </c>
      <c r="O196" s="26">
        <v>61.861636886695386</v>
      </c>
      <c r="P196" s="11">
        <f t="shared" si="12"/>
        <v>121.27810690508878</v>
      </c>
      <c r="Q196" s="11">
        <f t="shared" si="13"/>
        <v>7.1868507795608165</v>
      </c>
      <c r="R196" s="11">
        <f t="shared" si="14"/>
        <v>4.3121104677364901</v>
      </c>
      <c r="S196" s="11">
        <f t="shared" si="15"/>
        <v>4.3121104677364901</v>
      </c>
    </row>
    <row r="197" spans="1:19">
      <c r="A197" s="23" t="s">
        <v>3152</v>
      </c>
      <c r="B197" s="23" t="s">
        <v>2987</v>
      </c>
      <c r="C197" s="24" t="s">
        <v>1575</v>
      </c>
      <c r="D197" s="24" t="s">
        <v>980</v>
      </c>
      <c r="E197" s="25">
        <v>6.4097438757810918</v>
      </c>
      <c r="F197" s="26">
        <v>6.4858715223008918</v>
      </c>
      <c r="G197" s="27">
        <v>3.9213230054241963</v>
      </c>
      <c r="H197" s="26">
        <v>29.521575937756179</v>
      </c>
      <c r="I197" s="26">
        <v>16.142857142857142</v>
      </c>
      <c r="J197" s="26">
        <v>0</v>
      </c>
      <c r="K197" s="28">
        <v>107.70833366250001</v>
      </c>
      <c r="L197" s="26">
        <v>106.6361806826241</v>
      </c>
      <c r="M197" s="26">
        <v>46.928796296296298</v>
      </c>
      <c r="N197" s="26">
        <v>30.283966199131324</v>
      </c>
      <c r="O197" s="26">
        <v>75.842368087623996</v>
      </c>
      <c r="P197" s="11">
        <f t="shared" si="12"/>
        <v>121.12407125244071</v>
      </c>
      <c r="Q197" s="11">
        <f t="shared" si="13"/>
        <v>7.1777227408853754</v>
      </c>
      <c r="R197" s="11">
        <f t="shared" si="14"/>
        <v>4.3066336445312254</v>
      </c>
      <c r="S197" s="11">
        <f t="shared" si="15"/>
        <v>4.3066336445312254</v>
      </c>
    </row>
    <row r="198" spans="1:19">
      <c r="A198" s="23" t="s">
        <v>1080</v>
      </c>
      <c r="B198" s="23" t="s">
        <v>215</v>
      </c>
      <c r="C198" s="24" t="s">
        <v>1575</v>
      </c>
      <c r="D198" s="24" t="s">
        <v>958</v>
      </c>
      <c r="E198" s="25">
        <v>5.9145055816054235</v>
      </c>
      <c r="F198" s="26">
        <v>6.8416273174330424</v>
      </c>
      <c r="G198" s="27">
        <v>4.3298519283708607</v>
      </c>
      <c r="H198" s="26">
        <v>20.484570597966133</v>
      </c>
      <c r="I198" s="26">
        <v>18.714285714285715</v>
      </c>
      <c r="J198" s="26">
        <v>0</v>
      </c>
      <c r="K198" s="28">
        <v>116.02563855692308</v>
      </c>
      <c r="L198" s="26">
        <v>111.74439293201165</v>
      </c>
      <c r="M198" s="26">
        <v>55.819314982905993</v>
      </c>
      <c r="N198" s="26">
        <v>53.568916325338662</v>
      </c>
      <c r="O198" s="26">
        <v>103.74780852828513</v>
      </c>
      <c r="P198" s="11">
        <f t="shared" si="12"/>
        <v>121.04285066616585</v>
      </c>
      <c r="Q198" s="11">
        <f t="shared" si="13"/>
        <v>7.172909669106124</v>
      </c>
      <c r="R198" s="11">
        <f t="shared" si="14"/>
        <v>4.3037458014636742</v>
      </c>
      <c r="S198" s="11">
        <f t="shared" si="15"/>
        <v>4.3037458014636742</v>
      </c>
    </row>
    <row r="199" spans="1:19">
      <c r="A199" s="23" t="s">
        <v>1280</v>
      </c>
      <c r="B199" s="23" t="s">
        <v>153</v>
      </c>
      <c r="C199" s="24" t="s">
        <v>1575</v>
      </c>
      <c r="D199" s="24" t="s">
        <v>950</v>
      </c>
      <c r="E199" s="25">
        <v>8.1310863964299944</v>
      </c>
      <c r="F199" s="26">
        <v>9.2223908873296931</v>
      </c>
      <c r="G199" s="27">
        <v>4.2949234004470753</v>
      </c>
      <c r="H199" s="26">
        <v>26.766319577251181</v>
      </c>
      <c r="I199" s="26">
        <v>24.142857142857142</v>
      </c>
      <c r="J199" s="26">
        <v>0</v>
      </c>
      <c r="K199" s="28">
        <v>145.81282318076921</v>
      </c>
      <c r="L199" s="26">
        <v>159.12495970019015</v>
      </c>
      <c r="M199" s="26">
        <v>69.583878484926387</v>
      </c>
      <c r="N199" s="26">
        <v>58.09186755018694</v>
      </c>
      <c r="O199" s="26">
        <v>93.439841512987954</v>
      </c>
      <c r="P199" s="11">
        <f t="shared" si="12"/>
        <v>120.45006935332282</v>
      </c>
      <c r="Q199" s="11">
        <f t="shared" si="13"/>
        <v>7.1377818876043149</v>
      </c>
      <c r="R199" s="11">
        <f t="shared" si="14"/>
        <v>4.2826691325625887</v>
      </c>
      <c r="S199" s="11">
        <f t="shared" si="15"/>
        <v>4.2826691325625887</v>
      </c>
    </row>
    <row r="200" spans="1:19">
      <c r="A200" s="23" t="s">
        <v>175</v>
      </c>
      <c r="B200" s="23" t="s">
        <v>660</v>
      </c>
      <c r="C200" s="24" t="s">
        <v>8</v>
      </c>
      <c r="D200" s="24" t="s">
        <v>958</v>
      </c>
      <c r="E200" s="25">
        <v>6.3130332122801782</v>
      </c>
      <c r="F200" s="26">
        <v>7.1698077158967468</v>
      </c>
      <c r="G200" s="27">
        <v>4.2008926505742066</v>
      </c>
      <c r="H200" s="26">
        <v>28.653046941847485</v>
      </c>
      <c r="I200" s="26">
        <v>18.857142857142858</v>
      </c>
      <c r="J200" s="26">
        <v>0</v>
      </c>
      <c r="K200" s="28">
        <v>118.25000291277776</v>
      </c>
      <c r="L200" s="26">
        <v>125.13054463725649</v>
      </c>
      <c r="M200" s="26">
        <v>55.195063129629631</v>
      </c>
      <c r="N200" s="26">
        <v>44.733686838351048</v>
      </c>
      <c r="O200" s="26">
        <v>94.615265980592085</v>
      </c>
      <c r="P200" s="11">
        <f t="shared" si="12"/>
        <v>119.58968714668727</v>
      </c>
      <c r="Q200" s="11">
        <f t="shared" si="13"/>
        <v>7.0867962753592453</v>
      </c>
      <c r="R200" s="11">
        <f t="shared" si="14"/>
        <v>4.2520777652155468</v>
      </c>
      <c r="S200" s="11">
        <f t="shared" si="15"/>
        <v>4.2520777652155468</v>
      </c>
    </row>
    <row r="201" spans="1:19">
      <c r="A201" s="23" t="s">
        <v>3145</v>
      </c>
      <c r="B201" s="23" t="s">
        <v>3146</v>
      </c>
      <c r="C201" s="24" t="s">
        <v>1575</v>
      </c>
      <c r="D201" s="24" t="s">
        <v>952</v>
      </c>
      <c r="E201" s="25">
        <v>6.0178469422441525</v>
      </c>
      <c r="F201" s="26">
        <v>7.5812651372311555</v>
      </c>
      <c r="G201" s="27">
        <v>4.1779629642575449</v>
      </c>
      <c r="H201" s="26">
        <v>19.043673370520924</v>
      </c>
      <c r="I201" s="26">
        <v>22.033333333333331</v>
      </c>
      <c r="J201" s="26">
        <v>0</v>
      </c>
      <c r="K201" s="28">
        <v>119.99999444444444</v>
      </c>
      <c r="L201" s="26">
        <v>120.15054955615885</v>
      </c>
      <c r="M201" s="26">
        <v>55.70617027777778</v>
      </c>
      <c r="N201" s="26">
        <v>43.182196348036761</v>
      </c>
      <c r="O201" s="26">
        <v>92.925181320427555</v>
      </c>
      <c r="P201" s="11">
        <f t="shared" si="12"/>
        <v>119.24929351061496</v>
      </c>
      <c r="Q201" s="11">
        <f t="shared" si="13"/>
        <v>7.0666248006290351</v>
      </c>
      <c r="R201" s="11">
        <f t="shared" si="14"/>
        <v>4.2399748803774209</v>
      </c>
      <c r="S201" s="11">
        <f t="shared" si="15"/>
        <v>4.2399748803774209</v>
      </c>
    </row>
    <row r="202" spans="1:19">
      <c r="A202" s="23" t="s">
        <v>279</v>
      </c>
      <c r="B202" s="23" t="s">
        <v>181</v>
      </c>
      <c r="C202" s="24" t="s">
        <v>8</v>
      </c>
      <c r="D202" s="24" t="s">
        <v>947</v>
      </c>
      <c r="E202" s="25">
        <v>3.6250243202115162</v>
      </c>
      <c r="F202" s="26">
        <v>3.1474779042799668</v>
      </c>
      <c r="G202" s="27">
        <v>3.7046618252592101</v>
      </c>
      <c r="H202" s="26">
        <v>58.464827308859334</v>
      </c>
      <c r="I202" s="26">
        <v>0.2857142857142857</v>
      </c>
      <c r="J202" s="26">
        <v>3</v>
      </c>
      <c r="K202" s="28">
        <v>62.100000175833337</v>
      </c>
      <c r="L202" s="26">
        <v>49.594422844550998</v>
      </c>
      <c r="M202" s="26">
        <v>25.562166666666666</v>
      </c>
      <c r="N202" s="26">
        <v>24.003164060132178</v>
      </c>
      <c r="O202" s="26">
        <v>70.560165358729947</v>
      </c>
      <c r="P202" s="11">
        <f t="shared" si="12"/>
        <v>118.88651620809755</v>
      </c>
      <c r="Q202" s="11">
        <f t="shared" si="13"/>
        <v>7.0451268864057806</v>
      </c>
      <c r="R202" s="11">
        <f t="shared" si="14"/>
        <v>4.227076131843468</v>
      </c>
      <c r="S202" s="11">
        <f t="shared" si="15"/>
        <v>4.227076131843468</v>
      </c>
    </row>
    <row r="203" spans="1:19">
      <c r="A203" s="23" t="s">
        <v>685</v>
      </c>
      <c r="B203" s="23" t="s">
        <v>686</v>
      </c>
      <c r="C203" s="24" t="s">
        <v>1575</v>
      </c>
      <c r="D203" s="24" t="s">
        <v>972</v>
      </c>
      <c r="E203" s="25">
        <v>5.7553235082415517</v>
      </c>
      <c r="F203" s="26">
        <v>5.5191387770667211</v>
      </c>
      <c r="G203" s="27">
        <v>4.0301645113692874</v>
      </c>
      <c r="H203" s="26">
        <v>14.367193799496031</v>
      </c>
      <c r="I203" s="26">
        <v>15.142857142857142</v>
      </c>
      <c r="J203" s="26">
        <v>0</v>
      </c>
      <c r="K203" s="28">
        <v>98.938889188055569</v>
      </c>
      <c r="L203" s="26">
        <v>95.626984735311012</v>
      </c>
      <c r="M203" s="26">
        <v>44.304444444444449</v>
      </c>
      <c r="N203" s="26">
        <v>32.36150527451997</v>
      </c>
      <c r="O203" s="26">
        <v>80.80908795797427</v>
      </c>
      <c r="P203" s="11">
        <f t="shared" si="12"/>
        <v>118.41657603284752</v>
      </c>
      <c r="Q203" s="11">
        <f t="shared" si="13"/>
        <v>7.0172785797242971</v>
      </c>
      <c r="R203" s="11">
        <f t="shared" si="14"/>
        <v>4.2103671478345781</v>
      </c>
      <c r="S203" s="11">
        <f t="shared" si="15"/>
        <v>4.2103671478345781</v>
      </c>
    </row>
    <row r="204" spans="1:19">
      <c r="A204" s="23" t="s">
        <v>1284</v>
      </c>
      <c r="B204" s="23" t="s">
        <v>67</v>
      </c>
      <c r="C204" s="24" t="s">
        <v>8</v>
      </c>
      <c r="D204" s="24" t="s">
        <v>947</v>
      </c>
      <c r="E204" s="25">
        <v>5.1735298967808552</v>
      </c>
      <c r="F204" s="26">
        <v>3.8238459682625603</v>
      </c>
      <c r="G204" s="27">
        <v>3.4994069103346894</v>
      </c>
      <c r="H204" s="26">
        <v>40.155348240531886</v>
      </c>
      <c r="I204" s="26">
        <v>3.8571428571428572</v>
      </c>
      <c r="J204" s="26">
        <v>0</v>
      </c>
      <c r="K204" s="28">
        <v>82.900000133333336</v>
      </c>
      <c r="L204" s="26">
        <v>75.656987189453332</v>
      </c>
      <c r="M204" s="26">
        <v>32.233425925925928</v>
      </c>
      <c r="N204" s="26">
        <v>24.02233767074399</v>
      </c>
      <c r="O204" s="26">
        <v>72.558178805417754</v>
      </c>
      <c r="P204" s="11">
        <f t="shared" si="12"/>
        <v>117.75439577333835</v>
      </c>
      <c r="Q204" s="11">
        <f t="shared" si="13"/>
        <v>6.97803826804968</v>
      </c>
      <c r="R204" s="11">
        <f t="shared" si="14"/>
        <v>4.186822960829808</v>
      </c>
      <c r="S204" s="11">
        <f t="shared" si="15"/>
        <v>4.186822960829808</v>
      </c>
    </row>
    <row r="205" spans="1:19">
      <c r="A205" s="23" t="s">
        <v>728</v>
      </c>
      <c r="B205" s="23" t="s">
        <v>496</v>
      </c>
      <c r="C205" s="24" t="s">
        <v>8</v>
      </c>
      <c r="D205" s="24" t="s">
        <v>958</v>
      </c>
      <c r="E205" s="25">
        <v>4.4039024354821921</v>
      </c>
      <c r="F205" s="26">
        <v>3.9107421756669463</v>
      </c>
      <c r="G205" s="27">
        <v>3.7479441271984033</v>
      </c>
      <c r="H205" s="26">
        <v>47.434783573778155</v>
      </c>
      <c r="I205" s="26">
        <v>3.4285714285714284</v>
      </c>
      <c r="J205" s="26">
        <v>1</v>
      </c>
      <c r="K205" s="28">
        <v>80.933330702222221</v>
      </c>
      <c r="L205" s="26">
        <v>72.939109458088794</v>
      </c>
      <c r="M205" s="26">
        <v>33.703733499999998</v>
      </c>
      <c r="N205" s="26">
        <v>24.083342032329288</v>
      </c>
      <c r="O205" s="26">
        <v>74.223151600036445</v>
      </c>
      <c r="P205" s="11">
        <f t="shared" si="12"/>
        <v>117.05851661870607</v>
      </c>
      <c r="Q205" s="11">
        <f t="shared" si="13"/>
        <v>6.9368009848122112</v>
      </c>
      <c r="R205" s="11">
        <f t="shared" si="14"/>
        <v>4.1620805908873262</v>
      </c>
      <c r="S205" s="11">
        <f t="shared" si="15"/>
        <v>4.1620805908873262</v>
      </c>
    </row>
    <row r="206" spans="1:19">
      <c r="A206" s="23" t="s">
        <v>3221</v>
      </c>
      <c r="B206" s="23" t="s">
        <v>2666</v>
      </c>
      <c r="C206" s="24" t="s">
        <v>1575</v>
      </c>
      <c r="D206" s="24" t="s">
        <v>965</v>
      </c>
      <c r="E206" s="25">
        <v>5.1920315380209265</v>
      </c>
      <c r="F206" s="26">
        <v>4.7851862995873145</v>
      </c>
      <c r="G206" s="27">
        <v>3.8210339534689308</v>
      </c>
      <c r="H206" s="26">
        <v>18.1700109931645</v>
      </c>
      <c r="I206" s="26">
        <v>16.074999999999999</v>
      </c>
      <c r="J206" s="26">
        <v>0</v>
      </c>
      <c r="K206" s="28">
        <v>88.51904285714285</v>
      </c>
      <c r="L206" s="26">
        <v>82.956069413702409</v>
      </c>
      <c r="M206" s="26">
        <v>37.581585365079363</v>
      </c>
      <c r="N206" s="26">
        <v>30.824464115150189</v>
      </c>
      <c r="O206" s="26">
        <v>81.97984371322282</v>
      </c>
      <c r="P206" s="11">
        <f t="shared" si="12"/>
        <v>116.97035154727193</v>
      </c>
      <c r="Q206" s="11">
        <f t="shared" si="13"/>
        <v>6.9315763879864845</v>
      </c>
      <c r="R206" s="11">
        <f t="shared" si="14"/>
        <v>4.1589458327918907</v>
      </c>
      <c r="S206" s="11">
        <f t="shared" si="15"/>
        <v>4.1589458327918907</v>
      </c>
    </row>
    <row r="207" spans="1:19">
      <c r="A207" s="23" t="s">
        <v>815</v>
      </c>
      <c r="B207" s="23" t="s">
        <v>816</v>
      </c>
      <c r="C207" s="24" t="s">
        <v>8</v>
      </c>
      <c r="D207" s="24" t="s">
        <v>954</v>
      </c>
      <c r="E207" s="25">
        <v>3.5363548571237478</v>
      </c>
      <c r="F207" s="26">
        <v>2.522773425509695</v>
      </c>
      <c r="G207" s="27">
        <v>3.5957756218763413</v>
      </c>
      <c r="H207" s="26">
        <v>61.300765971368328</v>
      </c>
      <c r="I207" s="26">
        <v>0.14285714285714285</v>
      </c>
      <c r="J207" s="26">
        <v>4</v>
      </c>
      <c r="K207" s="28">
        <v>63.388891846666667</v>
      </c>
      <c r="L207" s="26">
        <v>59.896553036562672</v>
      </c>
      <c r="M207" s="26">
        <v>25.325803555555552</v>
      </c>
      <c r="N207" s="26">
        <v>10.343625856469444</v>
      </c>
      <c r="O207" s="26">
        <v>49.318655699316743</v>
      </c>
      <c r="P207" s="11">
        <f t="shared" si="12"/>
        <v>115.54797168816324</v>
      </c>
      <c r="Q207" s="11">
        <f t="shared" si="13"/>
        <v>6.8472872111504142</v>
      </c>
      <c r="R207" s="11">
        <f t="shared" si="14"/>
        <v>4.1083723266902483</v>
      </c>
      <c r="S207" s="11">
        <f t="shared" si="15"/>
        <v>4.1083723266902483</v>
      </c>
    </row>
    <row r="208" spans="1:19">
      <c r="A208" s="23" t="s">
        <v>587</v>
      </c>
      <c r="B208" s="23" t="s">
        <v>231</v>
      </c>
      <c r="C208" s="24" t="s">
        <v>1575</v>
      </c>
      <c r="D208" s="24" t="s">
        <v>960</v>
      </c>
      <c r="E208" s="25">
        <v>6.2986966330745382</v>
      </c>
      <c r="F208" s="26">
        <v>8.9675194268729204</v>
      </c>
      <c r="G208" s="27">
        <v>4.6252155853559618</v>
      </c>
      <c r="H208" s="26">
        <v>20.96310717746664</v>
      </c>
      <c r="I208" s="26">
        <v>19</v>
      </c>
      <c r="J208" s="26">
        <v>0</v>
      </c>
      <c r="K208" s="28">
        <v>126.56153596743592</v>
      </c>
      <c r="L208" s="26">
        <v>122.80230937833655</v>
      </c>
      <c r="M208" s="26">
        <v>65.04159874035264</v>
      </c>
      <c r="N208" s="26">
        <v>57.078363368549915</v>
      </c>
      <c r="O208" s="26">
        <v>103.90012528080076</v>
      </c>
      <c r="P208" s="11">
        <f t="shared" si="12"/>
        <v>115.54575187046879</v>
      </c>
      <c r="Q208" s="11">
        <f t="shared" si="13"/>
        <v>6.8471556663981508</v>
      </c>
      <c r="R208" s="11">
        <f t="shared" si="14"/>
        <v>4.1082933998388906</v>
      </c>
      <c r="S208" s="11">
        <f t="shared" si="15"/>
        <v>4.1082933998388906</v>
      </c>
    </row>
    <row r="209" spans="1:19">
      <c r="A209" s="23" t="s">
        <v>782</v>
      </c>
      <c r="B209" s="23" t="s">
        <v>783</v>
      </c>
      <c r="C209" s="24" t="s">
        <v>1575</v>
      </c>
      <c r="D209" s="24" t="s">
        <v>970</v>
      </c>
      <c r="E209" s="25">
        <v>5.5314789226796393</v>
      </c>
      <c r="F209" s="26">
        <v>5.1615465824563707</v>
      </c>
      <c r="G209" s="27">
        <v>4.057864128508851</v>
      </c>
      <c r="H209" s="26">
        <v>13.671887500263141</v>
      </c>
      <c r="I209" s="26">
        <v>14.071428571428571</v>
      </c>
      <c r="J209" s="26">
        <v>0</v>
      </c>
      <c r="K209" s="28">
        <v>97.54166990277777</v>
      </c>
      <c r="L209" s="26">
        <v>95.243365846720863</v>
      </c>
      <c r="M209" s="26">
        <v>43.978982592592594</v>
      </c>
      <c r="N209" s="26">
        <v>27.670315821145014</v>
      </c>
      <c r="O209" s="26">
        <v>75.447841924835402</v>
      </c>
      <c r="P209" s="11">
        <f t="shared" si="12"/>
        <v>115.53817126623872</v>
      </c>
      <c r="Q209" s="11">
        <f t="shared" si="13"/>
        <v>6.8467064454067392</v>
      </c>
      <c r="R209" s="11">
        <f t="shared" si="14"/>
        <v>4.108023867244043</v>
      </c>
      <c r="S209" s="11">
        <f t="shared" si="15"/>
        <v>4.108023867244043</v>
      </c>
    </row>
    <row r="210" spans="1:19">
      <c r="A210" s="23" t="s">
        <v>613</v>
      </c>
      <c r="B210" s="23" t="s">
        <v>369</v>
      </c>
      <c r="C210" s="24" t="s">
        <v>1575</v>
      </c>
      <c r="D210" s="24" t="s">
        <v>3306</v>
      </c>
      <c r="E210" s="25">
        <v>5.5059844596403567</v>
      </c>
      <c r="F210" s="26">
        <v>7.2647052462421211</v>
      </c>
      <c r="G210" s="27">
        <v>4.4802387118283971</v>
      </c>
      <c r="H210" s="26">
        <v>24.368338886720689</v>
      </c>
      <c r="I210" s="26">
        <v>16</v>
      </c>
      <c r="J210" s="26">
        <v>0</v>
      </c>
      <c r="K210" s="28">
        <v>111.4694418175</v>
      </c>
      <c r="L210" s="26">
        <v>129.11785277733287</v>
      </c>
      <c r="M210" s="26">
        <v>55.489967601851845</v>
      </c>
      <c r="N210" s="26">
        <v>25.688841709676979</v>
      </c>
      <c r="O210" s="26">
        <v>88.386779478115542</v>
      </c>
      <c r="P210" s="11">
        <f t="shared" si="12"/>
        <v>115.12919825402339</v>
      </c>
      <c r="Q210" s="11">
        <f t="shared" si="13"/>
        <v>6.8224710076458308</v>
      </c>
      <c r="R210" s="11">
        <f t="shared" si="14"/>
        <v>4.0934826045874981</v>
      </c>
      <c r="S210" s="11">
        <f t="shared" si="15"/>
        <v>4.0934826045874981</v>
      </c>
    </row>
    <row r="211" spans="1:19">
      <c r="A211" s="23" t="s">
        <v>922</v>
      </c>
      <c r="B211" s="23" t="s">
        <v>778</v>
      </c>
      <c r="C211" s="24" t="s">
        <v>8</v>
      </c>
      <c r="D211" s="24" t="s">
        <v>972</v>
      </c>
      <c r="E211" s="25">
        <v>3.8111120066389788</v>
      </c>
      <c r="F211" s="26">
        <v>2.648969368453959</v>
      </c>
      <c r="G211" s="27">
        <v>3.4877225004458521</v>
      </c>
      <c r="H211" s="26">
        <v>57.251581006718602</v>
      </c>
      <c r="I211" s="26">
        <v>0.14285714285714285</v>
      </c>
      <c r="J211" s="26">
        <v>3</v>
      </c>
      <c r="K211" s="28">
        <v>55.458336342777777</v>
      </c>
      <c r="L211" s="26">
        <v>46.251505564064587</v>
      </c>
      <c r="M211" s="26">
        <v>21.491476388888888</v>
      </c>
      <c r="N211" s="26">
        <v>20.497720043687906</v>
      </c>
      <c r="O211" s="26">
        <v>62.757888939870334</v>
      </c>
      <c r="P211" s="11">
        <f t="shared" si="12"/>
        <v>115.01122622351139</v>
      </c>
      <c r="Q211" s="11">
        <f t="shared" si="13"/>
        <v>6.8154800725043785</v>
      </c>
      <c r="R211" s="11">
        <f t="shared" si="14"/>
        <v>4.0892880435026271</v>
      </c>
      <c r="S211" s="11">
        <f t="shared" si="15"/>
        <v>4.0892880435026271</v>
      </c>
    </row>
    <row r="212" spans="1:19">
      <c r="A212" s="23" t="s">
        <v>891</v>
      </c>
      <c r="B212" s="23" t="s">
        <v>892</v>
      </c>
      <c r="C212" s="24" t="s">
        <v>8</v>
      </c>
      <c r="D212" s="24" t="s">
        <v>956</v>
      </c>
      <c r="E212" s="25">
        <v>2.6098024780851232</v>
      </c>
      <c r="F212" s="26">
        <v>2.2697827697106132</v>
      </c>
      <c r="G212" s="27">
        <v>3.9743405244704118</v>
      </c>
      <c r="H212" s="26">
        <v>47.806097228977237</v>
      </c>
      <c r="I212" s="26">
        <v>0</v>
      </c>
      <c r="J212" s="26">
        <v>7</v>
      </c>
      <c r="K212" s="28">
        <v>46.75555575972222</v>
      </c>
      <c r="L212" s="26">
        <v>41.365512804065261</v>
      </c>
      <c r="M212" s="26">
        <v>20.646944444444443</v>
      </c>
      <c r="N212" s="26">
        <v>17.780536833379621</v>
      </c>
      <c r="O212" s="26">
        <v>48.526270050399795</v>
      </c>
      <c r="P212" s="11">
        <f t="shared" si="12"/>
        <v>114.78373682420695</v>
      </c>
      <c r="Q212" s="11">
        <f t="shared" si="13"/>
        <v>6.8019992192122638</v>
      </c>
      <c r="R212" s="11">
        <f t="shared" si="14"/>
        <v>4.0811995315273579</v>
      </c>
      <c r="S212" s="11">
        <f t="shared" si="15"/>
        <v>4.0811995315273579</v>
      </c>
    </row>
    <row r="213" spans="1:19">
      <c r="A213" s="23" t="s">
        <v>845</v>
      </c>
      <c r="B213" s="23" t="s">
        <v>46</v>
      </c>
      <c r="C213" s="24" t="s">
        <v>1575</v>
      </c>
      <c r="D213" s="24" t="s">
        <v>971</v>
      </c>
      <c r="E213" s="25">
        <v>7.1461564709680951</v>
      </c>
      <c r="F213" s="26">
        <v>9.7133236052033265</v>
      </c>
      <c r="G213" s="27">
        <v>4.4159653817010831</v>
      </c>
      <c r="H213" s="26">
        <v>25.664420054131984</v>
      </c>
      <c r="I213" s="26">
        <v>24.285714285714285</v>
      </c>
      <c r="J213" s="26">
        <v>0</v>
      </c>
      <c r="K213" s="28">
        <v>147.22564369282051</v>
      </c>
      <c r="L213" s="26">
        <v>166.15514844337034</v>
      </c>
      <c r="M213" s="26">
        <v>72.238149538461528</v>
      </c>
      <c r="N213" s="26">
        <v>48.082639327523935</v>
      </c>
      <c r="O213" s="26">
        <v>92.246386071715349</v>
      </c>
      <c r="P213" s="11">
        <f t="shared" si="12"/>
        <v>114.51433534016698</v>
      </c>
      <c r="Q213" s="11">
        <f t="shared" si="13"/>
        <v>6.7860346868247099</v>
      </c>
      <c r="R213" s="11">
        <f t="shared" si="14"/>
        <v>4.0716208120948254</v>
      </c>
      <c r="S213" s="11">
        <f t="shared" si="15"/>
        <v>4.0716208120948254</v>
      </c>
    </row>
    <row r="214" spans="1:19">
      <c r="A214" s="23" t="s">
        <v>1132</v>
      </c>
      <c r="B214" s="23" t="s">
        <v>157</v>
      </c>
      <c r="C214" s="24" t="s">
        <v>8</v>
      </c>
      <c r="D214" s="24" t="s">
        <v>980</v>
      </c>
      <c r="E214" s="25">
        <v>4.5255746185176173</v>
      </c>
      <c r="F214" s="26">
        <v>3.2924976217661968</v>
      </c>
      <c r="G214" s="27">
        <v>3.362687111730132</v>
      </c>
      <c r="H214" s="26">
        <v>48.505047695072037</v>
      </c>
      <c r="I214" s="26">
        <v>0</v>
      </c>
      <c r="J214" s="26">
        <v>2</v>
      </c>
      <c r="K214" s="28">
        <v>68.66111403722222</v>
      </c>
      <c r="L214" s="26">
        <v>62.948622775546561</v>
      </c>
      <c r="M214" s="26">
        <v>25.653982583333335</v>
      </c>
      <c r="N214" s="26">
        <v>23.964398276664742</v>
      </c>
      <c r="O214" s="26">
        <v>63.872115924782825</v>
      </c>
      <c r="P214" s="11">
        <f t="shared" si="12"/>
        <v>113.64578232577793</v>
      </c>
      <c r="Q214" s="11">
        <f t="shared" si="13"/>
        <v>6.7345648785646182</v>
      </c>
      <c r="R214" s="11">
        <f t="shared" si="14"/>
        <v>4.0407389271387704</v>
      </c>
      <c r="S214" s="11">
        <f t="shared" si="15"/>
        <v>4.0407389271387704</v>
      </c>
    </row>
    <row r="215" spans="1:19">
      <c r="A215" s="23" t="s">
        <v>651</v>
      </c>
      <c r="B215" s="23" t="s">
        <v>105</v>
      </c>
      <c r="C215" s="24" t="s">
        <v>8</v>
      </c>
      <c r="D215" s="24" t="s">
        <v>964</v>
      </c>
      <c r="E215" s="25">
        <v>4.3454086234218057</v>
      </c>
      <c r="F215" s="26">
        <v>2.5052532521303039</v>
      </c>
      <c r="G215" s="27">
        <v>3.160704279210266</v>
      </c>
      <c r="H215" s="26">
        <v>61.956666109017128</v>
      </c>
      <c r="I215" s="26">
        <v>0.2857142857142857</v>
      </c>
      <c r="J215" s="26">
        <v>2</v>
      </c>
      <c r="K215" s="28">
        <v>63.105555718055548</v>
      </c>
      <c r="L215" s="26">
        <v>52.420810254877296</v>
      </c>
      <c r="M215" s="26">
        <v>22.162000000000003</v>
      </c>
      <c r="N215" s="26">
        <v>25.209156542399768</v>
      </c>
      <c r="O215" s="26">
        <v>62.049248971195006</v>
      </c>
      <c r="P215" s="11">
        <f t="shared" si="12"/>
        <v>112.59256949723928</v>
      </c>
      <c r="Q215" s="11">
        <f t="shared" si="13"/>
        <v>6.6721522665030681</v>
      </c>
      <c r="R215" s="11">
        <f t="shared" si="14"/>
        <v>4.0032913599018407</v>
      </c>
      <c r="S215" s="11">
        <f t="shared" si="15"/>
        <v>4.0032913599018407</v>
      </c>
    </row>
    <row r="216" spans="1:19">
      <c r="A216" s="23" t="s">
        <v>2514</v>
      </c>
      <c r="B216" s="23" t="s">
        <v>3136</v>
      </c>
      <c r="C216" s="24" t="s">
        <v>1575</v>
      </c>
      <c r="D216" s="24" t="s">
        <v>958</v>
      </c>
      <c r="E216" s="25">
        <v>5.7328428888604526</v>
      </c>
      <c r="F216" s="26">
        <v>7.3641801347104012</v>
      </c>
      <c r="G216" s="27">
        <v>4.398388213778718</v>
      </c>
      <c r="H216" s="26">
        <v>19.52969705155262</v>
      </c>
      <c r="I216" s="26">
        <v>19.285714285714285</v>
      </c>
      <c r="J216" s="26">
        <v>0</v>
      </c>
      <c r="K216" s="28">
        <v>115.48461803410257</v>
      </c>
      <c r="L216" s="26">
        <v>113.90304786097873</v>
      </c>
      <c r="M216" s="26">
        <v>56.438464759325988</v>
      </c>
      <c r="N216" s="26">
        <v>48.951620155909715</v>
      </c>
      <c r="O216" s="26">
        <v>95.554556622194909</v>
      </c>
      <c r="P216" s="11">
        <f t="shared" si="12"/>
        <v>112.15268667470872</v>
      </c>
      <c r="Q216" s="11">
        <f t="shared" si="13"/>
        <v>6.6460851362790354</v>
      </c>
      <c r="R216" s="11">
        <f t="shared" si="14"/>
        <v>3.9876510817674209</v>
      </c>
      <c r="S216" s="11">
        <f t="shared" si="15"/>
        <v>3.9876510817674209</v>
      </c>
    </row>
    <row r="217" spans="1:19">
      <c r="A217" s="23" t="s">
        <v>716</v>
      </c>
      <c r="B217" s="23" t="s">
        <v>360</v>
      </c>
      <c r="C217" s="24" t="s">
        <v>1575</v>
      </c>
      <c r="D217" s="24" t="s">
        <v>956</v>
      </c>
      <c r="E217" s="25">
        <v>5.6472544727670151</v>
      </c>
      <c r="F217" s="26">
        <v>5.7582808742544342</v>
      </c>
      <c r="G217" s="27">
        <v>4.3819738669951764</v>
      </c>
      <c r="H217" s="26">
        <v>20.433985319078712</v>
      </c>
      <c r="I217" s="26">
        <v>17.866666666666667</v>
      </c>
      <c r="J217" s="26">
        <v>0</v>
      </c>
      <c r="K217" s="28">
        <v>99.97272473060606</v>
      </c>
      <c r="L217" s="26">
        <v>102.24063946605852</v>
      </c>
      <c r="M217" s="26">
        <v>48.675318575757572</v>
      </c>
      <c r="N217" s="26">
        <v>36.631151802908796</v>
      </c>
      <c r="O217" s="26">
        <v>84.712023351855976</v>
      </c>
      <c r="P217" s="11">
        <f t="shared" si="12"/>
        <v>111.79331936355203</v>
      </c>
      <c r="Q217" s="11">
        <f t="shared" si="13"/>
        <v>6.624789295617898</v>
      </c>
      <c r="R217" s="11">
        <f t="shared" si="14"/>
        <v>3.9748735773707384</v>
      </c>
      <c r="S217" s="11">
        <f t="shared" si="15"/>
        <v>3.9748735773707384</v>
      </c>
    </row>
    <row r="218" spans="1:19">
      <c r="A218" s="23" t="s">
        <v>1407</v>
      </c>
      <c r="B218" s="23" t="s">
        <v>67</v>
      </c>
      <c r="C218" s="24" t="s">
        <v>8</v>
      </c>
      <c r="D218" s="24" t="s">
        <v>962</v>
      </c>
      <c r="E218" s="25">
        <v>2.5995016033672464</v>
      </c>
      <c r="F218" s="26">
        <v>3.3320762128680101</v>
      </c>
      <c r="G218" s="27">
        <v>4.550154386090095</v>
      </c>
      <c r="H218" s="26">
        <v>53.95032300806669</v>
      </c>
      <c r="I218" s="26">
        <v>0</v>
      </c>
      <c r="J218" s="26">
        <v>7</v>
      </c>
      <c r="K218" s="28">
        <v>56.663891824166662</v>
      </c>
      <c r="L218" s="26">
        <v>49.772109722413838</v>
      </c>
      <c r="M218" s="26">
        <v>28.647717324074069</v>
      </c>
      <c r="N218" s="26">
        <v>27.24813091639378</v>
      </c>
      <c r="O218" s="26">
        <v>56.572470050267931</v>
      </c>
      <c r="P218" s="11">
        <f t="shared" si="12"/>
        <v>111.77710482986529</v>
      </c>
      <c r="Q218" s="11">
        <f t="shared" si="13"/>
        <v>6.6238284343623874</v>
      </c>
      <c r="R218" s="11">
        <f t="shared" si="14"/>
        <v>3.9742970606174324</v>
      </c>
      <c r="S218" s="11">
        <f t="shared" si="15"/>
        <v>3.9742970606174324</v>
      </c>
    </row>
    <row r="219" spans="1:19">
      <c r="A219" s="23" t="s">
        <v>1188</v>
      </c>
      <c r="B219" s="23" t="s">
        <v>1126</v>
      </c>
      <c r="C219" s="24" t="s">
        <v>8</v>
      </c>
      <c r="D219" s="24" t="s">
        <v>954</v>
      </c>
      <c r="E219" s="25">
        <v>3.7796808942056344</v>
      </c>
      <c r="F219" s="26">
        <v>2.7423663972995298</v>
      </c>
      <c r="G219" s="27">
        <v>3.4485369969106068</v>
      </c>
      <c r="H219" s="26">
        <v>58.383418705607369</v>
      </c>
      <c r="I219" s="26">
        <v>0.42857142857142855</v>
      </c>
      <c r="J219" s="26">
        <v>2</v>
      </c>
      <c r="K219" s="28">
        <v>62.011114068055548</v>
      </c>
      <c r="L219" s="26">
        <v>59.323911005959026</v>
      </c>
      <c r="M219" s="26">
        <v>23.760846787037039</v>
      </c>
      <c r="N219" s="26">
        <v>15.15745459242585</v>
      </c>
      <c r="O219" s="26">
        <v>62.687568517587266</v>
      </c>
      <c r="P219" s="11">
        <f t="shared" si="12"/>
        <v>111.56855884687668</v>
      </c>
      <c r="Q219" s="11">
        <f t="shared" si="13"/>
        <v>6.6114701538889884</v>
      </c>
      <c r="R219" s="11">
        <f t="shared" si="14"/>
        <v>3.966882092333393</v>
      </c>
      <c r="S219" s="11">
        <f t="shared" si="15"/>
        <v>3.966882092333393</v>
      </c>
    </row>
    <row r="220" spans="1:19">
      <c r="A220" s="23" t="s">
        <v>894</v>
      </c>
      <c r="B220" s="23" t="s">
        <v>197</v>
      </c>
      <c r="C220" s="24" t="s">
        <v>8</v>
      </c>
      <c r="D220" s="24" t="s">
        <v>980</v>
      </c>
      <c r="E220" s="25">
        <v>3.7523395697902604</v>
      </c>
      <c r="F220" s="26">
        <v>2.7481854420784697</v>
      </c>
      <c r="G220" s="27">
        <v>3.6522696912801123</v>
      </c>
      <c r="H220" s="26">
        <v>61.017520387523689</v>
      </c>
      <c r="I220" s="26">
        <v>0.2857142857142857</v>
      </c>
      <c r="J220" s="26">
        <v>3</v>
      </c>
      <c r="K220" s="28">
        <v>61.130558540000003</v>
      </c>
      <c r="L220" s="26">
        <v>54.907639080263372</v>
      </c>
      <c r="M220" s="26">
        <v>24.807254018518517</v>
      </c>
      <c r="N220" s="26">
        <v>18.156898354342527</v>
      </c>
      <c r="O220" s="26">
        <v>57.941372218008404</v>
      </c>
      <c r="P220" s="11">
        <f t="shared" si="12"/>
        <v>111.33642522594212</v>
      </c>
      <c r="Q220" s="11">
        <f t="shared" si="13"/>
        <v>6.5977140874632365</v>
      </c>
      <c r="R220" s="11">
        <f t="shared" si="14"/>
        <v>3.9586284524779418</v>
      </c>
      <c r="S220" s="11">
        <f t="shared" si="15"/>
        <v>3.9586284524779418</v>
      </c>
    </row>
    <row r="221" spans="1:19">
      <c r="A221" s="23" t="s">
        <v>939</v>
      </c>
      <c r="B221" s="23" t="s">
        <v>208</v>
      </c>
      <c r="C221" s="24" t="s">
        <v>8</v>
      </c>
      <c r="D221" s="24" t="s">
        <v>947</v>
      </c>
      <c r="E221" s="25">
        <v>4.2992006310387891</v>
      </c>
      <c r="F221" s="26">
        <v>2.2720262405403506</v>
      </c>
      <c r="G221" s="27">
        <v>3.1270257417041822</v>
      </c>
      <c r="H221" s="26">
        <v>66.427077937047329</v>
      </c>
      <c r="I221" s="26">
        <v>0.14285714285714285</v>
      </c>
      <c r="J221" s="26">
        <v>4</v>
      </c>
      <c r="K221" s="28">
        <v>64.619444596111109</v>
      </c>
      <c r="L221" s="26">
        <v>58.298108551640183</v>
      </c>
      <c r="M221" s="26">
        <v>22.451851851851853</v>
      </c>
      <c r="N221" s="26">
        <v>20.652875835395275</v>
      </c>
      <c r="O221" s="26">
        <v>43.238832231839531</v>
      </c>
      <c r="P221" s="11">
        <f t="shared" si="12"/>
        <v>111.0063483795762</v>
      </c>
      <c r="Q221" s="11">
        <f t="shared" si="13"/>
        <v>6.5781539780489595</v>
      </c>
      <c r="R221" s="11">
        <f t="shared" si="14"/>
        <v>3.9468923868293757</v>
      </c>
      <c r="S221" s="11">
        <f t="shared" si="15"/>
        <v>3.9468923868293757</v>
      </c>
    </row>
    <row r="222" spans="1:19">
      <c r="A222" s="23" t="s">
        <v>366</v>
      </c>
      <c r="B222" s="23" t="s">
        <v>70</v>
      </c>
      <c r="C222" s="24" t="s">
        <v>8</v>
      </c>
      <c r="D222" s="24" t="s">
        <v>953</v>
      </c>
      <c r="E222" s="25">
        <v>4.9280799212819479</v>
      </c>
      <c r="F222" s="26">
        <v>3.6757882279019927</v>
      </c>
      <c r="G222" s="27">
        <v>4.1941924852593306</v>
      </c>
      <c r="H222" s="26">
        <v>34.935960800186855</v>
      </c>
      <c r="I222" s="26">
        <v>6.4285714285714288</v>
      </c>
      <c r="J222" s="26">
        <v>2</v>
      </c>
      <c r="K222" s="28">
        <v>80.116669541111108</v>
      </c>
      <c r="L222" s="26">
        <v>76.791396946397029</v>
      </c>
      <c r="M222" s="26">
        <v>37.336081481481479</v>
      </c>
      <c r="N222" s="26">
        <v>29.926534009103211</v>
      </c>
      <c r="O222" s="26">
        <v>64.603860028443918</v>
      </c>
      <c r="P222" s="11">
        <f t="shared" si="12"/>
        <v>109.98369087562608</v>
      </c>
      <c r="Q222" s="11">
        <f t="shared" si="13"/>
        <v>6.5175520518889529</v>
      </c>
      <c r="R222" s="11">
        <f t="shared" si="14"/>
        <v>3.9105312311333718</v>
      </c>
      <c r="S222" s="11">
        <f t="shared" si="15"/>
        <v>3.9105312311333718</v>
      </c>
    </row>
    <row r="223" spans="1:19">
      <c r="A223" s="23" t="s">
        <v>3185</v>
      </c>
      <c r="B223" s="23" t="s">
        <v>527</v>
      </c>
      <c r="C223" s="24" t="s">
        <v>1575</v>
      </c>
      <c r="D223" s="24" t="s">
        <v>957</v>
      </c>
      <c r="E223" s="25">
        <v>4.8170156142465084</v>
      </c>
      <c r="F223" s="26">
        <v>5.5673223650534487</v>
      </c>
      <c r="G223" s="27">
        <v>4.4247916401909739</v>
      </c>
      <c r="H223" s="26">
        <v>28.536203750380825</v>
      </c>
      <c r="I223" s="26">
        <v>13.775</v>
      </c>
      <c r="J223" s="26">
        <v>0</v>
      </c>
      <c r="K223" s="28">
        <v>93.333338888888889</v>
      </c>
      <c r="L223" s="26">
        <v>94.899607235936529</v>
      </c>
      <c r="M223" s="26">
        <v>45.886730851851858</v>
      </c>
      <c r="N223" s="26">
        <v>31.026664225884307</v>
      </c>
      <c r="O223" s="26">
        <v>86.485605909959418</v>
      </c>
      <c r="P223" s="11">
        <f t="shared" si="12"/>
        <v>109.86730057637455</v>
      </c>
      <c r="Q223" s="11">
        <f t="shared" si="13"/>
        <v>6.5106548489703435</v>
      </c>
      <c r="R223" s="11">
        <f t="shared" si="14"/>
        <v>3.9063929093822058</v>
      </c>
      <c r="S223" s="11">
        <f t="shared" si="15"/>
        <v>3.9063929093822058</v>
      </c>
    </row>
    <row r="224" spans="1:19">
      <c r="A224" s="23" t="s">
        <v>502</v>
      </c>
      <c r="B224" s="23" t="s">
        <v>369</v>
      </c>
      <c r="C224" s="24" t="s">
        <v>8</v>
      </c>
      <c r="D224" s="24" t="s">
        <v>3306</v>
      </c>
      <c r="E224" s="25">
        <v>4.4940430245848209</v>
      </c>
      <c r="F224" s="26">
        <v>2.8056811501948205</v>
      </c>
      <c r="G224" s="27">
        <v>3.307914797211454</v>
      </c>
      <c r="H224" s="26">
        <v>65.041202618685034</v>
      </c>
      <c r="I224" s="26">
        <v>0.42857142857142855</v>
      </c>
      <c r="J224" s="26">
        <v>3</v>
      </c>
      <c r="K224" s="28">
        <v>63.438464276410258</v>
      </c>
      <c r="L224" s="26">
        <v>55.540195381551186</v>
      </c>
      <c r="M224" s="26">
        <v>23.31655941025641</v>
      </c>
      <c r="N224" s="26">
        <v>23.366701931057023</v>
      </c>
      <c r="O224" s="26">
        <v>51.525910268893504</v>
      </c>
      <c r="P224" s="11">
        <f t="shared" si="12"/>
        <v>109.69268201360669</v>
      </c>
      <c r="Q224" s="11">
        <f t="shared" si="13"/>
        <v>6.5003070822878035</v>
      </c>
      <c r="R224" s="11">
        <f t="shared" si="14"/>
        <v>3.9001842493726819</v>
      </c>
      <c r="S224" s="11">
        <f t="shared" si="15"/>
        <v>3.9001842493726819</v>
      </c>
    </row>
    <row r="225" spans="1:19">
      <c r="A225" s="23" t="s">
        <v>777</v>
      </c>
      <c r="B225" s="23" t="s">
        <v>778</v>
      </c>
      <c r="C225" s="24" t="s">
        <v>1575</v>
      </c>
      <c r="D225" s="24" t="s">
        <v>950</v>
      </c>
      <c r="E225" s="25">
        <v>6.4712890810021291</v>
      </c>
      <c r="F225" s="26">
        <v>8.3429009816907076</v>
      </c>
      <c r="G225" s="27">
        <v>4.7065550313008915</v>
      </c>
      <c r="H225" s="26">
        <v>23.064343398277401</v>
      </c>
      <c r="I225" s="26">
        <v>19.714285714285715</v>
      </c>
      <c r="J225" s="26">
        <v>0</v>
      </c>
      <c r="K225" s="28">
        <v>132.55277510499999</v>
      </c>
      <c r="L225" s="26">
        <v>151.67616135930811</v>
      </c>
      <c r="M225" s="26">
        <v>69.318547842592594</v>
      </c>
      <c r="N225" s="26">
        <v>40.811418692543477</v>
      </c>
      <c r="O225" s="26">
        <v>86.734667734853261</v>
      </c>
      <c r="P225" s="11">
        <f t="shared" si="12"/>
        <v>107.66285741130859</v>
      </c>
      <c r="Q225" s="11">
        <f t="shared" si="13"/>
        <v>6.3800211799293978</v>
      </c>
      <c r="R225" s="11">
        <f t="shared" si="14"/>
        <v>3.8280127079576385</v>
      </c>
      <c r="S225" s="11">
        <f t="shared" si="15"/>
        <v>3.8280127079576385</v>
      </c>
    </row>
    <row r="226" spans="1:19">
      <c r="A226" s="23" t="s">
        <v>606</v>
      </c>
      <c r="B226" s="23" t="s">
        <v>191</v>
      </c>
      <c r="C226" s="24" t="s">
        <v>8</v>
      </c>
      <c r="D226" s="24" t="s">
        <v>950</v>
      </c>
      <c r="E226" s="25">
        <v>4.4551616131786913</v>
      </c>
      <c r="F226" s="26">
        <v>3.9209592172966441</v>
      </c>
      <c r="G226" s="27">
        <v>3.823681656456178</v>
      </c>
      <c r="H226" s="26">
        <v>66.880364549326572</v>
      </c>
      <c r="I226" s="26">
        <v>0</v>
      </c>
      <c r="J226" s="26">
        <v>2</v>
      </c>
      <c r="K226" s="28">
        <v>69.216669590277789</v>
      </c>
      <c r="L226" s="26">
        <v>72.744072938615957</v>
      </c>
      <c r="M226" s="26">
        <v>29.406945537037036</v>
      </c>
      <c r="N226" s="26">
        <v>15.920996972761492</v>
      </c>
      <c r="O226" s="26">
        <v>58.549021079420477</v>
      </c>
      <c r="P226" s="11">
        <f t="shared" si="12"/>
        <v>107.55792293900727</v>
      </c>
      <c r="Q226" s="11">
        <f t="shared" si="13"/>
        <v>6.3738028408300602</v>
      </c>
      <c r="R226" s="11">
        <f t="shared" si="14"/>
        <v>3.8242817044980359</v>
      </c>
      <c r="S226" s="11">
        <f t="shared" si="15"/>
        <v>3.8242817044980359</v>
      </c>
    </row>
    <row r="227" spans="1:19">
      <c r="A227" s="23" t="s">
        <v>879</v>
      </c>
      <c r="B227" s="23" t="s">
        <v>809</v>
      </c>
      <c r="C227" s="24" t="s">
        <v>8</v>
      </c>
      <c r="D227" s="24" t="s">
        <v>957</v>
      </c>
      <c r="E227" s="25">
        <v>2.612037832715028</v>
      </c>
      <c r="F227" s="26">
        <v>2.1300811357292471</v>
      </c>
      <c r="G227" s="27">
        <v>3.7726995317940073</v>
      </c>
      <c r="H227" s="26">
        <v>47.293136231120926</v>
      </c>
      <c r="I227" s="26">
        <v>0</v>
      </c>
      <c r="J227" s="26">
        <v>5</v>
      </c>
      <c r="K227" s="28">
        <v>45.100000295833333</v>
      </c>
      <c r="L227" s="26">
        <v>35.72912727366748</v>
      </c>
      <c r="M227" s="26">
        <v>18.905416666666667</v>
      </c>
      <c r="N227" s="26">
        <v>16.020088384277567</v>
      </c>
      <c r="O227" s="26">
        <v>50.035418746507723</v>
      </c>
      <c r="P227" s="11">
        <f t="shared" si="12"/>
        <v>106.52819360785895</v>
      </c>
      <c r="Q227" s="11">
        <f t="shared" si="13"/>
        <v>6.3127818434286791</v>
      </c>
      <c r="R227" s="11">
        <f t="shared" si="14"/>
        <v>3.7876691060572072</v>
      </c>
      <c r="S227" s="11">
        <f t="shared" si="15"/>
        <v>3.7876691060572072</v>
      </c>
    </row>
    <row r="228" spans="1:19">
      <c r="A228" s="23" t="s">
        <v>1519</v>
      </c>
      <c r="B228" s="23" t="s">
        <v>1520</v>
      </c>
      <c r="C228" s="24" t="s">
        <v>8</v>
      </c>
      <c r="D228" s="24" t="s">
        <v>956</v>
      </c>
      <c r="E228" s="25">
        <v>4.3665801541290081</v>
      </c>
      <c r="F228" s="26">
        <v>2.1369021928343757</v>
      </c>
      <c r="G228" s="27">
        <v>3.1323885012157406</v>
      </c>
      <c r="H228" s="26">
        <v>49.063348310312058</v>
      </c>
      <c r="I228" s="26">
        <v>0.42857142857142855</v>
      </c>
      <c r="J228" s="26">
        <v>1</v>
      </c>
      <c r="K228" s="28">
        <v>52.822225255833331</v>
      </c>
      <c r="L228" s="26">
        <v>42.573491300391247</v>
      </c>
      <c r="M228" s="26">
        <v>18.384414555555555</v>
      </c>
      <c r="N228" s="26">
        <v>19.550116708795777</v>
      </c>
      <c r="O228" s="26">
        <v>59.018876336601238</v>
      </c>
      <c r="P228" s="11">
        <f t="shared" si="12"/>
        <v>106.06712691845235</v>
      </c>
      <c r="Q228" s="11">
        <f t="shared" si="13"/>
        <v>6.2854593729453239</v>
      </c>
      <c r="R228" s="11">
        <f t="shared" si="14"/>
        <v>3.7712756237671941</v>
      </c>
      <c r="S228" s="11">
        <f t="shared" si="15"/>
        <v>3.7712756237671941</v>
      </c>
    </row>
    <row r="229" spans="1:19">
      <c r="A229" s="23" t="s">
        <v>3176</v>
      </c>
      <c r="B229" s="23" t="s">
        <v>356</v>
      </c>
      <c r="C229" s="24" t="s">
        <v>1575</v>
      </c>
      <c r="D229" s="24" t="s">
        <v>969</v>
      </c>
      <c r="E229" s="25">
        <v>6.450133644599255</v>
      </c>
      <c r="F229" s="26">
        <v>7.3163241910602599</v>
      </c>
      <c r="G229" s="27">
        <v>4.2290465307883229</v>
      </c>
      <c r="H229" s="26">
        <v>19.864017267780998</v>
      </c>
      <c r="I229" s="26">
        <v>20</v>
      </c>
      <c r="J229" s="26">
        <v>0</v>
      </c>
      <c r="K229" s="28">
        <v>121.8638917775</v>
      </c>
      <c r="L229" s="26">
        <v>130.32737109369717</v>
      </c>
      <c r="M229" s="26">
        <v>57.263118749999997</v>
      </c>
      <c r="N229" s="26">
        <v>42.180872225731569</v>
      </c>
      <c r="O229" s="26">
        <v>76.711822884026517</v>
      </c>
      <c r="P229" s="11">
        <f t="shared" si="12"/>
        <v>105.15196138675813</v>
      </c>
      <c r="Q229" s="11">
        <f t="shared" si="13"/>
        <v>6.2312273414375188</v>
      </c>
      <c r="R229" s="11">
        <f t="shared" si="14"/>
        <v>3.7387364048625109</v>
      </c>
      <c r="S229" s="11">
        <f t="shared" si="15"/>
        <v>3.7387364048625109</v>
      </c>
    </row>
    <row r="230" spans="1:19">
      <c r="A230" s="23" t="s">
        <v>766</v>
      </c>
      <c r="B230" s="23" t="s">
        <v>191</v>
      </c>
      <c r="C230" s="24" t="s">
        <v>8</v>
      </c>
      <c r="D230" s="24" t="s">
        <v>966</v>
      </c>
      <c r="E230" s="25">
        <v>2.8528213739759134</v>
      </c>
      <c r="F230" s="26">
        <v>2.4835021036304603</v>
      </c>
      <c r="G230" s="27">
        <v>3.7808218247440384</v>
      </c>
      <c r="H230" s="26">
        <v>62.014339942441339</v>
      </c>
      <c r="I230" s="26">
        <v>0.42857142857142855</v>
      </c>
      <c r="J230" s="26">
        <v>6</v>
      </c>
      <c r="K230" s="28">
        <v>58.012820730512814</v>
      </c>
      <c r="L230" s="26">
        <v>59.19395230515665</v>
      </c>
      <c r="M230" s="26">
        <v>24.370682081431806</v>
      </c>
      <c r="N230" s="26">
        <v>20.564091398989866</v>
      </c>
      <c r="O230" s="26">
        <v>45.713253552698909</v>
      </c>
      <c r="P230" s="11">
        <f t="shared" si="12"/>
        <v>104.45737311979539</v>
      </c>
      <c r="Q230" s="11">
        <f t="shared" si="13"/>
        <v>6.1900665552471343</v>
      </c>
      <c r="R230" s="11">
        <f t="shared" si="14"/>
        <v>3.7140399331482805</v>
      </c>
      <c r="S230" s="11">
        <f t="shared" si="15"/>
        <v>3.7140399331482805</v>
      </c>
    </row>
    <row r="231" spans="1:19">
      <c r="A231" s="23" t="s">
        <v>3054</v>
      </c>
      <c r="B231" s="23" t="s">
        <v>615</v>
      </c>
      <c r="C231" s="24" t="s">
        <v>1575</v>
      </c>
      <c r="D231" s="24" t="s">
        <v>962</v>
      </c>
      <c r="E231" s="25">
        <v>6.1860993035132319</v>
      </c>
      <c r="F231" s="26">
        <v>9.5803220045486732</v>
      </c>
      <c r="G231" s="27">
        <v>4.5556319799858942</v>
      </c>
      <c r="H231" s="26">
        <v>29.237137587726952</v>
      </c>
      <c r="I231" s="26">
        <v>22.571428571428573</v>
      </c>
      <c r="J231" s="26">
        <v>0</v>
      </c>
      <c r="K231" s="28">
        <v>138.80555856166666</v>
      </c>
      <c r="L231" s="26">
        <v>157.16509057734672</v>
      </c>
      <c r="M231" s="26">
        <v>70.260782398148152</v>
      </c>
      <c r="N231" s="26">
        <v>47.209041624825716</v>
      </c>
      <c r="O231" s="26">
        <v>92.560270932452624</v>
      </c>
      <c r="P231" s="11">
        <f t="shared" si="12"/>
        <v>103.56387840303242</v>
      </c>
      <c r="Q231" s="11">
        <f t="shared" si="13"/>
        <v>6.1371187201796991</v>
      </c>
      <c r="R231" s="11">
        <f t="shared" si="14"/>
        <v>3.6822712321078193</v>
      </c>
      <c r="S231" s="11">
        <f t="shared" si="15"/>
        <v>3.6822712321078193</v>
      </c>
    </row>
    <row r="232" spans="1:19">
      <c r="A232" s="23" t="s">
        <v>79</v>
      </c>
      <c r="B232" s="23" t="s">
        <v>377</v>
      </c>
      <c r="C232" s="24" t="s">
        <v>8</v>
      </c>
      <c r="D232" s="24" t="s">
        <v>961</v>
      </c>
      <c r="E232" s="25">
        <v>3.0380152878480486</v>
      </c>
      <c r="F232" s="26">
        <v>2.5564564520293267</v>
      </c>
      <c r="G232" s="27">
        <v>3.5398956475759302</v>
      </c>
      <c r="H232" s="26">
        <v>48.890590622372258</v>
      </c>
      <c r="I232" s="26">
        <v>0</v>
      </c>
      <c r="J232" s="26">
        <v>5</v>
      </c>
      <c r="K232" s="28">
        <v>47.40833632527778</v>
      </c>
      <c r="L232" s="26">
        <v>40.530657135321036</v>
      </c>
      <c r="M232" s="26">
        <v>18.64672926851852</v>
      </c>
      <c r="N232" s="26">
        <v>18.864048118406831</v>
      </c>
      <c r="O232" s="26">
        <v>46.531343505813702</v>
      </c>
      <c r="P232" s="11">
        <f t="shared" si="12"/>
        <v>103.19772203315736</v>
      </c>
      <c r="Q232" s="11">
        <f t="shared" si="13"/>
        <v>6.1154205649278435</v>
      </c>
      <c r="R232" s="11">
        <f t="shared" si="14"/>
        <v>3.669252338956706</v>
      </c>
      <c r="S232" s="11">
        <f t="shared" si="15"/>
        <v>3.669252338956706</v>
      </c>
    </row>
    <row r="233" spans="1:19">
      <c r="A233" s="23" t="s">
        <v>1161</v>
      </c>
      <c r="B233" s="23" t="s">
        <v>1009</v>
      </c>
      <c r="C233" s="24" t="s">
        <v>8</v>
      </c>
      <c r="D233" s="24" t="s">
        <v>971</v>
      </c>
      <c r="E233" s="25">
        <v>3.2113280033469951</v>
      </c>
      <c r="F233" s="26">
        <v>3.3029341889632984</v>
      </c>
      <c r="G233" s="27">
        <v>3.7611227271021659</v>
      </c>
      <c r="H233" s="26">
        <v>60.629042176307294</v>
      </c>
      <c r="I233" s="26">
        <v>0.42857142857142855</v>
      </c>
      <c r="J233" s="26">
        <v>4</v>
      </c>
      <c r="K233" s="28">
        <v>58.413891859166675</v>
      </c>
      <c r="L233" s="26">
        <v>52.771835424583465</v>
      </c>
      <c r="M233" s="26">
        <v>24.411312916666663</v>
      </c>
      <c r="N233" s="26">
        <v>19.30799924471523</v>
      </c>
      <c r="O233" s="26">
        <v>52.278068252457921</v>
      </c>
      <c r="P233" s="11">
        <f t="shared" si="12"/>
        <v>102.99686416286434</v>
      </c>
      <c r="Q233" s="11">
        <f t="shared" si="13"/>
        <v>6.1035178763178868</v>
      </c>
      <c r="R233" s="11">
        <f t="shared" si="14"/>
        <v>3.6621107257907317</v>
      </c>
      <c r="S233" s="11">
        <f t="shared" si="15"/>
        <v>3.6621107257907317</v>
      </c>
    </row>
    <row r="234" spans="1:19">
      <c r="A234" s="23" t="s">
        <v>420</v>
      </c>
      <c r="B234" s="23" t="s">
        <v>352</v>
      </c>
      <c r="C234" s="24" t="s">
        <v>1575</v>
      </c>
      <c r="D234" s="24" t="s">
        <v>966</v>
      </c>
      <c r="E234" s="25">
        <v>4.843769684688966</v>
      </c>
      <c r="F234" s="26">
        <v>6.2357071780021984</v>
      </c>
      <c r="G234" s="27">
        <v>4.3000300004680625</v>
      </c>
      <c r="H234" s="26">
        <v>22.642862498396834</v>
      </c>
      <c r="I234" s="26">
        <v>11.166666666666666</v>
      </c>
      <c r="J234" s="26">
        <v>0</v>
      </c>
      <c r="K234" s="28">
        <v>96.096966786666655</v>
      </c>
      <c r="L234" s="26">
        <v>92.362770617668261</v>
      </c>
      <c r="M234" s="26">
        <v>45.913315570738845</v>
      </c>
      <c r="N234" s="26">
        <v>40.071807529976006</v>
      </c>
      <c r="O234" s="26">
        <v>85.71760815417538</v>
      </c>
      <c r="P234" s="11">
        <f t="shared" si="12"/>
        <v>102.33529962954555</v>
      </c>
      <c r="Q234" s="11">
        <f t="shared" si="13"/>
        <v>6.0643140521212171</v>
      </c>
      <c r="R234" s="11">
        <f t="shared" si="14"/>
        <v>3.6385884312727299</v>
      </c>
      <c r="S234" s="11">
        <f t="shared" si="15"/>
        <v>3.6385884312727299</v>
      </c>
    </row>
    <row r="235" spans="1:19">
      <c r="A235" s="23" t="s">
        <v>388</v>
      </c>
      <c r="B235" s="23" t="s">
        <v>239</v>
      </c>
      <c r="C235" s="24" t="s">
        <v>8</v>
      </c>
      <c r="D235" s="24" t="s">
        <v>965</v>
      </c>
      <c r="E235" s="25">
        <v>4.7288637060653409</v>
      </c>
      <c r="F235" s="26">
        <v>4.1677588519901478</v>
      </c>
      <c r="G235" s="27">
        <v>3.5092640406877278</v>
      </c>
      <c r="H235" s="26">
        <v>16.349650478542941</v>
      </c>
      <c r="I235" s="26">
        <v>10.6</v>
      </c>
      <c r="J235" s="26">
        <v>0</v>
      </c>
      <c r="K235" s="28">
        <v>78.559263146296288</v>
      </c>
      <c r="L235" s="26">
        <v>74.394550599244496</v>
      </c>
      <c r="M235" s="26">
        <v>30.631688580246912</v>
      </c>
      <c r="N235" s="26">
        <v>20.791486168927783</v>
      </c>
      <c r="O235" s="26">
        <v>62.237467570871814</v>
      </c>
      <c r="P235" s="11">
        <f t="shared" si="12"/>
        <v>102.27748546317758</v>
      </c>
      <c r="Q235" s="11">
        <f t="shared" si="13"/>
        <v>6.0608880274475609</v>
      </c>
      <c r="R235" s="11">
        <f t="shared" si="14"/>
        <v>3.6365328164685362</v>
      </c>
      <c r="S235" s="11">
        <f t="shared" si="15"/>
        <v>3.6365328164685362</v>
      </c>
    </row>
    <row r="236" spans="1:19">
      <c r="A236" s="23" t="s">
        <v>343</v>
      </c>
      <c r="B236" s="23" t="s">
        <v>460</v>
      </c>
      <c r="C236" s="24" t="s">
        <v>1575</v>
      </c>
      <c r="D236" s="24" t="s">
        <v>956</v>
      </c>
      <c r="E236" s="25">
        <v>4.5917345238214873</v>
      </c>
      <c r="F236" s="26">
        <v>5.0859210509439574</v>
      </c>
      <c r="G236" s="27">
        <v>4.36686388818263</v>
      </c>
      <c r="H236" s="26">
        <v>13.307961200550736</v>
      </c>
      <c r="I236" s="26">
        <v>13.333333333333334</v>
      </c>
      <c r="J236" s="26">
        <v>0</v>
      </c>
      <c r="K236" s="28">
        <v>87.381818314545455</v>
      </c>
      <c r="L236" s="26">
        <v>83.876358783077976</v>
      </c>
      <c r="M236" s="26">
        <v>42.398278542391573</v>
      </c>
      <c r="N236" s="26">
        <v>21.55400498178048</v>
      </c>
      <c r="O236" s="26">
        <v>68.653938924917838</v>
      </c>
      <c r="P236" s="11">
        <f t="shared" si="12"/>
        <v>102.00401568033102</v>
      </c>
      <c r="Q236" s="11">
        <f t="shared" si="13"/>
        <v>6.0446824106862831</v>
      </c>
      <c r="R236" s="11">
        <f t="shared" si="14"/>
        <v>3.6268094464117695</v>
      </c>
      <c r="S236" s="11">
        <f t="shared" si="15"/>
        <v>3.6268094464117695</v>
      </c>
    </row>
    <row r="237" spans="1:19">
      <c r="A237" s="23" t="s">
        <v>1434</v>
      </c>
      <c r="B237" s="23" t="s">
        <v>269</v>
      </c>
      <c r="C237" s="24" t="s">
        <v>8</v>
      </c>
      <c r="D237" s="24" t="s">
        <v>951</v>
      </c>
      <c r="E237" s="25">
        <v>3.8652816267085619</v>
      </c>
      <c r="F237" s="26">
        <v>2.5667091628968817</v>
      </c>
      <c r="G237" s="27">
        <v>3.4300749589298549</v>
      </c>
      <c r="H237" s="26">
        <v>57.39212690303863</v>
      </c>
      <c r="I237" s="26">
        <v>0.2857142857142857</v>
      </c>
      <c r="J237" s="26">
        <v>1</v>
      </c>
      <c r="K237" s="28">
        <v>61.497219626111111</v>
      </c>
      <c r="L237" s="26">
        <v>47.566592229620348</v>
      </c>
      <c r="M237" s="26">
        <v>23.437785898148149</v>
      </c>
      <c r="N237" s="26">
        <v>24.99271474905888</v>
      </c>
      <c r="O237" s="26">
        <v>62.969644868321687</v>
      </c>
      <c r="P237" s="11">
        <f t="shared" si="12"/>
        <v>101.92464945988465</v>
      </c>
      <c r="Q237" s="11">
        <f t="shared" si="13"/>
        <v>6.0399792272524238</v>
      </c>
      <c r="R237" s="11">
        <f t="shared" si="14"/>
        <v>3.623987536351454</v>
      </c>
      <c r="S237" s="11">
        <f t="shared" si="15"/>
        <v>3.623987536351454</v>
      </c>
    </row>
    <row r="238" spans="1:19">
      <c r="A238" s="23" t="s">
        <v>665</v>
      </c>
      <c r="B238" s="23" t="s">
        <v>248</v>
      </c>
      <c r="C238" s="24" t="s">
        <v>1575</v>
      </c>
      <c r="D238" s="24" t="s">
        <v>980</v>
      </c>
      <c r="E238" s="25">
        <v>6.0374725874607016</v>
      </c>
      <c r="F238" s="26">
        <v>6.6344317343660499</v>
      </c>
      <c r="G238" s="27">
        <v>4.035795668385731</v>
      </c>
      <c r="H238" s="26">
        <v>18.240778803666849</v>
      </c>
      <c r="I238" s="26">
        <v>14.285714285714286</v>
      </c>
      <c r="J238" s="26">
        <v>0</v>
      </c>
      <c r="K238" s="28">
        <v>108.20256164923077</v>
      </c>
      <c r="L238" s="26">
        <v>115.90920285876459</v>
      </c>
      <c r="M238" s="26">
        <v>48.520381068022843</v>
      </c>
      <c r="N238" s="26">
        <v>30.017606941170577</v>
      </c>
      <c r="O238" s="26">
        <v>65.18813003964145</v>
      </c>
      <c r="P238" s="11">
        <f t="shared" si="12"/>
        <v>101.62972345581682</v>
      </c>
      <c r="Q238" s="11">
        <f t="shared" si="13"/>
        <v>6.0225021307150701</v>
      </c>
      <c r="R238" s="11">
        <f t="shared" si="14"/>
        <v>3.6135012784290419</v>
      </c>
      <c r="S238" s="11">
        <f t="shared" si="15"/>
        <v>3.6135012784290419</v>
      </c>
    </row>
    <row r="239" spans="1:19">
      <c r="A239" s="23" t="s">
        <v>1051</v>
      </c>
      <c r="B239" s="23" t="s">
        <v>30</v>
      </c>
      <c r="C239" s="24" t="s">
        <v>8</v>
      </c>
      <c r="D239" s="24" t="s">
        <v>952</v>
      </c>
      <c r="E239" s="25">
        <v>3.4739582855380817</v>
      </c>
      <c r="F239" s="26">
        <v>2.3821559290380576</v>
      </c>
      <c r="G239" s="27">
        <v>3.3891737255014323</v>
      </c>
      <c r="H239" s="26">
        <v>61.599131581951532</v>
      </c>
      <c r="I239" s="26">
        <v>0.14285714285714285</v>
      </c>
      <c r="J239" s="26">
        <v>2</v>
      </c>
      <c r="K239" s="28">
        <v>62.227777942777777</v>
      </c>
      <c r="L239" s="26">
        <v>50.283728306544731</v>
      </c>
      <c r="M239" s="26">
        <v>23.43341666666667</v>
      </c>
      <c r="N239" s="26">
        <v>18.607783273761243</v>
      </c>
      <c r="O239" s="26">
        <v>53.259762267316916</v>
      </c>
      <c r="P239" s="11">
        <f t="shared" si="12"/>
        <v>101.6142995179944</v>
      </c>
      <c r="Q239" s="11">
        <f t="shared" si="13"/>
        <v>6.0215881195848535</v>
      </c>
      <c r="R239" s="11">
        <f t="shared" si="14"/>
        <v>3.6129528717509118</v>
      </c>
      <c r="S239" s="11">
        <f t="shared" si="15"/>
        <v>3.6129528717509118</v>
      </c>
    </row>
    <row r="240" spans="1:19">
      <c r="A240" s="23" t="s">
        <v>661</v>
      </c>
      <c r="B240" s="23" t="s">
        <v>993</v>
      </c>
      <c r="C240" s="24" t="s">
        <v>8</v>
      </c>
      <c r="D240" s="24" t="s">
        <v>3306</v>
      </c>
      <c r="E240" s="25">
        <v>3.4960557612809726</v>
      </c>
      <c r="F240" s="26">
        <v>2.5291468216774766</v>
      </c>
      <c r="G240" s="27">
        <v>3.6641325508710443</v>
      </c>
      <c r="H240" s="26">
        <v>52.432387518403566</v>
      </c>
      <c r="I240" s="26">
        <v>0</v>
      </c>
      <c r="J240" s="26">
        <v>3</v>
      </c>
      <c r="K240" s="28">
        <v>60.627269869696967</v>
      </c>
      <c r="L240" s="26">
        <v>51.311352295440798</v>
      </c>
      <c r="M240" s="26">
        <v>24.682928111111107</v>
      </c>
      <c r="N240" s="26">
        <v>25.180900536578118</v>
      </c>
      <c r="O240" s="26">
        <v>55.711215006194124</v>
      </c>
      <c r="P240" s="11">
        <f t="shared" si="12"/>
        <v>101.53356128381431</v>
      </c>
      <c r="Q240" s="11">
        <f t="shared" si="13"/>
        <v>6.0168036316334401</v>
      </c>
      <c r="R240" s="11">
        <f t="shared" si="14"/>
        <v>3.6100821789800639</v>
      </c>
      <c r="S240" s="11">
        <f t="shared" si="15"/>
        <v>3.6100821789800639</v>
      </c>
    </row>
    <row r="241" spans="1:19">
      <c r="A241" s="23" t="s">
        <v>636</v>
      </c>
      <c r="B241" s="23" t="s">
        <v>243</v>
      </c>
      <c r="C241" s="24" t="s">
        <v>8</v>
      </c>
      <c r="D241" s="24" t="s">
        <v>957</v>
      </c>
      <c r="E241" s="25">
        <v>4.1606964039595438</v>
      </c>
      <c r="F241" s="26">
        <v>3.1570775175334869</v>
      </c>
      <c r="G241" s="27">
        <v>3.8938304152320198</v>
      </c>
      <c r="H241" s="26">
        <v>50.825597447726182</v>
      </c>
      <c r="I241" s="26">
        <v>1.7142857142857142</v>
      </c>
      <c r="J241" s="26">
        <v>1</v>
      </c>
      <c r="K241" s="28">
        <v>69.29166687499999</v>
      </c>
      <c r="L241" s="26">
        <v>64.300308935877197</v>
      </c>
      <c r="M241" s="26">
        <v>29.978888888888889</v>
      </c>
      <c r="N241" s="26">
        <v>24.918703885039275</v>
      </c>
      <c r="O241" s="26">
        <v>64.995933205841041</v>
      </c>
      <c r="P241" s="11">
        <f t="shared" si="12"/>
        <v>101.36502877041369</v>
      </c>
      <c r="Q241" s="11">
        <f t="shared" si="13"/>
        <v>6.0068165197282184</v>
      </c>
      <c r="R241" s="11">
        <f t="shared" si="14"/>
        <v>3.6040899118369309</v>
      </c>
      <c r="S241" s="11">
        <f t="shared" si="15"/>
        <v>3.6040899118369309</v>
      </c>
    </row>
    <row r="242" spans="1:19">
      <c r="A242" s="23" t="s">
        <v>1452</v>
      </c>
      <c r="B242" s="23" t="s">
        <v>1490</v>
      </c>
      <c r="C242" s="24" t="s">
        <v>1575</v>
      </c>
      <c r="D242" s="24" t="s">
        <v>945</v>
      </c>
      <c r="E242" s="25">
        <v>4.6360464550556717</v>
      </c>
      <c r="F242" s="26">
        <v>4.7226056596444508</v>
      </c>
      <c r="G242" s="27">
        <v>4.0279597461420042</v>
      </c>
      <c r="H242" s="26">
        <v>16.195169824957549</v>
      </c>
      <c r="I242" s="26">
        <v>10.857142857142858</v>
      </c>
      <c r="J242" s="26">
        <v>0</v>
      </c>
      <c r="K242" s="28">
        <v>85.153333602333333</v>
      </c>
      <c r="L242" s="26">
        <v>85.576188323938666</v>
      </c>
      <c r="M242" s="26">
        <v>38.110466666666667</v>
      </c>
      <c r="N242" s="26">
        <v>19.941409193096987</v>
      </c>
      <c r="O242" s="26">
        <v>65.65412239170432</v>
      </c>
      <c r="P242" s="11">
        <f t="shared" si="12"/>
        <v>101.21536687726136</v>
      </c>
      <c r="Q242" s="11">
        <f t="shared" si="13"/>
        <v>5.9979476668006733</v>
      </c>
      <c r="R242" s="11">
        <f t="shared" si="14"/>
        <v>3.5987686000804038</v>
      </c>
      <c r="S242" s="11">
        <f t="shared" si="15"/>
        <v>3.5987686000804038</v>
      </c>
    </row>
    <row r="243" spans="1:19">
      <c r="A243" s="23" t="s">
        <v>600</v>
      </c>
      <c r="B243" s="23" t="s">
        <v>601</v>
      </c>
      <c r="C243" s="24" t="s">
        <v>8</v>
      </c>
      <c r="D243" s="24" t="s">
        <v>969</v>
      </c>
      <c r="E243" s="25">
        <v>3.2631619024359391</v>
      </c>
      <c r="F243" s="26">
        <v>2.405780966688885</v>
      </c>
      <c r="G243" s="27">
        <v>3.5755744942459127</v>
      </c>
      <c r="H243" s="26">
        <v>54.193175855215941</v>
      </c>
      <c r="I243" s="26">
        <v>0.2857142857142857</v>
      </c>
      <c r="J243" s="26">
        <v>2</v>
      </c>
      <c r="K243" s="28">
        <v>52.097222502222216</v>
      </c>
      <c r="L243" s="26">
        <v>39.712732091803908</v>
      </c>
      <c r="M243" s="26">
        <v>20.697499999999998</v>
      </c>
      <c r="N243" s="26">
        <v>24.179375364203761</v>
      </c>
      <c r="O243" s="26">
        <v>63.785612748957313</v>
      </c>
      <c r="P243" s="11">
        <f t="shared" si="12"/>
        <v>100.91261996536656</v>
      </c>
      <c r="Q243" s="11">
        <f t="shared" si="13"/>
        <v>5.980007109058759</v>
      </c>
      <c r="R243" s="11">
        <f t="shared" si="14"/>
        <v>3.5880042654352553</v>
      </c>
      <c r="S243" s="11">
        <f t="shared" si="15"/>
        <v>3.5880042654352553</v>
      </c>
    </row>
    <row r="244" spans="1:19">
      <c r="A244" s="23" t="s">
        <v>3154</v>
      </c>
      <c r="B244" s="23" t="s">
        <v>2448</v>
      </c>
      <c r="C244" s="24" t="s">
        <v>1575</v>
      </c>
      <c r="D244" s="24" t="s">
        <v>962</v>
      </c>
      <c r="E244" s="25">
        <v>6.6292950678073739</v>
      </c>
      <c r="F244" s="26">
        <v>9.0559584830614259</v>
      </c>
      <c r="G244" s="27">
        <v>4.3219746046798564</v>
      </c>
      <c r="H244" s="26">
        <v>23.131832816200699</v>
      </c>
      <c r="I244" s="26">
        <v>21</v>
      </c>
      <c r="J244" s="26">
        <v>0</v>
      </c>
      <c r="K244" s="28">
        <v>142.25237864214287</v>
      </c>
      <c r="L244" s="26">
        <v>135.91957051914579</v>
      </c>
      <c r="M244" s="26">
        <v>68.312351994071633</v>
      </c>
      <c r="N244" s="26">
        <v>74.167023164816669</v>
      </c>
      <c r="O244" s="26">
        <v>95.74105249313584</v>
      </c>
      <c r="P244" s="11">
        <f t="shared" si="12"/>
        <v>100.8355219427428</v>
      </c>
      <c r="Q244" s="11">
        <f t="shared" si="13"/>
        <v>5.9754383373477218</v>
      </c>
      <c r="R244" s="11">
        <f t="shared" si="14"/>
        <v>3.5852630024086332</v>
      </c>
      <c r="S244" s="11">
        <f t="shared" si="15"/>
        <v>3.5852630024086332</v>
      </c>
    </row>
    <row r="245" spans="1:19">
      <c r="A245" s="23" t="s">
        <v>1177</v>
      </c>
      <c r="B245" s="23" t="s">
        <v>812</v>
      </c>
      <c r="C245" s="24" t="s">
        <v>8</v>
      </c>
      <c r="D245" s="24" t="s">
        <v>948</v>
      </c>
      <c r="E245" s="25">
        <v>3.5581491341436258</v>
      </c>
      <c r="F245" s="26">
        <v>3.7236276908180228</v>
      </c>
      <c r="G245" s="27">
        <v>3.7552279971352935</v>
      </c>
      <c r="H245" s="26">
        <v>57.214747552132465</v>
      </c>
      <c r="I245" s="26">
        <v>1.4285714285714286</v>
      </c>
      <c r="J245" s="26">
        <v>1</v>
      </c>
      <c r="K245" s="28">
        <v>64.263886311944447</v>
      </c>
      <c r="L245" s="26">
        <v>52.750002779093784</v>
      </c>
      <c r="M245" s="26">
        <v>26.813949453703703</v>
      </c>
      <c r="N245" s="26">
        <v>25.458615433352083</v>
      </c>
      <c r="O245" s="26">
        <v>70.058333474784675</v>
      </c>
      <c r="P245" s="11">
        <f t="shared" si="12"/>
        <v>100.49223650596048</v>
      </c>
      <c r="Q245" s="11">
        <f t="shared" si="13"/>
        <v>5.95509549664951</v>
      </c>
      <c r="R245" s="11">
        <f t="shared" si="14"/>
        <v>3.5730572979897057</v>
      </c>
      <c r="S245" s="11">
        <f t="shared" si="15"/>
        <v>3.5730572979897057</v>
      </c>
    </row>
    <row r="246" spans="1:19">
      <c r="A246" s="23" t="s">
        <v>3052</v>
      </c>
      <c r="B246" s="23" t="s">
        <v>231</v>
      </c>
      <c r="C246" s="24" t="s">
        <v>1575</v>
      </c>
      <c r="D246" s="24" t="s">
        <v>943</v>
      </c>
      <c r="E246" s="25">
        <v>5.0611633551064292</v>
      </c>
      <c r="F246" s="26">
        <v>5.8523015660049156</v>
      </c>
      <c r="G246" s="27">
        <v>4.2575081284119536</v>
      </c>
      <c r="H246" s="26">
        <v>18.192791320528794</v>
      </c>
      <c r="I246" s="26">
        <v>13.857142857142858</v>
      </c>
      <c r="J246" s="26">
        <v>0</v>
      </c>
      <c r="K246" s="28">
        <v>97.458977162307676</v>
      </c>
      <c r="L246" s="26">
        <v>93.924437577316738</v>
      </c>
      <c r="M246" s="26">
        <v>46.103598606137766</v>
      </c>
      <c r="N246" s="26">
        <v>35.165525925067634</v>
      </c>
      <c r="O246" s="26">
        <v>75.111671300013313</v>
      </c>
      <c r="P246" s="11">
        <f t="shared" si="12"/>
        <v>100.44583329857566</v>
      </c>
      <c r="Q246" s="11">
        <f t="shared" si="13"/>
        <v>5.9523456769526319</v>
      </c>
      <c r="R246" s="11">
        <f t="shared" si="14"/>
        <v>3.5714074061715793</v>
      </c>
      <c r="S246" s="11">
        <f t="shared" si="15"/>
        <v>3.5714074061715793</v>
      </c>
    </row>
    <row r="247" spans="1:19">
      <c r="A247" s="23" t="s">
        <v>696</v>
      </c>
      <c r="B247" s="23" t="s">
        <v>485</v>
      </c>
      <c r="C247" s="24" t="s">
        <v>1575</v>
      </c>
      <c r="D247" s="24" t="s">
        <v>1201</v>
      </c>
      <c r="E247" s="25">
        <v>5.8106766606902243</v>
      </c>
      <c r="F247" s="26">
        <v>5.9988293149166019</v>
      </c>
      <c r="G247" s="27">
        <v>4.3942475709843647</v>
      </c>
      <c r="H247" s="26">
        <v>16.741060768141075</v>
      </c>
      <c r="I247" s="26">
        <v>14.242857142857144</v>
      </c>
      <c r="J247" s="26">
        <v>0</v>
      </c>
      <c r="K247" s="28">
        <v>98.572222662222217</v>
      </c>
      <c r="L247" s="26">
        <v>102.03209053076607</v>
      </c>
      <c r="M247" s="26">
        <v>48.127861111111109</v>
      </c>
      <c r="N247" s="26">
        <v>27.304034853988714</v>
      </c>
      <c r="O247" s="26">
        <v>64.092818617109998</v>
      </c>
      <c r="P247" s="11">
        <f t="shared" si="12"/>
        <v>100.39130926655733</v>
      </c>
      <c r="Q247" s="11">
        <f t="shared" si="13"/>
        <v>5.9491146232033971</v>
      </c>
      <c r="R247" s="11">
        <f t="shared" si="14"/>
        <v>3.5694687739220381</v>
      </c>
      <c r="S247" s="11">
        <f t="shared" si="15"/>
        <v>3.5694687739220381</v>
      </c>
    </row>
    <row r="248" spans="1:19">
      <c r="A248" s="23" t="s">
        <v>533</v>
      </c>
      <c r="B248" s="23" t="s">
        <v>70</v>
      </c>
      <c r="C248" s="24" t="s">
        <v>8</v>
      </c>
      <c r="D248" s="24" t="s">
        <v>965</v>
      </c>
      <c r="E248" s="25">
        <v>5.0650506532928485</v>
      </c>
      <c r="F248" s="26">
        <v>5.639627506755005</v>
      </c>
      <c r="G248" s="27">
        <v>4.2308420998646259</v>
      </c>
      <c r="H248" s="26">
        <v>29.212287609902511</v>
      </c>
      <c r="I248" s="26">
        <v>11</v>
      </c>
      <c r="J248" s="26">
        <v>0</v>
      </c>
      <c r="K248" s="28">
        <v>87.043333527333331</v>
      </c>
      <c r="L248" s="26">
        <v>85.191045129027515</v>
      </c>
      <c r="M248" s="26">
        <v>40.918511111111108</v>
      </c>
      <c r="N248" s="26">
        <v>28.370125513470118</v>
      </c>
      <c r="O248" s="26">
        <v>71.016706975326542</v>
      </c>
      <c r="P248" s="11">
        <f t="shared" si="12"/>
        <v>100.36676088178392</v>
      </c>
      <c r="Q248" s="11">
        <f t="shared" si="13"/>
        <v>5.9476599041057137</v>
      </c>
      <c r="R248" s="11">
        <f t="shared" si="14"/>
        <v>3.5685959424634279</v>
      </c>
      <c r="S248" s="11">
        <f t="shared" si="15"/>
        <v>3.5685959424634279</v>
      </c>
    </row>
    <row r="249" spans="1:19">
      <c r="A249" s="23" t="s">
        <v>429</v>
      </c>
      <c r="B249" s="23" t="s">
        <v>715</v>
      </c>
      <c r="C249" s="24" t="s">
        <v>8</v>
      </c>
      <c r="D249" s="24" t="s">
        <v>943</v>
      </c>
      <c r="E249" s="25">
        <v>3.5508693362172199</v>
      </c>
      <c r="F249" s="26">
        <v>3.722455288661024</v>
      </c>
      <c r="G249" s="27">
        <v>3.5795461577996299</v>
      </c>
      <c r="H249" s="26">
        <v>65.532420240797407</v>
      </c>
      <c r="I249" s="26">
        <v>0.14285714285714285</v>
      </c>
      <c r="J249" s="26">
        <v>1</v>
      </c>
      <c r="K249" s="28">
        <v>63.777777946111115</v>
      </c>
      <c r="L249" s="26">
        <v>49.355717644612838</v>
      </c>
      <c r="M249" s="26">
        <v>25.366166666666668</v>
      </c>
      <c r="N249" s="26">
        <v>24.290539410246097</v>
      </c>
      <c r="O249" s="26">
        <v>66.696086939312252</v>
      </c>
      <c r="P249" s="11">
        <f t="shared" si="12"/>
        <v>100.16371081572663</v>
      </c>
      <c r="Q249" s="11">
        <f t="shared" si="13"/>
        <v>5.9356273075986152</v>
      </c>
      <c r="R249" s="11">
        <f t="shared" si="14"/>
        <v>3.5613763845591691</v>
      </c>
      <c r="S249" s="11">
        <f t="shared" si="15"/>
        <v>3.5613763845591691</v>
      </c>
    </row>
    <row r="250" spans="1:19">
      <c r="A250" s="23" t="s">
        <v>941</v>
      </c>
      <c r="B250" s="23" t="s">
        <v>677</v>
      </c>
      <c r="C250" s="24" t="s">
        <v>1575</v>
      </c>
      <c r="D250" s="24" t="s">
        <v>1201</v>
      </c>
      <c r="E250" s="25">
        <v>6.836176186545007</v>
      </c>
      <c r="F250" s="26">
        <v>8.6467023222969726</v>
      </c>
      <c r="G250" s="27">
        <v>4.6479916138965613</v>
      </c>
      <c r="H250" s="26">
        <v>24.970667509598407</v>
      </c>
      <c r="I250" s="26">
        <v>22.259999999999998</v>
      </c>
      <c r="J250" s="26">
        <v>0</v>
      </c>
      <c r="K250" s="28">
        <v>131.02592286222222</v>
      </c>
      <c r="L250" s="26">
        <v>144.36471320354846</v>
      </c>
      <c r="M250" s="26">
        <v>67.667487851851845</v>
      </c>
      <c r="N250" s="26">
        <v>50.995135938515787</v>
      </c>
      <c r="O250" s="26">
        <v>83.327703313838654</v>
      </c>
      <c r="P250" s="11">
        <f t="shared" si="12"/>
        <v>99.764044608404078</v>
      </c>
      <c r="Q250" s="11">
        <f t="shared" si="13"/>
        <v>5.9119433842017228</v>
      </c>
      <c r="R250" s="11">
        <f t="shared" si="14"/>
        <v>2.9559716921008614</v>
      </c>
      <c r="S250" s="11">
        <f t="shared" si="15"/>
        <v>2.9559716921008614</v>
      </c>
    </row>
    <row r="251" spans="1:19">
      <c r="A251" s="23" t="s">
        <v>458</v>
      </c>
      <c r="B251" s="23" t="s">
        <v>205</v>
      </c>
      <c r="C251" s="24" t="s">
        <v>8</v>
      </c>
      <c r="D251" s="24" t="s">
        <v>1200</v>
      </c>
      <c r="E251" s="25">
        <v>3.1501870558619345</v>
      </c>
      <c r="F251" s="26">
        <v>2.6129294468723905</v>
      </c>
      <c r="G251" s="27">
        <v>3.5451764121579954</v>
      </c>
      <c r="H251" s="26">
        <v>57.932334790882273</v>
      </c>
      <c r="I251" s="26">
        <v>0</v>
      </c>
      <c r="J251" s="26">
        <v>2</v>
      </c>
      <c r="K251" s="28">
        <v>61.808330703055553</v>
      </c>
      <c r="L251" s="26">
        <v>48.785356201206447</v>
      </c>
      <c r="M251" s="26">
        <v>24.346826231481483</v>
      </c>
      <c r="N251" s="26">
        <v>30.668079886515809</v>
      </c>
      <c r="O251" s="26">
        <v>67.265138037186418</v>
      </c>
      <c r="P251" s="11">
        <f t="shared" si="12"/>
        <v>99.502379855384362</v>
      </c>
      <c r="Q251" s="11">
        <f t="shared" si="13"/>
        <v>5.896437324763518</v>
      </c>
      <c r="R251" s="11">
        <f t="shared" si="14"/>
        <v>2.948218662381759</v>
      </c>
      <c r="S251" s="11">
        <f t="shared" si="15"/>
        <v>2.948218662381759</v>
      </c>
    </row>
    <row r="252" spans="1:19">
      <c r="A252" s="23" t="s">
        <v>2796</v>
      </c>
      <c r="B252" s="23" t="s">
        <v>2610</v>
      </c>
      <c r="C252" s="24" t="s">
        <v>8</v>
      </c>
      <c r="D252" s="24" t="s">
        <v>965</v>
      </c>
      <c r="E252" s="25">
        <v>3.1878953154026202</v>
      </c>
      <c r="F252" s="26">
        <v>2.2790328871456023</v>
      </c>
      <c r="G252" s="27">
        <v>4.0351501814421162</v>
      </c>
      <c r="H252" s="26">
        <v>45.275784000316875</v>
      </c>
      <c r="I252" s="26">
        <v>0</v>
      </c>
      <c r="J252" s="26">
        <v>4</v>
      </c>
      <c r="K252" s="28">
        <v>49.596667038666666</v>
      </c>
      <c r="L252" s="26">
        <v>41.602055330543038</v>
      </c>
      <c r="M252" s="26">
        <v>22.236666666666668</v>
      </c>
      <c r="N252" s="26">
        <v>23.273476838925902</v>
      </c>
      <c r="O252" s="26">
        <v>51.443010258191464</v>
      </c>
      <c r="P252" s="11">
        <f t="shared" si="12"/>
        <v>98.888693951916764</v>
      </c>
      <c r="Q252" s="11">
        <f t="shared" si="13"/>
        <v>5.8600707527061786</v>
      </c>
      <c r="R252" s="11">
        <f t="shared" si="14"/>
        <v>2.9300353763530893</v>
      </c>
      <c r="S252" s="11">
        <f t="shared" si="15"/>
        <v>2.9300353763530893</v>
      </c>
    </row>
    <row r="253" spans="1:19">
      <c r="A253" s="23" t="s">
        <v>1288</v>
      </c>
      <c r="B253" s="23" t="s">
        <v>992</v>
      </c>
      <c r="C253" s="24" t="s">
        <v>8</v>
      </c>
      <c r="D253" s="24" t="s">
        <v>957</v>
      </c>
      <c r="E253" s="25">
        <v>3.5547873929266172</v>
      </c>
      <c r="F253" s="26">
        <v>3.1238141759360327</v>
      </c>
      <c r="G253" s="27">
        <v>3.7880245750800725</v>
      </c>
      <c r="H253" s="26">
        <v>52.258223753492508</v>
      </c>
      <c r="I253" s="26">
        <v>0.42857142857142855</v>
      </c>
      <c r="J253" s="26">
        <v>1</v>
      </c>
      <c r="K253" s="28">
        <v>57.386111333611119</v>
      </c>
      <c r="L253" s="26">
        <v>47.471415018921157</v>
      </c>
      <c r="M253" s="26">
        <v>24.153333333333332</v>
      </c>
      <c r="N253" s="26">
        <v>28.714013390501496</v>
      </c>
      <c r="O253" s="26">
        <v>72.286229525447993</v>
      </c>
      <c r="P253" s="11">
        <f t="shared" si="12"/>
        <v>98.322384693888452</v>
      </c>
      <c r="Q253" s="11">
        <f t="shared" si="13"/>
        <v>5.8265116855637604</v>
      </c>
      <c r="R253" s="11">
        <f t="shared" si="14"/>
        <v>2.9132558427818802</v>
      </c>
      <c r="S253" s="11">
        <f t="shared" si="15"/>
        <v>2.9132558427818802</v>
      </c>
    </row>
    <row r="254" spans="1:19">
      <c r="A254" s="23" t="s">
        <v>3055</v>
      </c>
      <c r="B254" s="23" t="s">
        <v>2987</v>
      </c>
      <c r="C254" s="24" t="s">
        <v>8</v>
      </c>
      <c r="D254" s="24" t="s">
        <v>956</v>
      </c>
      <c r="E254" s="25">
        <v>3.8562000057527839</v>
      </c>
      <c r="F254" s="26">
        <v>2.5591884658795689</v>
      </c>
      <c r="G254" s="27">
        <v>3.5619757524031712</v>
      </c>
      <c r="H254" s="26">
        <v>62.427116943336628</v>
      </c>
      <c r="I254" s="26">
        <v>0</v>
      </c>
      <c r="J254" s="26">
        <v>2</v>
      </c>
      <c r="K254" s="28">
        <v>63.688891835833338</v>
      </c>
      <c r="L254" s="26">
        <v>60.250085812605704</v>
      </c>
      <c r="M254" s="26">
        <v>25.206476490740741</v>
      </c>
      <c r="N254" s="26">
        <v>20.51447671820458</v>
      </c>
      <c r="O254" s="26">
        <v>52.944158824413933</v>
      </c>
      <c r="P254" s="11">
        <f t="shared" si="12"/>
        <v>98.274727450258609</v>
      </c>
      <c r="Q254" s="11">
        <f t="shared" si="13"/>
        <v>5.8236875526079173</v>
      </c>
      <c r="R254" s="11">
        <f t="shared" si="14"/>
        <v>2.9118437763039586</v>
      </c>
      <c r="S254" s="11">
        <f t="shared" si="15"/>
        <v>2.9118437763039586</v>
      </c>
    </row>
    <row r="255" spans="1:19">
      <c r="A255" s="23" t="s">
        <v>802</v>
      </c>
      <c r="B255" s="23" t="s">
        <v>1508</v>
      </c>
      <c r="C255" s="24" t="s">
        <v>1575</v>
      </c>
      <c r="D255" s="24" t="s">
        <v>965</v>
      </c>
      <c r="E255" s="25">
        <v>4.714344443736735</v>
      </c>
      <c r="F255" s="26">
        <v>5.199581408410606</v>
      </c>
      <c r="G255" s="27">
        <v>3.8980156904397512</v>
      </c>
      <c r="H255" s="26">
        <v>22.433032785228043</v>
      </c>
      <c r="I255" s="26">
        <v>12.571428571428571</v>
      </c>
      <c r="J255" s="26">
        <v>0</v>
      </c>
      <c r="K255" s="28">
        <v>90.482051410512824</v>
      </c>
      <c r="L255" s="26">
        <v>86.68191431811988</v>
      </c>
      <c r="M255" s="26">
        <v>39.188939566817247</v>
      </c>
      <c r="N255" s="26">
        <v>30.930218323471816</v>
      </c>
      <c r="O255" s="26">
        <v>70.108756197321924</v>
      </c>
      <c r="P255" s="11">
        <f t="shared" si="12"/>
        <v>98.269862554029899</v>
      </c>
      <c r="Q255" s="11">
        <f t="shared" si="13"/>
        <v>5.8233992624610309</v>
      </c>
      <c r="R255" s="11">
        <f t="shared" si="14"/>
        <v>2.9116996312305155</v>
      </c>
      <c r="S255" s="11">
        <f t="shared" si="15"/>
        <v>2.9116996312305155</v>
      </c>
    </row>
    <row r="256" spans="1:19">
      <c r="A256" s="23" t="s">
        <v>793</v>
      </c>
      <c r="B256" s="23" t="s">
        <v>377</v>
      </c>
      <c r="C256" s="24" t="s">
        <v>8</v>
      </c>
      <c r="D256" s="24" t="s">
        <v>955</v>
      </c>
      <c r="E256" s="25">
        <v>3.202192374023602</v>
      </c>
      <c r="F256" s="26">
        <v>3.8359619744212963</v>
      </c>
      <c r="G256" s="27">
        <v>4.5026344294429865</v>
      </c>
      <c r="H256" s="26">
        <v>49.005260624207651</v>
      </c>
      <c r="I256" s="26">
        <v>4.1428571428571432</v>
      </c>
      <c r="J256" s="26">
        <v>4</v>
      </c>
      <c r="K256" s="28">
        <v>67.597225232500008</v>
      </c>
      <c r="L256" s="26">
        <v>68.529308213500755</v>
      </c>
      <c r="M256" s="26">
        <v>33.818399296296299</v>
      </c>
      <c r="N256" s="26">
        <v>25.535856663455991</v>
      </c>
      <c r="O256" s="26">
        <v>58.859677507153343</v>
      </c>
      <c r="P256" s="11">
        <f t="shared" si="12"/>
        <v>98.261230138270975</v>
      </c>
      <c r="Q256" s="11">
        <f t="shared" si="13"/>
        <v>5.8228877118975388</v>
      </c>
      <c r="R256" s="11">
        <f t="shared" si="14"/>
        <v>2.9114438559487694</v>
      </c>
      <c r="S256" s="11">
        <f t="shared" si="15"/>
        <v>2.9114438559487694</v>
      </c>
    </row>
    <row r="257" spans="1:19">
      <c r="A257" s="23" t="s">
        <v>854</v>
      </c>
      <c r="B257" s="23" t="s">
        <v>611</v>
      </c>
      <c r="C257" s="24" t="s">
        <v>8</v>
      </c>
      <c r="D257" s="24" t="s">
        <v>962</v>
      </c>
      <c r="E257" s="25">
        <v>3.1912426953853785</v>
      </c>
      <c r="F257" s="26">
        <v>2.8092006571269033</v>
      </c>
      <c r="G257" s="27">
        <v>4.038164414072936</v>
      </c>
      <c r="H257" s="26">
        <v>57.476813341014243</v>
      </c>
      <c r="I257" s="26">
        <v>0.2857142857142857</v>
      </c>
      <c r="J257" s="26">
        <v>5</v>
      </c>
      <c r="K257" s="28">
        <v>58.648720685128211</v>
      </c>
      <c r="L257" s="26">
        <v>60.052457433275109</v>
      </c>
      <c r="M257" s="26">
        <v>26.314797422398673</v>
      </c>
      <c r="N257" s="26">
        <v>18.083728318701755</v>
      </c>
      <c r="O257" s="26">
        <v>42.374800953839859</v>
      </c>
      <c r="P257" s="11">
        <f t="shared" si="12"/>
        <v>98.240990874902508</v>
      </c>
      <c r="Q257" s="11">
        <f t="shared" si="13"/>
        <v>5.8216883481423709</v>
      </c>
      <c r="R257" s="11">
        <f t="shared" si="14"/>
        <v>2.9108441740711855</v>
      </c>
      <c r="S257" s="11">
        <f t="shared" si="15"/>
        <v>2.9108441740711855</v>
      </c>
    </row>
    <row r="258" spans="1:19">
      <c r="A258" s="23" t="s">
        <v>252</v>
      </c>
      <c r="B258" s="23" t="s">
        <v>3301</v>
      </c>
      <c r="C258" s="24" t="s">
        <v>1575</v>
      </c>
      <c r="D258" s="24" t="s">
        <v>969</v>
      </c>
      <c r="E258" s="25">
        <v>5.2911099487289892</v>
      </c>
      <c r="F258" s="26">
        <v>7.0363055001524932</v>
      </c>
      <c r="G258" s="27">
        <v>4.3061412812046571</v>
      </c>
      <c r="H258" s="26">
        <v>16</v>
      </c>
      <c r="I258" s="26">
        <v>17.25</v>
      </c>
      <c r="J258" s="26">
        <v>0</v>
      </c>
      <c r="K258" s="28">
        <v>103.58888900666665</v>
      </c>
      <c r="L258" s="26">
        <v>106.25672866093696</v>
      </c>
      <c r="M258" s="26">
        <v>49.563154580637175</v>
      </c>
      <c r="N258" s="26">
        <v>36.511301679095446</v>
      </c>
      <c r="O258" s="26">
        <v>76.880815907166593</v>
      </c>
      <c r="P258" s="11">
        <f t="shared" ref="P258:P321" si="16">(10*E258)-(3*F258)+(7*J258)+K258-(L258*0.5)-(M258*0.5)-N258+O258</f>
        <v>97.850644600783127</v>
      </c>
      <c r="Q258" s="11">
        <f t="shared" ref="Q258:Q321" si="17">P258/16.875</f>
        <v>5.7985567170834447</v>
      </c>
      <c r="R258" s="11">
        <f t="shared" ref="R258:R321" si="18">IF(P258 &gt;= 400,Q258*1.2,IF(P258 &gt; 300,Q258,IF(P258&gt;200,Q258*0.8,IF(P258&gt;100,Q258*0.6,Q258*0.5))))</f>
        <v>2.8992783585417223</v>
      </c>
      <c r="S258" s="11">
        <f t="shared" ref="S258:S321" si="19">IF(R258 &lt; 1.5,1,R258)</f>
        <v>2.8992783585417223</v>
      </c>
    </row>
    <row r="259" spans="1:19">
      <c r="A259" s="23" t="s">
        <v>380</v>
      </c>
      <c r="B259" s="23" t="s">
        <v>348</v>
      </c>
      <c r="C259" s="24" t="s">
        <v>1575</v>
      </c>
      <c r="D259" s="24" t="s">
        <v>960</v>
      </c>
      <c r="E259" s="25">
        <v>5.295687097511828</v>
      </c>
      <c r="F259" s="26">
        <v>6.7962608937398885</v>
      </c>
      <c r="G259" s="27">
        <v>4.4320887868605121</v>
      </c>
      <c r="H259" s="26">
        <v>19.12282358040893</v>
      </c>
      <c r="I259" s="26">
        <v>15.76</v>
      </c>
      <c r="J259" s="26">
        <v>0</v>
      </c>
      <c r="K259" s="28">
        <v>100.76191031666666</v>
      </c>
      <c r="L259" s="26">
        <v>95.481093749963605</v>
      </c>
      <c r="M259" s="26">
        <v>49.620636984126982</v>
      </c>
      <c r="N259" s="26">
        <v>45.008954649735145</v>
      </c>
      <c r="O259" s="26">
        <v>81.977564896688747</v>
      </c>
      <c r="P259" s="11">
        <f t="shared" si="16"/>
        <v>97.747743490473582</v>
      </c>
      <c r="Q259" s="11">
        <f t="shared" si="17"/>
        <v>5.7924588735095455</v>
      </c>
      <c r="R259" s="11">
        <f t="shared" si="18"/>
        <v>2.8962294367547727</v>
      </c>
      <c r="S259" s="11">
        <f t="shared" si="19"/>
        <v>2.8962294367547727</v>
      </c>
    </row>
    <row r="260" spans="1:19">
      <c r="A260" s="23" t="s">
        <v>3077</v>
      </c>
      <c r="B260" s="23" t="s">
        <v>153</v>
      </c>
      <c r="C260" s="24" t="s">
        <v>1575</v>
      </c>
      <c r="D260" s="24" t="s">
        <v>968</v>
      </c>
      <c r="E260" s="25">
        <v>4.936786638153901</v>
      </c>
      <c r="F260" s="26">
        <v>6.1142360015462733</v>
      </c>
      <c r="G260" s="27">
        <v>4.3328940942394851</v>
      </c>
      <c r="H260" s="26">
        <v>26.662969997480303</v>
      </c>
      <c r="I260" s="26">
        <v>13.571428571428571</v>
      </c>
      <c r="J260" s="26">
        <v>0</v>
      </c>
      <c r="K260" s="28">
        <v>99.080558474166665</v>
      </c>
      <c r="L260" s="26">
        <v>96.431254179128317</v>
      </c>
      <c r="M260" s="26">
        <v>47.700618518518525</v>
      </c>
      <c r="N260" s="26">
        <v>41.705199106698039</v>
      </c>
      <c r="O260" s="26">
        <v>81.336502913432014</v>
      </c>
      <c r="P260" s="11">
        <f t="shared" si="16"/>
        <v>97.671084308977413</v>
      </c>
      <c r="Q260" s="11">
        <f t="shared" si="17"/>
        <v>5.7879161071986616</v>
      </c>
      <c r="R260" s="11">
        <f t="shared" si="18"/>
        <v>2.8939580535993308</v>
      </c>
      <c r="S260" s="11">
        <f t="shared" si="19"/>
        <v>2.8939580535993308</v>
      </c>
    </row>
    <row r="261" spans="1:19">
      <c r="A261" s="23" t="s">
        <v>137</v>
      </c>
      <c r="B261" s="23" t="s">
        <v>490</v>
      </c>
      <c r="C261" s="24" t="s">
        <v>8</v>
      </c>
      <c r="D261" s="24" t="s">
        <v>945</v>
      </c>
      <c r="E261" s="25">
        <v>3.6912497826733728</v>
      </c>
      <c r="F261" s="26">
        <v>2.7599295898448997</v>
      </c>
      <c r="G261" s="27">
        <v>3.5569496464169452</v>
      </c>
      <c r="H261" s="26">
        <v>54.0279595418681</v>
      </c>
      <c r="I261" s="26">
        <v>0.14285714285714285</v>
      </c>
      <c r="J261" s="26">
        <v>4</v>
      </c>
      <c r="K261" s="28">
        <v>54.019447448055558</v>
      </c>
      <c r="L261" s="26">
        <v>46.298679075093268</v>
      </c>
      <c r="M261" s="26">
        <v>21.349383833333331</v>
      </c>
      <c r="N261" s="26">
        <v>24.39017992798291</v>
      </c>
      <c r="O261" s="26">
        <v>44.926917230652158</v>
      </c>
      <c r="P261" s="11">
        <f t="shared" si="16"/>
        <v>97.364862353710549</v>
      </c>
      <c r="Q261" s="11">
        <f t="shared" si="17"/>
        <v>5.7697696209606253</v>
      </c>
      <c r="R261" s="11">
        <f t="shared" si="18"/>
        <v>2.8848848104803126</v>
      </c>
      <c r="S261" s="11">
        <f t="shared" si="19"/>
        <v>2.8848848104803126</v>
      </c>
    </row>
    <row r="262" spans="1:19">
      <c r="A262" s="23" t="s">
        <v>3082</v>
      </c>
      <c r="B262" s="23" t="s">
        <v>703</v>
      </c>
      <c r="C262" s="24" t="s">
        <v>1575</v>
      </c>
      <c r="D262" s="24" t="s">
        <v>1200</v>
      </c>
      <c r="E262" s="25">
        <v>5.9955239894814412</v>
      </c>
      <c r="F262" s="26">
        <v>9.0011959569202844</v>
      </c>
      <c r="G262" s="27">
        <v>4.4921178184281292</v>
      </c>
      <c r="H262" s="26">
        <v>26.924945209969042</v>
      </c>
      <c r="I262" s="26">
        <v>17.857142857142858</v>
      </c>
      <c r="J262" s="26">
        <v>0</v>
      </c>
      <c r="K262" s="28">
        <v>127.1454576821212</v>
      </c>
      <c r="L262" s="26">
        <v>130.90040795909533</v>
      </c>
      <c r="M262" s="26">
        <v>63.461375109561807</v>
      </c>
      <c r="N262" s="26">
        <v>53.198968911323121</v>
      </c>
      <c r="O262" s="26">
        <v>87.497291495054938</v>
      </c>
      <c r="P262" s="11">
        <f t="shared" si="16"/>
        <v>97.214540755578014</v>
      </c>
      <c r="Q262" s="11">
        <f t="shared" si="17"/>
        <v>5.760861674404623</v>
      </c>
      <c r="R262" s="11">
        <f t="shared" si="18"/>
        <v>2.8804308372023115</v>
      </c>
      <c r="S262" s="11">
        <f t="shared" si="19"/>
        <v>2.8804308372023115</v>
      </c>
    </row>
    <row r="263" spans="1:19">
      <c r="A263" s="23" t="s">
        <v>633</v>
      </c>
      <c r="B263" s="23" t="s">
        <v>70</v>
      </c>
      <c r="C263" s="24" t="s">
        <v>1575</v>
      </c>
      <c r="D263" s="24" t="s">
        <v>970</v>
      </c>
      <c r="E263" s="25">
        <v>5.3195311717269265</v>
      </c>
      <c r="F263" s="26">
        <v>6.3449175100308821</v>
      </c>
      <c r="G263" s="27">
        <v>4.5260893704585197</v>
      </c>
      <c r="H263" s="26">
        <v>17.638897112735012</v>
      </c>
      <c r="I263" s="26">
        <v>16.714285714285715</v>
      </c>
      <c r="J263" s="26">
        <v>0</v>
      </c>
      <c r="K263" s="28">
        <v>102.38461805410256</v>
      </c>
      <c r="L263" s="26">
        <v>109.16548594845568</v>
      </c>
      <c r="M263" s="26">
        <v>51.489103497014341</v>
      </c>
      <c r="N263" s="26">
        <v>34.853943711272635</v>
      </c>
      <c r="O263" s="26">
        <v>75.373492147655782</v>
      </c>
      <c r="P263" s="11">
        <f t="shared" si="16"/>
        <v>96.737430954927333</v>
      </c>
      <c r="Q263" s="11">
        <f t="shared" si="17"/>
        <v>5.7325885010327307</v>
      </c>
      <c r="R263" s="11">
        <f t="shared" si="18"/>
        <v>2.8662942505163653</v>
      </c>
      <c r="S263" s="11">
        <f t="shared" si="19"/>
        <v>2.8662942505163653</v>
      </c>
    </row>
    <row r="264" spans="1:19">
      <c r="A264" s="23" t="s">
        <v>1336</v>
      </c>
      <c r="B264" s="23" t="s">
        <v>432</v>
      </c>
      <c r="C264" s="24" t="s">
        <v>8</v>
      </c>
      <c r="D264" s="24" t="s">
        <v>970</v>
      </c>
      <c r="E264" s="25">
        <v>3.7070563920221584</v>
      </c>
      <c r="F264" s="26">
        <v>2.8595518327142595</v>
      </c>
      <c r="G264" s="27">
        <v>3.6126446811951989</v>
      </c>
      <c r="H264" s="26">
        <v>58.621639649595529</v>
      </c>
      <c r="I264" s="26">
        <v>0.14285714285714285</v>
      </c>
      <c r="J264" s="26">
        <v>2</v>
      </c>
      <c r="K264" s="28">
        <v>63.344441822499995</v>
      </c>
      <c r="L264" s="26">
        <v>57.105744162271037</v>
      </c>
      <c r="M264" s="26">
        <v>25.426773425925926</v>
      </c>
      <c r="N264" s="26">
        <v>23.323371500960235</v>
      </c>
      <c r="O264" s="26">
        <v>55.422925956395773</v>
      </c>
      <c r="P264" s="11">
        <f t="shared" si="16"/>
        <v>96.669645905915857</v>
      </c>
      <c r="Q264" s="11">
        <f t="shared" si="17"/>
        <v>5.7285716092394585</v>
      </c>
      <c r="R264" s="11">
        <f t="shared" si="18"/>
        <v>2.8642858046197293</v>
      </c>
      <c r="S264" s="11">
        <f t="shared" si="19"/>
        <v>2.8642858046197293</v>
      </c>
    </row>
    <row r="265" spans="1:19">
      <c r="A265" s="23" t="s">
        <v>101</v>
      </c>
      <c r="B265" s="23" t="s">
        <v>2213</v>
      </c>
      <c r="C265" s="24" t="s">
        <v>1575</v>
      </c>
      <c r="D265" s="24" t="s">
        <v>947</v>
      </c>
      <c r="E265" s="25">
        <v>5.0783288334493415</v>
      </c>
      <c r="F265" s="26">
        <v>6.608206688851106</v>
      </c>
      <c r="G265" s="27">
        <v>4.4119615384615392</v>
      </c>
      <c r="H265" s="26">
        <v>13.92484898720477</v>
      </c>
      <c r="I265" s="26">
        <v>22</v>
      </c>
      <c r="J265" s="26">
        <v>0</v>
      </c>
      <c r="K265" s="28">
        <v>111.42857142857143</v>
      </c>
      <c r="L265" s="26">
        <v>103.43061713142096</v>
      </c>
      <c r="M265" s="26">
        <v>54.624285714285726</v>
      </c>
      <c r="N265" s="26">
        <v>61.273014182205294</v>
      </c>
      <c r="O265" s="26">
        <v>94.288244156471805</v>
      </c>
      <c r="P265" s="11">
        <f t="shared" si="16"/>
        <v>96.375018247924714</v>
      </c>
      <c r="Q265" s="11">
        <f t="shared" si="17"/>
        <v>5.7111121924696127</v>
      </c>
      <c r="R265" s="11">
        <f t="shared" si="18"/>
        <v>2.8555560962348063</v>
      </c>
      <c r="S265" s="11">
        <f t="shared" si="19"/>
        <v>2.8555560962348063</v>
      </c>
    </row>
    <row r="266" spans="1:19">
      <c r="A266" s="23" t="s">
        <v>248</v>
      </c>
      <c r="B266" s="23" t="s">
        <v>1488</v>
      </c>
      <c r="C266" s="24" t="s">
        <v>8</v>
      </c>
      <c r="D266" s="24" t="s">
        <v>956</v>
      </c>
      <c r="E266" s="25">
        <v>4.6247614017473238</v>
      </c>
      <c r="F266" s="26">
        <v>2.5857257658569979</v>
      </c>
      <c r="G266" s="27">
        <v>3.5857468868401146</v>
      </c>
      <c r="H266" s="26">
        <v>47.966112451959404</v>
      </c>
      <c r="I266" s="26">
        <v>1</v>
      </c>
      <c r="J266" s="26">
        <v>0</v>
      </c>
      <c r="K266" s="28">
        <v>71.613891871666667</v>
      </c>
      <c r="L266" s="26">
        <v>69.535886816805927</v>
      </c>
      <c r="M266" s="26">
        <v>28.532143314814817</v>
      </c>
      <c r="N266" s="26">
        <v>23.3649070359041</v>
      </c>
      <c r="O266" s="26">
        <v>58.631310095244878</v>
      </c>
      <c r="P266" s="11">
        <f t="shared" si="16"/>
        <v>96.336716585099339</v>
      </c>
      <c r="Q266" s="11">
        <f t="shared" si="17"/>
        <v>5.7088424643021831</v>
      </c>
      <c r="R266" s="11">
        <f t="shared" si="18"/>
        <v>2.8544212321510916</v>
      </c>
      <c r="S266" s="11">
        <f t="shared" si="19"/>
        <v>2.8544212321510916</v>
      </c>
    </row>
    <row r="267" spans="1:19">
      <c r="A267" s="23" t="s">
        <v>502</v>
      </c>
      <c r="B267" s="23" t="s">
        <v>3321</v>
      </c>
      <c r="C267" s="24" t="s">
        <v>1575</v>
      </c>
      <c r="D267" s="24" t="s">
        <v>963</v>
      </c>
      <c r="E267" s="25">
        <v>3.9170700831782748</v>
      </c>
      <c r="F267" s="26">
        <v>4.4925356799707785</v>
      </c>
      <c r="G267" s="27">
        <v>4.2575758783198321</v>
      </c>
      <c r="H267" s="26">
        <v>21.555983057332792</v>
      </c>
      <c r="I267" s="26">
        <v>10.714285714285714</v>
      </c>
      <c r="J267" s="26">
        <v>0</v>
      </c>
      <c r="K267" s="28">
        <v>78.296666818666665</v>
      </c>
      <c r="L267" s="26">
        <v>74.04923060342044</v>
      </c>
      <c r="M267" s="26">
        <v>37.039333333333332</v>
      </c>
      <c r="N267" s="26">
        <v>28.088000330472063</v>
      </c>
      <c r="O267" s="26">
        <v>75.56630919638522</v>
      </c>
      <c r="P267" s="11">
        <f t="shared" si="16"/>
        <v>95.92378750807336</v>
      </c>
      <c r="Q267" s="11">
        <f t="shared" si="17"/>
        <v>5.6843725930710143</v>
      </c>
      <c r="R267" s="11">
        <f t="shared" si="18"/>
        <v>2.8421862965355071</v>
      </c>
      <c r="S267" s="11">
        <f t="shared" si="19"/>
        <v>2.8421862965355071</v>
      </c>
    </row>
    <row r="268" spans="1:19">
      <c r="A268" s="23" t="s">
        <v>502</v>
      </c>
      <c r="B268" s="23" t="s">
        <v>468</v>
      </c>
      <c r="C268" s="24" t="s">
        <v>8</v>
      </c>
      <c r="D268" s="24" t="s">
        <v>968</v>
      </c>
      <c r="E268" s="25">
        <v>4.555560984636406</v>
      </c>
      <c r="F268" s="26">
        <v>4.7716539670620008</v>
      </c>
      <c r="G268" s="27">
        <v>4.2658727318960192</v>
      </c>
      <c r="H268" s="26">
        <v>29.379299031775815</v>
      </c>
      <c r="I268" s="26">
        <v>8.5714285714285712</v>
      </c>
      <c r="J268" s="26">
        <v>0</v>
      </c>
      <c r="K268" s="28">
        <v>81.988889178888897</v>
      </c>
      <c r="L268" s="26">
        <v>85.299590618348233</v>
      </c>
      <c r="M268" s="26">
        <v>38.861574074074078</v>
      </c>
      <c r="N268" s="26">
        <v>26.122646658613565</v>
      </c>
      <c r="O268" s="26">
        <v>70.891821096164762</v>
      </c>
      <c r="P268" s="11">
        <f t="shared" si="16"/>
        <v>95.918129215406992</v>
      </c>
      <c r="Q268" s="11">
        <f t="shared" si="17"/>
        <v>5.6840372868389331</v>
      </c>
      <c r="R268" s="11">
        <f t="shared" si="18"/>
        <v>2.8420186434194665</v>
      </c>
      <c r="S268" s="11">
        <f t="shared" si="19"/>
        <v>2.8420186434194665</v>
      </c>
    </row>
    <row r="269" spans="1:19">
      <c r="A269" s="23" t="s">
        <v>586</v>
      </c>
      <c r="B269" s="23" t="s">
        <v>243</v>
      </c>
      <c r="C269" s="24" t="s">
        <v>1575</v>
      </c>
      <c r="D269" s="24" t="s">
        <v>950</v>
      </c>
      <c r="E269" s="25">
        <v>4.7855566614943159</v>
      </c>
      <c r="F269" s="26">
        <v>5.4283648946149992</v>
      </c>
      <c r="G269" s="27">
        <v>4.2089337908045019</v>
      </c>
      <c r="H269" s="26">
        <v>19.636932263809626</v>
      </c>
      <c r="I269" s="26">
        <v>15</v>
      </c>
      <c r="J269" s="26">
        <v>0</v>
      </c>
      <c r="K269" s="28">
        <v>89.773335666222209</v>
      </c>
      <c r="L269" s="26">
        <v>92.481032325806652</v>
      </c>
      <c r="M269" s="26">
        <v>41.983336222088624</v>
      </c>
      <c r="N269" s="26">
        <v>30.491957633512154</v>
      </c>
      <c r="O269" s="26">
        <v>72.286619630909428</v>
      </c>
      <c r="P269" s="11">
        <f t="shared" si="16"/>
        <v>95.906285320769996</v>
      </c>
      <c r="Q269" s="11">
        <f t="shared" si="17"/>
        <v>5.6833354264159999</v>
      </c>
      <c r="R269" s="11">
        <f t="shared" si="18"/>
        <v>2.8416677132079999</v>
      </c>
      <c r="S269" s="11">
        <f t="shared" si="19"/>
        <v>2.8416677132079999</v>
      </c>
    </row>
    <row r="270" spans="1:19">
      <c r="A270" s="23" t="s">
        <v>202</v>
      </c>
      <c r="B270" s="23" t="s">
        <v>46</v>
      </c>
      <c r="C270" s="24" t="s">
        <v>8</v>
      </c>
      <c r="D270" s="24" t="s">
        <v>1200</v>
      </c>
      <c r="E270" s="25">
        <v>3.1653411046885824</v>
      </c>
      <c r="F270" s="26">
        <v>3.0747751547234028</v>
      </c>
      <c r="G270" s="27">
        <v>3.6808985927012801</v>
      </c>
      <c r="H270" s="26">
        <v>63.135841951838941</v>
      </c>
      <c r="I270" s="26">
        <v>0.42857142857142855</v>
      </c>
      <c r="J270" s="26">
        <v>2</v>
      </c>
      <c r="K270" s="28">
        <v>61.11388630194444</v>
      </c>
      <c r="L270" s="26">
        <v>52.350752554029206</v>
      </c>
      <c r="M270" s="26">
        <v>24.994890898148146</v>
      </c>
      <c r="N270" s="26">
        <v>29.137513239009238</v>
      </c>
      <c r="O270" s="26">
        <v>65.432815190604245</v>
      </c>
      <c r="P270" s="11">
        <f t="shared" si="16"/>
        <v>95.165452110166399</v>
      </c>
      <c r="Q270" s="11">
        <f t="shared" si="17"/>
        <v>5.6394341991209718</v>
      </c>
      <c r="R270" s="11">
        <f t="shared" si="18"/>
        <v>2.8197170995604859</v>
      </c>
      <c r="S270" s="11">
        <f t="shared" si="19"/>
        <v>2.8197170995604859</v>
      </c>
    </row>
    <row r="271" spans="1:19">
      <c r="A271" s="23" t="s">
        <v>786</v>
      </c>
      <c r="B271" s="23" t="s">
        <v>473</v>
      </c>
      <c r="C271" s="24" t="s">
        <v>8</v>
      </c>
      <c r="D271" s="24" t="s">
        <v>951</v>
      </c>
      <c r="E271" s="25">
        <v>3.2161110372353732</v>
      </c>
      <c r="F271" s="26">
        <v>2.4412439987603674</v>
      </c>
      <c r="G271" s="27">
        <v>3.159187968137859</v>
      </c>
      <c r="H271" s="26">
        <v>45.898890327645923</v>
      </c>
      <c r="I271" s="26">
        <v>0</v>
      </c>
      <c r="J271" s="26">
        <v>2</v>
      </c>
      <c r="K271" s="28">
        <v>47.344444682777777</v>
      </c>
      <c r="L271" s="26">
        <v>40.290548924278418</v>
      </c>
      <c r="M271" s="26">
        <v>16.61888888888889</v>
      </c>
      <c r="N271" s="26">
        <v>13.379712350844562</v>
      </c>
      <c r="O271" s="26">
        <v>50.416339065460754</v>
      </c>
      <c r="P271" s="11">
        <f t="shared" si="16"/>
        <v>94.763730866882923</v>
      </c>
      <c r="Q271" s="11">
        <f t="shared" si="17"/>
        <v>5.615628495815284</v>
      </c>
      <c r="R271" s="11">
        <f t="shared" si="18"/>
        <v>2.807814247907642</v>
      </c>
      <c r="S271" s="11">
        <f t="shared" si="19"/>
        <v>2.807814247907642</v>
      </c>
    </row>
    <row r="272" spans="1:19">
      <c r="A272" s="23" t="s">
        <v>745</v>
      </c>
      <c r="B272" s="23" t="s">
        <v>629</v>
      </c>
      <c r="C272" s="24" t="s">
        <v>8</v>
      </c>
      <c r="D272" s="24" t="s">
        <v>967</v>
      </c>
      <c r="E272" s="25">
        <v>3.1602898343575543</v>
      </c>
      <c r="F272" s="26">
        <v>2.3565140944794161</v>
      </c>
      <c r="G272" s="27">
        <v>3.8767279777754999</v>
      </c>
      <c r="H272" s="26">
        <v>52.5332731508881</v>
      </c>
      <c r="I272" s="26">
        <v>0.42857142857142855</v>
      </c>
      <c r="J272" s="26">
        <v>2</v>
      </c>
      <c r="K272" s="28">
        <v>51.769447495555546</v>
      </c>
      <c r="L272" s="26">
        <v>46.296780886864092</v>
      </c>
      <c r="M272" s="26">
        <v>22.299562833333329</v>
      </c>
      <c r="N272" s="26">
        <v>19.902764982886882</v>
      </c>
      <c r="O272" s="26">
        <v>58.232455501915268</v>
      </c>
      <c r="P272" s="11">
        <f t="shared" si="16"/>
        <v>94.334322214622503</v>
      </c>
      <c r="Q272" s="11">
        <f t="shared" si="17"/>
        <v>5.5901820571628154</v>
      </c>
      <c r="R272" s="11">
        <f t="shared" si="18"/>
        <v>2.7950910285814077</v>
      </c>
      <c r="S272" s="11">
        <f t="shared" si="19"/>
        <v>2.7950910285814077</v>
      </c>
    </row>
    <row r="273" spans="1:19">
      <c r="A273" s="23" t="s">
        <v>3228</v>
      </c>
      <c r="B273" s="23" t="s">
        <v>503</v>
      </c>
      <c r="C273" s="24" t="s">
        <v>8</v>
      </c>
      <c r="D273" s="24" t="s">
        <v>953</v>
      </c>
      <c r="E273" s="25">
        <v>4.1908036109486657</v>
      </c>
      <c r="F273" s="26">
        <v>2.8454545454545457</v>
      </c>
      <c r="G273" s="27">
        <v>3.5483914967985672</v>
      </c>
      <c r="H273" s="26">
        <v>53.668751037179277</v>
      </c>
      <c r="I273" s="26">
        <v>0.42857142857142855</v>
      </c>
      <c r="J273" s="26">
        <v>2</v>
      </c>
      <c r="K273" s="28">
        <v>69.077777979444448</v>
      </c>
      <c r="L273" s="26">
        <v>72.5517128328882</v>
      </c>
      <c r="M273" s="26">
        <v>27.234999999999999</v>
      </c>
      <c r="N273" s="26">
        <v>13.069300186869599</v>
      </c>
      <c r="O273" s="26">
        <v>40.576914478396922</v>
      </c>
      <c r="P273" s="11">
        <f t="shared" si="16"/>
        <v>94.063708327650687</v>
      </c>
      <c r="Q273" s="11">
        <f t="shared" si="17"/>
        <v>5.5741456786755963</v>
      </c>
      <c r="R273" s="11">
        <f t="shared" si="18"/>
        <v>2.7870728393377981</v>
      </c>
      <c r="S273" s="11">
        <f t="shared" si="19"/>
        <v>2.7870728393377981</v>
      </c>
    </row>
    <row r="274" spans="1:19">
      <c r="A274" s="23" t="s">
        <v>49</v>
      </c>
      <c r="B274" s="23" t="s">
        <v>159</v>
      </c>
      <c r="C274" s="24" t="s">
        <v>1575</v>
      </c>
      <c r="D274" s="24" t="s">
        <v>948</v>
      </c>
      <c r="E274" s="25">
        <v>4.3609626421478849</v>
      </c>
      <c r="F274" s="26">
        <v>4.842880383395932</v>
      </c>
      <c r="G274" s="27">
        <v>4.2565114398439521</v>
      </c>
      <c r="H274" s="26">
        <v>13.802510265972773</v>
      </c>
      <c r="I274" s="26">
        <v>12.716666666666667</v>
      </c>
      <c r="J274" s="26">
        <v>0</v>
      </c>
      <c r="K274" s="28">
        <v>85.541669868611109</v>
      </c>
      <c r="L274" s="26">
        <v>81.618196137823347</v>
      </c>
      <c r="M274" s="26">
        <v>40.456566264344211</v>
      </c>
      <c r="N274" s="26">
        <v>23.278492318547055</v>
      </c>
      <c r="O274" s="26">
        <v>63.719667184057556</v>
      </c>
      <c r="P274" s="11">
        <f t="shared" si="16"/>
        <v>94.026448804328894</v>
      </c>
      <c r="Q274" s="11">
        <f t="shared" si="17"/>
        <v>5.5719377069231939</v>
      </c>
      <c r="R274" s="11">
        <f t="shared" si="18"/>
        <v>2.785968853461597</v>
      </c>
      <c r="S274" s="11">
        <f t="shared" si="19"/>
        <v>2.785968853461597</v>
      </c>
    </row>
    <row r="275" spans="1:19">
      <c r="A275" s="23" t="s">
        <v>1566</v>
      </c>
      <c r="B275" s="23" t="s">
        <v>1488</v>
      </c>
      <c r="C275" s="24" t="s">
        <v>1575</v>
      </c>
      <c r="D275" s="24" t="s">
        <v>963</v>
      </c>
      <c r="E275" s="25">
        <v>4.3802426207063272</v>
      </c>
      <c r="F275" s="26">
        <v>5.1040683018000008</v>
      </c>
      <c r="G275" s="27">
        <v>4.1716623965152531</v>
      </c>
      <c r="H275" s="26">
        <v>19.538413735208042</v>
      </c>
      <c r="I275" s="26">
        <v>11</v>
      </c>
      <c r="J275" s="26">
        <v>0</v>
      </c>
      <c r="K275" s="28">
        <v>87.908330774722231</v>
      </c>
      <c r="L275" s="26">
        <v>87.595355645266139</v>
      </c>
      <c r="M275" s="26">
        <v>40.747097537037035</v>
      </c>
      <c r="N275" s="26">
        <v>26.390616560149152</v>
      </c>
      <c r="O275" s="26">
        <v>67.708833770124897</v>
      </c>
      <c r="P275" s="11">
        <f t="shared" si="16"/>
        <v>93.545542695209662</v>
      </c>
      <c r="Q275" s="11">
        <f t="shared" si="17"/>
        <v>5.5434395671235359</v>
      </c>
      <c r="R275" s="11">
        <f t="shared" si="18"/>
        <v>2.771719783561768</v>
      </c>
      <c r="S275" s="11">
        <f t="shared" si="19"/>
        <v>2.771719783561768</v>
      </c>
    </row>
    <row r="276" spans="1:19">
      <c r="A276" s="23" t="s">
        <v>3189</v>
      </c>
      <c r="B276" s="23" t="s">
        <v>335</v>
      </c>
      <c r="C276" s="24" t="s">
        <v>8</v>
      </c>
      <c r="D276" s="24" t="s">
        <v>953</v>
      </c>
      <c r="E276" s="25">
        <v>3.9054271907862006</v>
      </c>
      <c r="F276" s="26">
        <v>2.4181161885800377</v>
      </c>
      <c r="G276" s="27">
        <v>3.30704249625308</v>
      </c>
      <c r="H276" s="26">
        <v>55.464314258618082</v>
      </c>
      <c r="I276" s="26">
        <v>0.42857142857142855</v>
      </c>
      <c r="J276" s="26">
        <v>0</v>
      </c>
      <c r="K276" s="28">
        <v>60.702778054444451</v>
      </c>
      <c r="L276" s="26">
        <v>46.040170587975418</v>
      </c>
      <c r="M276" s="26">
        <v>22.305185185185184</v>
      </c>
      <c r="N276" s="26">
        <v>27.583013323190229</v>
      </c>
      <c r="O276" s="26">
        <v>62.698583908137273</v>
      </c>
      <c r="P276" s="11">
        <f t="shared" si="16"/>
        <v>93.445594094933085</v>
      </c>
      <c r="Q276" s="11">
        <f t="shared" si="17"/>
        <v>5.5375166871071455</v>
      </c>
      <c r="R276" s="11">
        <f t="shared" si="18"/>
        <v>2.7687583435535728</v>
      </c>
      <c r="S276" s="11">
        <f t="shared" si="19"/>
        <v>2.7687583435535728</v>
      </c>
    </row>
    <row r="277" spans="1:19">
      <c r="A277" s="23" t="s">
        <v>1517</v>
      </c>
      <c r="B277" s="23" t="s">
        <v>81</v>
      </c>
      <c r="C277" s="24" t="s">
        <v>8</v>
      </c>
      <c r="D277" s="24" t="s">
        <v>971</v>
      </c>
      <c r="E277" s="25">
        <v>3.2927259246077072</v>
      </c>
      <c r="F277" s="26">
        <v>2.5749589769839418</v>
      </c>
      <c r="G277" s="27">
        <v>3.8455346148938339</v>
      </c>
      <c r="H277" s="26">
        <v>55.193941042618704</v>
      </c>
      <c r="I277" s="26">
        <v>0.2857142857142857</v>
      </c>
      <c r="J277" s="26">
        <v>1</v>
      </c>
      <c r="K277" s="28">
        <v>55.438886357777783</v>
      </c>
      <c r="L277" s="26">
        <v>49.310843674110238</v>
      </c>
      <c r="M277" s="26">
        <v>23.688017388888891</v>
      </c>
      <c r="N277" s="26">
        <v>15.044918084425129</v>
      </c>
      <c r="O277" s="26">
        <v>56.816693971782094</v>
      </c>
      <c r="P277" s="11">
        <f t="shared" si="16"/>
        <v>92.913614028760435</v>
      </c>
      <c r="Q277" s="11">
        <f t="shared" si="17"/>
        <v>5.5059919424450632</v>
      </c>
      <c r="R277" s="11">
        <f t="shared" si="18"/>
        <v>2.7529959712225316</v>
      </c>
      <c r="S277" s="11">
        <f t="shared" si="19"/>
        <v>2.7529959712225316</v>
      </c>
    </row>
    <row r="278" spans="1:19">
      <c r="A278" s="23" t="s">
        <v>702</v>
      </c>
      <c r="B278" s="23" t="s">
        <v>703</v>
      </c>
      <c r="C278" s="24" t="s">
        <v>8</v>
      </c>
      <c r="D278" s="24" t="s">
        <v>968</v>
      </c>
      <c r="E278" s="25">
        <v>3.8258586171200428</v>
      </c>
      <c r="F278" s="26">
        <v>3.7300115814839661</v>
      </c>
      <c r="G278" s="27">
        <v>3.9294869502081662</v>
      </c>
      <c r="H278" s="26">
        <v>42.02350151235084</v>
      </c>
      <c r="I278" s="26">
        <v>4.5714285714285712</v>
      </c>
      <c r="J278" s="26">
        <v>0</v>
      </c>
      <c r="K278" s="28">
        <v>73.90555569888889</v>
      </c>
      <c r="L278" s="26">
        <v>68.69399314755897</v>
      </c>
      <c r="M278" s="26">
        <v>32.267879629629626</v>
      </c>
      <c r="N278" s="26">
        <v>27.76073635413481</v>
      </c>
      <c r="O278" s="26">
        <v>69.030355691355751</v>
      </c>
      <c r="P278" s="11">
        <f t="shared" si="16"/>
        <v>91.762790074264061</v>
      </c>
      <c r="Q278" s="11">
        <f t="shared" si="17"/>
        <v>5.4377949673637964</v>
      </c>
      <c r="R278" s="11">
        <f t="shared" si="18"/>
        <v>2.7188974836818982</v>
      </c>
      <c r="S278" s="11">
        <f t="shared" si="19"/>
        <v>2.7188974836818982</v>
      </c>
    </row>
    <row r="279" spans="1:19">
      <c r="A279" s="23" t="s">
        <v>893</v>
      </c>
      <c r="B279" s="23" t="s">
        <v>731</v>
      </c>
      <c r="C279" s="24" t="s">
        <v>8</v>
      </c>
      <c r="D279" s="24" t="s">
        <v>963</v>
      </c>
      <c r="E279" s="25">
        <v>4.0684556997012526</v>
      </c>
      <c r="F279" s="26">
        <v>3.6667256019022081</v>
      </c>
      <c r="G279" s="27">
        <v>3.7754247626631141</v>
      </c>
      <c r="H279" s="26">
        <v>31.495180973043286</v>
      </c>
      <c r="I279" s="26">
        <v>6</v>
      </c>
      <c r="J279" s="26">
        <v>0</v>
      </c>
      <c r="K279" s="28">
        <v>77.263889055555552</v>
      </c>
      <c r="L279" s="26">
        <v>72.484139990974199</v>
      </c>
      <c r="M279" s="26">
        <v>32.411555555555559</v>
      </c>
      <c r="N279" s="26">
        <v>23.978021867558116</v>
      </c>
      <c r="O279" s="26">
        <v>60.900861198523266</v>
      </c>
      <c r="P279" s="11">
        <f t="shared" si="16"/>
        <v>91.423260804561721</v>
      </c>
      <c r="Q279" s="11">
        <f t="shared" si="17"/>
        <v>5.4176747143443986</v>
      </c>
      <c r="R279" s="11">
        <f t="shared" si="18"/>
        <v>2.7088373571721993</v>
      </c>
      <c r="S279" s="11">
        <f t="shared" si="19"/>
        <v>2.7088373571721993</v>
      </c>
    </row>
    <row r="280" spans="1:19">
      <c r="A280" s="23" t="s">
        <v>533</v>
      </c>
      <c r="B280" s="23" t="s">
        <v>44</v>
      </c>
      <c r="C280" s="24" t="s">
        <v>8</v>
      </c>
      <c r="D280" s="24" t="s">
        <v>963</v>
      </c>
      <c r="E280" s="25">
        <v>3.9492181087714262</v>
      </c>
      <c r="F280" s="26">
        <v>3.1478531262250313</v>
      </c>
      <c r="G280" s="27">
        <v>3.6170750942079413</v>
      </c>
      <c r="H280" s="26">
        <v>41.068280170122826</v>
      </c>
      <c r="I280" s="26">
        <v>1.1428571428571428</v>
      </c>
      <c r="J280" s="26">
        <v>0</v>
      </c>
      <c r="K280" s="28">
        <v>66.080553031944447</v>
      </c>
      <c r="L280" s="26">
        <v>53.109949652505271</v>
      </c>
      <c r="M280" s="26">
        <v>26.557591398148148</v>
      </c>
      <c r="N280" s="26">
        <v>34.338221855626607</v>
      </c>
      <c r="O280" s="26">
        <v>68.832280251539132</v>
      </c>
      <c r="P280" s="11">
        <f t="shared" si="16"/>
        <v>90.789462611569434</v>
      </c>
      <c r="Q280" s="11">
        <f t="shared" si="17"/>
        <v>5.3801163029078181</v>
      </c>
      <c r="R280" s="11">
        <f t="shared" si="18"/>
        <v>2.690058151453909</v>
      </c>
      <c r="S280" s="11">
        <f t="shared" si="19"/>
        <v>2.690058151453909</v>
      </c>
    </row>
    <row r="281" spans="1:19">
      <c r="A281" s="23" t="s">
        <v>489</v>
      </c>
      <c r="B281" s="23" t="s">
        <v>1456</v>
      </c>
      <c r="C281" s="24" t="s">
        <v>1575</v>
      </c>
      <c r="D281" s="24" t="s">
        <v>1201</v>
      </c>
      <c r="E281" s="25">
        <v>4.4452223218594344</v>
      </c>
      <c r="F281" s="26">
        <v>5.0526754190606011</v>
      </c>
      <c r="G281" s="27">
        <v>4.3762396316632843</v>
      </c>
      <c r="H281" s="26">
        <v>13.796007626874296</v>
      </c>
      <c r="I281" s="26">
        <v>12.08</v>
      </c>
      <c r="J281" s="26">
        <v>0</v>
      </c>
      <c r="K281" s="28">
        <v>80.579171544583332</v>
      </c>
      <c r="L281" s="26">
        <v>77.391530067793809</v>
      </c>
      <c r="M281" s="26">
        <v>39.18152933333333</v>
      </c>
      <c r="N281" s="26">
        <v>25.1570232710238</v>
      </c>
      <c r="O281" s="26">
        <v>64.263242745169421</v>
      </c>
      <c r="P281" s="11">
        <f t="shared" si="16"/>
        <v>90.693058279577926</v>
      </c>
      <c r="Q281" s="11">
        <f t="shared" si="17"/>
        <v>5.3744034536046179</v>
      </c>
      <c r="R281" s="11">
        <f t="shared" si="18"/>
        <v>2.687201726802309</v>
      </c>
      <c r="S281" s="11">
        <f t="shared" si="19"/>
        <v>2.687201726802309</v>
      </c>
    </row>
    <row r="282" spans="1:19">
      <c r="A282" s="23" t="s">
        <v>3160</v>
      </c>
      <c r="B282" s="23" t="s">
        <v>1754</v>
      </c>
      <c r="C282" s="24" t="s">
        <v>8</v>
      </c>
      <c r="D282" s="24" t="s">
        <v>956</v>
      </c>
      <c r="E282" s="25">
        <v>5.1268350220297592</v>
      </c>
      <c r="F282" s="26">
        <v>6.4897337244472402</v>
      </c>
      <c r="G282" s="27">
        <v>4.7320641169689353</v>
      </c>
      <c r="H282" s="26">
        <v>19.26546063560318</v>
      </c>
      <c r="I282" s="26">
        <v>17.714285714285715</v>
      </c>
      <c r="J282" s="26">
        <v>0</v>
      </c>
      <c r="K282" s="28">
        <v>100.31110859166665</v>
      </c>
      <c r="L282" s="26">
        <v>111.94134801427982</v>
      </c>
      <c r="M282" s="26">
        <v>52.742066388888894</v>
      </c>
      <c r="N282" s="26">
        <v>31.165065181397253</v>
      </c>
      <c r="O282" s="26">
        <v>71.966791984663772</v>
      </c>
      <c r="P282" s="11">
        <f t="shared" si="16"/>
        <v>90.570277240304691</v>
      </c>
      <c r="Q282" s="11">
        <f t="shared" si="17"/>
        <v>5.3671275401662042</v>
      </c>
      <c r="R282" s="11">
        <f t="shared" si="18"/>
        <v>2.6835637700831021</v>
      </c>
      <c r="S282" s="11">
        <f t="shared" si="19"/>
        <v>2.6835637700831021</v>
      </c>
    </row>
    <row r="283" spans="1:19">
      <c r="A283" s="23" t="s">
        <v>2532</v>
      </c>
      <c r="B283" s="23" t="s">
        <v>34</v>
      </c>
      <c r="C283" s="24" t="s">
        <v>8</v>
      </c>
      <c r="D283" s="24" t="s">
        <v>954</v>
      </c>
      <c r="E283" s="25">
        <v>4.6406652383864326</v>
      </c>
      <c r="F283" s="26">
        <v>3.9621776196979068</v>
      </c>
      <c r="G283" s="27">
        <v>4.508608650172798</v>
      </c>
      <c r="H283" s="26">
        <v>28.488827425952639</v>
      </c>
      <c r="I283" s="26">
        <v>8.8571428571428577</v>
      </c>
      <c r="J283" s="26">
        <v>0</v>
      </c>
      <c r="K283" s="28">
        <v>73.006063892727283</v>
      </c>
      <c r="L283" s="26">
        <v>74.501735843197991</v>
      </c>
      <c r="M283" s="26">
        <v>36.572863464646467</v>
      </c>
      <c r="N283" s="26">
        <v>25.096492813889611</v>
      </c>
      <c r="O283" s="26">
        <v>63.668869481518392</v>
      </c>
      <c r="P283" s="11">
        <f t="shared" si="16"/>
        <v>90.561260431204431</v>
      </c>
      <c r="Q283" s="11">
        <f t="shared" si="17"/>
        <v>5.3665932107380403</v>
      </c>
      <c r="R283" s="11">
        <f t="shared" si="18"/>
        <v>2.6832966053690201</v>
      </c>
      <c r="S283" s="11">
        <f t="shared" si="19"/>
        <v>2.6832966053690201</v>
      </c>
    </row>
    <row r="284" spans="1:19">
      <c r="A284" s="23" t="s">
        <v>862</v>
      </c>
      <c r="B284" s="23" t="s">
        <v>863</v>
      </c>
      <c r="C284" s="24" t="s">
        <v>1575</v>
      </c>
      <c r="D284" s="24" t="s">
        <v>957</v>
      </c>
      <c r="E284" s="25">
        <v>4.9673278189380152</v>
      </c>
      <c r="F284" s="26">
        <v>5.985736760117006</v>
      </c>
      <c r="G284" s="27">
        <v>4.7864508996119195</v>
      </c>
      <c r="H284" s="26">
        <v>32.469322400575145</v>
      </c>
      <c r="I284" s="26">
        <v>13.285714285714286</v>
      </c>
      <c r="J284" s="26">
        <v>0</v>
      </c>
      <c r="K284" s="28">
        <v>98.875000132500006</v>
      </c>
      <c r="L284" s="26">
        <v>110.55401971843345</v>
      </c>
      <c r="M284" s="26">
        <v>52.584481481481475</v>
      </c>
      <c r="N284" s="26">
        <v>36.14050239751387</v>
      </c>
      <c r="O284" s="26">
        <v>77.175332755130768</v>
      </c>
      <c r="P284" s="11">
        <f t="shared" si="16"/>
        <v>90.056647799188596</v>
      </c>
      <c r="Q284" s="11">
        <f t="shared" si="17"/>
        <v>5.3366902399519169</v>
      </c>
      <c r="R284" s="11">
        <f t="shared" si="18"/>
        <v>2.6683451199759585</v>
      </c>
      <c r="S284" s="11">
        <f t="shared" si="19"/>
        <v>2.6683451199759585</v>
      </c>
    </row>
    <row r="285" spans="1:19">
      <c r="A285" s="23" t="s">
        <v>1652</v>
      </c>
      <c r="B285" s="23" t="s">
        <v>219</v>
      </c>
      <c r="C285" s="24" t="s">
        <v>8</v>
      </c>
      <c r="D285" s="24" t="s">
        <v>963</v>
      </c>
      <c r="E285" s="25">
        <v>3.8984913161654879</v>
      </c>
      <c r="F285" s="26">
        <v>2.495464022249283</v>
      </c>
      <c r="G285" s="27">
        <v>3.3878928469129947</v>
      </c>
      <c r="H285" s="26">
        <v>50.115434524816258</v>
      </c>
      <c r="I285" s="26">
        <v>0.2857142857142857</v>
      </c>
      <c r="J285" s="26">
        <v>0</v>
      </c>
      <c r="K285" s="28">
        <v>56.211108626666665</v>
      </c>
      <c r="L285" s="26">
        <v>46.581320471261144</v>
      </c>
      <c r="M285" s="26">
        <v>21.159690314814814</v>
      </c>
      <c r="N285" s="26">
        <v>18.333667366924004</v>
      </c>
      <c r="O285" s="26">
        <v>54.414652403475294</v>
      </c>
      <c r="P285" s="11">
        <f t="shared" si="16"/>
        <v>89.920109365087001</v>
      </c>
      <c r="Q285" s="11">
        <f t="shared" si="17"/>
        <v>5.3285990734866369</v>
      </c>
      <c r="R285" s="11">
        <f t="shared" si="18"/>
        <v>2.6642995367433184</v>
      </c>
      <c r="S285" s="11">
        <f t="shared" si="19"/>
        <v>2.6642995367433184</v>
      </c>
    </row>
    <row r="286" spans="1:19">
      <c r="A286" s="23" t="s">
        <v>934</v>
      </c>
      <c r="B286" s="23" t="s">
        <v>935</v>
      </c>
      <c r="C286" s="24" t="s">
        <v>1575</v>
      </c>
      <c r="D286" s="24" t="s">
        <v>971</v>
      </c>
      <c r="E286" s="25">
        <v>5.4650755363577197</v>
      </c>
      <c r="F286" s="26">
        <v>6.5630918587989813</v>
      </c>
      <c r="G286" s="27">
        <v>4.5013656434228277</v>
      </c>
      <c r="H286" s="26">
        <v>18.27577649968347</v>
      </c>
      <c r="I286" s="26">
        <v>15.428571428571429</v>
      </c>
      <c r="J286" s="26">
        <v>0</v>
      </c>
      <c r="K286" s="28">
        <v>105.36389179499999</v>
      </c>
      <c r="L286" s="26">
        <v>121.73530997095177</v>
      </c>
      <c r="M286" s="26">
        <v>52.697933620370371</v>
      </c>
      <c r="N286" s="26">
        <v>34.204998982160042</v>
      </c>
      <c r="O286" s="26">
        <v>71.014302717776559</v>
      </c>
      <c r="P286" s="11">
        <f t="shared" si="16"/>
        <v>89.918053522135693</v>
      </c>
      <c r="Q286" s="11">
        <f t="shared" si="17"/>
        <v>5.3284772457561891</v>
      </c>
      <c r="R286" s="11">
        <f t="shared" si="18"/>
        <v>2.6642386228780945</v>
      </c>
      <c r="S286" s="11">
        <f t="shared" si="19"/>
        <v>2.6642386228780945</v>
      </c>
    </row>
    <row r="287" spans="1:19">
      <c r="A287" s="23" t="s">
        <v>472</v>
      </c>
      <c r="B287" s="23" t="s">
        <v>1886</v>
      </c>
      <c r="C287" s="24" t="s">
        <v>8</v>
      </c>
      <c r="D287" s="24" t="s">
        <v>961</v>
      </c>
      <c r="E287" s="25">
        <v>3.1053255570017591</v>
      </c>
      <c r="F287" s="26">
        <v>2.1184136124715001</v>
      </c>
      <c r="G287" s="27">
        <v>3.1420649475367699</v>
      </c>
      <c r="H287" s="26">
        <v>53.1953324185681</v>
      </c>
      <c r="I287" s="26">
        <v>0.42857142857142855</v>
      </c>
      <c r="J287" s="26">
        <v>1</v>
      </c>
      <c r="K287" s="28">
        <v>47.888889158055548</v>
      </c>
      <c r="L287" s="26">
        <v>33.722863585256142</v>
      </c>
      <c r="M287" s="26">
        <v>16.718888888888888</v>
      </c>
      <c r="N287" s="26">
        <v>18.054983137847739</v>
      </c>
      <c r="O287" s="26">
        <v>53.59091601231475</v>
      </c>
      <c r="P287" s="11">
        <f t="shared" si="16"/>
        <v>89.901960528053152</v>
      </c>
      <c r="Q287" s="11">
        <f t="shared" si="17"/>
        <v>5.3275235868475939</v>
      </c>
      <c r="R287" s="11">
        <f t="shared" si="18"/>
        <v>2.6637617934237969</v>
      </c>
      <c r="S287" s="11">
        <f t="shared" si="19"/>
        <v>2.6637617934237969</v>
      </c>
    </row>
    <row r="288" spans="1:19">
      <c r="A288" s="23" t="s">
        <v>3237</v>
      </c>
      <c r="B288" s="23" t="s">
        <v>217</v>
      </c>
      <c r="C288" s="24" t="s">
        <v>1575</v>
      </c>
      <c r="D288" s="24" t="s">
        <v>966</v>
      </c>
      <c r="E288" s="25">
        <v>5.5552925522015206</v>
      </c>
      <c r="F288" s="26">
        <v>7.5835986871686032</v>
      </c>
      <c r="G288" s="27">
        <v>4.8556547845682347</v>
      </c>
      <c r="H288" s="26">
        <v>23.639619336025497</v>
      </c>
      <c r="I288" s="26">
        <v>16.571428571428573</v>
      </c>
      <c r="J288" s="26">
        <v>0</v>
      </c>
      <c r="K288" s="28">
        <v>114.13611400972223</v>
      </c>
      <c r="L288" s="26">
        <v>116.19014527045597</v>
      </c>
      <c r="M288" s="26">
        <v>61.578396453703704</v>
      </c>
      <c r="N288" s="26">
        <v>56.957802327295724</v>
      </c>
      <c r="O288" s="26">
        <v>87.476297220939827</v>
      </c>
      <c r="P288" s="11">
        <f t="shared" si="16"/>
        <v>88.572467501795913</v>
      </c>
      <c r="Q288" s="11">
        <f t="shared" si="17"/>
        <v>5.2487388149212393</v>
      </c>
      <c r="R288" s="11">
        <f t="shared" si="18"/>
        <v>2.6243694074606196</v>
      </c>
      <c r="S288" s="11">
        <f t="shared" si="19"/>
        <v>2.6243694074606196</v>
      </c>
    </row>
    <row r="289" spans="1:19">
      <c r="A289" s="23" t="s">
        <v>1268</v>
      </c>
      <c r="B289" s="23" t="s">
        <v>1375</v>
      </c>
      <c r="C289" s="24" t="s">
        <v>8</v>
      </c>
      <c r="D289" s="24" t="s">
        <v>959</v>
      </c>
      <c r="E289" s="25">
        <v>3.3514517932592232</v>
      </c>
      <c r="F289" s="26">
        <v>2.2555150219132183</v>
      </c>
      <c r="G289" s="27">
        <v>3.9113958824525246</v>
      </c>
      <c r="H289" s="26">
        <v>48.889026579601214</v>
      </c>
      <c r="I289" s="26">
        <v>0.42857142857142855</v>
      </c>
      <c r="J289" s="26">
        <v>1</v>
      </c>
      <c r="K289" s="28">
        <v>49.769441933333326</v>
      </c>
      <c r="L289" s="26">
        <v>38.463708334144584</v>
      </c>
      <c r="M289" s="26">
        <v>21.629776694444441</v>
      </c>
      <c r="N289" s="26">
        <v>31.502708433335304</v>
      </c>
      <c r="O289" s="26">
        <v>66.281881150534261</v>
      </c>
      <c r="P289" s="11">
        <f t="shared" si="16"/>
        <v>88.249845003090357</v>
      </c>
      <c r="Q289" s="11">
        <f t="shared" si="17"/>
        <v>5.2296204446275771</v>
      </c>
      <c r="R289" s="11">
        <f t="shared" si="18"/>
        <v>2.6148102223137886</v>
      </c>
      <c r="S289" s="11">
        <f t="shared" si="19"/>
        <v>2.6148102223137886</v>
      </c>
    </row>
    <row r="290" spans="1:19">
      <c r="A290" s="23" t="s">
        <v>853</v>
      </c>
      <c r="B290" s="23" t="s">
        <v>269</v>
      </c>
      <c r="C290" s="24" t="s">
        <v>8</v>
      </c>
      <c r="D290" s="24" t="s">
        <v>947</v>
      </c>
      <c r="E290" s="25">
        <v>2.6381674469532777</v>
      </c>
      <c r="F290" s="26">
        <v>2.0830313623077186</v>
      </c>
      <c r="G290" s="27">
        <v>3.3759655670343776</v>
      </c>
      <c r="H290" s="26">
        <v>51.230255372710701</v>
      </c>
      <c r="I290" s="26">
        <v>0</v>
      </c>
      <c r="J290" s="26">
        <v>2</v>
      </c>
      <c r="K290" s="28">
        <v>48.472225279166672</v>
      </c>
      <c r="L290" s="26">
        <v>40.513159344446571</v>
      </c>
      <c r="M290" s="26">
        <v>18.182284833333334</v>
      </c>
      <c r="N290" s="26">
        <v>16.612256178280159</v>
      </c>
      <c r="O290" s="26">
        <v>51.602884269526044</v>
      </c>
      <c r="P290" s="11">
        <f t="shared" si="16"/>
        <v>88.247711664132211</v>
      </c>
      <c r="Q290" s="11">
        <f t="shared" si="17"/>
        <v>5.2294940245411681</v>
      </c>
      <c r="R290" s="11">
        <f t="shared" si="18"/>
        <v>2.614747012270584</v>
      </c>
      <c r="S290" s="11">
        <f t="shared" si="19"/>
        <v>2.614747012270584</v>
      </c>
    </row>
    <row r="291" spans="1:19">
      <c r="A291" s="23" t="s">
        <v>1283</v>
      </c>
      <c r="B291" s="23" t="s">
        <v>731</v>
      </c>
      <c r="C291" s="24" t="s">
        <v>8</v>
      </c>
      <c r="D291" s="24" t="s">
        <v>958</v>
      </c>
      <c r="E291" s="25">
        <v>3.6175976370311873</v>
      </c>
      <c r="F291" s="26">
        <v>3.2844391048297052</v>
      </c>
      <c r="G291" s="27">
        <v>3.8026019163781215</v>
      </c>
      <c r="H291" s="26">
        <v>60.732749201686076</v>
      </c>
      <c r="I291" s="26">
        <v>0.42857142857142855</v>
      </c>
      <c r="J291" s="26">
        <v>1</v>
      </c>
      <c r="K291" s="28">
        <v>60.372219657777777</v>
      </c>
      <c r="L291" s="26">
        <v>50.885219502677245</v>
      </c>
      <c r="M291" s="26">
        <v>25.507946462962963</v>
      </c>
      <c r="N291" s="26">
        <v>31.92794791055216</v>
      </c>
      <c r="O291" s="26">
        <v>64.655544213622207</v>
      </c>
      <c r="P291" s="11">
        <f t="shared" si="16"/>
        <v>88.225892033850471</v>
      </c>
      <c r="Q291" s="11">
        <f t="shared" si="17"/>
        <v>5.2282010094133611</v>
      </c>
      <c r="R291" s="11">
        <f t="shared" si="18"/>
        <v>2.6141005047066805</v>
      </c>
      <c r="S291" s="11">
        <f t="shared" si="19"/>
        <v>2.6141005047066805</v>
      </c>
    </row>
    <row r="292" spans="1:19">
      <c r="A292" s="23" t="s">
        <v>813</v>
      </c>
      <c r="B292" s="23" t="s">
        <v>58</v>
      </c>
      <c r="C292" s="24" t="s">
        <v>8</v>
      </c>
      <c r="D292" s="24" t="s">
        <v>953</v>
      </c>
      <c r="E292" s="25">
        <v>2.9666726169086122</v>
      </c>
      <c r="F292" s="26">
        <v>2.0261857874863827</v>
      </c>
      <c r="G292" s="27">
        <v>3.5252220646976267</v>
      </c>
      <c r="H292" s="26">
        <v>47.885583503009947</v>
      </c>
      <c r="I292" s="26">
        <v>0</v>
      </c>
      <c r="J292" s="26">
        <v>2</v>
      </c>
      <c r="K292" s="28">
        <v>45.033330951388884</v>
      </c>
      <c r="L292" s="26">
        <v>37.310127025182858</v>
      </c>
      <c r="M292" s="26">
        <v>17.639165768518517</v>
      </c>
      <c r="N292" s="26">
        <v>13.737488702152485</v>
      </c>
      <c r="O292" s="26">
        <v>45.764076825239101</v>
      </c>
      <c r="P292" s="11">
        <f t="shared" si="16"/>
        <v>87.173441484251782</v>
      </c>
      <c r="Q292" s="11">
        <f t="shared" si="17"/>
        <v>5.1658335694371429</v>
      </c>
      <c r="R292" s="11">
        <f t="shared" si="18"/>
        <v>2.5829167847185714</v>
      </c>
      <c r="S292" s="11">
        <f t="shared" si="19"/>
        <v>2.5829167847185714</v>
      </c>
    </row>
    <row r="293" spans="1:19">
      <c r="A293" s="23" t="s">
        <v>632</v>
      </c>
      <c r="B293" s="23" t="s">
        <v>181</v>
      </c>
      <c r="C293" s="24" t="s">
        <v>8</v>
      </c>
      <c r="D293" s="24" t="s">
        <v>972</v>
      </c>
      <c r="E293" s="25">
        <v>2.9300675317694389</v>
      </c>
      <c r="F293" s="26">
        <v>2.5429373772537187</v>
      </c>
      <c r="G293" s="27">
        <v>3.6435491457484814</v>
      </c>
      <c r="H293" s="26">
        <v>51.766382462547753</v>
      </c>
      <c r="I293" s="26">
        <v>0.2857142857142857</v>
      </c>
      <c r="J293" s="26">
        <v>1</v>
      </c>
      <c r="K293" s="28">
        <v>57.744441843333334</v>
      </c>
      <c r="L293" s="26">
        <v>52.387626639988014</v>
      </c>
      <c r="M293" s="26">
        <v>23.377190194444449</v>
      </c>
      <c r="N293" s="26">
        <v>20.447635567842799</v>
      </c>
      <c r="O293" s="26">
        <v>58.515414127866968</v>
      </c>
      <c r="P293" s="11">
        <f t="shared" si="16"/>
        <v>86.601675172074508</v>
      </c>
      <c r="Q293" s="11">
        <f t="shared" si="17"/>
        <v>5.131951121308119</v>
      </c>
      <c r="R293" s="11">
        <f t="shared" si="18"/>
        <v>2.5659755606540595</v>
      </c>
      <c r="S293" s="11">
        <f t="shared" si="19"/>
        <v>2.5659755606540595</v>
      </c>
    </row>
    <row r="294" spans="1:19">
      <c r="A294" s="23" t="s">
        <v>885</v>
      </c>
      <c r="B294" s="23" t="s">
        <v>886</v>
      </c>
      <c r="C294" s="24" t="s">
        <v>8</v>
      </c>
      <c r="D294" s="24" t="s">
        <v>951</v>
      </c>
      <c r="E294" s="25">
        <v>3.7309413927194046</v>
      </c>
      <c r="F294" s="26">
        <v>3.0903291760042819</v>
      </c>
      <c r="G294" s="27">
        <v>3.8479904621982848</v>
      </c>
      <c r="H294" s="26">
        <v>44.514932344828658</v>
      </c>
      <c r="I294" s="26">
        <v>1.5714285714285714</v>
      </c>
      <c r="J294" s="26">
        <v>1</v>
      </c>
      <c r="K294" s="28">
        <v>67.663889128055558</v>
      </c>
      <c r="L294" s="26">
        <v>63.924713652847096</v>
      </c>
      <c r="M294" s="26">
        <v>28.930000000000003</v>
      </c>
      <c r="N294" s="26">
        <v>22.441677661218097</v>
      </c>
      <c r="O294" s="26">
        <v>52.680879805077154</v>
      </c>
      <c r="P294" s="11">
        <f t="shared" si="16"/>
        <v>86.514160844672261</v>
      </c>
      <c r="Q294" s="11">
        <f t="shared" si="17"/>
        <v>5.1267650870916892</v>
      </c>
      <c r="R294" s="11">
        <f t="shared" si="18"/>
        <v>2.5633825435458446</v>
      </c>
      <c r="S294" s="11">
        <f t="shared" si="19"/>
        <v>2.5633825435458446</v>
      </c>
    </row>
    <row r="295" spans="1:19">
      <c r="A295" s="23" t="s">
        <v>610</v>
      </c>
      <c r="B295" s="23" t="s">
        <v>611</v>
      </c>
      <c r="C295" s="24" t="s">
        <v>1575</v>
      </c>
      <c r="D295" s="24" t="s">
        <v>961</v>
      </c>
      <c r="E295" s="25">
        <v>4.1684165787126659</v>
      </c>
      <c r="F295" s="26">
        <v>4.2620179477281903</v>
      </c>
      <c r="G295" s="27">
        <v>3.8499462615442286</v>
      </c>
      <c r="H295" s="26">
        <v>10.770370526827747</v>
      </c>
      <c r="I295" s="26">
        <v>12.714285714285714</v>
      </c>
      <c r="J295" s="26">
        <v>0</v>
      </c>
      <c r="K295" s="28">
        <v>77.55555864916667</v>
      </c>
      <c r="L295" s="26">
        <v>74.098533851168625</v>
      </c>
      <c r="M295" s="26">
        <v>33.176081453703709</v>
      </c>
      <c r="N295" s="26">
        <v>27.511255862945323</v>
      </c>
      <c r="O295" s="26">
        <v>60.227754722811461</v>
      </c>
      <c r="P295" s="11">
        <f t="shared" si="16"/>
        <v>85.532861800538711</v>
      </c>
      <c r="Q295" s="11">
        <f t="shared" si="17"/>
        <v>5.0686140326245166</v>
      </c>
      <c r="R295" s="11">
        <f t="shared" si="18"/>
        <v>2.5343070163122583</v>
      </c>
      <c r="S295" s="11">
        <f t="shared" si="19"/>
        <v>2.5343070163122583</v>
      </c>
    </row>
    <row r="296" spans="1:19">
      <c r="A296" s="23" t="s">
        <v>114</v>
      </c>
      <c r="B296" s="23" t="s">
        <v>1477</v>
      </c>
      <c r="C296" s="24" t="s">
        <v>8</v>
      </c>
      <c r="D296" s="24" t="s">
        <v>950</v>
      </c>
      <c r="E296" s="25">
        <v>5.9414022984208419</v>
      </c>
      <c r="F296" s="26">
        <v>6.1582956512267817</v>
      </c>
      <c r="G296" s="27">
        <v>4.8001810205879503</v>
      </c>
      <c r="H296" s="26">
        <v>15.88456916061582</v>
      </c>
      <c r="I296" s="26">
        <v>22.35</v>
      </c>
      <c r="J296" s="26">
        <v>0</v>
      </c>
      <c r="K296" s="28">
        <v>106.80000666666668</v>
      </c>
      <c r="L296" s="26">
        <v>111.47228297242029</v>
      </c>
      <c r="M296" s="26">
        <v>56.962151666666671</v>
      </c>
      <c r="N296" s="26">
        <v>50.400836648473842</v>
      </c>
      <c r="O296" s="26">
        <v>71.997491907976581</v>
      </c>
      <c r="P296" s="11">
        <f t="shared" si="16"/>
        <v>85.118580637154011</v>
      </c>
      <c r="Q296" s="11">
        <f t="shared" si="17"/>
        <v>5.0440640377572743</v>
      </c>
      <c r="R296" s="11">
        <f t="shared" si="18"/>
        <v>2.5220320188786371</v>
      </c>
      <c r="S296" s="11">
        <f t="shared" si="19"/>
        <v>2.5220320188786371</v>
      </c>
    </row>
    <row r="297" spans="1:19">
      <c r="A297" s="23" t="s">
        <v>1465</v>
      </c>
      <c r="B297" s="23" t="s">
        <v>44</v>
      </c>
      <c r="C297" s="24" t="s">
        <v>1575</v>
      </c>
      <c r="D297" s="24" t="s">
        <v>971</v>
      </c>
      <c r="E297" s="25">
        <v>4.3791945147800222</v>
      </c>
      <c r="F297" s="26">
        <v>5.3794416207138136</v>
      </c>
      <c r="G297" s="27">
        <v>4.306101994704866</v>
      </c>
      <c r="H297" s="26">
        <v>15.634582484508931</v>
      </c>
      <c r="I297" s="26">
        <v>17.8</v>
      </c>
      <c r="J297" s="26">
        <v>0</v>
      </c>
      <c r="K297" s="28">
        <v>88.222228046111113</v>
      </c>
      <c r="L297" s="26">
        <v>88.680597508729491</v>
      </c>
      <c r="M297" s="26">
        <v>42.210434685185184</v>
      </c>
      <c r="N297" s="26">
        <v>41.634129668467729</v>
      </c>
      <c r="O297" s="26">
        <v>76.246951968123412</v>
      </c>
      <c r="P297" s="11">
        <f t="shared" si="16"/>
        <v>85.043154534468215</v>
      </c>
      <c r="Q297" s="11">
        <f t="shared" si="17"/>
        <v>5.0395943427833014</v>
      </c>
      <c r="R297" s="11">
        <f t="shared" si="18"/>
        <v>2.5197971713916507</v>
      </c>
      <c r="S297" s="11">
        <f t="shared" si="19"/>
        <v>2.5197971713916507</v>
      </c>
    </row>
    <row r="298" spans="1:19">
      <c r="A298" s="23" t="s">
        <v>1295</v>
      </c>
      <c r="B298" s="23" t="s">
        <v>46</v>
      </c>
      <c r="C298" s="24" t="s">
        <v>8</v>
      </c>
      <c r="D298" s="24" t="s">
        <v>968</v>
      </c>
      <c r="E298" s="25">
        <v>4.0127438905273971</v>
      </c>
      <c r="F298" s="26">
        <v>4.5371348161674598</v>
      </c>
      <c r="G298" s="27">
        <v>4.3051057735023814</v>
      </c>
      <c r="H298" s="26">
        <v>20.392617303698614</v>
      </c>
      <c r="I298" s="26">
        <v>8.2857142857142865</v>
      </c>
      <c r="J298" s="26">
        <v>0</v>
      </c>
      <c r="K298" s="28">
        <v>70.900000152999993</v>
      </c>
      <c r="L298" s="26">
        <v>69.941122131972492</v>
      </c>
      <c r="M298" s="26">
        <v>33.914666666666662</v>
      </c>
      <c r="N298" s="26">
        <v>23.076659918726563</v>
      </c>
      <c r="O298" s="26">
        <v>62.436199466386199</v>
      </c>
      <c r="P298" s="11">
        <f t="shared" si="16"/>
        <v>84.847679758111639</v>
      </c>
      <c r="Q298" s="11">
        <f t="shared" si="17"/>
        <v>5.0280106523325419</v>
      </c>
      <c r="R298" s="11">
        <f t="shared" si="18"/>
        <v>2.5140053261662709</v>
      </c>
      <c r="S298" s="11">
        <f t="shared" si="19"/>
        <v>2.5140053261662709</v>
      </c>
    </row>
    <row r="299" spans="1:19">
      <c r="A299" s="23" t="s">
        <v>630</v>
      </c>
      <c r="B299" s="23" t="s">
        <v>135</v>
      </c>
      <c r="C299" s="24" t="s">
        <v>8</v>
      </c>
      <c r="D299" s="24" t="s">
        <v>1200</v>
      </c>
      <c r="E299" s="25">
        <v>2.8326768388178341</v>
      </c>
      <c r="F299" s="26">
        <v>2.6965460863493171</v>
      </c>
      <c r="G299" s="27">
        <v>4.093929837186133</v>
      </c>
      <c r="H299" s="26">
        <v>52.900017019524888</v>
      </c>
      <c r="I299" s="26">
        <v>0.2857142857142857</v>
      </c>
      <c r="J299" s="26">
        <v>1</v>
      </c>
      <c r="K299" s="28">
        <v>59.763886326111113</v>
      </c>
      <c r="L299" s="26">
        <v>58.446899638345407</v>
      </c>
      <c r="M299" s="26">
        <v>27.185461935185185</v>
      </c>
      <c r="N299" s="26">
        <v>22.935621187173719</v>
      </c>
      <c r="O299" s="26">
        <v>63.334415271005263</v>
      </c>
      <c r="P299" s="11">
        <f t="shared" si="16"/>
        <v>84.583629752307743</v>
      </c>
      <c r="Q299" s="11">
        <f t="shared" si="17"/>
        <v>5.0123632445811994</v>
      </c>
      <c r="R299" s="11">
        <f t="shared" si="18"/>
        <v>2.5061816222905997</v>
      </c>
      <c r="S299" s="11">
        <f t="shared" si="19"/>
        <v>2.5061816222905997</v>
      </c>
    </row>
    <row r="300" spans="1:19">
      <c r="A300" s="23" t="s">
        <v>103</v>
      </c>
      <c r="B300" s="23" t="s">
        <v>348</v>
      </c>
      <c r="C300" s="24" t="s">
        <v>8</v>
      </c>
      <c r="D300" s="24" t="s">
        <v>960</v>
      </c>
      <c r="E300" s="25">
        <v>2.9693437081551086</v>
      </c>
      <c r="F300" s="26">
        <v>3.2607150680949903</v>
      </c>
      <c r="G300" s="27">
        <v>4.1839379604230977</v>
      </c>
      <c r="H300" s="26">
        <v>66.227635915248101</v>
      </c>
      <c r="I300" s="26">
        <v>0.8571428571428571</v>
      </c>
      <c r="J300" s="26">
        <v>3</v>
      </c>
      <c r="K300" s="28">
        <v>61.099997458888886</v>
      </c>
      <c r="L300" s="26">
        <v>59.955642790086337</v>
      </c>
      <c r="M300" s="26">
        <v>28.404288750000003</v>
      </c>
      <c r="N300" s="26">
        <v>19.441780194073562</v>
      </c>
      <c r="O300" s="26">
        <v>45.552707199892559</v>
      </c>
      <c r="P300" s="11">
        <f t="shared" si="16"/>
        <v>83.942250571930828</v>
      </c>
      <c r="Q300" s="11">
        <f t="shared" si="17"/>
        <v>4.9743555894477529</v>
      </c>
      <c r="R300" s="11">
        <f t="shared" si="18"/>
        <v>2.4871777947238765</v>
      </c>
      <c r="S300" s="11">
        <f t="shared" si="19"/>
        <v>2.4871777947238765</v>
      </c>
    </row>
    <row r="301" spans="1:19">
      <c r="A301" s="23" t="s">
        <v>251</v>
      </c>
      <c r="B301" s="23" t="s">
        <v>700</v>
      </c>
      <c r="C301" s="24" t="s">
        <v>8</v>
      </c>
      <c r="D301" s="24" t="s">
        <v>952</v>
      </c>
      <c r="E301" s="25">
        <v>4.6796858566385344</v>
      </c>
      <c r="F301" s="26">
        <v>4.431859984930254</v>
      </c>
      <c r="G301" s="27">
        <v>4.0825227348705804</v>
      </c>
      <c r="H301" s="26">
        <v>30.202294113089426</v>
      </c>
      <c r="I301" s="26">
        <v>10.714285714285714</v>
      </c>
      <c r="J301" s="26">
        <v>0</v>
      </c>
      <c r="K301" s="28">
        <v>86.391669641944432</v>
      </c>
      <c r="L301" s="26">
        <v>84.010720701727294</v>
      </c>
      <c r="M301" s="26">
        <v>39.188439490740741</v>
      </c>
      <c r="N301" s="26">
        <v>28.616040600240296</v>
      </c>
      <c r="O301" s="26">
        <v>54.239701811758295</v>
      </c>
      <c r="P301" s="11">
        <f t="shared" si="16"/>
        <v>83.917029368822995</v>
      </c>
      <c r="Q301" s="11">
        <f t="shared" si="17"/>
        <v>4.972860999633955</v>
      </c>
      <c r="R301" s="11">
        <f t="shared" si="18"/>
        <v>2.4864304998169775</v>
      </c>
      <c r="S301" s="11">
        <f t="shared" si="19"/>
        <v>2.4864304998169775</v>
      </c>
    </row>
    <row r="302" spans="1:19">
      <c r="A302" s="23" t="s">
        <v>760</v>
      </c>
      <c r="B302" s="23" t="s">
        <v>663</v>
      </c>
      <c r="C302" s="24" t="s">
        <v>8</v>
      </c>
      <c r="D302" s="24" t="s">
        <v>951</v>
      </c>
      <c r="E302" s="25">
        <v>2.9867836914802131</v>
      </c>
      <c r="F302" s="26">
        <v>2.3529526829382967</v>
      </c>
      <c r="G302" s="27">
        <v>3.4933388182957881</v>
      </c>
      <c r="H302" s="26">
        <v>49.860664078997694</v>
      </c>
      <c r="I302" s="26">
        <v>0.7142857142857143</v>
      </c>
      <c r="J302" s="26">
        <v>0</v>
      </c>
      <c r="K302" s="28">
        <v>58.961108545000002</v>
      </c>
      <c r="L302" s="26">
        <v>49.329720556350736</v>
      </c>
      <c r="M302" s="26">
        <v>22.885681027777778</v>
      </c>
      <c r="N302" s="26">
        <v>21.949508516943592</v>
      </c>
      <c r="O302" s="26">
        <v>59.984189980837385</v>
      </c>
      <c r="P302" s="11">
        <f t="shared" si="16"/>
        <v>83.697068082816784</v>
      </c>
      <c r="Q302" s="11">
        <f t="shared" si="17"/>
        <v>4.9598262567595128</v>
      </c>
      <c r="R302" s="11">
        <f t="shared" si="18"/>
        <v>2.4799131283797564</v>
      </c>
      <c r="S302" s="11">
        <f t="shared" si="19"/>
        <v>2.4799131283797564</v>
      </c>
    </row>
    <row r="303" spans="1:19">
      <c r="A303" s="23" t="s">
        <v>743</v>
      </c>
      <c r="B303" s="23" t="s">
        <v>50</v>
      </c>
      <c r="C303" s="24" t="s">
        <v>8</v>
      </c>
      <c r="D303" s="24" t="s">
        <v>1201</v>
      </c>
      <c r="E303" s="25">
        <v>4.0616467433535295</v>
      </c>
      <c r="F303" s="26">
        <v>4.5022847595594024</v>
      </c>
      <c r="G303" s="27">
        <v>3.9634388872136417</v>
      </c>
      <c r="H303" s="26">
        <v>13.001495476021034</v>
      </c>
      <c r="I303" s="26">
        <v>11.42</v>
      </c>
      <c r="J303" s="26">
        <v>0</v>
      </c>
      <c r="K303" s="28">
        <v>79.976670542999997</v>
      </c>
      <c r="L303" s="26">
        <v>78.920109736349488</v>
      </c>
      <c r="M303" s="26">
        <v>35.220294011111108</v>
      </c>
      <c r="N303" s="26">
        <v>16.560245314684948</v>
      </c>
      <c r="O303" s="26">
        <v>50.177120110681322</v>
      </c>
      <c r="P303" s="11">
        <f t="shared" si="16"/>
        <v>83.632956620123153</v>
      </c>
      <c r="Q303" s="11">
        <f t="shared" si="17"/>
        <v>4.9560270589702613</v>
      </c>
      <c r="R303" s="11">
        <f t="shared" si="18"/>
        <v>2.4780135294851307</v>
      </c>
      <c r="S303" s="11">
        <f t="shared" si="19"/>
        <v>2.4780135294851307</v>
      </c>
    </row>
    <row r="304" spans="1:19">
      <c r="A304" s="23" t="s">
        <v>1192</v>
      </c>
      <c r="B304" s="23" t="s">
        <v>1511</v>
      </c>
      <c r="C304" s="24" t="s">
        <v>8</v>
      </c>
      <c r="D304" s="24" t="s">
        <v>963</v>
      </c>
      <c r="E304" s="25">
        <v>3.1266466778338313</v>
      </c>
      <c r="F304" s="26">
        <v>2.8850923564036348</v>
      </c>
      <c r="G304" s="27">
        <v>3.6499521817296658</v>
      </c>
      <c r="H304" s="26">
        <v>58.360242690712482</v>
      </c>
      <c r="I304" s="26">
        <v>0.2857142857142857</v>
      </c>
      <c r="J304" s="26">
        <v>1</v>
      </c>
      <c r="K304" s="28">
        <v>58.097219664444452</v>
      </c>
      <c r="L304" s="26">
        <v>53.322651797310101</v>
      </c>
      <c r="M304" s="26">
        <v>23.561341518518518</v>
      </c>
      <c r="N304" s="26">
        <v>17.276872666348638</v>
      </c>
      <c r="O304" s="26">
        <v>51.609506534260639</v>
      </c>
      <c r="P304" s="11">
        <f t="shared" si="16"/>
        <v>83.59904658356956</v>
      </c>
      <c r="Q304" s="11">
        <f t="shared" si="17"/>
        <v>4.9540175753226405</v>
      </c>
      <c r="R304" s="11">
        <f t="shared" si="18"/>
        <v>2.4770087876613203</v>
      </c>
      <c r="S304" s="11">
        <f t="shared" si="19"/>
        <v>2.4770087876613203</v>
      </c>
    </row>
    <row r="305" spans="1:19">
      <c r="A305" s="23" t="s">
        <v>1181</v>
      </c>
      <c r="B305" s="23" t="s">
        <v>140</v>
      </c>
      <c r="C305" s="24" t="s">
        <v>8</v>
      </c>
      <c r="D305" s="24" t="s">
        <v>1201</v>
      </c>
      <c r="E305" s="25">
        <v>5.8674482383543536</v>
      </c>
      <c r="F305" s="26">
        <v>7.2120520212249195</v>
      </c>
      <c r="G305" s="27">
        <v>4.4563539779278543</v>
      </c>
      <c r="H305" s="26">
        <v>22.976427831366056</v>
      </c>
      <c r="I305" s="26">
        <v>14.8</v>
      </c>
      <c r="J305" s="26">
        <v>0</v>
      </c>
      <c r="K305" s="28">
        <v>115.63809523809523</v>
      </c>
      <c r="L305" s="26">
        <v>125.08975031395335</v>
      </c>
      <c r="M305" s="26">
        <v>57.258253968253975</v>
      </c>
      <c r="N305" s="26">
        <v>45.687503127588336</v>
      </c>
      <c r="O305" s="26">
        <v>67.745649644866816</v>
      </c>
      <c r="P305" s="11">
        <f t="shared" si="16"/>
        <v>83.560565934138822</v>
      </c>
      <c r="Q305" s="11">
        <f t="shared" si="17"/>
        <v>4.9517372405415596</v>
      </c>
      <c r="R305" s="11">
        <f t="shared" si="18"/>
        <v>2.4758686202707798</v>
      </c>
      <c r="S305" s="11">
        <f t="shared" si="19"/>
        <v>2.4758686202707798</v>
      </c>
    </row>
    <row r="306" spans="1:19">
      <c r="A306" s="23" t="s">
        <v>1195</v>
      </c>
      <c r="B306" s="23" t="s">
        <v>203</v>
      </c>
      <c r="C306" s="24" t="s">
        <v>8</v>
      </c>
      <c r="D306" s="24" t="s">
        <v>950</v>
      </c>
      <c r="E306" s="25">
        <v>3.2401295798518284</v>
      </c>
      <c r="F306" s="26">
        <v>2.7626013538992709</v>
      </c>
      <c r="G306" s="27">
        <v>3.962790579198713</v>
      </c>
      <c r="H306" s="26">
        <v>47.932153207155416</v>
      </c>
      <c r="I306" s="26">
        <v>0.14285714285714285</v>
      </c>
      <c r="J306" s="26">
        <v>0</v>
      </c>
      <c r="K306" s="28">
        <v>70.810003504333338</v>
      </c>
      <c r="L306" s="26">
        <v>67.850453545836743</v>
      </c>
      <c r="M306" s="26">
        <v>31.178357200000001</v>
      </c>
      <c r="N306" s="26">
        <v>29.657142057301161</v>
      </c>
      <c r="O306" s="26">
        <v>67.692431802925711</v>
      </c>
      <c r="P306" s="11">
        <f t="shared" si="16"/>
        <v>83.444379613859979</v>
      </c>
      <c r="Q306" s="11">
        <f t="shared" si="17"/>
        <v>4.9448521252657764</v>
      </c>
      <c r="R306" s="11">
        <f t="shared" si="18"/>
        <v>2.4724260626328882</v>
      </c>
      <c r="S306" s="11">
        <f t="shared" si="19"/>
        <v>2.4724260626328882</v>
      </c>
    </row>
    <row r="307" spans="1:19">
      <c r="A307" s="23" t="s">
        <v>196</v>
      </c>
      <c r="B307" s="23" t="s">
        <v>159</v>
      </c>
      <c r="C307" s="24" t="s">
        <v>8</v>
      </c>
      <c r="D307" s="24" t="s">
        <v>966</v>
      </c>
      <c r="E307" s="25">
        <v>2.8722043041013889</v>
      </c>
      <c r="F307" s="26">
        <v>2.3430769500519504</v>
      </c>
      <c r="G307" s="27">
        <v>3.6672129595654819</v>
      </c>
      <c r="H307" s="26">
        <v>53.620670124950493</v>
      </c>
      <c r="I307" s="26">
        <v>0.2857142857142857</v>
      </c>
      <c r="J307" s="26">
        <v>4</v>
      </c>
      <c r="K307" s="28">
        <v>47.591669706944451</v>
      </c>
      <c r="L307" s="26">
        <v>45.702837048855315</v>
      </c>
      <c r="M307" s="26">
        <v>19.392087546296295</v>
      </c>
      <c r="N307" s="26">
        <v>19.065620411712548</v>
      </c>
      <c r="O307" s="26">
        <v>37.691885082018324</v>
      </c>
      <c r="P307" s="11">
        <f t="shared" si="16"/>
        <v>83.363284270532461</v>
      </c>
      <c r="Q307" s="11">
        <f t="shared" si="17"/>
        <v>4.9400464752908126</v>
      </c>
      <c r="R307" s="11">
        <f t="shared" si="18"/>
        <v>2.4700232376454063</v>
      </c>
      <c r="S307" s="11">
        <f t="shared" si="19"/>
        <v>2.4700232376454063</v>
      </c>
    </row>
    <row r="308" spans="1:19">
      <c r="A308" s="23" t="s">
        <v>3140</v>
      </c>
      <c r="B308" s="23" t="s">
        <v>153</v>
      </c>
      <c r="C308" s="24" t="s">
        <v>8</v>
      </c>
      <c r="D308" s="24" t="s">
        <v>953</v>
      </c>
      <c r="E308" s="25">
        <v>4.0904943685469686</v>
      </c>
      <c r="F308" s="26">
        <v>4.2715626321755815</v>
      </c>
      <c r="G308" s="27">
        <v>4.2090383434978991</v>
      </c>
      <c r="H308" s="26">
        <v>25.577839250329237</v>
      </c>
      <c r="I308" s="26">
        <v>7.7142857142857144</v>
      </c>
      <c r="J308" s="26">
        <v>0</v>
      </c>
      <c r="K308" s="28">
        <v>75.566670303999999</v>
      </c>
      <c r="L308" s="26">
        <v>73.887367925960433</v>
      </c>
      <c r="M308" s="26">
        <v>35.34033475555556</v>
      </c>
      <c r="N308" s="26">
        <v>21.040373919483049</v>
      </c>
      <c r="O308" s="26">
        <v>55.287813799548964</v>
      </c>
      <c r="P308" s="11">
        <f t="shared" si="16"/>
        <v>83.290514632250861</v>
      </c>
      <c r="Q308" s="11">
        <f t="shared" si="17"/>
        <v>4.9357342004296809</v>
      </c>
      <c r="R308" s="11">
        <f t="shared" si="18"/>
        <v>2.4678671002148405</v>
      </c>
      <c r="S308" s="11">
        <f t="shared" si="19"/>
        <v>2.4678671002148405</v>
      </c>
    </row>
    <row r="309" spans="1:19">
      <c r="A309" s="23" t="s">
        <v>1165</v>
      </c>
      <c r="B309" s="23" t="s">
        <v>1121</v>
      </c>
      <c r="C309" s="24" t="s">
        <v>1575</v>
      </c>
      <c r="D309" s="24" t="s">
        <v>971</v>
      </c>
      <c r="E309" s="25">
        <v>5.3454545454545448</v>
      </c>
      <c r="F309" s="26">
        <v>6.0600000000000005</v>
      </c>
      <c r="G309" s="27">
        <v>4.1855301230928257</v>
      </c>
      <c r="H309" s="26">
        <v>19.5</v>
      </c>
      <c r="I309" s="26">
        <v>13.833333333333334</v>
      </c>
      <c r="J309" s="26">
        <v>0</v>
      </c>
      <c r="K309" s="28">
        <v>98.457573108181819</v>
      </c>
      <c r="L309" s="26">
        <v>96.401818181818186</v>
      </c>
      <c r="M309" s="26">
        <v>45.788570898989903</v>
      </c>
      <c r="N309" s="26">
        <v>46.272727272727273</v>
      </c>
      <c r="O309" s="26">
        <v>66.909090909090907</v>
      </c>
      <c r="P309" s="11">
        <f t="shared" si="16"/>
        <v>83.273287658686854</v>
      </c>
      <c r="Q309" s="11">
        <f t="shared" si="17"/>
        <v>4.9347133427369991</v>
      </c>
      <c r="R309" s="11">
        <f t="shared" si="18"/>
        <v>2.4673566713684996</v>
      </c>
      <c r="S309" s="11">
        <f t="shared" si="19"/>
        <v>2.4673566713684996</v>
      </c>
    </row>
    <row r="310" spans="1:19">
      <c r="A310" s="23" t="s">
        <v>820</v>
      </c>
      <c r="B310" s="23" t="s">
        <v>50</v>
      </c>
      <c r="C310" s="24" t="s">
        <v>1575</v>
      </c>
      <c r="D310" s="24" t="s">
        <v>1201</v>
      </c>
      <c r="E310" s="25">
        <v>4.1143929079804931</v>
      </c>
      <c r="F310" s="26">
        <v>3.7977331257023228</v>
      </c>
      <c r="G310" s="27">
        <v>4.0899017681728882</v>
      </c>
      <c r="H310" s="26">
        <v>11.768733513756031</v>
      </c>
      <c r="I310" s="26">
        <v>9.5</v>
      </c>
      <c r="J310" s="26">
        <v>0</v>
      </c>
      <c r="K310" s="28">
        <v>72.714285714285708</v>
      </c>
      <c r="L310" s="26">
        <v>66.570195199371781</v>
      </c>
      <c r="M310" s="26">
        <v>33.043809523809522</v>
      </c>
      <c r="N310" s="26">
        <v>21.289792423217794</v>
      </c>
      <c r="O310" s="26">
        <v>51.778296107525641</v>
      </c>
      <c r="P310" s="11">
        <f t="shared" si="16"/>
        <v>83.146516739700871</v>
      </c>
      <c r="Q310" s="11">
        <f t="shared" si="17"/>
        <v>4.9272009919822741</v>
      </c>
      <c r="R310" s="11">
        <f t="shared" si="18"/>
        <v>2.4636004959911371</v>
      </c>
      <c r="S310" s="11">
        <f t="shared" si="19"/>
        <v>2.4636004959911371</v>
      </c>
    </row>
    <row r="311" spans="1:19">
      <c r="A311" s="23" t="s">
        <v>3261</v>
      </c>
      <c r="B311" s="23" t="s">
        <v>278</v>
      </c>
      <c r="C311" s="24" t="s">
        <v>1575</v>
      </c>
      <c r="D311" s="24" t="s">
        <v>957</v>
      </c>
      <c r="E311" s="25">
        <v>4.031027210696517</v>
      </c>
      <c r="F311" s="26">
        <v>4.4671087442430588</v>
      </c>
      <c r="G311" s="27">
        <v>4.6134586497140315</v>
      </c>
      <c r="H311" s="26">
        <v>17.580023130231215</v>
      </c>
      <c r="I311" s="26">
        <v>11.428571428571429</v>
      </c>
      <c r="J311" s="26">
        <v>0</v>
      </c>
      <c r="K311" s="28">
        <v>75.886666941666675</v>
      </c>
      <c r="L311" s="26">
        <v>77.533745865282711</v>
      </c>
      <c r="M311" s="26">
        <v>38.9</v>
      </c>
      <c r="N311" s="26">
        <v>23.296126365515665</v>
      </c>
      <c r="O311" s="26">
        <v>61.65115200182403</v>
      </c>
      <c r="P311" s="11">
        <f t="shared" si="16"/>
        <v>82.93376551956969</v>
      </c>
      <c r="Q311" s="11">
        <f t="shared" si="17"/>
        <v>4.9145935122707964</v>
      </c>
      <c r="R311" s="11">
        <f t="shared" si="18"/>
        <v>2.4572967561353982</v>
      </c>
      <c r="S311" s="11">
        <f t="shared" si="19"/>
        <v>2.4572967561353982</v>
      </c>
    </row>
    <row r="312" spans="1:19">
      <c r="A312" s="23" t="s">
        <v>905</v>
      </c>
      <c r="B312" s="23" t="s">
        <v>191</v>
      </c>
      <c r="C312" s="24" t="s">
        <v>8</v>
      </c>
      <c r="D312" s="24" t="s">
        <v>967</v>
      </c>
      <c r="E312" s="25">
        <v>2.8903727414512193</v>
      </c>
      <c r="F312" s="26">
        <v>3.4070534179482888</v>
      </c>
      <c r="G312" s="27">
        <v>3.9452234725157713</v>
      </c>
      <c r="H312" s="26">
        <v>54.587629036638127</v>
      </c>
      <c r="I312" s="26">
        <v>0.42857142857142855</v>
      </c>
      <c r="J312" s="26">
        <v>3</v>
      </c>
      <c r="K312" s="28">
        <v>53.561114105555554</v>
      </c>
      <c r="L312" s="26">
        <v>53.455004708320963</v>
      </c>
      <c r="M312" s="26">
        <v>23.478951620370371</v>
      </c>
      <c r="N312" s="26">
        <v>17.791150824504452</v>
      </c>
      <c r="O312" s="26">
        <v>45.92664534468895</v>
      </c>
      <c r="P312" s="11">
        <f t="shared" si="16"/>
        <v>82.912197622061711</v>
      </c>
      <c r="Q312" s="11">
        <f t="shared" si="17"/>
        <v>4.9133154146406941</v>
      </c>
      <c r="R312" s="11">
        <f t="shared" si="18"/>
        <v>2.4566577073203471</v>
      </c>
      <c r="S312" s="11">
        <f t="shared" si="19"/>
        <v>2.4566577073203471</v>
      </c>
    </row>
    <row r="313" spans="1:19">
      <c r="A313" s="23" t="s">
        <v>398</v>
      </c>
      <c r="B313" s="23" t="s">
        <v>770</v>
      </c>
      <c r="C313" s="24" t="s">
        <v>8</v>
      </c>
      <c r="D313" s="24" t="s">
        <v>950</v>
      </c>
      <c r="E313" s="25">
        <v>3.7517435329822084</v>
      </c>
      <c r="F313" s="26">
        <v>2.349636237141385</v>
      </c>
      <c r="G313" s="27">
        <v>4.0077762495852056</v>
      </c>
      <c r="H313" s="26">
        <v>60.401028602542361</v>
      </c>
      <c r="I313" s="26">
        <v>0.14285714285714285</v>
      </c>
      <c r="J313" s="26">
        <v>0</v>
      </c>
      <c r="K313" s="28">
        <v>49.166666931666668</v>
      </c>
      <c r="L313" s="26">
        <v>44.366746322690311</v>
      </c>
      <c r="M313" s="26">
        <v>21.894333333333332</v>
      </c>
      <c r="N313" s="26">
        <v>19.270344637456951</v>
      </c>
      <c r="O313" s="26">
        <v>55.105871441540586</v>
      </c>
      <c r="P313" s="11">
        <f t="shared" si="16"/>
        <v>82.340180526136407</v>
      </c>
      <c r="Q313" s="11">
        <f t="shared" si="17"/>
        <v>4.8794181052525278</v>
      </c>
      <c r="R313" s="11">
        <f t="shared" si="18"/>
        <v>2.4397090526262639</v>
      </c>
      <c r="S313" s="11">
        <f t="shared" si="19"/>
        <v>2.4397090526262639</v>
      </c>
    </row>
    <row r="314" spans="1:19">
      <c r="A314" s="23" t="s">
        <v>342</v>
      </c>
      <c r="B314" s="23" t="s">
        <v>160</v>
      </c>
      <c r="C314" s="24" t="s">
        <v>8</v>
      </c>
      <c r="D314" s="24" t="s">
        <v>961</v>
      </c>
      <c r="E314" s="25">
        <v>4.5760952791390297</v>
      </c>
      <c r="F314" s="26">
        <v>6.5644963270077819</v>
      </c>
      <c r="G314" s="27">
        <v>4.6158585777861809</v>
      </c>
      <c r="H314" s="26">
        <v>15.021362299172072</v>
      </c>
      <c r="I314" s="26">
        <v>16.333333333333332</v>
      </c>
      <c r="J314" s="26">
        <v>0</v>
      </c>
      <c r="K314" s="28">
        <v>93.50000555555556</v>
      </c>
      <c r="L314" s="26">
        <v>98.755800958726354</v>
      </c>
      <c r="M314" s="26">
        <v>47.953644740740742</v>
      </c>
      <c r="N314" s="26">
        <v>30.801574968556078</v>
      </c>
      <c r="O314" s="26">
        <v>66.567952702555004</v>
      </c>
      <c r="P314" s="11">
        <f t="shared" si="16"/>
        <v>81.97912425018788</v>
      </c>
      <c r="Q314" s="11">
        <f t="shared" si="17"/>
        <v>4.8580221777889117</v>
      </c>
      <c r="R314" s="11">
        <f t="shared" si="18"/>
        <v>2.4290110888944558</v>
      </c>
      <c r="S314" s="11">
        <f t="shared" si="19"/>
        <v>2.4290110888944558</v>
      </c>
    </row>
    <row r="315" spans="1:19">
      <c r="A315" s="23" t="s">
        <v>3164</v>
      </c>
      <c r="B315" s="23" t="s">
        <v>85</v>
      </c>
      <c r="C315" s="24" t="s">
        <v>8</v>
      </c>
      <c r="D315" s="24" t="s">
        <v>958</v>
      </c>
      <c r="E315" s="25">
        <v>4.3488952467601738</v>
      </c>
      <c r="F315" s="26">
        <v>4.4828259509100956</v>
      </c>
      <c r="G315" s="27">
        <v>4.5643949414912939</v>
      </c>
      <c r="H315" s="26">
        <v>13.376488862395496</v>
      </c>
      <c r="I315" s="26">
        <v>12.9</v>
      </c>
      <c r="J315" s="26">
        <v>0</v>
      </c>
      <c r="K315" s="28">
        <v>68.866673333333324</v>
      </c>
      <c r="L315" s="26">
        <v>69.36424343969054</v>
      </c>
      <c r="M315" s="26">
        <v>34.926077266666667</v>
      </c>
      <c r="N315" s="26">
        <v>27.181719312998627</v>
      </c>
      <c r="O315" s="26">
        <v>62.287919944500388</v>
      </c>
      <c r="P315" s="11">
        <f t="shared" si="16"/>
        <v>81.86818822652792</v>
      </c>
      <c r="Q315" s="11">
        <f t="shared" si="17"/>
        <v>4.8514481912016549</v>
      </c>
      <c r="R315" s="11">
        <f t="shared" si="18"/>
        <v>2.4257240956008275</v>
      </c>
      <c r="S315" s="11">
        <f t="shared" si="19"/>
        <v>2.4257240956008275</v>
      </c>
    </row>
    <row r="316" spans="1:19">
      <c r="A316" s="23" t="s">
        <v>846</v>
      </c>
      <c r="B316" s="23" t="s">
        <v>136</v>
      </c>
      <c r="C316" s="24" t="s">
        <v>8</v>
      </c>
      <c r="D316" s="24" t="s">
        <v>961</v>
      </c>
      <c r="E316" s="25">
        <v>2.8996217434175637</v>
      </c>
      <c r="F316" s="26">
        <v>3.1187744622889877</v>
      </c>
      <c r="G316" s="27">
        <v>4.0957457451913504</v>
      </c>
      <c r="H316" s="26">
        <v>53.083732842746691</v>
      </c>
      <c r="I316" s="26">
        <v>0</v>
      </c>
      <c r="J316" s="26">
        <v>2</v>
      </c>
      <c r="K316" s="28">
        <v>54.586111356111111</v>
      </c>
      <c r="L316" s="26">
        <v>49.941894632085088</v>
      </c>
      <c r="M316" s="26">
        <v>24.841203703703702</v>
      </c>
      <c r="N316" s="26">
        <v>20.028257955894251</v>
      </c>
      <c r="O316" s="26">
        <v>50.908484583273598</v>
      </c>
      <c r="P316" s="11">
        <f t="shared" si="16"/>
        <v>81.714682862904738</v>
      </c>
      <c r="Q316" s="11">
        <f t="shared" si="17"/>
        <v>4.8423515770610219</v>
      </c>
      <c r="R316" s="11">
        <f t="shared" si="18"/>
        <v>2.421175788530511</v>
      </c>
      <c r="S316" s="11">
        <f t="shared" si="19"/>
        <v>2.421175788530511</v>
      </c>
    </row>
    <row r="317" spans="1:19">
      <c r="A317" s="23" t="s">
        <v>1171</v>
      </c>
      <c r="B317" s="23" t="s">
        <v>34</v>
      </c>
      <c r="C317" s="24" t="s">
        <v>8</v>
      </c>
      <c r="D317" s="24" t="s">
        <v>968</v>
      </c>
      <c r="E317" s="25">
        <v>3.2563533217238763</v>
      </c>
      <c r="F317" s="26">
        <v>2.3440332011079059</v>
      </c>
      <c r="G317" s="27">
        <v>3.485292855297808</v>
      </c>
      <c r="H317" s="26">
        <v>55.599099498908558</v>
      </c>
      <c r="I317" s="26">
        <v>0</v>
      </c>
      <c r="J317" s="26">
        <v>1</v>
      </c>
      <c r="K317" s="28">
        <v>58.569447382222215</v>
      </c>
      <c r="L317" s="26">
        <v>55.207709473913674</v>
      </c>
      <c r="M317" s="26">
        <v>22.68129738888889</v>
      </c>
      <c r="N317" s="26">
        <v>16.437137002312671</v>
      </c>
      <c r="O317" s="26">
        <v>45.89848365892329</v>
      </c>
      <c r="P317" s="11">
        <f t="shared" si="16"/>
        <v>81.617724221346577</v>
      </c>
      <c r="Q317" s="11">
        <f t="shared" si="17"/>
        <v>4.8366058797835008</v>
      </c>
      <c r="R317" s="11">
        <f t="shared" si="18"/>
        <v>2.4183029398917504</v>
      </c>
      <c r="S317" s="11">
        <f t="shared" si="19"/>
        <v>2.4183029398917504</v>
      </c>
    </row>
    <row r="318" spans="1:19">
      <c r="A318" s="23" t="s">
        <v>1141</v>
      </c>
      <c r="B318" s="23" t="s">
        <v>611</v>
      </c>
      <c r="C318" s="24" t="s">
        <v>8</v>
      </c>
      <c r="D318" s="24" t="s">
        <v>1201</v>
      </c>
      <c r="E318" s="25">
        <v>3.7996744939813936</v>
      </c>
      <c r="F318" s="26">
        <v>3.3543646028694636</v>
      </c>
      <c r="G318" s="27">
        <v>4.0594886295502794</v>
      </c>
      <c r="H318" s="26">
        <v>31.896542496642191</v>
      </c>
      <c r="I318" s="26">
        <v>7</v>
      </c>
      <c r="J318" s="26">
        <v>0</v>
      </c>
      <c r="K318" s="28">
        <v>69.356670530000002</v>
      </c>
      <c r="L318" s="26">
        <v>66.212329247282241</v>
      </c>
      <c r="M318" s="26">
        <v>31.283623933333331</v>
      </c>
      <c r="N318" s="26">
        <v>28.040614825763875</v>
      </c>
      <c r="O318" s="26">
        <v>60.871416674273789</v>
      </c>
      <c r="P318" s="11">
        <f t="shared" si="16"/>
        <v>81.373146919407674</v>
      </c>
      <c r="Q318" s="11">
        <f t="shared" si="17"/>
        <v>4.8221124100389732</v>
      </c>
      <c r="R318" s="11">
        <f t="shared" si="18"/>
        <v>2.4110562050194866</v>
      </c>
      <c r="S318" s="11">
        <f t="shared" si="19"/>
        <v>2.4110562050194866</v>
      </c>
    </row>
    <row r="319" spans="1:19">
      <c r="A319" s="23" t="s">
        <v>1463</v>
      </c>
      <c r="B319" s="23" t="s">
        <v>215</v>
      </c>
      <c r="C319" s="24" t="s">
        <v>1575</v>
      </c>
      <c r="D319" s="24" t="s">
        <v>948</v>
      </c>
      <c r="E319" s="25">
        <v>4.1105860566451105</v>
      </c>
      <c r="F319" s="26">
        <v>4.1461501123898881</v>
      </c>
      <c r="G319" s="27">
        <v>3.9608229338839833</v>
      </c>
      <c r="H319" s="26">
        <v>12.115805597565135</v>
      </c>
      <c r="I319" s="26">
        <v>12.35</v>
      </c>
      <c r="J319" s="26">
        <v>0</v>
      </c>
      <c r="K319" s="28">
        <v>74.533326666666667</v>
      </c>
      <c r="L319" s="26">
        <v>67.469398636959596</v>
      </c>
      <c r="M319" s="26">
        <v>32.801478844444446</v>
      </c>
      <c r="N319" s="26">
        <v>37.734255943686847</v>
      </c>
      <c r="O319" s="26">
        <v>66.041667701212816</v>
      </c>
      <c r="P319" s="11">
        <f t="shared" si="16"/>
        <v>81.372709912772052</v>
      </c>
      <c r="Q319" s="11">
        <f t="shared" si="17"/>
        <v>4.822086513349455</v>
      </c>
      <c r="R319" s="11">
        <f t="shared" si="18"/>
        <v>2.4110432566747275</v>
      </c>
      <c r="S319" s="11">
        <f t="shared" si="19"/>
        <v>2.4110432566747275</v>
      </c>
    </row>
    <row r="320" spans="1:19">
      <c r="A320" s="23" t="s">
        <v>1461</v>
      </c>
      <c r="B320" s="23" t="s">
        <v>1462</v>
      </c>
      <c r="C320" s="24" t="s">
        <v>8</v>
      </c>
      <c r="D320" s="24" t="s">
        <v>966</v>
      </c>
      <c r="E320" s="25">
        <v>3.597642788511044</v>
      </c>
      <c r="F320" s="26">
        <v>3.4322264263040778</v>
      </c>
      <c r="G320" s="27">
        <v>4.0398508360829615</v>
      </c>
      <c r="H320" s="26">
        <v>62.22269522335182</v>
      </c>
      <c r="I320" s="26">
        <v>0.2857142857142857</v>
      </c>
      <c r="J320" s="26">
        <v>2</v>
      </c>
      <c r="K320" s="28">
        <v>60.719447376388878</v>
      </c>
      <c r="L320" s="26">
        <v>57.154116496230777</v>
      </c>
      <c r="M320" s="26">
        <v>27.255278916666668</v>
      </c>
      <c r="N320" s="26">
        <v>26.233453896357187</v>
      </c>
      <c r="O320" s="26">
        <v>49.408814918968922</v>
      </c>
      <c r="P320" s="11">
        <f t="shared" si="16"/>
        <v>81.3698592987501</v>
      </c>
      <c r="Q320" s="11">
        <f t="shared" si="17"/>
        <v>4.8219175880740801</v>
      </c>
      <c r="R320" s="11">
        <f t="shared" si="18"/>
        <v>2.4109587940370401</v>
      </c>
      <c r="S320" s="11">
        <f t="shared" si="19"/>
        <v>2.4109587940370401</v>
      </c>
    </row>
    <row r="321" spans="1:19">
      <c r="A321" s="23" t="s">
        <v>3042</v>
      </c>
      <c r="B321" s="23" t="s">
        <v>153</v>
      </c>
      <c r="C321" s="24" t="s">
        <v>8</v>
      </c>
      <c r="D321" s="24" t="s">
        <v>970</v>
      </c>
      <c r="E321" s="25">
        <v>5.0495405457420643</v>
      </c>
      <c r="F321" s="26">
        <v>7.4975362219757979</v>
      </c>
      <c r="G321" s="27">
        <v>5.1475561112648158</v>
      </c>
      <c r="H321" s="26">
        <v>21.095696196052518</v>
      </c>
      <c r="I321" s="26">
        <v>16.349999999999998</v>
      </c>
      <c r="J321" s="26">
        <v>0</v>
      </c>
      <c r="K321" s="28">
        <v>104.23703761592593</v>
      </c>
      <c r="L321" s="26">
        <v>119.0341892561609</v>
      </c>
      <c r="M321" s="26">
        <v>59.618444444444449</v>
      </c>
      <c r="N321" s="26">
        <v>30.31652779673438</v>
      </c>
      <c r="O321" s="26">
        <v>68.353895578899568</v>
      </c>
      <c r="P321" s="11">
        <f t="shared" si="16"/>
        <v>80.950885339281683</v>
      </c>
      <c r="Q321" s="11">
        <f t="shared" si="17"/>
        <v>4.7970895015870623</v>
      </c>
      <c r="R321" s="11">
        <f t="shared" si="18"/>
        <v>2.3985447507935311</v>
      </c>
      <c r="S321" s="11">
        <f t="shared" si="19"/>
        <v>2.3985447507935311</v>
      </c>
    </row>
    <row r="322" spans="1:19">
      <c r="A322" s="23" t="s">
        <v>1327</v>
      </c>
      <c r="B322" s="23" t="s">
        <v>197</v>
      </c>
      <c r="C322" s="24" t="s">
        <v>8</v>
      </c>
      <c r="D322" s="24" t="s">
        <v>964</v>
      </c>
      <c r="E322" s="25">
        <v>4.2459674724919383</v>
      </c>
      <c r="F322" s="26">
        <v>4.4922811667934717</v>
      </c>
      <c r="G322" s="27">
        <v>4.5364585709609466</v>
      </c>
      <c r="H322" s="26">
        <v>22.202939688880793</v>
      </c>
      <c r="I322" s="26">
        <v>11.285714285714286</v>
      </c>
      <c r="J322" s="26">
        <v>0</v>
      </c>
      <c r="K322" s="28">
        <v>80.022225300833341</v>
      </c>
      <c r="L322" s="26">
        <v>79.488283307847681</v>
      </c>
      <c r="M322" s="26">
        <v>40.335278870370367</v>
      </c>
      <c r="N322" s="26">
        <v>38.032698770438465</v>
      </c>
      <c r="O322" s="26">
        <v>69.414285109634065</v>
      </c>
      <c r="P322" s="11">
        <f t="shared" ref="P322:P385" si="20">(10*E322)-(3*F322)+(7*J322)+K322-(L322*0.5)-(M322*0.5)-N322+O322</f>
        <v>80.474861775458891</v>
      </c>
      <c r="Q322" s="11">
        <f t="shared" ref="Q322:Q385" si="21">P322/16.875</f>
        <v>4.7688806978049714</v>
      </c>
      <c r="R322" s="11">
        <f t="shared" ref="R322:R385" si="22">IF(P322 &gt;= 400,Q322*1.2,IF(P322 &gt; 300,Q322,IF(P322&gt;200,Q322*0.8,IF(P322&gt;100,Q322*0.6,Q322*0.5))))</f>
        <v>2.3844403489024857</v>
      </c>
      <c r="S322" s="11">
        <f t="shared" ref="S322:S385" si="23">IF(R322 &lt; 1.5,1,R322)</f>
        <v>2.3844403489024857</v>
      </c>
    </row>
    <row r="323" spans="1:19">
      <c r="A323" s="23" t="s">
        <v>3079</v>
      </c>
      <c r="B323" s="23" t="s">
        <v>374</v>
      </c>
      <c r="C323" s="24" t="s">
        <v>8</v>
      </c>
      <c r="D323" s="24" t="s">
        <v>960</v>
      </c>
      <c r="E323" s="25">
        <v>4.6749431734823625</v>
      </c>
      <c r="F323" s="26">
        <v>5.9159561994354641</v>
      </c>
      <c r="G323" s="27">
        <v>4.6803044305448021</v>
      </c>
      <c r="H323" s="26">
        <v>22.37568301160368</v>
      </c>
      <c r="I323" s="26">
        <v>14.200000000000001</v>
      </c>
      <c r="J323" s="26">
        <v>0</v>
      </c>
      <c r="K323" s="28">
        <v>89.233333614166668</v>
      </c>
      <c r="L323" s="26">
        <v>100.74859370355841</v>
      </c>
      <c r="M323" s="26">
        <v>46.40435185185185</v>
      </c>
      <c r="N323" s="26">
        <v>30.897950735536529</v>
      </c>
      <c r="O323" s="26">
        <v>66.33958302108519</v>
      </c>
      <c r="P323" s="11">
        <f t="shared" si="20"/>
        <v>80.100056258527431</v>
      </c>
      <c r="Q323" s="11">
        <f t="shared" si="21"/>
        <v>4.7466700005053291</v>
      </c>
      <c r="R323" s="11">
        <f t="shared" si="22"/>
        <v>2.3733350002526645</v>
      </c>
      <c r="S323" s="11">
        <f t="shared" si="23"/>
        <v>2.3733350002526645</v>
      </c>
    </row>
    <row r="324" spans="1:19">
      <c r="A324" s="23" t="s">
        <v>927</v>
      </c>
      <c r="B324" s="23" t="s">
        <v>105</v>
      </c>
      <c r="C324" s="24" t="s">
        <v>8</v>
      </c>
      <c r="D324" s="24" t="s">
        <v>955</v>
      </c>
      <c r="E324" s="25">
        <v>3.4502923190090393</v>
      </c>
      <c r="F324" s="26">
        <v>3.1137876175607815</v>
      </c>
      <c r="G324" s="27">
        <v>3.877270694364308</v>
      </c>
      <c r="H324" s="26">
        <v>58.491624710030933</v>
      </c>
      <c r="I324" s="26">
        <v>0.14285714285714285</v>
      </c>
      <c r="J324" s="26">
        <v>2</v>
      </c>
      <c r="K324" s="28">
        <v>63.691666845000007</v>
      </c>
      <c r="L324" s="26">
        <v>62.991291159208032</v>
      </c>
      <c r="M324" s="26">
        <v>27.43887037037037</v>
      </c>
      <c r="N324" s="26">
        <v>22.505438242341587</v>
      </c>
      <c r="O324" s="26">
        <v>44.827579252899056</v>
      </c>
      <c r="P324" s="11">
        <f t="shared" si="20"/>
        <v>79.960287428176329</v>
      </c>
      <c r="Q324" s="11">
        <f t="shared" si="21"/>
        <v>4.7383874031511901</v>
      </c>
      <c r="R324" s="11">
        <f t="shared" si="22"/>
        <v>2.3691937015755951</v>
      </c>
      <c r="S324" s="11">
        <f t="shared" si="23"/>
        <v>2.3691937015755951</v>
      </c>
    </row>
    <row r="325" spans="1:19">
      <c r="A325" s="23" t="s">
        <v>1348</v>
      </c>
      <c r="B325" s="23" t="s">
        <v>703</v>
      </c>
      <c r="C325" s="24" t="s">
        <v>8</v>
      </c>
      <c r="D325" s="24" t="s">
        <v>948</v>
      </c>
      <c r="E325" s="25">
        <v>3.0362584258205896</v>
      </c>
      <c r="F325" s="26">
        <v>2.9182454352460074</v>
      </c>
      <c r="G325" s="27">
        <v>3.96229626815061</v>
      </c>
      <c r="H325" s="26">
        <v>59.339353110224728</v>
      </c>
      <c r="I325" s="26">
        <v>0</v>
      </c>
      <c r="J325" s="26">
        <v>1</v>
      </c>
      <c r="K325" s="28">
        <v>64.766664088055549</v>
      </c>
      <c r="L325" s="26">
        <v>55.439852472930433</v>
      </c>
      <c r="M325" s="26">
        <v>28.513856824074072</v>
      </c>
      <c r="N325" s="26">
        <v>29.739615024600393</v>
      </c>
      <c r="O325" s="26">
        <v>58.165523668299038</v>
      </c>
      <c r="P325" s="11">
        <f t="shared" si="20"/>
        <v>79.823566035719821</v>
      </c>
      <c r="Q325" s="11">
        <f t="shared" si="21"/>
        <v>4.7302853947093224</v>
      </c>
      <c r="R325" s="11">
        <f t="shared" si="22"/>
        <v>2.3651426973546612</v>
      </c>
      <c r="S325" s="11">
        <f t="shared" si="23"/>
        <v>2.3651426973546612</v>
      </c>
    </row>
    <row r="326" spans="1:19">
      <c r="A326" s="23" t="s">
        <v>2996</v>
      </c>
      <c r="B326" s="23" t="s">
        <v>110</v>
      </c>
      <c r="C326" s="24" t="s">
        <v>8</v>
      </c>
      <c r="D326" s="24" t="s">
        <v>959</v>
      </c>
      <c r="E326" s="25">
        <v>2.7245788392879473</v>
      </c>
      <c r="F326" s="26">
        <v>2.1406953562767503</v>
      </c>
      <c r="G326" s="27">
        <v>3.8832449247803265</v>
      </c>
      <c r="H326" s="26">
        <v>52.558734269427923</v>
      </c>
      <c r="I326" s="26">
        <v>0</v>
      </c>
      <c r="J326" s="26">
        <v>2</v>
      </c>
      <c r="K326" s="28">
        <v>50.283333599166667</v>
      </c>
      <c r="L326" s="26">
        <v>43.784685203213826</v>
      </c>
      <c r="M326" s="26">
        <v>21.695833333333336</v>
      </c>
      <c r="N326" s="26">
        <v>24.378045346543274</v>
      </c>
      <c r="O326" s="26">
        <v>51.797069924120734</v>
      </c>
      <c r="P326" s="11">
        <f t="shared" si="20"/>
        <v>79.785801232519759</v>
      </c>
      <c r="Q326" s="11">
        <f t="shared" si="21"/>
        <v>4.728047480445615</v>
      </c>
      <c r="R326" s="11">
        <f t="shared" si="22"/>
        <v>2.3640237402228075</v>
      </c>
      <c r="S326" s="11">
        <f t="shared" si="23"/>
        <v>2.3640237402228075</v>
      </c>
    </row>
    <row r="327" spans="1:19">
      <c r="A327" s="23" t="s">
        <v>674</v>
      </c>
      <c r="B327" s="23" t="s">
        <v>377</v>
      </c>
      <c r="C327" s="24" t="s">
        <v>8</v>
      </c>
      <c r="D327" s="24" t="s">
        <v>971</v>
      </c>
      <c r="E327" s="25">
        <v>4.209090909090909</v>
      </c>
      <c r="F327" s="26">
        <v>4.5299999999999994</v>
      </c>
      <c r="G327" s="27">
        <v>4.3455998926703305</v>
      </c>
      <c r="H327" s="26">
        <v>52.666666666666664</v>
      </c>
      <c r="I327" s="26">
        <v>4.5</v>
      </c>
      <c r="J327" s="26">
        <v>0</v>
      </c>
      <c r="K327" s="28">
        <v>76.30000021090909</v>
      </c>
      <c r="L327" s="26">
        <v>82.74454545454546</v>
      </c>
      <c r="M327" s="26">
        <v>36.841030303030301</v>
      </c>
      <c r="N327" s="26">
        <v>24.272727272727273</v>
      </c>
      <c r="O327" s="26">
        <v>58.909090909090907</v>
      </c>
      <c r="P327" s="11">
        <f t="shared" si="20"/>
        <v>79.644485059393958</v>
      </c>
      <c r="Q327" s="11">
        <f t="shared" si="21"/>
        <v>4.7196731887048271</v>
      </c>
      <c r="R327" s="11">
        <f t="shared" si="22"/>
        <v>2.3598365943524136</v>
      </c>
      <c r="S327" s="11">
        <f t="shared" si="23"/>
        <v>2.3598365943524136</v>
      </c>
    </row>
    <row r="328" spans="1:19">
      <c r="A328" s="23" t="s">
        <v>1286</v>
      </c>
      <c r="B328" s="23" t="s">
        <v>171</v>
      </c>
      <c r="C328" s="24" t="s">
        <v>8</v>
      </c>
      <c r="D328" s="24" t="s">
        <v>958</v>
      </c>
      <c r="E328" s="25">
        <v>3.8270485153225415</v>
      </c>
      <c r="F328" s="26">
        <v>2.8426829826103797</v>
      </c>
      <c r="G328" s="27">
        <v>3.8362872126215799</v>
      </c>
      <c r="H328" s="26">
        <v>58.434271860252245</v>
      </c>
      <c r="I328" s="26">
        <v>0.42857142857142855</v>
      </c>
      <c r="J328" s="26">
        <v>0</v>
      </c>
      <c r="K328" s="28">
        <v>57.788886353611112</v>
      </c>
      <c r="L328" s="26">
        <v>53.500607620172268</v>
      </c>
      <c r="M328" s="26">
        <v>24.632751750000001</v>
      </c>
      <c r="N328" s="26">
        <v>24.574910006893194</v>
      </c>
      <c r="O328" s="26">
        <v>55.612671389615819</v>
      </c>
      <c r="P328" s="11">
        <f t="shared" si="20"/>
        <v>79.502404256641881</v>
      </c>
      <c r="Q328" s="11">
        <f t="shared" si="21"/>
        <v>4.7112535855787785</v>
      </c>
      <c r="R328" s="11">
        <f t="shared" si="22"/>
        <v>2.3556267927893892</v>
      </c>
      <c r="S328" s="11">
        <f t="shared" si="23"/>
        <v>2.3556267927893892</v>
      </c>
    </row>
    <row r="329" spans="1:19">
      <c r="A329" s="23" t="s">
        <v>649</v>
      </c>
      <c r="B329" s="23" t="s">
        <v>1377</v>
      </c>
      <c r="C329" s="24" t="s">
        <v>8</v>
      </c>
      <c r="D329" s="24" t="s">
        <v>958</v>
      </c>
      <c r="E329" s="25">
        <v>2.8701803152519649</v>
      </c>
      <c r="F329" s="26">
        <v>1.8104579393189051</v>
      </c>
      <c r="G329" s="27">
        <v>3.460562418264292</v>
      </c>
      <c r="H329" s="26">
        <v>41.452284270489862</v>
      </c>
      <c r="I329" s="26">
        <v>0.2857142857142857</v>
      </c>
      <c r="J329" s="26">
        <v>0</v>
      </c>
      <c r="K329" s="28">
        <v>52.847219751944444</v>
      </c>
      <c r="L329" s="26">
        <v>44.342646671964111</v>
      </c>
      <c r="M329" s="26">
        <v>20.32012250925926</v>
      </c>
      <c r="N329" s="26">
        <v>21.094864430261605</v>
      </c>
      <c r="O329" s="26">
        <v>55.541395628542979</v>
      </c>
      <c r="P329" s="11">
        <f t="shared" si="20"/>
        <v>78.232795694177071</v>
      </c>
      <c r="Q329" s="11">
        <f t="shared" si="21"/>
        <v>4.6360175226179008</v>
      </c>
      <c r="R329" s="11">
        <f t="shared" si="22"/>
        <v>2.3180087613089504</v>
      </c>
      <c r="S329" s="11">
        <f t="shared" si="23"/>
        <v>2.3180087613089504</v>
      </c>
    </row>
    <row r="330" spans="1:19">
      <c r="A330" s="23" t="s">
        <v>79</v>
      </c>
      <c r="B330" s="23" t="s">
        <v>374</v>
      </c>
      <c r="C330" s="24" t="s">
        <v>8</v>
      </c>
      <c r="D330" s="24" t="s">
        <v>952</v>
      </c>
      <c r="E330" s="25">
        <v>3.6741077869371139</v>
      </c>
      <c r="F330" s="26">
        <v>2.8752830689996376</v>
      </c>
      <c r="G330" s="27">
        <v>3.5960855863472663</v>
      </c>
      <c r="H330" s="26">
        <v>49.479387934707958</v>
      </c>
      <c r="I330" s="26">
        <v>0</v>
      </c>
      <c r="J330" s="26">
        <v>0</v>
      </c>
      <c r="K330" s="28">
        <v>63.880558499166675</v>
      </c>
      <c r="L330" s="26">
        <v>53.059028749752116</v>
      </c>
      <c r="M330" s="26">
        <v>25.524439518518516</v>
      </c>
      <c r="N330" s="26">
        <v>28.493849366994898</v>
      </c>
      <c r="O330" s="26">
        <v>53.553075257013319</v>
      </c>
      <c r="P330" s="11">
        <f t="shared" si="20"/>
        <v>77.763278917421999</v>
      </c>
      <c r="Q330" s="11">
        <f t="shared" si="21"/>
        <v>4.6081943062175998</v>
      </c>
      <c r="R330" s="11">
        <f t="shared" si="22"/>
        <v>2.3040971531087999</v>
      </c>
      <c r="S330" s="11">
        <f t="shared" si="23"/>
        <v>2.3040971531087999</v>
      </c>
    </row>
    <row r="331" spans="1:19">
      <c r="A331" s="23" t="s">
        <v>785</v>
      </c>
      <c r="B331" s="23" t="s">
        <v>58</v>
      </c>
      <c r="C331" s="24" t="s">
        <v>1575</v>
      </c>
      <c r="D331" s="24" t="s">
        <v>1201</v>
      </c>
      <c r="E331" s="25">
        <v>5.3559959004133537</v>
      </c>
      <c r="F331" s="26">
        <v>6.0508486022676307</v>
      </c>
      <c r="G331" s="27">
        <v>4.5577029303828613</v>
      </c>
      <c r="H331" s="26">
        <v>17.567745858630733</v>
      </c>
      <c r="I331" s="26">
        <v>18.625</v>
      </c>
      <c r="J331" s="26">
        <v>0</v>
      </c>
      <c r="K331" s="28">
        <v>101.0708375</v>
      </c>
      <c r="L331" s="26">
        <v>106.48807107103545</v>
      </c>
      <c r="M331" s="26">
        <v>51.183428027777779</v>
      </c>
      <c r="N331" s="26">
        <v>42.876829661540938</v>
      </c>
      <c r="O331" s="26">
        <v>62.719896982054436</v>
      </c>
      <c r="P331" s="11">
        <f t="shared" si="20"/>
        <v>77.485568468437535</v>
      </c>
      <c r="Q331" s="11">
        <f t="shared" si="21"/>
        <v>4.5917373907222245</v>
      </c>
      <c r="R331" s="11">
        <f t="shared" si="22"/>
        <v>2.2958686953611123</v>
      </c>
      <c r="S331" s="11">
        <f t="shared" si="23"/>
        <v>2.2958686953611123</v>
      </c>
    </row>
    <row r="332" spans="1:19">
      <c r="A332" s="23" t="s">
        <v>1443</v>
      </c>
      <c r="B332" s="23" t="s">
        <v>166</v>
      </c>
      <c r="C332" s="24" t="s">
        <v>1575</v>
      </c>
      <c r="D332" s="24" t="s">
        <v>971</v>
      </c>
      <c r="E332" s="25">
        <v>4.5873635764169221</v>
      </c>
      <c r="F332" s="26">
        <v>7.411356872096194</v>
      </c>
      <c r="G332" s="27">
        <v>5.1685180055401663</v>
      </c>
      <c r="H332" s="26">
        <v>15.611122006132575</v>
      </c>
      <c r="I332" s="26">
        <v>19.066666666666666</v>
      </c>
      <c r="J332" s="26">
        <v>0</v>
      </c>
      <c r="K332" s="28">
        <v>96.266666666666666</v>
      </c>
      <c r="L332" s="26">
        <v>100.94054348091872</v>
      </c>
      <c r="M332" s="26">
        <v>55.284000000000006</v>
      </c>
      <c r="N332" s="26">
        <v>50.49867339114121</v>
      </c>
      <c r="O332" s="26">
        <v>85.768709672101608</v>
      </c>
      <c r="P332" s="11">
        <f t="shared" si="20"/>
        <v>77.063996355048346</v>
      </c>
      <c r="Q332" s="11">
        <f t="shared" si="21"/>
        <v>4.5667553395584202</v>
      </c>
      <c r="R332" s="11">
        <f t="shared" si="22"/>
        <v>2.2833776697792101</v>
      </c>
      <c r="S332" s="11">
        <f t="shared" si="23"/>
        <v>2.2833776697792101</v>
      </c>
    </row>
    <row r="333" spans="1:19">
      <c r="A333" s="23" t="s">
        <v>1129</v>
      </c>
      <c r="B333" s="23" t="s">
        <v>263</v>
      </c>
      <c r="C333" s="24" t="s">
        <v>8</v>
      </c>
      <c r="D333" s="24" t="s">
        <v>980</v>
      </c>
      <c r="E333" s="25">
        <v>3.2735794601381389</v>
      </c>
      <c r="F333" s="26">
        <v>1.8069152183009438</v>
      </c>
      <c r="G333" s="27">
        <v>3.6631545671331103</v>
      </c>
      <c r="H333" s="26">
        <v>51.681207401309578</v>
      </c>
      <c r="I333" s="26">
        <v>0.42857142857142855</v>
      </c>
      <c r="J333" s="26">
        <v>0</v>
      </c>
      <c r="K333" s="28">
        <v>54.286111334444449</v>
      </c>
      <c r="L333" s="26">
        <v>46.070588179037692</v>
      </c>
      <c r="M333" s="26">
        <v>22.095379629629633</v>
      </c>
      <c r="N333" s="26">
        <v>18.257396121182456</v>
      </c>
      <c r="O333" s="26">
        <v>47.760327284006507</v>
      </c>
      <c r="P333" s="11">
        <f t="shared" si="20"/>
        <v>77.021107539413407</v>
      </c>
      <c r="Q333" s="11">
        <f t="shared" si="21"/>
        <v>4.5642137801133869</v>
      </c>
      <c r="R333" s="11">
        <f t="shared" si="22"/>
        <v>2.2821068900566934</v>
      </c>
      <c r="S333" s="11">
        <f t="shared" si="23"/>
        <v>2.2821068900566934</v>
      </c>
    </row>
    <row r="334" spans="1:19">
      <c r="A334" s="23" t="s">
        <v>666</v>
      </c>
      <c r="B334" s="23" t="s">
        <v>159</v>
      </c>
      <c r="C334" s="24" t="s">
        <v>8</v>
      </c>
      <c r="D334" s="24" t="s">
        <v>971</v>
      </c>
      <c r="E334" s="25">
        <v>5.3924748497107986</v>
      </c>
      <c r="F334" s="26">
        <v>7.0635696982265381</v>
      </c>
      <c r="G334" s="27">
        <v>4.4670822579748615</v>
      </c>
      <c r="H334" s="26">
        <v>18.484522048589707</v>
      </c>
      <c r="I334" s="26">
        <v>16</v>
      </c>
      <c r="J334" s="26">
        <v>0</v>
      </c>
      <c r="K334" s="28">
        <v>108.055558705</v>
      </c>
      <c r="L334" s="26">
        <v>125.88218414118444</v>
      </c>
      <c r="M334" s="26">
        <v>53.63256324074073</v>
      </c>
      <c r="N334" s="26">
        <v>27.678309672545513</v>
      </c>
      <c r="O334" s="26">
        <v>52.856958072964119</v>
      </c>
      <c r="P334" s="11">
        <f t="shared" si="20"/>
        <v>76.21087281688439</v>
      </c>
      <c r="Q334" s="11">
        <f t="shared" si="21"/>
        <v>4.516199870630186</v>
      </c>
      <c r="R334" s="11">
        <f t="shared" si="22"/>
        <v>2.258099935315093</v>
      </c>
      <c r="S334" s="11">
        <f t="shared" si="23"/>
        <v>2.258099935315093</v>
      </c>
    </row>
    <row r="335" spans="1:19">
      <c r="A335" s="23" t="s">
        <v>857</v>
      </c>
      <c r="B335" s="23" t="s">
        <v>747</v>
      </c>
      <c r="C335" s="24" t="s">
        <v>1575</v>
      </c>
      <c r="D335" s="24" t="s">
        <v>1201</v>
      </c>
      <c r="E335" s="25">
        <v>5.0862994984267846</v>
      </c>
      <c r="F335" s="26">
        <v>6.8599736336945787</v>
      </c>
      <c r="G335" s="27">
        <v>4.5449999822912099</v>
      </c>
      <c r="H335" s="26">
        <v>16.727124948418577</v>
      </c>
      <c r="I335" s="26">
        <v>15.780000000000001</v>
      </c>
      <c r="J335" s="26">
        <v>0</v>
      </c>
      <c r="K335" s="28">
        <v>102.39999723066666</v>
      </c>
      <c r="L335" s="26">
        <v>110.60052575433971</v>
      </c>
      <c r="M335" s="26">
        <v>51.711998399999992</v>
      </c>
      <c r="N335" s="26">
        <v>28.849453008295804</v>
      </c>
      <c r="O335" s="26">
        <v>53.216367175983862</v>
      </c>
      <c r="P335" s="11">
        <f t="shared" si="20"/>
        <v>75.893723404368984</v>
      </c>
      <c r="Q335" s="11">
        <f t="shared" si="21"/>
        <v>4.4974058313700143</v>
      </c>
      <c r="R335" s="11">
        <f t="shared" si="22"/>
        <v>2.2487029156850071</v>
      </c>
      <c r="S335" s="11">
        <f t="shared" si="23"/>
        <v>2.2487029156850071</v>
      </c>
    </row>
    <row r="336" spans="1:19">
      <c r="A336" s="23" t="s">
        <v>1010</v>
      </c>
      <c r="B336" s="23" t="s">
        <v>50</v>
      </c>
      <c r="C336" s="24" t="s">
        <v>8</v>
      </c>
      <c r="D336" s="24" t="s">
        <v>951</v>
      </c>
      <c r="E336" s="25">
        <v>4.3076035992836887</v>
      </c>
      <c r="F336" s="26">
        <v>5.4345614871252845</v>
      </c>
      <c r="G336" s="27">
        <v>4.8472555202287246</v>
      </c>
      <c r="H336" s="26">
        <v>15.892735943101599</v>
      </c>
      <c r="I336" s="26">
        <v>12</v>
      </c>
      <c r="J336" s="26">
        <v>0</v>
      </c>
      <c r="K336" s="28">
        <v>85.627273205454543</v>
      </c>
      <c r="L336" s="26">
        <v>101.79610634424003</v>
      </c>
      <c r="M336" s="26">
        <v>46.117474747474745</v>
      </c>
      <c r="N336" s="26">
        <v>22.38024253404329</v>
      </c>
      <c r="O336" s="26">
        <v>59.828373279669179</v>
      </c>
      <c r="P336" s="11">
        <f t="shared" si="20"/>
        <v>75.890964936684071</v>
      </c>
      <c r="Q336" s="11">
        <f t="shared" si="21"/>
        <v>4.4972423666183152</v>
      </c>
      <c r="R336" s="11">
        <f t="shared" si="22"/>
        <v>2.2486211833091576</v>
      </c>
      <c r="S336" s="11">
        <f t="shared" si="23"/>
        <v>2.2486211833091576</v>
      </c>
    </row>
    <row r="337" spans="1:19">
      <c r="A337" s="23" t="s">
        <v>722</v>
      </c>
      <c r="B337" s="23" t="s">
        <v>201</v>
      </c>
      <c r="C337" s="24" t="s">
        <v>1575</v>
      </c>
      <c r="D337" s="24" t="s">
        <v>962</v>
      </c>
      <c r="E337" s="25">
        <v>5.6748029987163475</v>
      </c>
      <c r="F337" s="26">
        <v>8.6408590912404133</v>
      </c>
      <c r="G337" s="27">
        <v>4.5738013727810323</v>
      </c>
      <c r="H337" s="26">
        <v>25.910476133310304</v>
      </c>
      <c r="I337" s="26">
        <v>16.857142857142858</v>
      </c>
      <c r="J337" s="26">
        <v>0</v>
      </c>
      <c r="K337" s="28">
        <v>117.47222517083333</v>
      </c>
      <c r="L337" s="26">
        <v>125.37139461840705</v>
      </c>
      <c r="M337" s="26">
        <v>59.699402749999997</v>
      </c>
      <c r="N337" s="26">
        <v>56.689869300534951</v>
      </c>
      <c r="O337" s="26">
        <v>76.507955019771956</v>
      </c>
      <c r="P337" s="11">
        <f t="shared" si="20"/>
        <v>75.580364919309048</v>
      </c>
      <c r="Q337" s="11">
        <f t="shared" si="21"/>
        <v>4.478836439662758</v>
      </c>
      <c r="R337" s="11">
        <f t="shared" si="22"/>
        <v>2.239418219831379</v>
      </c>
      <c r="S337" s="11">
        <f t="shared" si="23"/>
        <v>2.239418219831379</v>
      </c>
    </row>
    <row r="338" spans="1:19">
      <c r="A338" s="23" t="s">
        <v>1793</v>
      </c>
      <c r="B338" s="23" t="s">
        <v>203</v>
      </c>
      <c r="C338" s="24" t="s">
        <v>8</v>
      </c>
      <c r="D338" s="24" t="s">
        <v>967</v>
      </c>
      <c r="E338" s="25">
        <v>4.0876639572337057</v>
      </c>
      <c r="F338" s="26">
        <v>3.8955285854549757</v>
      </c>
      <c r="G338" s="27">
        <v>4.4103059837495016</v>
      </c>
      <c r="H338" s="26">
        <v>35.322269467663602</v>
      </c>
      <c r="I338" s="26">
        <v>3.7142857142857144</v>
      </c>
      <c r="J338" s="26">
        <v>0</v>
      </c>
      <c r="K338" s="28">
        <v>77.888889024722218</v>
      </c>
      <c r="L338" s="26">
        <v>82.695479970306579</v>
      </c>
      <c r="M338" s="26">
        <v>38.168203703703703</v>
      </c>
      <c r="N338" s="26">
        <v>30.260739492258903</v>
      </c>
      <c r="O338" s="26">
        <v>59.041280493384868</v>
      </c>
      <c r="P338" s="11">
        <f t="shared" si="20"/>
        <v>75.427642004815169</v>
      </c>
      <c r="Q338" s="11">
        <f t="shared" si="21"/>
        <v>4.4697861928779359</v>
      </c>
      <c r="R338" s="11">
        <f t="shared" si="22"/>
        <v>2.2348930964389679</v>
      </c>
      <c r="S338" s="11">
        <f t="shared" si="23"/>
        <v>2.2348930964389679</v>
      </c>
    </row>
    <row r="339" spans="1:19">
      <c r="A339" s="23" t="s">
        <v>1131</v>
      </c>
      <c r="B339" s="23" t="s">
        <v>379</v>
      </c>
      <c r="C339" s="24" t="s">
        <v>8</v>
      </c>
      <c r="D339" s="24" t="s">
        <v>1201</v>
      </c>
      <c r="E339" s="25">
        <v>4.1485301900874507</v>
      </c>
      <c r="F339" s="26">
        <v>5.9437871940196159</v>
      </c>
      <c r="G339" s="27">
        <v>4.3236138423217545</v>
      </c>
      <c r="H339" s="26">
        <v>23.752859547215579</v>
      </c>
      <c r="I339" s="26">
        <v>14.1</v>
      </c>
      <c r="J339" s="26">
        <v>0</v>
      </c>
      <c r="K339" s="28">
        <v>90.866672064285709</v>
      </c>
      <c r="L339" s="26">
        <v>98.507521653587446</v>
      </c>
      <c r="M339" s="26">
        <v>43.652489015873016</v>
      </c>
      <c r="N339" s="26">
        <v>17.916566074416835</v>
      </c>
      <c r="O339" s="26">
        <v>49.333966071401505</v>
      </c>
      <c r="P339" s="11">
        <f t="shared" si="20"/>
        <v>74.858007045355805</v>
      </c>
      <c r="Q339" s="11">
        <f t="shared" si="21"/>
        <v>4.4360300471321956</v>
      </c>
      <c r="R339" s="11">
        <f t="shared" si="22"/>
        <v>2.2180150235660978</v>
      </c>
      <c r="S339" s="11">
        <f t="shared" si="23"/>
        <v>2.2180150235660978</v>
      </c>
    </row>
    <row r="340" spans="1:19">
      <c r="A340" s="23" t="s">
        <v>1187</v>
      </c>
      <c r="B340" s="23" t="s">
        <v>889</v>
      </c>
      <c r="C340" s="24" t="s">
        <v>8</v>
      </c>
      <c r="D340" s="24" t="s">
        <v>971</v>
      </c>
      <c r="E340" s="25">
        <v>3.285043708384757</v>
      </c>
      <c r="F340" s="26">
        <v>3.1720985486258457</v>
      </c>
      <c r="G340" s="27">
        <v>3.9752277862327796</v>
      </c>
      <c r="H340" s="26">
        <v>43.442222355524628</v>
      </c>
      <c r="I340" s="26">
        <v>1.7142857142857142</v>
      </c>
      <c r="J340" s="26">
        <v>0</v>
      </c>
      <c r="K340" s="28">
        <v>74.808330803055554</v>
      </c>
      <c r="L340" s="26">
        <v>76.748775730166074</v>
      </c>
      <c r="M340" s="26">
        <v>33.042239472222221</v>
      </c>
      <c r="N340" s="26">
        <v>20.27975846461548</v>
      </c>
      <c r="O340" s="26">
        <v>51.853143166049868</v>
      </c>
      <c r="P340" s="11">
        <f t="shared" si="20"/>
        <v>74.820349341265825</v>
      </c>
      <c r="Q340" s="11">
        <f t="shared" si="21"/>
        <v>4.4337984794824195</v>
      </c>
      <c r="R340" s="11">
        <f t="shared" si="22"/>
        <v>2.2168992397412097</v>
      </c>
      <c r="S340" s="11">
        <f t="shared" si="23"/>
        <v>2.2168992397412097</v>
      </c>
    </row>
    <row r="341" spans="1:19">
      <c r="A341" s="23" t="s">
        <v>1156</v>
      </c>
      <c r="B341" s="23" t="s">
        <v>1119</v>
      </c>
      <c r="C341" s="24" t="s">
        <v>8</v>
      </c>
      <c r="D341" s="24" t="s">
        <v>970</v>
      </c>
      <c r="E341" s="25">
        <v>2.6692413189183046</v>
      </c>
      <c r="F341" s="26">
        <v>2.2992641064837689</v>
      </c>
      <c r="G341" s="27">
        <v>3.6996143635629259</v>
      </c>
      <c r="H341" s="26">
        <v>50.127221282001535</v>
      </c>
      <c r="I341" s="26">
        <v>0.14285714285714285</v>
      </c>
      <c r="J341" s="26">
        <v>0</v>
      </c>
      <c r="K341" s="28">
        <v>54.025000182500001</v>
      </c>
      <c r="L341" s="26">
        <v>46.775685517132878</v>
      </c>
      <c r="M341" s="26">
        <v>22.207962962962966</v>
      </c>
      <c r="N341" s="26">
        <v>23.036955700653905</v>
      </c>
      <c r="O341" s="26">
        <v>58.295988353992861</v>
      </c>
      <c r="P341" s="11">
        <f t="shared" si="20"/>
        <v>74.586829465522783</v>
      </c>
      <c r="Q341" s="11">
        <f t="shared" si="21"/>
        <v>4.4199602646235725</v>
      </c>
      <c r="R341" s="11">
        <f t="shared" si="22"/>
        <v>2.2099801323117862</v>
      </c>
      <c r="S341" s="11">
        <f t="shared" si="23"/>
        <v>2.2099801323117862</v>
      </c>
    </row>
    <row r="342" spans="1:19">
      <c r="A342" s="23" t="s">
        <v>3050</v>
      </c>
      <c r="B342" s="23" t="s">
        <v>140</v>
      </c>
      <c r="C342" s="24" t="s">
        <v>8</v>
      </c>
      <c r="D342" s="24" t="s">
        <v>972</v>
      </c>
      <c r="E342" s="25">
        <v>3.6368243429025959</v>
      </c>
      <c r="F342" s="26">
        <v>2.3602196269175071</v>
      </c>
      <c r="G342" s="27">
        <v>3.5690602096767026</v>
      </c>
      <c r="H342" s="26">
        <v>57.247762625397804</v>
      </c>
      <c r="I342" s="26">
        <v>0.2857142857142857</v>
      </c>
      <c r="J342" s="26">
        <v>0</v>
      </c>
      <c r="K342" s="28">
        <v>63.224997429722215</v>
      </c>
      <c r="L342" s="26">
        <v>53.519032100860898</v>
      </c>
      <c r="M342" s="26">
        <v>25.072646953703707</v>
      </c>
      <c r="N342" s="26">
        <v>24.36033593443074</v>
      </c>
      <c r="O342" s="26">
        <v>45.71461075588082</v>
      </c>
      <c r="P342" s="11">
        <f t="shared" si="20"/>
        <v>74.571017272163431</v>
      </c>
      <c r="Q342" s="11">
        <f t="shared" si="21"/>
        <v>4.4190232457578329</v>
      </c>
      <c r="R342" s="11">
        <f t="shared" si="22"/>
        <v>2.2095116228789164</v>
      </c>
      <c r="S342" s="11">
        <f t="shared" si="23"/>
        <v>2.2095116228789164</v>
      </c>
    </row>
    <row r="343" spans="1:19">
      <c r="A343" s="23" t="s">
        <v>3167</v>
      </c>
      <c r="B343" s="23" t="s">
        <v>34</v>
      </c>
      <c r="C343" s="24" t="s">
        <v>8</v>
      </c>
      <c r="D343" s="24" t="s">
        <v>948</v>
      </c>
      <c r="E343" s="25">
        <v>4.4589048401001277</v>
      </c>
      <c r="F343" s="26">
        <v>6.0535699178698534</v>
      </c>
      <c r="G343" s="27">
        <v>5.0834483247411066</v>
      </c>
      <c r="H343" s="26">
        <v>20.707543727471609</v>
      </c>
      <c r="I343" s="26">
        <v>14.142857142857142</v>
      </c>
      <c r="J343" s="26">
        <v>0</v>
      </c>
      <c r="K343" s="28">
        <v>85.627273137272724</v>
      </c>
      <c r="L343" s="26">
        <v>98.949070224462105</v>
      </c>
      <c r="M343" s="26">
        <v>48.364646464646469</v>
      </c>
      <c r="N343" s="26">
        <v>31.170804755361587</v>
      </c>
      <c r="O343" s="26">
        <v>66.644517743579385</v>
      </c>
      <c r="P343" s="11">
        <f t="shared" si="20"/>
        <v>73.872466428327954</v>
      </c>
      <c r="Q343" s="11">
        <f t="shared" si="21"/>
        <v>4.3776276401972121</v>
      </c>
      <c r="R343" s="11">
        <f t="shared" si="22"/>
        <v>2.188813820098606</v>
      </c>
      <c r="S343" s="11">
        <f t="shared" si="23"/>
        <v>2.188813820098606</v>
      </c>
    </row>
    <row r="344" spans="1:19">
      <c r="A344" s="23" t="s">
        <v>351</v>
      </c>
      <c r="B344" s="23" t="s">
        <v>773</v>
      </c>
      <c r="C344" s="24" t="s">
        <v>8</v>
      </c>
      <c r="D344" s="24" t="s">
        <v>950</v>
      </c>
      <c r="E344" s="25">
        <v>3.5391515303231791</v>
      </c>
      <c r="F344" s="26">
        <v>3.1382719333663984</v>
      </c>
      <c r="G344" s="27">
        <v>3.8481040086522404</v>
      </c>
      <c r="H344" s="26">
        <v>60.534875799108718</v>
      </c>
      <c r="I344" s="26">
        <v>0</v>
      </c>
      <c r="J344" s="26">
        <v>0</v>
      </c>
      <c r="K344" s="28">
        <v>63.877777934444445</v>
      </c>
      <c r="L344" s="26">
        <v>69.181532898857284</v>
      </c>
      <c r="M344" s="26">
        <v>27.312037037037033</v>
      </c>
      <c r="N344" s="26">
        <v>14.45015073129197</v>
      </c>
      <c r="O344" s="26">
        <v>46.288841911075188</v>
      </c>
      <c r="P344" s="11">
        <f t="shared" si="20"/>
        <v>73.446383649413107</v>
      </c>
      <c r="Q344" s="11">
        <f t="shared" si="21"/>
        <v>4.3523782903355919</v>
      </c>
      <c r="R344" s="11">
        <f t="shared" si="22"/>
        <v>2.1761891451677959</v>
      </c>
      <c r="S344" s="11">
        <f t="shared" si="23"/>
        <v>2.1761891451677959</v>
      </c>
    </row>
    <row r="345" spans="1:19">
      <c r="A345" s="23" t="s">
        <v>839</v>
      </c>
      <c r="B345" s="23" t="s">
        <v>711</v>
      </c>
      <c r="C345" s="24" t="s">
        <v>1575</v>
      </c>
      <c r="D345" s="24" t="s">
        <v>1201</v>
      </c>
      <c r="E345" s="25">
        <v>4.0439955695463636</v>
      </c>
      <c r="F345" s="26">
        <v>5.040047559684993</v>
      </c>
      <c r="G345" s="27">
        <v>4.8484322521297516</v>
      </c>
      <c r="H345" s="26">
        <v>13.736245389893828</v>
      </c>
      <c r="I345" s="26">
        <v>11.540000000000001</v>
      </c>
      <c r="J345" s="26">
        <v>0</v>
      </c>
      <c r="K345" s="28">
        <v>74.143337228666667</v>
      </c>
      <c r="L345" s="26">
        <v>86.888173837193591</v>
      </c>
      <c r="M345" s="26">
        <v>39.942105277777777</v>
      </c>
      <c r="N345" s="26">
        <v>19.010260646797768</v>
      </c>
      <c r="O345" s="26">
        <v>56.037404256651826</v>
      </c>
      <c r="P345" s="11">
        <f t="shared" si="20"/>
        <v>73.075154297443703</v>
      </c>
      <c r="Q345" s="11">
        <f t="shared" si="21"/>
        <v>4.3303795139225896</v>
      </c>
      <c r="R345" s="11">
        <f t="shared" si="22"/>
        <v>2.1651897569612948</v>
      </c>
      <c r="S345" s="11">
        <f t="shared" si="23"/>
        <v>2.1651897569612948</v>
      </c>
    </row>
    <row r="346" spans="1:19">
      <c r="A346" s="23" t="s">
        <v>3057</v>
      </c>
      <c r="B346" s="23" t="s">
        <v>171</v>
      </c>
      <c r="C346" s="24" t="s">
        <v>8</v>
      </c>
      <c r="D346" s="24" t="s">
        <v>957</v>
      </c>
      <c r="E346" s="25">
        <v>3.201016545174967</v>
      </c>
      <c r="F346" s="26">
        <v>3.2175610112109099</v>
      </c>
      <c r="G346" s="27">
        <v>3.6239661018156366</v>
      </c>
      <c r="H346" s="26">
        <v>56.480311090600949</v>
      </c>
      <c r="I346" s="26">
        <v>0.2857142857142857</v>
      </c>
      <c r="J346" s="26">
        <v>0</v>
      </c>
      <c r="K346" s="28">
        <v>60.988889094722218</v>
      </c>
      <c r="L346" s="26">
        <v>59.687343406084103</v>
      </c>
      <c r="M346" s="26">
        <v>24.557962962962964</v>
      </c>
      <c r="N346" s="26">
        <v>15.321558278363538</v>
      </c>
      <c r="O346" s="26">
        <v>47.076326527643289</v>
      </c>
      <c r="P346" s="11">
        <f t="shared" si="20"/>
        <v>72.978486577595376</v>
      </c>
      <c r="Q346" s="11">
        <f t="shared" si="21"/>
        <v>4.3246510564500964</v>
      </c>
      <c r="R346" s="11">
        <f t="shared" si="22"/>
        <v>2.1623255282250482</v>
      </c>
      <c r="S346" s="11">
        <f t="shared" si="23"/>
        <v>2.1623255282250482</v>
      </c>
    </row>
    <row r="347" spans="1:19">
      <c r="A347" s="23" t="s">
        <v>3075</v>
      </c>
      <c r="B347" s="23" t="s">
        <v>136</v>
      </c>
      <c r="C347" s="24" t="s">
        <v>8</v>
      </c>
      <c r="D347" s="24" t="s">
        <v>960</v>
      </c>
      <c r="E347" s="25">
        <v>5.2021904235704204</v>
      </c>
      <c r="F347" s="26">
        <v>8.0257676953021271</v>
      </c>
      <c r="G347" s="27">
        <v>4.7775474097625947</v>
      </c>
      <c r="H347" s="26">
        <v>18.57544198365223</v>
      </c>
      <c r="I347" s="26">
        <v>15.142857142857142</v>
      </c>
      <c r="J347" s="26">
        <v>0</v>
      </c>
      <c r="K347" s="28">
        <v>111.60555565472224</v>
      </c>
      <c r="L347" s="26">
        <v>122.79800545216875</v>
      </c>
      <c r="M347" s="26">
        <v>59.244537037037041</v>
      </c>
      <c r="N347" s="26">
        <v>37.578319154899013</v>
      </c>
      <c r="O347" s="26">
        <v>61.481912022023749</v>
      </c>
      <c r="P347" s="11">
        <f t="shared" si="20"/>
        <v>72.4324784270419</v>
      </c>
      <c r="Q347" s="11">
        <f t="shared" si="21"/>
        <v>4.2922950178987795</v>
      </c>
      <c r="R347" s="11">
        <f t="shared" si="22"/>
        <v>2.1461475089493898</v>
      </c>
      <c r="S347" s="11">
        <f t="shared" si="23"/>
        <v>2.1461475089493898</v>
      </c>
    </row>
    <row r="348" spans="1:19">
      <c r="A348" s="23" t="s">
        <v>796</v>
      </c>
      <c r="B348" s="23" t="s">
        <v>1470</v>
      </c>
      <c r="C348" s="24" t="s">
        <v>8</v>
      </c>
      <c r="D348" s="24" t="s">
        <v>952</v>
      </c>
      <c r="E348" s="25">
        <v>4.127794059872306</v>
      </c>
      <c r="F348" s="26">
        <v>2.985522511525593</v>
      </c>
      <c r="G348" s="27">
        <v>4.019579314314047</v>
      </c>
      <c r="H348" s="26">
        <v>48.273169648835569</v>
      </c>
      <c r="I348" s="26">
        <v>1.2857142857142858</v>
      </c>
      <c r="J348" s="26">
        <v>0</v>
      </c>
      <c r="K348" s="28">
        <v>64.030003633333337</v>
      </c>
      <c r="L348" s="26">
        <v>63.299428319768381</v>
      </c>
      <c r="M348" s="26">
        <v>28.597075344444441</v>
      </c>
      <c r="N348" s="26">
        <v>22.602777090876192</v>
      </c>
      <c r="O348" s="26">
        <v>44.276059809317744</v>
      </c>
      <c r="P348" s="11">
        <f t="shared" si="20"/>
        <v>72.07640758381477</v>
      </c>
      <c r="Q348" s="11">
        <f t="shared" si="21"/>
        <v>4.2711945234853195</v>
      </c>
      <c r="R348" s="11">
        <f t="shared" si="22"/>
        <v>2.1355972617426597</v>
      </c>
      <c r="S348" s="11">
        <f t="shared" si="23"/>
        <v>2.1355972617426597</v>
      </c>
    </row>
    <row r="349" spans="1:19">
      <c r="A349" s="23" t="s">
        <v>1460</v>
      </c>
      <c r="B349" s="23" t="s">
        <v>166</v>
      </c>
      <c r="C349" s="24" t="s">
        <v>1575</v>
      </c>
      <c r="D349" s="24" t="s">
        <v>970</v>
      </c>
      <c r="E349" s="25">
        <v>4.5245959670943572</v>
      </c>
      <c r="F349" s="26">
        <v>6.2711131449221291</v>
      </c>
      <c r="G349" s="27">
        <v>5.0292765050023522</v>
      </c>
      <c r="H349" s="26">
        <v>15.696820868782822</v>
      </c>
      <c r="I349" s="26">
        <v>13.285714285714286</v>
      </c>
      <c r="J349" s="26">
        <v>0</v>
      </c>
      <c r="K349" s="28">
        <v>94.94721956694444</v>
      </c>
      <c r="L349" s="26">
        <v>93.376897101495274</v>
      </c>
      <c r="M349" s="26">
        <v>53.057313398148146</v>
      </c>
      <c r="N349" s="26">
        <v>55.59585514557731</v>
      </c>
      <c r="O349" s="26">
        <v>78.753465094251553</v>
      </c>
      <c r="P349" s="11">
        <f t="shared" si="20"/>
        <v>71.320344501974148</v>
      </c>
      <c r="Q349" s="11">
        <f t="shared" si="21"/>
        <v>4.226390785302172</v>
      </c>
      <c r="R349" s="11">
        <f t="shared" si="22"/>
        <v>2.113195392651086</v>
      </c>
      <c r="S349" s="11">
        <f t="shared" si="23"/>
        <v>2.113195392651086</v>
      </c>
    </row>
    <row r="350" spans="1:19">
      <c r="A350" s="23" t="s">
        <v>890</v>
      </c>
      <c r="B350" s="23" t="s">
        <v>335</v>
      </c>
      <c r="C350" s="24" t="s">
        <v>1575</v>
      </c>
      <c r="D350" s="24" t="s">
        <v>1200</v>
      </c>
      <c r="E350" s="25">
        <v>3.2994628576067964</v>
      </c>
      <c r="F350" s="26">
        <v>4.6160977011289468</v>
      </c>
      <c r="G350" s="27">
        <v>4.3973086532575829</v>
      </c>
      <c r="H350" s="26">
        <v>15.534465429628565</v>
      </c>
      <c r="I350" s="26">
        <v>11.085714285714285</v>
      </c>
      <c r="J350" s="26">
        <v>0</v>
      </c>
      <c r="K350" s="28">
        <v>72.588889061388883</v>
      </c>
      <c r="L350" s="26">
        <v>81.028443054068092</v>
      </c>
      <c r="M350" s="26">
        <v>35.466194444444447</v>
      </c>
      <c r="N350" s="26">
        <v>14.534423409710335</v>
      </c>
      <c r="O350" s="26">
        <v>52.136935482918794</v>
      </c>
      <c r="P350" s="11">
        <f t="shared" si="20"/>
        <v>71.090417858022207</v>
      </c>
      <c r="Q350" s="11">
        <f t="shared" si="21"/>
        <v>4.2127655026976125</v>
      </c>
      <c r="R350" s="11">
        <f t="shared" si="22"/>
        <v>2.1063827513488063</v>
      </c>
      <c r="S350" s="11">
        <f t="shared" si="23"/>
        <v>2.1063827513488063</v>
      </c>
    </row>
    <row r="351" spans="1:19">
      <c r="A351" s="23" t="s">
        <v>584</v>
      </c>
      <c r="B351" s="23" t="s">
        <v>46</v>
      </c>
      <c r="C351" s="24" t="s">
        <v>8</v>
      </c>
      <c r="D351" s="24" t="s">
        <v>969</v>
      </c>
      <c r="E351" s="25">
        <v>2.864221192913385</v>
      </c>
      <c r="F351" s="26">
        <v>2.3318868100665329</v>
      </c>
      <c r="G351" s="27">
        <v>3.7991458895936696</v>
      </c>
      <c r="H351" s="26">
        <v>47.494517546920029</v>
      </c>
      <c r="I351" s="26">
        <v>0.14285714285714285</v>
      </c>
      <c r="J351" s="26">
        <v>1</v>
      </c>
      <c r="K351" s="28">
        <v>44.230555555555554</v>
      </c>
      <c r="L351" s="26">
        <v>39.546411243108103</v>
      </c>
      <c r="M351" s="26">
        <v>18.670925925925925</v>
      </c>
      <c r="N351" s="26">
        <v>14.298882572342158</v>
      </c>
      <c r="O351" s="26">
        <v>41.512146450509725</v>
      </c>
      <c r="P351" s="11">
        <f t="shared" si="20"/>
        <v>70.98170234814036</v>
      </c>
      <c r="Q351" s="11">
        <f t="shared" si="21"/>
        <v>4.2063231021120213</v>
      </c>
      <c r="R351" s="11">
        <f t="shared" si="22"/>
        <v>2.1031615510560107</v>
      </c>
      <c r="S351" s="11">
        <f t="shared" si="23"/>
        <v>2.1031615510560107</v>
      </c>
    </row>
    <row r="352" spans="1:19">
      <c r="A352" s="23" t="s">
        <v>351</v>
      </c>
      <c r="B352" s="23" t="s">
        <v>772</v>
      </c>
      <c r="C352" s="24" t="s">
        <v>8</v>
      </c>
      <c r="D352" s="24" t="s">
        <v>945</v>
      </c>
      <c r="E352" s="25">
        <v>3.1048662084876653</v>
      </c>
      <c r="F352" s="26">
        <v>1.8250185338686664</v>
      </c>
      <c r="G352" s="27">
        <v>3.3614514533826791</v>
      </c>
      <c r="H352" s="26">
        <v>61.254808914520318</v>
      </c>
      <c r="I352" s="26">
        <v>0.14285714285714285</v>
      </c>
      <c r="J352" s="26">
        <v>1</v>
      </c>
      <c r="K352" s="28">
        <v>46.044441980833334</v>
      </c>
      <c r="L352" s="26">
        <v>40.515220182423754</v>
      </c>
      <c r="M352" s="26">
        <v>17.197350712962962</v>
      </c>
      <c r="N352" s="26">
        <v>17.554346242477475</v>
      </c>
      <c r="O352" s="26">
        <v>38.62277019231481</v>
      </c>
      <c r="P352" s="11">
        <f t="shared" si="20"/>
        <v>70.830186966247965</v>
      </c>
      <c r="Q352" s="11">
        <f t="shared" si="21"/>
        <v>4.1973444128146946</v>
      </c>
      <c r="R352" s="11">
        <f t="shared" si="22"/>
        <v>2.0986722064073473</v>
      </c>
      <c r="S352" s="11">
        <f t="shared" si="23"/>
        <v>2.0986722064073473</v>
      </c>
    </row>
    <row r="353" spans="1:19">
      <c r="A353" s="23" t="s">
        <v>910</v>
      </c>
      <c r="B353" s="23" t="s">
        <v>62</v>
      </c>
      <c r="C353" s="24" t="s">
        <v>8</v>
      </c>
      <c r="D353" s="24" t="s">
        <v>965</v>
      </c>
      <c r="E353" s="25">
        <v>1.7117139849454814</v>
      </c>
      <c r="F353" s="26">
        <v>2.063506387952823</v>
      </c>
      <c r="G353" s="27">
        <v>4.4930039437669249</v>
      </c>
      <c r="H353" s="26">
        <v>42.07578075567551</v>
      </c>
      <c r="I353" s="26">
        <v>0</v>
      </c>
      <c r="J353" s="26">
        <v>4</v>
      </c>
      <c r="K353" s="28">
        <v>40.974995833333338</v>
      </c>
      <c r="L353" s="26">
        <v>36.176708678196512</v>
      </c>
      <c r="M353" s="26">
        <v>20.455646430555554</v>
      </c>
      <c r="N353" s="26">
        <v>17.269463426207061</v>
      </c>
      <c r="O353" s="26">
        <v>36.189405954498568</v>
      </c>
      <c r="P353" s="11">
        <f t="shared" si="20"/>
        <v>70.505381492845146</v>
      </c>
      <c r="Q353" s="11">
        <f t="shared" si="21"/>
        <v>4.1780966810574904</v>
      </c>
      <c r="R353" s="11">
        <f t="shared" si="22"/>
        <v>2.0890483405287452</v>
      </c>
      <c r="S353" s="11">
        <f t="shared" si="23"/>
        <v>2.0890483405287452</v>
      </c>
    </row>
    <row r="354" spans="1:19">
      <c r="A354" s="23" t="s">
        <v>751</v>
      </c>
      <c r="B354" s="23" t="s">
        <v>333</v>
      </c>
      <c r="C354" s="24" t="s">
        <v>8</v>
      </c>
      <c r="D354" s="24" t="s">
        <v>945</v>
      </c>
      <c r="E354" s="25">
        <v>2.9601283412946611</v>
      </c>
      <c r="F354" s="26">
        <v>2.3601977563004084</v>
      </c>
      <c r="G354" s="27">
        <v>3.9563690685856865</v>
      </c>
      <c r="H354" s="26">
        <v>45.600773632227067</v>
      </c>
      <c r="I354" s="26">
        <v>0.42857142857142855</v>
      </c>
      <c r="J354" s="26">
        <v>0</v>
      </c>
      <c r="K354" s="28">
        <v>55.541669695277783</v>
      </c>
      <c r="L354" s="26">
        <v>52.558822623397624</v>
      </c>
      <c r="M354" s="26">
        <v>24.415927111111113</v>
      </c>
      <c r="N354" s="26">
        <v>17.34928127501431</v>
      </c>
      <c r="O354" s="26">
        <v>47.776927249430948</v>
      </c>
      <c r="P354" s="11">
        <f t="shared" si="20"/>
        <v>70.002630946485439</v>
      </c>
      <c r="Q354" s="11">
        <f t="shared" si="21"/>
        <v>4.1483040560880262</v>
      </c>
      <c r="R354" s="11">
        <f t="shared" si="22"/>
        <v>2.0741520280440131</v>
      </c>
      <c r="S354" s="11">
        <f t="shared" si="23"/>
        <v>2.0741520280440131</v>
      </c>
    </row>
    <row r="355" spans="1:19">
      <c r="A355" s="23" t="s">
        <v>3184</v>
      </c>
      <c r="B355" s="23" t="s">
        <v>1554</v>
      </c>
      <c r="C355" s="24" t="s">
        <v>8</v>
      </c>
      <c r="D355" s="24" t="s">
        <v>971</v>
      </c>
      <c r="E355" s="25">
        <v>3.1278243050889349</v>
      </c>
      <c r="F355" s="26">
        <v>2.6341083281509703</v>
      </c>
      <c r="G355" s="27">
        <v>3.7125300722832093</v>
      </c>
      <c r="H355" s="26">
        <v>48.125963433426378</v>
      </c>
      <c r="I355" s="26">
        <v>0.42857142857142855</v>
      </c>
      <c r="J355" s="26">
        <v>0</v>
      </c>
      <c r="K355" s="28">
        <v>53.923330370999999</v>
      </c>
      <c r="L355" s="26">
        <v>46.602748538363905</v>
      </c>
      <c r="M355" s="26">
        <v>22.243553955555555</v>
      </c>
      <c r="N355" s="26">
        <v>19.123677946639869</v>
      </c>
      <c r="O355" s="26">
        <v>45.930317971378187</v>
      </c>
      <c r="P355" s="11">
        <f t="shared" si="20"/>
        <v>69.682737215215028</v>
      </c>
      <c r="Q355" s="11">
        <f t="shared" si="21"/>
        <v>4.1293473905312608</v>
      </c>
      <c r="R355" s="11">
        <f t="shared" si="22"/>
        <v>2.0646736952656304</v>
      </c>
      <c r="S355" s="11">
        <f t="shared" si="23"/>
        <v>2.0646736952656304</v>
      </c>
    </row>
    <row r="356" spans="1:19">
      <c r="A356" s="23" t="s">
        <v>585</v>
      </c>
      <c r="B356" s="23" t="s">
        <v>582</v>
      </c>
      <c r="C356" s="24" t="s">
        <v>8</v>
      </c>
      <c r="D356" s="24" t="s">
        <v>945</v>
      </c>
      <c r="E356" s="25">
        <v>2.5417567129586041</v>
      </c>
      <c r="F356" s="26">
        <v>2.6019447241974158</v>
      </c>
      <c r="G356" s="27">
        <v>3.8447784822445934</v>
      </c>
      <c r="H356" s="26">
        <v>50.250537620193576</v>
      </c>
      <c r="I356" s="26">
        <v>0.2857142857142857</v>
      </c>
      <c r="J356" s="26">
        <v>2</v>
      </c>
      <c r="K356" s="28">
        <v>50.911108551666665</v>
      </c>
      <c r="L356" s="26">
        <v>44.999879531431191</v>
      </c>
      <c r="M356" s="26">
        <v>21.749103851851856</v>
      </c>
      <c r="N356" s="26">
        <v>21.22115737605635</v>
      </c>
      <c r="O356" s="26">
        <v>41.358814862876095</v>
      </c>
      <c r="P356" s="11">
        <f t="shared" si="20"/>
        <v>69.286007303838687</v>
      </c>
      <c r="Q356" s="11">
        <f t="shared" si="21"/>
        <v>4.1058374698571072</v>
      </c>
      <c r="R356" s="11">
        <f t="shared" si="22"/>
        <v>2.0529187349285536</v>
      </c>
      <c r="S356" s="11">
        <f t="shared" si="23"/>
        <v>2.0529187349285536</v>
      </c>
    </row>
    <row r="357" spans="1:19">
      <c r="A357" s="23" t="s">
        <v>76</v>
      </c>
      <c r="B357" s="23" t="s">
        <v>239</v>
      </c>
      <c r="C357" s="24" t="s">
        <v>8</v>
      </c>
      <c r="D357" s="24" t="s">
        <v>1201</v>
      </c>
      <c r="E357" s="25">
        <v>2.7506324625740093</v>
      </c>
      <c r="F357" s="26">
        <v>2.3831146862108357</v>
      </c>
      <c r="G357" s="27">
        <v>3.8819996910088626</v>
      </c>
      <c r="H357" s="26">
        <v>47.509441590639412</v>
      </c>
      <c r="I357" s="26">
        <v>0</v>
      </c>
      <c r="J357" s="26">
        <v>0</v>
      </c>
      <c r="K357" s="28">
        <v>45.781485755185187</v>
      </c>
      <c r="L357" s="26">
        <v>41.822507269416043</v>
      </c>
      <c r="M357" s="26">
        <v>19.747079283950615</v>
      </c>
      <c r="N357" s="26">
        <v>12.987752413184195</v>
      </c>
      <c r="O357" s="26">
        <v>46.764690459513886</v>
      </c>
      <c r="P357" s="11">
        <f t="shared" si="20"/>
        <v>69.13061109193913</v>
      </c>
      <c r="Q357" s="11">
        <f t="shared" si="21"/>
        <v>4.0966288054482449</v>
      </c>
      <c r="R357" s="11">
        <f t="shared" si="22"/>
        <v>2.0483144027241225</v>
      </c>
      <c r="S357" s="11">
        <f t="shared" si="23"/>
        <v>2.0483144027241225</v>
      </c>
    </row>
    <row r="358" spans="1:19">
      <c r="A358" s="23" t="s">
        <v>784</v>
      </c>
      <c r="B358" s="23" t="s">
        <v>70</v>
      </c>
      <c r="C358" s="24" t="s">
        <v>8</v>
      </c>
      <c r="D358" s="24" t="s">
        <v>1200</v>
      </c>
      <c r="E358" s="25">
        <v>2.7267644516542755</v>
      </c>
      <c r="F358" s="26">
        <v>3.1382946291442622</v>
      </c>
      <c r="G358" s="27">
        <v>4.3274798958500105</v>
      </c>
      <c r="H358" s="26">
        <v>55.182619153025676</v>
      </c>
      <c r="I358" s="26">
        <v>0.16666666666666666</v>
      </c>
      <c r="J358" s="26">
        <v>0</v>
      </c>
      <c r="K358" s="28">
        <v>56.818185349393936</v>
      </c>
      <c r="L358" s="26">
        <v>44.198669144523052</v>
      </c>
      <c r="M358" s="26">
        <v>27.319950535353538</v>
      </c>
      <c r="N358" s="26">
        <v>40.173239590871987</v>
      </c>
      <c r="O358" s="26">
        <v>70.175325769721113</v>
      </c>
      <c r="P358" s="11">
        <f t="shared" si="20"/>
        <v>68.913722317414738</v>
      </c>
      <c r="Q358" s="11">
        <f t="shared" si="21"/>
        <v>4.0837761373282806</v>
      </c>
      <c r="R358" s="11">
        <f t="shared" si="22"/>
        <v>2.0418880686641403</v>
      </c>
      <c r="S358" s="11">
        <f t="shared" si="23"/>
        <v>2.0418880686641403</v>
      </c>
    </row>
    <row r="359" spans="1:19">
      <c r="A359" s="23" t="s">
        <v>778</v>
      </c>
      <c r="B359" s="23" t="s">
        <v>621</v>
      </c>
      <c r="C359" s="24" t="s">
        <v>8</v>
      </c>
      <c r="D359" s="24" t="s">
        <v>980</v>
      </c>
      <c r="E359" s="25">
        <v>3.8308080877539745</v>
      </c>
      <c r="F359" s="26">
        <v>3.7545510624189542</v>
      </c>
      <c r="G359" s="27">
        <v>3.9063872899831282</v>
      </c>
      <c r="H359" s="26">
        <v>11.799310414122456</v>
      </c>
      <c r="I359" s="26">
        <v>8.8571428571428577</v>
      </c>
      <c r="J359" s="26">
        <v>0</v>
      </c>
      <c r="K359" s="28">
        <v>71.452780906388881</v>
      </c>
      <c r="L359" s="26">
        <v>76.79740045606593</v>
      </c>
      <c r="M359" s="26">
        <v>31.013581685185187</v>
      </c>
      <c r="N359" s="26">
        <v>17.420010677804076</v>
      </c>
      <c r="O359" s="26">
        <v>41.604923857469593</v>
      </c>
      <c r="P359" s="11">
        <f t="shared" si="20"/>
        <v>68.77663070571171</v>
      </c>
      <c r="Q359" s="11">
        <f t="shared" si="21"/>
        <v>4.0756521899681015</v>
      </c>
      <c r="R359" s="11">
        <f t="shared" si="22"/>
        <v>2.0378260949840508</v>
      </c>
      <c r="S359" s="11">
        <f t="shared" si="23"/>
        <v>2.0378260949840508</v>
      </c>
    </row>
    <row r="360" spans="1:19">
      <c r="A360" s="23" t="s">
        <v>617</v>
      </c>
      <c r="B360" s="23" t="s">
        <v>160</v>
      </c>
      <c r="C360" s="24" t="s">
        <v>8</v>
      </c>
      <c r="D360" s="24" t="s">
        <v>955</v>
      </c>
      <c r="E360" s="25">
        <v>5.0241614237755794</v>
      </c>
      <c r="F360" s="26">
        <v>5.9872371601468153</v>
      </c>
      <c r="G360" s="27">
        <v>4.7634587734481384</v>
      </c>
      <c r="H360" s="26">
        <v>15.282716427976029</v>
      </c>
      <c r="I360" s="26">
        <v>13.714285714285714</v>
      </c>
      <c r="J360" s="26">
        <v>0</v>
      </c>
      <c r="K360" s="28">
        <v>93.000002901111102</v>
      </c>
      <c r="L360" s="26">
        <v>101.01974616513371</v>
      </c>
      <c r="M360" s="26">
        <v>49.222408861111113</v>
      </c>
      <c r="N360" s="26">
        <v>40.816886794556694</v>
      </c>
      <c r="O360" s="26">
        <v>59.343257975280657</v>
      </c>
      <c r="P360" s="11">
        <f t="shared" si="20"/>
        <v>68.685199326027998</v>
      </c>
      <c r="Q360" s="11">
        <f t="shared" si="21"/>
        <v>4.0702340341349927</v>
      </c>
      <c r="R360" s="11">
        <f t="shared" si="22"/>
        <v>2.0351170170674964</v>
      </c>
      <c r="S360" s="11">
        <f t="shared" si="23"/>
        <v>2.0351170170674964</v>
      </c>
    </row>
    <row r="361" spans="1:19">
      <c r="A361" s="23" t="s">
        <v>730</v>
      </c>
      <c r="B361" s="23" t="s">
        <v>42</v>
      </c>
      <c r="C361" s="24" t="s">
        <v>8</v>
      </c>
      <c r="D361" s="24" t="s">
        <v>961</v>
      </c>
      <c r="E361" s="25">
        <v>2.9798286966467891</v>
      </c>
      <c r="F361" s="26">
        <v>1.9864245700799286</v>
      </c>
      <c r="G361" s="27">
        <v>3.5482514730566419</v>
      </c>
      <c r="H361" s="26">
        <v>53.615568360829798</v>
      </c>
      <c r="I361" s="26">
        <v>0.42857142857142855</v>
      </c>
      <c r="J361" s="26">
        <v>0</v>
      </c>
      <c r="K361" s="28">
        <v>52.09166413472223</v>
      </c>
      <c r="L361" s="26">
        <v>43.15316659915856</v>
      </c>
      <c r="M361" s="26">
        <v>20.537147111111111</v>
      </c>
      <c r="N361" s="26">
        <v>21.390995815983871</v>
      </c>
      <c r="O361" s="26">
        <v>45.983394095078431</v>
      </c>
      <c r="P361" s="11">
        <f t="shared" si="20"/>
        <v>68.677918814910058</v>
      </c>
      <c r="Q361" s="11">
        <f t="shared" si="21"/>
        <v>4.0698025964391142</v>
      </c>
      <c r="R361" s="11">
        <f t="shared" si="22"/>
        <v>2.0349012982195571</v>
      </c>
      <c r="S361" s="11">
        <f t="shared" si="23"/>
        <v>2.0349012982195571</v>
      </c>
    </row>
    <row r="362" spans="1:19">
      <c r="A362" s="23" t="s">
        <v>3155</v>
      </c>
      <c r="B362" s="23" t="s">
        <v>2764</v>
      </c>
      <c r="C362" s="24" t="s">
        <v>8</v>
      </c>
      <c r="D362" s="24" t="s">
        <v>955</v>
      </c>
      <c r="E362" s="25">
        <v>3.923955524913108</v>
      </c>
      <c r="F362" s="26">
        <v>3.0562379734749801</v>
      </c>
      <c r="G362" s="27">
        <v>4.4895663549215046</v>
      </c>
      <c r="H362" s="26">
        <v>37.628024373300256</v>
      </c>
      <c r="I362" s="26">
        <v>2.7142857142857144</v>
      </c>
      <c r="J362" s="26">
        <v>0</v>
      </c>
      <c r="K362" s="28">
        <v>71.333337093666657</v>
      </c>
      <c r="L362" s="26">
        <v>76.172868275008653</v>
      </c>
      <c r="M362" s="26">
        <v>35.583972244444439</v>
      </c>
      <c r="N362" s="26">
        <v>26.311587753765576</v>
      </c>
      <c r="O362" s="26">
        <v>48.671458150322522</v>
      </c>
      <c r="P362" s="11">
        <f t="shared" si="20"/>
        <v>67.885628559203198</v>
      </c>
      <c r="Q362" s="11">
        <f t="shared" si="21"/>
        <v>4.0228520627675968</v>
      </c>
      <c r="R362" s="11">
        <f t="shared" si="22"/>
        <v>2.0114260313837984</v>
      </c>
      <c r="S362" s="11">
        <f t="shared" si="23"/>
        <v>2.0114260313837984</v>
      </c>
    </row>
    <row r="363" spans="1:19">
      <c r="A363" s="23" t="s">
        <v>568</v>
      </c>
      <c r="B363" s="23" t="s">
        <v>134</v>
      </c>
      <c r="C363" s="24" t="s">
        <v>8</v>
      </c>
      <c r="D363" s="24" t="s">
        <v>961</v>
      </c>
      <c r="E363" s="25">
        <v>3.1445132604282335</v>
      </c>
      <c r="F363" s="26">
        <v>2.3907062128152998</v>
      </c>
      <c r="G363" s="27">
        <v>3.6769597352366006</v>
      </c>
      <c r="H363" s="26">
        <v>49.679187628407703</v>
      </c>
      <c r="I363" s="26">
        <v>0.5</v>
      </c>
      <c r="J363" s="26">
        <v>0</v>
      </c>
      <c r="K363" s="28">
        <v>56.725643764358971</v>
      </c>
      <c r="L363" s="26">
        <v>53.542095671553398</v>
      </c>
      <c r="M363" s="26">
        <v>23.17532311965812</v>
      </c>
      <c r="N363" s="26">
        <v>22.217676617134082</v>
      </c>
      <c r="O363" s="26">
        <v>47.427358156642335</v>
      </c>
      <c r="P363" s="11">
        <f t="shared" si="20"/>
        <v>67.8496298740979</v>
      </c>
      <c r="Q363" s="11">
        <f t="shared" si="21"/>
        <v>4.0207188073539495</v>
      </c>
      <c r="R363" s="11">
        <f t="shared" si="22"/>
        <v>2.0103594036769747</v>
      </c>
      <c r="S363" s="11">
        <f t="shared" si="23"/>
        <v>2.0103594036769747</v>
      </c>
    </row>
    <row r="364" spans="1:19">
      <c r="A364" s="23" t="s">
        <v>616</v>
      </c>
      <c r="B364" s="23" t="s">
        <v>157</v>
      </c>
      <c r="C364" s="24" t="s">
        <v>8</v>
      </c>
      <c r="D364" s="24" t="s">
        <v>954</v>
      </c>
      <c r="E364" s="25">
        <v>3.2563802302284501</v>
      </c>
      <c r="F364" s="26">
        <v>1.8849889280331475</v>
      </c>
      <c r="G364" s="27">
        <v>3.6957277118715162</v>
      </c>
      <c r="H364" s="26">
        <v>54.786607548709753</v>
      </c>
      <c r="I364" s="26">
        <v>0.42857142857142855</v>
      </c>
      <c r="J364" s="26">
        <v>0</v>
      </c>
      <c r="K364" s="28">
        <v>56.6833335675</v>
      </c>
      <c r="L364" s="26">
        <v>53.705945697269215</v>
      </c>
      <c r="M364" s="26">
        <v>23.276240740740743</v>
      </c>
      <c r="N364" s="26">
        <v>20.220572795742619</v>
      </c>
      <c r="O364" s="26">
        <v>42.857473195378837</v>
      </c>
      <c r="P364" s="11">
        <f t="shared" si="20"/>
        <v>67.737976266316295</v>
      </c>
      <c r="Q364" s="11">
        <f t="shared" si="21"/>
        <v>4.0141022972631877</v>
      </c>
      <c r="R364" s="11">
        <f t="shared" si="22"/>
        <v>2.0070511486315938</v>
      </c>
      <c r="S364" s="11">
        <f t="shared" si="23"/>
        <v>2.0070511486315938</v>
      </c>
    </row>
    <row r="365" spans="1:19">
      <c r="A365" s="23" t="s">
        <v>759</v>
      </c>
      <c r="B365" s="23" t="s">
        <v>660</v>
      </c>
      <c r="C365" s="24" t="s">
        <v>8</v>
      </c>
      <c r="D365" s="24" t="s">
        <v>3306</v>
      </c>
      <c r="E365" s="25">
        <v>3.9394343910877114</v>
      </c>
      <c r="F365" s="26">
        <v>4.3911750838443311</v>
      </c>
      <c r="G365" s="27">
        <v>4.7090431122925631</v>
      </c>
      <c r="H365" s="26">
        <v>19.46012007199845</v>
      </c>
      <c r="I365" s="26">
        <v>11.216666666666667</v>
      </c>
      <c r="J365" s="26">
        <v>0</v>
      </c>
      <c r="K365" s="28">
        <v>75.285189272222226</v>
      </c>
      <c r="L365" s="26">
        <v>83.810177545326169</v>
      </c>
      <c r="M365" s="26">
        <v>39.391244666666665</v>
      </c>
      <c r="N365" s="26">
        <v>23.460670590050377</v>
      </c>
      <c r="O365" s="26">
        <v>50.829524826343267</v>
      </c>
      <c r="P365" s="11">
        <f t="shared" si="20"/>
        <v>67.274151061862824</v>
      </c>
      <c r="Q365" s="11">
        <f t="shared" si="21"/>
        <v>3.9866163592215007</v>
      </c>
      <c r="R365" s="11">
        <f t="shared" si="22"/>
        <v>1.9933081796107504</v>
      </c>
      <c r="S365" s="11">
        <f t="shared" si="23"/>
        <v>1.9933081796107504</v>
      </c>
    </row>
    <row r="366" spans="1:19">
      <c r="A366" s="23" t="s">
        <v>915</v>
      </c>
      <c r="B366" s="23" t="s">
        <v>250</v>
      </c>
      <c r="C366" s="24" t="s">
        <v>8</v>
      </c>
      <c r="D366" s="24" t="s">
        <v>972</v>
      </c>
      <c r="E366" s="25">
        <v>2.9433604791539882</v>
      </c>
      <c r="F366" s="26">
        <v>1.816424613242331</v>
      </c>
      <c r="G366" s="27">
        <v>3.7030201998455148</v>
      </c>
      <c r="H366" s="26">
        <v>44.457288259538068</v>
      </c>
      <c r="I366" s="26">
        <v>0.16666666666666666</v>
      </c>
      <c r="J366" s="26">
        <v>0</v>
      </c>
      <c r="K366" s="28">
        <v>44.146667092666675</v>
      </c>
      <c r="L366" s="26">
        <v>36.791037583536763</v>
      </c>
      <c r="M366" s="26">
        <v>18.163999999999998</v>
      </c>
      <c r="N366" s="26">
        <v>20.496886958923817</v>
      </c>
      <c r="O366" s="26">
        <v>46.906711325514465</v>
      </c>
      <c r="P366" s="11">
        <f t="shared" si="20"/>
        <v>67.063303619301834</v>
      </c>
      <c r="Q366" s="11">
        <f t="shared" si="21"/>
        <v>3.9741216959586274</v>
      </c>
      <c r="R366" s="11">
        <f t="shared" si="22"/>
        <v>1.9870608479793137</v>
      </c>
      <c r="S366" s="11">
        <f t="shared" si="23"/>
        <v>1.9870608479793137</v>
      </c>
    </row>
    <row r="367" spans="1:19">
      <c r="A367" s="23" t="s">
        <v>688</v>
      </c>
      <c r="B367" s="23" t="s">
        <v>58</v>
      </c>
      <c r="C367" s="24" t="s">
        <v>8</v>
      </c>
      <c r="D367" s="24" t="s">
        <v>956</v>
      </c>
      <c r="E367" s="25">
        <v>2.8822826966973452</v>
      </c>
      <c r="F367" s="26">
        <v>2.2875463676703212</v>
      </c>
      <c r="G367" s="27">
        <v>3.9815535210036361</v>
      </c>
      <c r="H367" s="26">
        <v>50.570482562477203</v>
      </c>
      <c r="I367" s="26">
        <v>0.42857142857142855</v>
      </c>
      <c r="J367" s="26">
        <v>0</v>
      </c>
      <c r="K367" s="28">
        <v>49.527780833888876</v>
      </c>
      <c r="L367" s="26">
        <v>44.495966014413682</v>
      </c>
      <c r="M367" s="26">
        <v>21.910834462962963</v>
      </c>
      <c r="N367" s="26">
        <v>21.778940974581843</v>
      </c>
      <c r="O367" s="26">
        <v>50.147446979363309</v>
      </c>
      <c r="P367" s="11">
        <f t="shared" si="20"/>
        <v>66.653074463944506</v>
      </c>
      <c r="Q367" s="11">
        <f t="shared" si="21"/>
        <v>3.9498118200856003</v>
      </c>
      <c r="R367" s="11">
        <f t="shared" si="22"/>
        <v>1.9749059100428001</v>
      </c>
      <c r="S367" s="11">
        <f t="shared" si="23"/>
        <v>1.9749059100428001</v>
      </c>
    </row>
    <row r="368" spans="1:19">
      <c r="A368" s="23" t="s">
        <v>270</v>
      </c>
      <c r="B368" s="23" t="s">
        <v>468</v>
      </c>
      <c r="C368" s="24" t="s">
        <v>8</v>
      </c>
      <c r="D368" s="24" t="s">
        <v>947</v>
      </c>
      <c r="E368" s="25">
        <v>2.7354666953175837</v>
      </c>
      <c r="F368" s="26">
        <v>1.6536381858713793</v>
      </c>
      <c r="G368" s="27">
        <v>4.0796649240940095</v>
      </c>
      <c r="H368" s="26">
        <v>44.198131441435955</v>
      </c>
      <c r="I368" s="26">
        <v>0.2857142857142857</v>
      </c>
      <c r="J368" s="26">
        <v>0</v>
      </c>
      <c r="K368" s="28">
        <v>45.366666979666668</v>
      </c>
      <c r="L368" s="26">
        <v>42.947915088343777</v>
      </c>
      <c r="M368" s="26">
        <v>20.564533333333333</v>
      </c>
      <c r="N368" s="26">
        <v>15.487334266815926</v>
      </c>
      <c r="O368" s="26">
        <v>45.651751192043442</v>
      </c>
      <c r="P368" s="11">
        <f t="shared" si="20"/>
        <v>66.168612089617326</v>
      </c>
      <c r="Q368" s="11">
        <f t="shared" si="21"/>
        <v>3.9211029386439895</v>
      </c>
      <c r="R368" s="11">
        <f t="shared" si="22"/>
        <v>1.9605514693219948</v>
      </c>
      <c r="S368" s="11">
        <f t="shared" si="23"/>
        <v>1.9605514693219948</v>
      </c>
    </row>
    <row r="369" spans="1:19">
      <c r="A369" s="23" t="s">
        <v>1072</v>
      </c>
      <c r="B369" s="23" t="s">
        <v>886</v>
      </c>
      <c r="C369" s="24" t="s">
        <v>8</v>
      </c>
      <c r="D369" s="24" t="s">
        <v>955</v>
      </c>
      <c r="E369" s="25">
        <v>3.5301596000729112</v>
      </c>
      <c r="F369" s="26">
        <v>3.6917467147301735</v>
      </c>
      <c r="G369" s="27">
        <v>4.7063713110071905</v>
      </c>
      <c r="H369" s="26">
        <v>29.412876318537627</v>
      </c>
      <c r="I369" s="26">
        <v>3.8</v>
      </c>
      <c r="J369" s="26">
        <v>1</v>
      </c>
      <c r="K369" s="28">
        <v>64.762500631249992</v>
      </c>
      <c r="L369" s="26">
        <v>63.557734970668861</v>
      </c>
      <c r="M369" s="26">
        <v>33.866263888888888</v>
      </c>
      <c r="N369" s="26">
        <v>26.404465205931757</v>
      </c>
      <c r="O369" s="26">
        <v>45.229218242881615</v>
      </c>
      <c r="P369" s="11">
        <f t="shared" si="20"/>
        <v>66.101610094959568</v>
      </c>
      <c r="Q369" s="11">
        <f t="shared" si="21"/>
        <v>3.9171324500716782</v>
      </c>
      <c r="R369" s="11">
        <f t="shared" si="22"/>
        <v>1.9585662250358391</v>
      </c>
      <c r="S369" s="11">
        <f t="shared" si="23"/>
        <v>1.9585662250358391</v>
      </c>
    </row>
    <row r="370" spans="1:19">
      <c r="A370" s="23" t="s">
        <v>1501</v>
      </c>
      <c r="B370" s="23" t="s">
        <v>886</v>
      </c>
      <c r="C370" s="24" t="s">
        <v>8</v>
      </c>
      <c r="D370" s="24" t="s">
        <v>968</v>
      </c>
      <c r="E370" s="25">
        <v>3.1795195258325535</v>
      </c>
      <c r="F370" s="26">
        <v>3.3921648435920946</v>
      </c>
      <c r="G370" s="27">
        <v>4.4824662108501432</v>
      </c>
      <c r="H370" s="26">
        <v>30.903459095420381</v>
      </c>
      <c r="I370" s="26">
        <v>3.5714285714285716</v>
      </c>
      <c r="J370" s="26">
        <v>0</v>
      </c>
      <c r="K370" s="28">
        <v>65.777775160833343</v>
      </c>
      <c r="L370" s="26">
        <v>68.274156915607009</v>
      </c>
      <c r="M370" s="26">
        <v>32.760739398148147</v>
      </c>
      <c r="N370" s="26">
        <v>18.576769392379823</v>
      </c>
      <c r="O370" s="26">
        <v>47.730549167366036</v>
      </c>
      <c r="P370" s="11">
        <f t="shared" si="20"/>
        <v>66.032807506491224</v>
      </c>
      <c r="Q370" s="11">
        <f t="shared" si="21"/>
        <v>3.9130552596439245</v>
      </c>
      <c r="R370" s="11">
        <f t="shared" si="22"/>
        <v>1.9565276298219623</v>
      </c>
      <c r="S370" s="11">
        <f t="shared" si="23"/>
        <v>1.9565276298219623</v>
      </c>
    </row>
    <row r="371" spans="1:19">
      <c r="A371" s="23" t="s">
        <v>3044</v>
      </c>
      <c r="B371" s="23" t="s">
        <v>261</v>
      </c>
      <c r="C371" s="24" t="s">
        <v>8</v>
      </c>
      <c r="D371" s="24" t="s">
        <v>1201</v>
      </c>
      <c r="E371" s="25">
        <v>3.3587035167501393</v>
      </c>
      <c r="F371" s="26">
        <v>2.9977643794117586</v>
      </c>
      <c r="G371" s="27">
        <v>4.7547108075893236</v>
      </c>
      <c r="H371" s="26">
        <v>32.435943108722967</v>
      </c>
      <c r="I371" s="26">
        <v>7.25</v>
      </c>
      <c r="J371" s="26">
        <v>0</v>
      </c>
      <c r="K371" s="28">
        <v>64.947614285714295</v>
      </c>
      <c r="L371" s="26">
        <v>62.097110299796427</v>
      </c>
      <c r="M371" s="26">
        <v>34.311902619047615</v>
      </c>
      <c r="N371" s="26">
        <v>23.857378575142036</v>
      </c>
      <c r="O371" s="26">
        <v>48.356495609156831</v>
      </c>
      <c r="P371" s="11">
        <f t="shared" si="20"/>
        <v>65.8359668895732</v>
      </c>
      <c r="Q371" s="11">
        <f t="shared" si="21"/>
        <v>3.9013906304932267</v>
      </c>
      <c r="R371" s="11">
        <f t="shared" si="22"/>
        <v>1.9506953152466133</v>
      </c>
      <c r="S371" s="11">
        <f t="shared" si="23"/>
        <v>1.9506953152466133</v>
      </c>
    </row>
    <row r="372" spans="1:19">
      <c r="A372" s="23" t="s">
        <v>791</v>
      </c>
      <c r="B372" s="23" t="s">
        <v>792</v>
      </c>
      <c r="C372" s="24" t="s">
        <v>1575</v>
      </c>
      <c r="D372" s="24" t="s">
        <v>965</v>
      </c>
      <c r="E372" s="25">
        <v>3.5866868685642324</v>
      </c>
      <c r="F372" s="26">
        <v>5.1548066291747698</v>
      </c>
      <c r="G372" s="27">
        <v>4.8140052904030251</v>
      </c>
      <c r="H372" s="26">
        <v>13.633267056152679</v>
      </c>
      <c r="I372" s="26">
        <v>11.828571428571427</v>
      </c>
      <c r="J372" s="26">
        <v>0</v>
      </c>
      <c r="K372" s="28">
        <v>74.761114350555559</v>
      </c>
      <c r="L372" s="26">
        <v>72.051622535200764</v>
      </c>
      <c r="M372" s="26">
        <v>39.988933333333335</v>
      </c>
      <c r="N372" s="26">
        <v>32.61552037452261</v>
      </c>
      <c r="O372" s="26">
        <v>59.299673328375434</v>
      </c>
      <c r="P372" s="11">
        <f t="shared" si="20"/>
        <v>65.827438168259349</v>
      </c>
      <c r="Q372" s="11">
        <f t="shared" si="21"/>
        <v>3.9008852247857391</v>
      </c>
      <c r="R372" s="11">
        <f t="shared" si="22"/>
        <v>1.9504426123928695</v>
      </c>
      <c r="S372" s="11">
        <f t="shared" si="23"/>
        <v>1.9504426123928695</v>
      </c>
    </row>
    <row r="373" spans="1:19">
      <c r="A373" s="23" t="s">
        <v>3319</v>
      </c>
      <c r="B373" s="23" t="s">
        <v>34</v>
      </c>
      <c r="C373" s="24" t="s">
        <v>8</v>
      </c>
      <c r="D373" s="24" t="s">
        <v>952</v>
      </c>
      <c r="E373" s="25">
        <v>3.7656286220096891</v>
      </c>
      <c r="F373" s="26">
        <v>3.7038301598144345</v>
      </c>
      <c r="G373" s="27">
        <v>3.9038547405167154</v>
      </c>
      <c r="H373" s="26">
        <v>17.044707465687356</v>
      </c>
      <c r="I373" s="26">
        <v>7.2857142857142856</v>
      </c>
      <c r="J373" s="26">
        <v>0</v>
      </c>
      <c r="K373" s="28">
        <v>69.851855555555559</v>
      </c>
      <c r="L373" s="26">
        <v>67.364017408512851</v>
      </c>
      <c r="M373" s="26">
        <v>30.299055271604939</v>
      </c>
      <c r="N373" s="26">
        <v>21.577269048148789</v>
      </c>
      <c r="O373" s="26">
        <v>39.65581722115126</v>
      </c>
      <c r="P373" s="11">
        <f t="shared" si="20"/>
        <v>65.643663129152714</v>
      </c>
      <c r="Q373" s="11">
        <f t="shared" si="21"/>
        <v>3.8899948520979386</v>
      </c>
      <c r="R373" s="11">
        <f t="shared" si="22"/>
        <v>1.9449974260489693</v>
      </c>
      <c r="S373" s="11">
        <f t="shared" si="23"/>
        <v>1.9449974260489693</v>
      </c>
    </row>
    <row r="374" spans="1:19">
      <c r="A374" s="23" t="s">
        <v>1036</v>
      </c>
      <c r="B374" s="23" t="s">
        <v>656</v>
      </c>
      <c r="C374" s="24" t="s">
        <v>8</v>
      </c>
      <c r="D374" s="24" t="s">
        <v>964</v>
      </c>
      <c r="E374" s="25">
        <v>2.9270545016400011</v>
      </c>
      <c r="F374" s="26">
        <v>2.9512206397718628</v>
      </c>
      <c r="G374" s="27">
        <v>4.4323660297294651</v>
      </c>
      <c r="H374" s="26">
        <v>35.039763451890636</v>
      </c>
      <c r="I374" s="26">
        <v>2</v>
      </c>
      <c r="J374" s="26">
        <v>0</v>
      </c>
      <c r="K374" s="28">
        <v>56.575003053611113</v>
      </c>
      <c r="L374" s="26">
        <v>56.702760721534247</v>
      </c>
      <c r="M374" s="26">
        <v>27.862346851851854</v>
      </c>
      <c r="N374" s="26">
        <v>18.680823405346562</v>
      </c>
      <c r="O374" s="26">
        <v>49.263780583244888</v>
      </c>
      <c r="P374" s="11">
        <f t="shared" si="20"/>
        <v>65.292289541900814</v>
      </c>
      <c r="Q374" s="11">
        <f t="shared" si="21"/>
        <v>3.8691727135941223</v>
      </c>
      <c r="R374" s="11">
        <f t="shared" si="22"/>
        <v>1.9345863567970611</v>
      </c>
      <c r="S374" s="11">
        <f t="shared" si="23"/>
        <v>1.9345863567970611</v>
      </c>
    </row>
    <row r="375" spans="1:19">
      <c r="A375" s="23" t="s">
        <v>837</v>
      </c>
      <c r="B375" s="23" t="s">
        <v>831</v>
      </c>
      <c r="C375" s="24" t="s">
        <v>8</v>
      </c>
      <c r="D375" s="24" t="s">
        <v>1201</v>
      </c>
      <c r="E375" s="25">
        <v>2.8250000000000002</v>
      </c>
      <c r="F375" s="26">
        <v>2.157142857142857</v>
      </c>
      <c r="G375" s="27">
        <v>3.831924925322149</v>
      </c>
      <c r="H375" s="26">
        <v>46.86</v>
      </c>
      <c r="I375" s="26">
        <v>0.75</v>
      </c>
      <c r="J375" s="26">
        <v>0</v>
      </c>
      <c r="K375" s="28">
        <v>47.533337500000002</v>
      </c>
      <c r="L375" s="26">
        <v>43.787499999999994</v>
      </c>
      <c r="M375" s="26">
        <v>20.238242305555556</v>
      </c>
      <c r="N375" s="26">
        <v>14.375</v>
      </c>
      <c r="O375" s="26">
        <v>42.125</v>
      </c>
      <c r="P375" s="11">
        <f t="shared" si="20"/>
        <v>65.04903777579365</v>
      </c>
      <c r="Q375" s="11">
        <f t="shared" si="21"/>
        <v>3.8547577941211051</v>
      </c>
      <c r="R375" s="11">
        <f t="shared" si="22"/>
        <v>1.9273788970605525</v>
      </c>
      <c r="S375" s="11">
        <f t="shared" si="23"/>
        <v>1.9273788970605525</v>
      </c>
    </row>
    <row r="376" spans="1:19">
      <c r="A376" s="23" t="s">
        <v>3157</v>
      </c>
      <c r="B376" s="23" t="s">
        <v>3204</v>
      </c>
      <c r="C376" s="24" t="s">
        <v>8</v>
      </c>
      <c r="D376" s="24" t="s">
        <v>948</v>
      </c>
      <c r="E376" s="25">
        <v>3.119433410061863</v>
      </c>
      <c r="F376" s="26">
        <v>4.05711682232167</v>
      </c>
      <c r="G376" s="27">
        <v>4.132809799151719</v>
      </c>
      <c r="H376" s="26">
        <v>53.469873964980373</v>
      </c>
      <c r="I376" s="26">
        <v>0.42857142857142855</v>
      </c>
      <c r="J376" s="26">
        <v>0</v>
      </c>
      <c r="K376" s="28">
        <v>62.716664088888884</v>
      </c>
      <c r="L376" s="26">
        <v>54.956626501563754</v>
      </c>
      <c r="M376" s="26">
        <v>28.799560435185185</v>
      </c>
      <c r="N376" s="26">
        <v>35.058989947887312</v>
      </c>
      <c r="O376" s="26">
        <v>60.16464363535534</v>
      </c>
      <c r="P376" s="11">
        <f t="shared" si="20"/>
        <v>64.967207941636048</v>
      </c>
      <c r="Q376" s="11">
        <f t="shared" si="21"/>
        <v>3.8499086187636178</v>
      </c>
      <c r="R376" s="11">
        <f t="shared" si="22"/>
        <v>1.9249543093818089</v>
      </c>
      <c r="S376" s="11">
        <f t="shared" si="23"/>
        <v>1.9249543093818089</v>
      </c>
    </row>
    <row r="377" spans="1:19">
      <c r="A377" s="23" t="s">
        <v>168</v>
      </c>
      <c r="B377" s="23" t="s">
        <v>476</v>
      </c>
      <c r="C377" s="24" t="s">
        <v>8</v>
      </c>
      <c r="D377" s="24" t="s">
        <v>968</v>
      </c>
      <c r="E377" s="25">
        <v>3.8540598945892306</v>
      </c>
      <c r="F377" s="26">
        <v>5.49854821951961</v>
      </c>
      <c r="G377" s="27">
        <v>5.0815960396039603</v>
      </c>
      <c r="H377" s="26">
        <v>23.868992099760977</v>
      </c>
      <c r="I377" s="26">
        <v>8.6666666666666661</v>
      </c>
      <c r="J377" s="26">
        <v>0</v>
      </c>
      <c r="K377" s="28">
        <v>84.166666666666657</v>
      </c>
      <c r="L377" s="26">
        <v>82.371625630749662</v>
      </c>
      <c r="M377" s="26">
        <v>47.522333333333329</v>
      </c>
      <c r="N377" s="26">
        <v>46.386490900958044</v>
      </c>
      <c r="O377" s="26">
        <v>69.4088744220834</v>
      </c>
      <c r="P377" s="11">
        <f t="shared" si="20"/>
        <v>64.287024993083975</v>
      </c>
      <c r="Q377" s="11">
        <f t="shared" si="21"/>
        <v>3.8096014810716428</v>
      </c>
      <c r="R377" s="11">
        <f t="shared" si="22"/>
        <v>1.9048007405358214</v>
      </c>
      <c r="S377" s="11">
        <f t="shared" si="23"/>
        <v>1.9048007405358214</v>
      </c>
    </row>
    <row r="378" spans="1:19">
      <c r="A378" s="23" t="s">
        <v>417</v>
      </c>
      <c r="B378" s="23" t="s">
        <v>455</v>
      </c>
      <c r="C378" s="24" t="s">
        <v>8</v>
      </c>
      <c r="D378" s="24" t="s">
        <v>951</v>
      </c>
      <c r="E378" s="25">
        <v>2.5821607615371946</v>
      </c>
      <c r="F378" s="26">
        <v>2.5319468688328275</v>
      </c>
      <c r="G378" s="27">
        <v>4.1600011178511904</v>
      </c>
      <c r="H378" s="26">
        <v>47.434434632787038</v>
      </c>
      <c r="I378" s="26">
        <v>0.8571428571428571</v>
      </c>
      <c r="J378" s="26">
        <v>0</v>
      </c>
      <c r="K378" s="28">
        <v>48.647222504722215</v>
      </c>
      <c r="L378" s="26">
        <v>44.966727614676749</v>
      </c>
      <c r="M378" s="26">
        <v>22.485833333333332</v>
      </c>
      <c r="N378" s="26">
        <v>20.840712638197299</v>
      </c>
      <c r="O378" s="26">
        <v>51.970584680776376</v>
      </c>
      <c r="P378" s="11">
        <f t="shared" si="20"/>
        <v>64.276581082169713</v>
      </c>
      <c r="Q378" s="11">
        <f t="shared" si="21"/>
        <v>3.808982582647094</v>
      </c>
      <c r="R378" s="11">
        <f t="shared" si="22"/>
        <v>1.904491291323547</v>
      </c>
      <c r="S378" s="11">
        <f t="shared" si="23"/>
        <v>1.904491291323547</v>
      </c>
    </row>
    <row r="379" spans="1:19">
      <c r="A379" s="23" t="s">
        <v>1311</v>
      </c>
      <c r="B379" s="23" t="s">
        <v>67</v>
      </c>
      <c r="C379" s="24" t="s">
        <v>8</v>
      </c>
      <c r="D379" s="24" t="s">
        <v>964</v>
      </c>
      <c r="E379" s="25">
        <v>3.2502785509418648</v>
      </c>
      <c r="F379" s="26">
        <v>3.0541483438343597</v>
      </c>
      <c r="G379" s="27">
        <v>4.1353212053669903</v>
      </c>
      <c r="H379" s="26">
        <v>31.846109333571889</v>
      </c>
      <c r="I379" s="26">
        <v>4.666666666666667</v>
      </c>
      <c r="J379" s="26">
        <v>0</v>
      </c>
      <c r="K379" s="28">
        <v>61.048152251851853</v>
      </c>
      <c r="L379" s="26">
        <v>56.971950980886945</v>
      </c>
      <c r="M379" s="26">
        <v>28.050413172839505</v>
      </c>
      <c r="N379" s="26">
        <v>22.751382190223417</v>
      </c>
      <c r="O379" s="26">
        <v>44.500629670043629</v>
      </c>
      <c r="P379" s="11">
        <f t="shared" si="20"/>
        <v>63.626558132724412</v>
      </c>
      <c r="Q379" s="11">
        <f t="shared" si="21"/>
        <v>3.7704627041614467</v>
      </c>
      <c r="R379" s="11">
        <f t="shared" si="22"/>
        <v>1.8852313520807233</v>
      </c>
      <c r="S379" s="11">
        <f t="shared" si="23"/>
        <v>1.8852313520807233</v>
      </c>
    </row>
    <row r="380" spans="1:19">
      <c r="A380" s="23" t="s">
        <v>3244</v>
      </c>
      <c r="B380" s="23" t="s">
        <v>181</v>
      </c>
      <c r="C380" s="24" t="s">
        <v>8</v>
      </c>
      <c r="D380" s="24" t="s">
        <v>972</v>
      </c>
      <c r="E380" s="25">
        <v>3.5990394934552268</v>
      </c>
      <c r="F380" s="26">
        <v>4.2994780178194523</v>
      </c>
      <c r="G380" s="27">
        <v>4.4859148038697434</v>
      </c>
      <c r="H380" s="26">
        <v>21.57106478669942</v>
      </c>
      <c r="I380" s="26">
        <v>7.5714285714285712</v>
      </c>
      <c r="J380" s="26">
        <v>0</v>
      </c>
      <c r="K380" s="28">
        <v>73.816669671111114</v>
      </c>
      <c r="L380" s="26">
        <v>75.764555101893976</v>
      </c>
      <c r="M380" s="26">
        <v>36.792810138888889</v>
      </c>
      <c r="N380" s="26">
        <v>27.787600752814399</v>
      </c>
      <c r="O380" s="26">
        <v>50.506896763197453</v>
      </c>
      <c r="P380" s="11">
        <f t="shared" si="20"/>
        <v>63.349243942196644</v>
      </c>
      <c r="Q380" s="11">
        <f t="shared" si="21"/>
        <v>3.7540292706486902</v>
      </c>
      <c r="R380" s="11">
        <f t="shared" si="22"/>
        <v>1.8770146353243451</v>
      </c>
      <c r="S380" s="11">
        <f t="shared" si="23"/>
        <v>1.8770146353243451</v>
      </c>
    </row>
    <row r="381" spans="1:19">
      <c r="A381" s="23" t="s">
        <v>846</v>
      </c>
      <c r="B381" s="23" t="s">
        <v>837</v>
      </c>
      <c r="C381" s="24" t="s">
        <v>8</v>
      </c>
      <c r="D381" s="24" t="s">
        <v>1201</v>
      </c>
      <c r="E381" s="25">
        <v>2.5660793939405484</v>
      </c>
      <c r="F381" s="26">
        <v>2.8328472254383645</v>
      </c>
      <c r="G381" s="27">
        <v>4.2610654578086766</v>
      </c>
      <c r="H381" s="26">
        <v>47.033955839844204</v>
      </c>
      <c r="I381" s="26">
        <v>1.2166666666666666</v>
      </c>
      <c r="J381" s="26">
        <v>0</v>
      </c>
      <c r="K381" s="28">
        <v>50.936364148181816</v>
      </c>
      <c r="L381" s="26">
        <v>48.370035655891023</v>
      </c>
      <c r="M381" s="26">
        <v>24.115909090909089</v>
      </c>
      <c r="N381" s="26">
        <v>24.818402064165888</v>
      </c>
      <c r="O381" s="26">
        <v>55.772268500076187</v>
      </c>
      <c r="P381" s="11">
        <f t="shared" si="20"/>
        <v>62.809510473782446</v>
      </c>
      <c r="Q381" s="11">
        <f t="shared" si="21"/>
        <v>3.7220450651130337</v>
      </c>
      <c r="R381" s="11">
        <f t="shared" si="22"/>
        <v>1.8610225325565168</v>
      </c>
      <c r="S381" s="11">
        <f t="shared" si="23"/>
        <v>1.8610225325565168</v>
      </c>
    </row>
    <row r="382" spans="1:19">
      <c r="A382" s="23" t="s">
        <v>3231</v>
      </c>
      <c r="B382" s="23" t="s">
        <v>656</v>
      </c>
      <c r="C382" s="24" t="s">
        <v>8</v>
      </c>
      <c r="D382" s="24" t="s">
        <v>969</v>
      </c>
      <c r="E382" s="25">
        <v>3.9703553311942037</v>
      </c>
      <c r="F382" s="26">
        <v>5.1146782371813169</v>
      </c>
      <c r="G382" s="27">
        <v>4.8656886338228906</v>
      </c>
      <c r="H382" s="26">
        <v>18.853921965441927</v>
      </c>
      <c r="I382" s="26">
        <v>10.333333333333334</v>
      </c>
      <c r="J382" s="26">
        <v>0</v>
      </c>
      <c r="K382" s="28">
        <v>79.33888959722222</v>
      </c>
      <c r="L382" s="26">
        <v>76.151418226047113</v>
      </c>
      <c r="M382" s="26">
        <v>42.89314814814815</v>
      </c>
      <c r="N382" s="26">
        <v>51.159444011622789</v>
      </c>
      <c r="O382" s="26">
        <v>69.746189128386845</v>
      </c>
      <c r="P382" s="11">
        <f t="shared" si="20"/>
        <v>62.762870127286725</v>
      </c>
      <c r="Q382" s="11">
        <f t="shared" si="21"/>
        <v>3.719281192728102</v>
      </c>
      <c r="R382" s="11">
        <f t="shared" si="22"/>
        <v>1.859640596364051</v>
      </c>
      <c r="S382" s="11">
        <f t="shared" si="23"/>
        <v>1.859640596364051</v>
      </c>
    </row>
    <row r="383" spans="1:19">
      <c r="A383" s="23" t="s">
        <v>592</v>
      </c>
      <c r="B383" s="23" t="s">
        <v>593</v>
      </c>
      <c r="C383" s="24" t="s">
        <v>8</v>
      </c>
      <c r="D383" s="24" t="s">
        <v>954</v>
      </c>
      <c r="E383" s="25">
        <v>2.8797775359150175</v>
      </c>
      <c r="F383" s="26">
        <v>2.2045935395448568</v>
      </c>
      <c r="G383" s="27">
        <v>3.9853588416090711</v>
      </c>
      <c r="H383" s="26">
        <v>50.21792994857077</v>
      </c>
      <c r="I383" s="26">
        <v>0.42857142857142855</v>
      </c>
      <c r="J383" s="26">
        <v>0</v>
      </c>
      <c r="K383" s="28">
        <v>56.738889098888883</v>
      </c>
      <c r="L383" s="26">
        <v>58.45534777555725</v>
      </c>
      <c r="M383" s="26">
        <v>25.124981481481484</v>
      </c>
      <c r="N383" s="26">
        <v>14.593768412725723</v>
      </c>
      <c r="O383" s="26">
        <v>40.139596646834661</v>
      </c>
      <c r="P383" s="11">
        <f t="shared" si="20"/>
        <v>62.678547444994066</v>
      </c>
      <c r="Q383" s="11">
        <f t="shared" si="21"/>
        <v>3.7142842930366853</v>
      </c>
      <c r="R383" s="11">
        <f t="shared" si="22"/>
        <v>1.8571421465183426</v>
      </c>
      <c r="S383" s="11">
        <f t="shared" si="23"/>
        <v>1.8571421465183426</v>
      </c>
    </row>
    <row r="384" spans="1:19">
      <c r="A384" s="23" t="s">
        <v>1304</v>
      </c>
      <c r="B384" s="23" t="s">
        <v>1390</v>
      </c>
      <c r="C384" s="24" t="s">
        <v>8</v>
      </c>
      <c r="D384" s="24" t="s">
        <v>955</v>
      </c>
      <c r="E384" s="25">
        <v>3.9002641210437274</v>
      </c>
      <c r="F384" s="26">
        <v>5.7283826773365183</v>
      </c>
      <c r="G384" s="27">
        <v>5.1352977482792008</v>
      </c>
      <c r="H384" s="26">
        <v>17.708241926914567</v>
      </c>
      <c r="I384" s="26">
        <v>13.816666666666668</v>
      </c>
      <c r="J384" s="26">
        <v>0</v>
      </c>
      <c r="K384" s="28">
        <v>87.824242813333328</v>
      </c>
      <c r="L384" s="26">
        <v>107.13716470214605</v>
      </c>
      <c r="M384" s="26">
        <v>50.111515151515157</v>
      </c>
      <c r="N384" s="26">
        <v>22.80054607315731</v>
      </c>
      <c r="O384" s="26">
        <v>54.357474962914083</v>
      </c>
      <c r="P384" s="11">
        <f t="shared" si="20"/>
        <v>62.574324954687221</v>
      </c>
      <c r="Q384" s="11">
        <f t="shared" si="21"/>
        <v>3.7081081454629463</v>
      </c>
      <c r="R384" s="11">
        <f t="shared" si="22"/>
        <v>1.8540540727314732</v>
      </c>
      <c r="S384" s="11">
        <f t="shared" si="23"/>
        <v>1.8540540727314732</v>
      </c>
    </row>
    <row r="385" spans="1:19">
      <c r="A385" s="23" t="s">
        <v>842</v>
      </c>
      <c r="B385" s="23" t="s">
        <v>80</v>
      </c>
      <c r="C385" s="24" t="s">
        <v>8</v>
      </c>
      <c r="D385" s="24" t="s">
        <v>960</v>
      </c>
      <c r="E385" s="25">
        <v>2.1845154152176831</v>
      </c>
      <c r="F385" s="26">
        <v>2.1539025083719392</v>
      </c>
      <c r="G385" s="27">
        <v>4.1025080840660468</v>
      </c>
      <c r="H385" s="26">
        <v>45.345943879853259</v>
      </c>
      <c r="I385" s="26">
        <v>0.5</v>
      </c>
      <c r="J385" s="26">
        <v>0</v>
      </c>
      <c r="K385" s="28">
        <v>49.657573014545456</v>
      </c>
      <c r="L385" s="26">
        <v>44.245957875768077</v>
      </c>
      <c r="M385" s="26">
        <v>22.635621636363638</v>
      </c>
      <c r="N385" s="26">
        <v>21.18628887410776</v>
      </c>
      <c r="O385" s="26">
        <v>51.942632648193758</v>
      </c>
      <c r="P385" s="11">
        <f t="shared" si="20"/>
        <v>62.356573659626605</v>
      </c>
      <c r="Q385" s="11">
        <f t="shared" si="21"/>
        <v>3.6952043650149098</v>
      </c>
      <c r="R385" s="11">
        <f t="shared" si="22"/>
        <v>1.8476021825074549</v>
      </c>
      <c r="S385" s="11">
        <f t="shared" si="23"/>
        <v>1.8476021825074549</v>
      </c>
    </row>
    <row r="386" spans="1:19">
      <c r="A386" s="23" t="s">
        <v>757</v>
      </c>
      <c r="B386" s="23" t="s">
        <v>34</v>
      </c>
      <c r="C386" s="24" t="s">
        <v>8</v>
      </c>
      <c r="D386" s="24" t="s">
        <v>961</v>
      </c>
      <c r="E386" s="25">
        <v>3.1228434444224327</v>
      </c>
      <c r="F386" s="26">
        <v>3.2095501398622588</v>
      </c>
      <c r="G386" s="27">
        <v>4.129346067904117</v>
      </c>
      <c r="H386" s="26">
        <v>52.556959445912817</v>
      </c>
      <c r="I386" s="26">
        <v>0</v>
      </c>
      <c r="J386" s="26">
        <v>1</v>
      </c>
      <c r="K386" s="28">
        <v>53.522219688611123</v>
      </c>
      <c r="L386" s="26">
        <v>54.284507028331824</v>
      </c>
      <c r="M386" s="26">
        <v>24.556863046296296</v>
      </c>
      <c r="N386" s="26">
        <v>17.139356602076333</v>
      </c>
      <c r="O386" s="26">
        <v>36.783779807314538</v>
      </c>
      <c r="P386" s="11">
        <f t="shared" ref="P386:P449" si="24">(10*E386)-(3*F386)+(7*J386)+K386-(L386*0.5)-(M386*0.5)-N386+O386</f>
        <v>62.345741881172813</v>
      </c>
      <c r="Q386" s="11">
        <f t="shared" ref="Q386:Q449" si="25">P386/16.875</f>
        <v>3.694562481847278</v>
      </c>
      <c r="R386" s="11">
        <f t="shared" ref="R386:R449" si="26">IF(P386 &gt;= 400,Q386*1.2,IF(P386 &gt; 300,Q386,IF(P386&gt;200,Q386*0.8,IF(P386&gt;100,Q386*0.6,Q386*0.5))))</f>
        <v>1.847281240923639</v>
      </c>
      <c r="S386" s="11">
        <f t="shared" ref="S386:S449" si="27">IF(R386 &lt; 1.5,1,R386)</f>
        <v>1.847281240923639</v>
      </c>
    </row>
    <row r="387" spans="1:19">
      <c r="A387" s="23" t="s">
        <v>835</v>
      </c>
      <c r="B387" s="23" t="s">
        <v>248</v>
      </c>
      <c r="C387" s="24" t="s">
        <v>8</v>
      </c>
      <c r="D387" s="24" t="s">
        <v>980</v>
      </c>
      <c r="E387" s="25">
        <v>3.5812668243116539</v>
      </c>
      <c r="F387" s="26">
        <v>4.2237629981638705</v>
      </c>
      <c r="G387" s="27">
        <v>4.9766429397710272</v>
      </c>
      <c r="H387" s="26">
        <v>20.270261116751954</v>
      </c>
      <c r="I387" s="26">
        <v>9.3571428571428577</v>
      </c>
      <c r="J387" s="26">
        <v>0</v>
      </c>
      <c r="K387" s="28">
        <v>70.776666974666654</v>
      </c>
      <c r="L387" s="26">
        <v>76.975499785524761</v>
      </c>
      <c r="M387" s="26">
        <v>39.136688888888891</v>
      </c>
      <c r="N387" s="26">
        <v>23.984219790165444</v>
      </c>
      <c r="O387" s="26">
        <v>49.851071096226448</v>
      </c>
      <c r="P387" s="11">
        <f t="shared" si="24"/>
        <v>61.728803192145762</v>
      </c>
      <c r="Q387" s="11">
        <f t="shared" si="25"/>
        <v>3.6580031521271561</v>
      </c>
      <c r="R387" s="11">
        <f t="shared" si="26"/>
        <v>1.829001576063578</v>
      </c>
      <c r="S387" s="11">
        <f t="shared" si="27"/>
        <v>1.829001576063578</v>
      </c>
    </row>
    <row r="388" spans="1:19">
      <c r="A388" s="23" t="s">
        <v>907</v>
      </c>
      <c r="B388" s="23" t="s">
        <v>67</v>
      </c>
      <c r="C388" s="24" t="s">
        <v>8</v>
      </c>
      <c r="D388" s="24" t="s">
        <v>970</v>
      </c>
      <c r="E388" s="25">
        <v>3.4510482846283752</v>
      </c>
      <c r="F388" s="26">
        <v>3.5345213140893104</v>
      </c>
      <c r="G388" s="27">
        <v>4.7240001378389351</v>
      </c>
      <c r="H388" s="26">
        <v>17.920554029032758</v>
      </c>
      <c r="I388" s="26">
        <v>10.285714285714286</v>
      </c>
      <c r="J388" s="26">
        <v>0</v>
      </c>
      <c r="K388" s="28">
        <v>62.380003768333339</v>
      </c>
      <c r="L388" s="26">
        <v>65.463655311906535</v>
      </c>
      <c r="M388" s="26">
        <v>32.742571822222224</v>
      </c>
      <c r="N388" s="26">
        <v>11.466097355704999</v>
      </c>
      <c r="O388" s="26">
        <v>35.93761467856266</v>
      </c>
      <c r="P388" s="11">
        <f t="shared" si="24"/>
        <v>61.655326428142445</v>
      </c>
      <c r="Q388" s="11">
        <f t="shared" si="25"/>
        <v>3.6536489735195521</v>
      </c>
      <c r="R388" s="11">
        <f t="shared" si="26"/>
        <v>1.826824486759776</v>
      </c>
      <c r="S388" s="11">
        <f t="shared" si="27"/>
        <v>1.826824486759776</v>
      </c>
    </row>
    <row r="389" spans="1:19">
      <c r="A389" s="23" t="s">
        <v>1183</v>
      </c>
      <c r="B389" s="23" t="s">
        <v>67</v>
      </c>
      <c r="C389" s="24" t="s">
        <v>8</v>
      </c>
      <c r="D389" s="24" t="s">
        <v>970</v>
      </c>
      <c r="E389" s="25">
        <v>2.8079822001275576</v>
      </c>
      <c r="F389" s="26">
        <v>2.5567174194030238</v>
      </c>
      <c r="G389" s="27">
        <v>4.481024314722692</v>
      </c>
      <c r="H389" s="26">
        <v>41.667812463843589</v>
      </c>
      <c r="I389" s="26">
        <v>2</v>
      </c>
      <c r="J389" s="26">
        <v>0</v>
      </c>
      <c r="K389" s="28">
        <v>56.944447462222222</v>
      </c>
      <c r="L389" s="26">
        <v>57.063939371210637</v>
      </c>
      <c r="M389" s="26">
        <v>28.352161518518518</v>
      </c>
      <c r="N389" s="26">
        <v>26.027137062337783</v>
      </c>
      <c r="O389" s="26">
        <v>52.904610581197993</v>
      </c>
      <c r="P389" s="11">
        <f t="shared" si="24"/>
        <v>61.523540279284362</v>
      </c>
      <c r="Q389" s="11">
        <f t="shared" si="25"/>
        <v>3.6458394239575918</v>
      </c>
      <c r="R389" s="11">
        <f t="shared" si="26"/>
        <v>1.8229197119787959</v>
      </c>
      <c r="S389" s="11">
        <f t="shared" si="27"/>
        <v>1.8229197119787959</v>
      </c>
    </row>
    <row r="390" spans="1:19">
      <c r="A390" s="23" t="s">
        <v>817</v>
      </c>
      <c r="B390" s="23" t="s">
        <v>243</v>
      </c>
      <c r="C390" s="24" t="s">
        <v>8</v>
      </c>
      <c r="D390" s="24" t="s">
        <v>1201</v>
      </c>
      <c r="E390" s="25">
        <v>3.1366535690905999</v>
      </c>
      <c r="F390" s="26">
        <v>4.6165111440541535</v>
      </c>
      <c r="G390" s="27">
        <v>4.6757970137278493</v>
      </c>
      <c r="H390" s="26">
        <v>25.314757246963282</v>
      </c>
      <c r="I390" s="26">
        <v>6.875</v>
      </c>
      <c r="J390" s="26">
        <v>0</v>
      </c>
      <c r="K390" s="28">
        <v>69.747624608095251</v>
      </c>
      <c r="L390" s="26">
        <v>71.812841684404546</v>
      </c>
      <c r="M390" s="26">
        <v>36.236192761904761</v>
      </c>
      <c r="N390" s="26">
        <v>18.073628089434163</v>
      </c>
      <c r="O390" s="26">
        <v>46.292315819178278</v>
      </c>
      <c r="P390" s="11">
        <f t="shared" si="24"/>
        <v>61.458797373428254</v>
      </c>
      <c r="Q390" s="11">
        <f t="shared" si="25"/>
        <v>3.6420028073142667</v>
      </c>
      <c r="R390" s="11">
        <f t="shared" si="26"/>
        <v>1.8210014036571334</v>
      </c>
      <c r="S390" s="11">
        <f t="shared" si="27"/>
        <v>1.8210014036571334</v>
      </c>
    </row>
    <row r="391" spans="1:19">
      <c r="A391" s="23" t="s">
        <v>568</v>
      </c>
      <c r="B391" s="23" t="s">
        <v>936</v>
      </c>
      <c r="C391" s="24" t="s">
        <v>8</v>
      </c>
      <c r="D391" s="24" t="s">
        <v>960</v>
      </c>
      <c r="E391" s="25">
        <v>2.166491292749487</v>
      </c>
      <c r="F391" s="26">
        <v>2.4416885336628633</v>
      </c>
      <c r="G391" s="27">
        <v>3.8903917520803355</v>
      </c>
      <c r="H391" s="26">
        <v>57.634125306113951</v>
      </c>
      <c r="I391" s="26">
        <v>0.66666666666666663</v>
      </c>
      <c r="J391" s="26">
        <v>0</v>
      </c>
      <c r="K391" s="28">
        <v>51.903033621515149</v>
      </c>
      <c r="L391" s="26">
        <v>47.970624422208289</v>
      </c>
      <c r="M391" s="26">
        <v>22.435903767676766</v>
      </c>
      <c r="N391" s="26">
        <v>19.01858080181756</v>
      </c>
      <c r="O391" s="26">
        <v>49.422211480055466</v>
      </c>
      <c r="P391" s="11">
        <f t="shared" si="24"/>
        <v>61.4432475313168</v>
      </c>
      <c r="Q391" s="11">
        <f t="shared" si="25"/>
        <v>3.6410813351891438</v>
      </c>
      <c r="R391" s="11">
        <f t="shared" si="26"/>
        <v>1.8205406675945719</v>
      </c>
      <c r="S391" s="11">
        <f t="shared" si="27"/>
        <v>1.8205406675945719</v>
      </c>
    </row>
    <row r="392" spans="1:19">
      <c r="A392" s="23" t="s">
        <v>2027</v>
      </c>
      <c r="B392" s="23" t="s">
        <v>308</v>
      </c>
      <c r="C392" s="24" t="s">
        <v>8</v>
      </c>
      <c r="D392" s="24" t="s">
        <v>962</v>
      </c>
      <c r="E392" s="25">
        <v>4.4289420684505325</v>
      </c>
      <c r="F392" s="26">
        <v>7.6782768498452629</v>
      </c>
      <c r="G392" s="27">
        <v>5.440013628145385</v>
      </c>
      <c r="H392" s="26">
        <v>31.18846485594764</v>
      </c>
      <c r="I392" s="26">
        <v>13</v>
      </c>
      <c r="J392" s="26">
        <v>0</v>
      </c>
      <c r="K392" s="28">
        <v>97.784848614848485</v>
      </c>
      <c r="L392" s="26">
        <v>109.75199202642379</v>
      </c>
      <c r="M392" s="26">
        <v>59.105656565656567</v>
      </c>
      <c r="N392" s="26">
        <v>36.629462015506334</v>
      </c>
      <c r="O392" s="26">
        <v>63.29236151489394</v>
      </c>
      <c r="P392" s="11">
        <f t="shared" si="24"/>
        <v>61.273513953165448</v>
      </c>
      <c r="Q392" s="11">
        <f t="shared" si="25"/>
        <v>3.6310230490764712</v>
      </c>
      <c r="R392" s="11">
        <f t="shared" si="26"/>
        <v>1.8155115245382356</v>
      </c>
      <c r="S392" s="11">
        <f t="shared" si="27"/>
        <v>1.8155115245382356</v>
      </c>
    </row>
    <row r="393" spans="1:19">
      <c r="A393" s="23" t="s">
        <v>3230</v>
      </c>
      <c r="B393" s="23" t="s">
        <v>252</v>
      </c>
      <c r="C393" s="24" t="s">
        <v>8</v>
      </c>
      <c r="D393" s="24" t="s">
        <v>965</v>
      </c>
      <c r="E393" s="25">
        <v>3.0192947806836501</v>
      </c>
      <c r="F393" s="26">
        <v>3.5444687509967423</v>
      </c>
      <c r="G393" s="27">
        <v>4.5637702172619363</v>
      </c>
      <c r="H393" s="26">
        <v>46.629103112166355</v>
      </c>
      <c r="I393" s="26">
        <v>0</v>
      </c>
      <c r="J393" s="26">
        <v>0</v>
      </c>
      <c r="K393" s="28">
        <v>56.176667052666666</v>
      </c>
      <c r="L393" s="26">
        <v>55.155315808795038</v>
      </c>
      <c r="M393" s="26">
        <v>28.486377777777779</v>
      </c>
      <c r="N393" s="26">
        <v>21.221542781848562</v>
      </c>
      <c r="O393" s="26">
        <v>48.496427346612272</v>
      </c>
      <c r="P393" s="11">
        <f t="shared" si="24"/>
        <v>61.190246377990249</v>
      </c>
      <c r="Q393" s="11">
        <f t="shared" si="25"/>
        <v>3.6260886742512741</v>
      </c>
      <c r="R393" s="11">
        <f t="shared" si="26"/>
        <v>1.8130443371256371</v>
      </c>
      <c r="S393" s="11">
        <f t="shared" si="27"/>
        <v>1.8130443371256371</v>
      </c>
    </row>
    <row r="394" spans="1:19">
      <c r="A394" s="23" t="s">
        <v>3170</v>
      </c>
      <c r="B394" s="23" t="s">
        <v>136</v>
      </c>
      <c r="C394" s="24" t="s">
        <v>8</v>
      </c>
      <c r="D394" s="24" t="s">
        <v>961</v>
      </c>
      <c r="E394" s="25">
        <v>2.6525795530622909</v>
      </c>
      <c r="F394" s="26">
        <v>1.8070048029956438</v>
      </c>
      <c r="G394" s="27">
        <v>4.0118766163645718</v>
      </c>
      <c r="H394" s="26">
        <v>35.161034972686174</v>
      </c>
      <c r="I394" s="26">
        <v>0</v>
      </c>
      <c r="J394" s="26">
        <v>0</v>
      </c>
      <c r="K394" s="28">
        <v>43.338886521944453</v>
      </c>
      <c r="L394" s="26">
        <v>35.163086108615083</v>
      </c>
      <c r="M394" s="26">
        <v>19.318918379629629</v>
      </c>
      <c r="N394" s="26">
        <v>21.10605217402534</v>
      </c>
      <c r="O394" s="26">
        <v>45.042756413929204</v>
      </c>
      <c r="P394" s="11">
        <f t="shared" si="24"/>
        <v>61.139369639361931</v>
      </c>
      <c r="Q394" s="11">
        <f t="shared" si="25"/>
        <v>3.6230737564066331</v>
      </c>
      <c r="R394" s="11">
        <f t="shared" si="26"/>
        <v>1.8115368782033165</v>
      </c>
      <c r="S394" s="11">
        <f t="shared" si="27"/>
        <v>1.8115368782033165</v>
      </c>
    </row>
    <row r="395" spans="1:19">
      <c r="A395" s="23" t="s">
        <v>1269</v>
      </c>
      <c r="B395" s="23" t="s">
        <v>1384</v>
      </c>
      <c r="C395" s="24" t="s">
        <v>8</v>
      </c>
      <c r="D395" s="24" t="s">
        <v>966</v>
      </c>
      <c r="E395" s="25">
        <v>3.9343467136066681</v>
      </c>
      <c r="F395" s="26">
        <v>5.5980476782304249</v>
      </c>
      <c r="G395" s="27">
        <v>4.9097041829589871</v>
      </c>
      <c r="H395" s="26">
        <v>17.730300091919212</v>
      </c>
      <c r="I395" s="26">
        <v>12.285714285714286</v>
      </c>
      <c r="J395" s="26">
        <v>0</v>
      </c>
      <c r="K395" s="28">
        <v>85.358330692222225</v>
      </c>
      <c r="L395" s="26">
        <v>99.703721321395861</v>
      </c>
      <c r="M395" s="26">
        <v>46.564905916666667</v>
      </c>
      <c r="N395" s="26">
        <v>30.316717327417237</v>
      </c>
      <c r="O395" s="26">
        <v>56.667503991870895</v>
      </c>
      <c r="P395" s="11">
        <f t="shared" si="24"/>
        <v>61.124127839020026</v>
      </c>
      <c r="Q395" s="11">
        <f t="shared" si="25"/>
        <v>3.6221705386085943</v>
      </c>
      <c r="R395" s="11">
        <f t="shared" si="26"/>
        <v>1.8110852693042971</v>
      </c>
      <c r="S395" s="11">
        <f t="shared" si="27"/>
        <v>1.8110852693042971</v>
      </c>
    </row>
    <row r="396" spans="1:19">
      <c r="A396" s="23" t="s">
        <v>289</v>
      </c>
      <c r="B396" s="23" t="s">
        <v>186</v>
      </c>
      <c r="C396" s="24" t="s">
        <v>1575</v>
      </c>
      <c r="D396" s="24" t="s">
        <v>947</v>
      </c>
      <c r="E396" s="25">
        <v>3.0359464628889885</v>
      </c>
      <c r="F396" s="26">
        <v>2.8726950352540919</v>
      </c>
      <c r="G396" s="27">
        <v>4.2245132757659762</v>
      </c>
      <c r="H396" s="26">
        <v>5.7294740312408354</v>
      </c>
      <c r="I396" s="26">
        <v>5.68</v>
      </c>
      <c r="J396" s="26">
        <v>0</v>
      </c>
      <c r="K396" s="28">
        <v>52.05333387433334</v>
      </c>
      <c r="L396" s="26">
        <v>51.520779852023097</v>
      </c>
      <c r="M396" s="26">
        <v>24.433333333333334</v>
      </c>
      <c r="N396" s="26">
        <v>12.605071571745416</v>
      </c>
      <c r="O396" s="26">
        <v>37.882388350920458</v>
      </c>
      <c r="P396" s="11">
        <f t="shared" si="24"/>
        <v>61.094973583957781</v>
      </c>
      <c r="Q396" s="11">
        <f t="shared" si="25"/>
        <v>3.6204428790493499</v>
      </c>
      <c r="R396" s="11">
        <f t="shared" si="26"/>
        <v>1.810221439524675</v>
      </c>
      <c r="S396" s="11">
        <f t="shared" si="27"/>
        <v>1.810221439524675</v>
      </c>
    </row>
    <row r="397" spans="1:19">
      <c r="A397" s="23" t="s">
        <v>625</v>
      </c>
      <c r="B397" s="23" t="s">
        <v>473</v>
      </c>
      <c r="C397" s="24" t="s">
        <v>8</v>
      </c>
      <c r="D397" s="24" t="s">
        <v>3306</v>
      </c>
      <c r="E397" s="25">
        <v>2.4796246069904591</v>
      </c>
      <c r="F397" s="26">
        <v>2.2358519924359617</v>
      </c>
      <c r="G397" s="27">
        <v>4.0086488275700551</v>
      </c>
      <c r="H397" s="26">
        <v>44.609355828838034</v>
      </c>
      <c r="I397" s="26">
        <v>0.2857142857142857</v>
      </c>
      <c r="J397" s="26">
        <v>1</v>
      </c>
      <c r="K397" s="28">
        <v>44.900000243333331</v>
      </c>
      <c r="L397" s="26">
        <v>43.466127373291933</v>
      </c>
      <c r="M397" s="26">
        <v>19.998703703703704</v>
      </c>
      <c r="N397" s="26">
        <v>14.708814616959529</v>
      </c>
      <c r="O397" s="26">
        <v>37.46875242522183</v>
      </c>
      <c r="P397" s="11">
        <f t="shared" si="24"/>
        <v>61.016212605694527</v>
      </c>
      <c r="Q397" s="11">
        <f t="shared" si="25"/>
        <v>3.6157755618189351</v>
      </c>
      <c r="R397" s="11">
        <f t="shared" si="26"/>
        <v>1.8078877809094676</v>
      </c>
      <c r="S397" s="11">
        <f t="shared" si="27"/>
        <v>1.8078877809094676</v>
      </c>
    </row>
    <row r="398" spans="1:19">
      <c r="A398" s="23" t="s">
        <v>1271</v>
      </c>
      <c r="B398" s="23" t="s">
        <v>80</v>
      </c>
      <c r="C398" s="24" t="s">
        <v>8</v>
      </c>
      <c r="D398" s="24" t="s">
        <v>948</v>
      </c>
      <c r="E398" s="25">
        <v>3.9404315318042733</v>
      </c>
      <c r="F398" s="26">
        <v>5.2857584505563224</v>
      </c>
      <c r="G398" s="27">
        <v>4.7374384747678793</v>
      </c>
      <c r="H398" s="26">
        <v>21.199586620624085</v>
      </c>
      <c r="I398" s="26">
        <v>11.285714285714286</v>
      </c>
      <c r="J398" s="26">
        <v>0</v>
      </c>
      <c r="K398" s="28">
        <v>80.500003753333345</v>
      </c>
      <c r="L398" s="26">
        <v>91.436420045165306</v>
      </c>
      <c r="M398" s="26">
        <v>42.373757222222224</v>
      </c>
      <c r="N398" s="26">
        <v>16.092344382623988</v>
      </c>
      <c r="O398" s="26">
        <v>39.855930392791095</v>
      </c>
      <c r="P398" s="11">
        <f t="shared" si="24"/>
        <v>60.905541096180457</v>
      </c>
      <c r="Q398" s="11">
        <f t="shared" si="25"/>
        <v>3.6092172501440269</v>
      </c>
      <c r="R398" s="11">
        <f t="shared" si="26"/>
        <v>1.8046086250720135</v>
      </c>
      <c r="S398" s="11">
        <f t="shared" si="27"/>
        <v>1.8046086250720135</v>
      </c>
    </row>
    <row r="399" spans="1:19">
      <c r="A399" s="23" t="s">
        <v>290</v>
      </c>
      <c r="B399" s="23" t="s">
        <v>181</v>
      </c>
      <c r="C399" s="24" t="s">
        <v>8</v>
      </c>
      <c r="D399" s="24" t="s">
        <v>945</v>
      </c>
      <c r="E399" s="25">
        <v>3.6141706277372521</v>
      </c>
      <c r="F399" s="26">
        <v>4.6024748305401353</v>
      </c>
      <c r="G399" s="27">
        <v>5.1665485793906587</v>
      </c>
      <c r="H399" s="26">
        <v>19.513220202432471</v>
      </c>
      <c r="I399" s="26">
        <v>6.7142857142857144</v>
      </c>
      <c r="J399" s="26">
        <v>0</v>
      </c>
      <c r="K399" s="28">
        <v>69.505558607500006</v>
      </c>
      <c r="L399" s="26">
        <v>76.719665198592097</v>
      </c>
      <c r="M399" s="26">
        <v>39.90042723148148</v>
      </c>
      <c r="N399" s="26">
        <v>21.509102090346072</v>
      </c>
      <c r="O399" s="26">
        <v>48.692513135945234</v>
      </c>
      <c r="P399" s="11">
        <f t="shared" si="24"/>
        <v>60.713205223814484</v>
      </c>
      <c r="Q399" s="11">
        <f t="shared" si="25"/>
        <v>3.5978195688186361</v>
      </c>
      <c r="R399" s="11">
        <f t="shared" si="26"/>
        <v>1.798909784409318</v>
      </c>
      <c r="S399" s="11">
        <f t="shared" si="27"/>
        <v>1.798909784409318</v>
      </c>
    </row>
    <row r="400" spans="1:19">
      <c r="A400" s="23" t="s">
        <v>765</v>
      </c>
      <c r="B400" s="23" t="s">
        <v>208</v>
      </c>
      <c r="C400" s="24" t="s">
        <v>8</v>
      </c>
      <c r="D400" s="24" t="s">
        <v>969</v>
      </c>
      <c r="E400" s="25">
        <v>2.7260946208697416</v>
      </c>
      <c r="F400" s="26">
        <v>2.6895743833556591</v>
      </c>
      <c r="G400" s="27">
        <v>4.3294910257527137</v>
      </c>
      <c r="H400" s="26">
        <v>35.434999101873679</v>
      </c>
      <c r="I400" s="26">
        <v>1.4285714285714286</v>
      </c>
      <c r="J400" s="26">
        <v>0</v>
      </c>
      <c r="K400" s="28">
        <v>54.577777986944447</v>
      </c>
      <c r="L400" s="26">
        <v>53.172099026375015</v>
      </c>
      <c r="M400" s="26">
        <v>26.254888888888889</v>
      </c>
      <c r="N400" s="26">
        <v>20.073239533693258</v>
      </c>
      <c r="O400" s="26">
        <v>46.611454139923332</v>
      </c>
      <c r="P400" s="11">
        <f t="shared" si="24"/>
        <v>60.594721694173018</v>
      </c>
      <c r="Q400" s="11">
        <f t="shared" si="25"/>
        <v>3.5907983226176605</v>
      </c>
      <c r="R400" s="11">
        <f t="shared" si="26"/>
        <v>1.7953991613088303</v>
      </c>
      <c r="S400" s="11">
        <f t="shared" si="27"/>
        <v>1.7953991613088303</v>
      </c>
    </row>
    <row r="401" spans="1:19">
      <c r="A401" s="23" t="s">
        <v>3047</v>
      </c>
      <c r="B401" s="23" t="s">
        <v>197</v>
      </c>
      <c r="C401" s="24" t="s">
        <v>1575</v>
      </c>
      <c r="D401" s="24" t="s">
        <v>957</v>
      </c>
      <c r="E401" s="25">
        <v>2.9892443114829303</v>
      </c>
      <c r="F401" s="26">
        <v>4.0806959872555497</v>
      </c>
      <c r="G401" s="27">
        <v>4.5371969216840276</v>
      </c>
      <c r="H401" s="26">
        <v>13.151319449190444</v>
      </c>
      <c r="I401" s="26">
        <v>9.4</v>
      </c>
      <c r="J401" s="26">
        <v>0</v>
      </c>
      <c r="K401" s="28">
        <v>59.637504619166663</v>
      </c>
      <c r="L401" s="26">
        <v>59.582448238656944</v>
      </c>
      <c r="M401" s="26">
        <v>30.065233597222221</v>
      </c>
      <c r="N401" s="26">
        <v>18.905054041526327</v>
      </c>
      <c r="O401" s="26">
        <v>46.882091768409531</v>
      </c>
      <c r="P401" s="11">
        <f t="shared" si="24"/>
        <v>60.441056581172944</v>
      </c>
      <c r="Q401" s="11">
        <f t="shared" si="25"/>
        <v>3.5816922418472856</v>
      </c>
      <c r="R401" s="11">
        <f t="shared" si="26"/>
        <v>1.7908461209236428</v>
      </c>
      <c r="S401" s="11">
        <f t="shared" si="27"/>
        <v>1.7908461209236428</v>
      </c>
    </row>
    <row r="402" spans="1:19">
      <c r="A402" s="23" t="s">
        <v>680</v>
      </c>
      <c r="B402" s="23" t="s">
        <v>85</v>
      </c>
      <c r="C402" s="24" t="s">
        <v>8</v>
      </c>
      <c r="D402" s="24" t="s">
        <v>965</v>
      </c>
      <c r="E402" s="25">
        <v>2.2736751910714825</v>
      </c>
      <c r="F402" s="26">
        <v>2.4876202941999819</v>
      </c>
      <c r="G402" s="27">
        <v>4.1795155798247734</v>
      </c>
      <c r="H402" s="26">
        <v>42.173193147937411</v>
      </c>
      <c r="I402" s="26">
        <v>0</v>
      </c>
      <c r="J402" s="26">
        <v>2</v>
      </c>
      <c r="K402" s="28">
        <v>39.15757320363636</v>
      </c>
      <c r="L402" s="26">
        <v>37.309740703378225</v>
      </c>
      <c r="M402" s="26">
        <v>18.184409696969695</v>
      </c>
      <c r="N402" s="26">
        <v>13.055648537155063</v>
      </c>
      <c r="O402" s="26">
        <v>32.591488996239299</v>
      </c>
      <c r="P402" s="11">
        <f t="shared" si="24"/>
        <v>60.220229490661524</v>
      </c>
      <c r="Q402" s="11">
        <f t="shared" si="25"/>
        <v>3.5686061920392014</v>
      </c>
      <c r="R402" s="11">
        <f t="shared" si="26"/>
        <v>1.7843030960196007</v>
      </c>
      <c r="S402" s="11">
        <f t="shared" si="27"/>
        <v>1.7843030960196007</v>
      </c>
    </row>
    <row r="403" spans="1:19">
      <c r="A403" s="23" t="s">
        <v>1131</v>
      </c>
      <c r="B403" s="23" t="s">
        <v>191</v>
      </c>
      <c r="C403" s="24" t="s">
        <v>8</v>
      </c>
      <c r="D403" s="24" t="s">
        <v>962</v>
      </c>
      <c r="E403" s="25">
        <v>2.8838773460927047</v>
      </c>
      <c r="F403" s="26">
        <v>2.5821487637916003</v>
      </c>
      <c r="G403" s="27">
        <v>3.9893113309181456</v>
      </c>
      <c r="H403" s="26">
        <v>54.711077775588372</v>
      </c>
      <c r="I403" s="26">
        <v>0.42857142857142855</v>
      </c>
      <c r="J403" s="26">
        <v>0</v>
      </c>
      <c r="K403" s="28">
        <v>59.658330768055549</v>
      </c>
      <c r="L403" s="26">
        <v>56.384102547768485</v>
      </c>
      <c r="M403" s="26">
        <v>26.443961657407403</v>
      </c>
      <c r="N403" s="26">
        <v>23.902438073366934</v>
      </c>
      <c r="O403" s="26">
        <v>44.494125163577223</v>
      </c>
      <c r="P403" s="11">
        <f t="shared" si="24"/>
        <v>59.928312925230145</v>
      </c>
      <c r="Q403" s="11">
        <f t="shared" si="25"/>
        <v>3.5513074326062308</v>
      </c>
      <c r="R403" s="11">
        <f t="shared" si="26"/>
        <v>1.7756537163031154</v>
      </c>
      <c r="S403" s="11">
        <f t="shared" si="27"/>
        <v>1.7756537163031154</v>
      </c>
    </row>
    <row r="404" spans="1:19">
      <c r="A404" s="23" t="s">
        <v>1093</v>
      </c>
      <c r="B404" s="23" t="s">
        <v>247</v>
      </c>
      <c r="C404" s="24" t="s">
        <v>8</v>
      </c>
      <c r="D404" s="24" t="s">
        <v>955</v>
      </c>
      <c r="E404" s="25">
        <v>2.421026067187499</v>
      </c>
      <c r="F404" s="26">
        <v>1.6779945950227566</v>
      </c>
      <c r="G404" s="27">
        <v>3.9138782553412805</v>
      </c>
      <c r="H404" s="26">
        <v>44.688623726143589</v>
      </c>
      <c r="I404" s="26">
        <v>0.42857142857142855</v>
      </c>
      <c r="J404" s="26">
        <v>0</v>
      </c>
      <c r="K404" s="28">
        <v>50.602780859722209</v>
      </c>
      <c r="L404" s="26">
        <v>48.849818850986757</v>
      </c>
      <c r="M404" s="26">
        <v>22.005902629629631</v>
      </c>
      <c r="N404" s="26">
        <v>14.18561041778036</v>
      </c>
      <c r="O404" s="26">
        <v>39.654259130125176</v>
      </c>
      <c r="P404" s="11">
        <f t="shared" si="24"/>
        <v>59.819845718565553</v>
      </c>
      <c r="Q404" s="11">
        <f t="shared" si="25"/>
        <v>3.5448797462853663</v>
      </c>
      <c r="R404" s="11">
        <f t="shared" si="26"/>
        <v>1.7724398731426831</v>
      </c>
      <c r="S404" s="11">
        <f t="shared" si="27"/>
        <v>1.7724398731426831</v>
      </c>
    </row>
    <row r="405" spans="1:19">
      <c r="A405" s="23" t="s">
        <v>3080</v>
      </c>
      <c r="B405" s="23" t="s">
        <v>198</v>
      </c>
      <c r="C405" s="24" t="s">
        <v>8</v>
      </c>
      <c r="D405" s="24" t="s">
        <v>961</v>
      </c>
      <c r="E405" s="25">
        <v>3.8303375715460559</v>
      </c>
      <c r="F405" s="26">
        <v>4.5923007848458077</v>
      </c>
      <c r="G405" s="27">
        <v>4.4049772051691036</v>
      </c>
      <c r="H405" s="26">
        <v>17.246180002992961</v>
      </c>
      <c r="I405" s="26">
        <v>10.428571428571429</v>
      </c>
      <c r="J405" s="26">
        <v>0</v>
      </c>
      <c r="K405" s="28">
        <v>71.003330422000005</v>
      </c>
      <c r="L405" s="26">
        <v>75.747530446979226</v>
      </c>
      <c r="M405" s="26">
        <v>34.752005777777775</v>
      </c>
      <c r="N405" s="26">
        <v>26.768758703640181</v>
      </c>
      <c r="O405" s="26">
        <v>46.127729729170426</v>
      </c>
      <c r="P405" s="11">
        <f t="shared" si="24"/>
        <v>59.63900669607488</v>
      </c>
      <c r="Q405" s="11">
        <f t="shared" si="25"/>
        <v>3.5341633597674003</v>
      </c>
      <c r="R405" s="11">
        <f t="shared" si="26"/>
        <v>1.7670816798837001</v>
      </c>
      <c r="S405" s="11">
        <f t="shared" si="27"/>
        <v>1.7670816798837001</v>
      </c>
    </row>
    <row r="406" spans="1:19">
      <c r="A406" s="23" t="s">
        <v>390</v>
      </c>
      <c r="B406" s="23" t="s">
        <v>259</v>
      </c>
      <c r="C406" s="24" t="s">
        <v>8</v>
      </c>
      <c r="D406" s="24" t="s">
        <v>950</v>
      </c>
      <c r="E406" s="25">
        <v>2.710920094533416</v>
      </c>
      <c r="F406" s="26">
        <v>3.2751106300319837</v>
      </c>
      <c r="G406" s="27">
        <v>4.634982074497648</v>
      </c>
      <c r="H406" s="26">
        <v>42.738800630836927</v>
      </c>
      <c r="I406" s="26">
        <v>3.5714285714285716</v>
      </c>
      <c r="J406" s="26">
        <v>0</v>
      </c>
      <c r="K406" s="28">
        <v>57.37777528416666</v>
      </c>
      <c r="L406" s="26">
        <v>54.058007783545087</v>
      </c>
      <c r="M406" s="26">
        <v>29.549439990740741</v>
      </c>
      <c r="N406" s="26">
        <v>25.557308969102078</v>
      </c>
      <c r="O406" s="26">
        <v>52.223897175417513</v>
      </c>
      <c r="P406" s="11">
        <f t="shared" si="24"/>
        <v>59.524508658577375</v>
      </c>
      <c r="Q406" s="11">
        <f t="shared" si="25"/>
        <v>3.5273782908786591</v>
      </c>
      <c r="R406" s="11">
        <f t="shared" si="26"/>
        <v>1.7636891454393295</v>
      </c>
      <c r="S406" s="11">
        <f t="shared" si="27"/>
        <v>1.7636891454393295</v>
      </c>
    </row>
    <row r="407" spans="1:19">
      <c r="A407" s="23" t="s">
        <v>805</v>
      </c>
      <c r="B407" s="23" t="s">
        <v>379</v>
      </c>
      <c r="C407" s="24" t="s">
        <v>8</v>
      </c>
      <c r="D407" s="24" t="s">
        <v>954</v>
      </c>
      <c r="E407" s="25">
        <v>2.5878965525735871</v>
      </c>
      <c r="F407" s="26">
        <v>2.117932106948726</v>
      </c>
      <c r="G407" s="27">
        <v>4.4233593449009314</v>
      </c>
      <c r="H407" s="26">
        <v>40.721566461411726</v>
      </c>
      <c r="I407" s="26">
        <v>1.3333333333333333</v>
      </c>
      <c r="J407" s="26">
        <v>0</v>
      </c>
      <c r="K407" s="28">
        <v>44.507404110370366</v>
      </c>
      <c r="L407" s="26">
        <v>38.788027549383607</v>
      </c>
      <c r="M407" s="26">
        <v>21.874693543209876</v>
      </c>
      <c r="N407" s="26">
        <v>24.810419656689572</v>
      </c>
      <c r="O407" s="26">
        <v>50.374642307242937</v>
      </c>
      <c r="P407" s="11">
        <f t="shared" si="24"/>
        <v>59.265435419516692</v>
      </c>
      <c r="Q407" s="11">
        <f t="shared" si="25"/>
        <v>3.5120258026380262</v>
      </c>
      <c r="R407" s="11">
        <f t="shared" si="26"/>
        <v>1.7560129013190131</v>
      </c>
      <c r="S407" s="11">
        <f t="shared" si="27"/>
        <v>1.7560129013190131</v>
      </c>
    </row>
    <row r="408" spans="1:19">
      <c r="A408" s="23" t="s">
        <v>864</v>
      </c>
      <c r="B408" s="23" t="s">
        <v>824</v>
      </c>
      <c r="C408" s="24" t="s">
        <v>8</v>
      </c>
      <c r="D408" s="24" t="s">
        <v>957</v>
      </c>
      <c r="E408" s="25">
        <v>4.4899711991739082</v>
      </c>
      <c r="F408" s="26">
        <v>6.4459027916845582</v>
      </c>
      <c r="G408" s="27">
        <v>5.0828417655554343</v>
      </c>
      <c r="H408" s="26">
        <v>17.323899070284554</v>
      </c>
      <c r="I408" s="26">
        <v>17.3</v>
      </c>
      <c r="J408" s="26">
        <v>0</v>
      </c>
      <c r="K408" s="28">
        <v>89.84999643208333</v>
      </c>
      <c r="L408" s="26">
        <v>95.729224339742373</v>
      </c>
      <c r="M408" s="26">
        <v>50.743701611111106</v>
      </c>
      <c r="N408" s="26">
        <v>44.577872979074527</v>
      </c>
      <c r="O408" s="26">
        <v>61.608255135207642</v>
      </c>
      <c r="P408" s="11">
        <f t="shared" si="24"/>
        <v>59.205919229475114</v>
      </c>
      <c r="Q408" s="11">
        <f t="shared" si="25"/>
        <v>3.5084989173022292</v>
      </c>
      <c r="R408" s="11">
        <f t="shared" si="26"/>
        <v>1.7542494586511146</v>
      </c>
      <c r="S408" s="11">
        <f t="shared" si="27"/>
        <v>1.7542494586511146</v>
      </c>
    </row>
    <row r="409" spans="1:19">
      <c r="A409" s="23" t="s">
        <v>838</v>
      </c>
      <c r="B409" s="23" t="s">
        <v>398</v>
      </c>
      <c r="C409" s="24" t="s">
        <v>8</v>
      </c>
      <c r="D409" s="24" t="s">
        <v>951</v>
      </c>
      <c r="E409" s="25">
        <v>2.981095350754611</v>
      </c>
      <c r="F409" s="26">
        <v>2.1566558007778083</v>
      </c>
      <c r="G409" s="27">
        <v>4.1960809611685539</v>
      </c>
      <c r="H409" s="26">
        <v>44.746212039791111</v>
      </c>
      <c r="I409" s="26">
        <v>0.42857142857142855</v>
      </c>
      <c r="J409" s="26">
        <v>0</v>
      </c>
      <c r="K409" s="28">
        <v>49.686108560833333</v>
      </c>
      <c r="L409" s="26">
        <v>46.73529222132823</v>
      </c>
      <c r="M409" s="26">
        <v>23.165214907407403</v>
      </c>
      <c r="N409" s="26">
        <v>20.155426523659496</v>
      </c>
      <c r="O409" s="26">
        <v>40.979471916210947</v>
      </c>
      <c r="P409" s="11">
        <f t="shared" si="24"/>
        <v>58.900886494229667</v>
      </c>
      <c r="Q409" s="11">
        <f t="shared" si="25"/>
        <v>3.490422903361758</v>
      </c>
      <c r="R409" s="11">
        <f t="shared" si="26"/>
        <v>1.745211451680879</v>
      </c>
      <c r="S409" s="11">
        <f t="shared" si="27"/>
        <v>1.745211451680879</v>
      </c>
    </row>
    <row r="410" spans="1:19">
      <c r="A410" s="23" t="s">
        <v>872</v>
      </c>
      <c r="B410" s="23" t="s">
        <v>580</v>
      </c>
      <c r="C410" s="24" t="s">
        <v>8</v>
      </c>
      <c r="D410" s="24" t="s">
        <v>3306</v>
      </c>
      <c r="E410" s="25">
        <v>2.3471068881214139</v>
      </c>
      <c r="F410" s="26">
        <v>2.3851349952860073</v>
      </c>
      <c r="G410" s="27">
        <v>4.0039064119776624</v>
      </c>
      <c r="H410" s="26">
        <v>40.919092184216289</v>
      </c>
      <c r="I410" s="26">
        <v>0.14285714285714285</v>
      </c>
      <c r="J410" s="26">
        <v>0</v>
      </c>
      <c r="K410" s="28">
        <v>45.722222540555556</v>
      </c>
      <c r="L410" s="26">
        <v>40.642729854700207</v>
      </c>
      <c r="M410" s="26">
        <v>20.340833333333332</v>
      </c>
      <c r="N410" s="26">
        <v>14.666574300974196</v>
      </c>
      <c r="O410" s="26">
        <v>41.999511792753125</v>
      </c>
      <c r="P410" s="11">
        <f t="shared" si="24"/>
        <v>58.87904233367383</v>
      </c>
      <c r="Q410" s="11">
        <f t="shared" si="25"/>
        <v>3.4891284345880789</v>
      </c>
      <c r="R410" s="11">
        <f t="shared" si="26"/>
        <v>1.7445642172940394</v>
      </c>
      <c r="S410" s="11">
        <f t="shared" si="27"/>
        <v>1.7445642172940394</v>
      </c>
    </row>
    <row r="411" spans="1:19">
      <c r="A411" s="23" t="s">
        <v>3094</v>
      </c>
      <c r="B411" s="23" t="s">
        <v>1592</v>
      </c>
      <c r="C411" s="24" t="s">
        <v>8</v>
      </c>
      <c r="D411" s="24" t="s">
        <v>945</v>
      </c>
      <c r="E411" s="25">
        <v>2.5929737226676641</v>
      </c>
      <c r="F411" s="26">
        <v>1.6189288847384606</v>
      </c>
      <c r="G411" s="27">
        <v>3.8311378746481668</v>
      </c>
      <c r="H411" s="26">
        <v>38.40652089159822</v>
      </c>
      <c r="I411" s="26">
        <v>0.42857142857142855</v>
      </c>
      <c r="J411" s="26">
        <v>0</v>
      </c>
      <c r="K411" s="28">
        <v>44.233333684333331</v>
      </c>
      <c r="L411" s="26">
        <v>42.126894227953727</v>
      </c>
      <c r="M411" s="26">
        <v>18.829333333333331</v>
      </c>
      <c r="N411" s="26">
        <v>12.73261684841329</v>
      </c>
      <c r="O411" s="26">
        <v>36.736493734822922</v>
      </c>
      <c r="P411" s="11">
        <f t="shared" si="24"/>
        <v>58.832047362560687</v>
      </c>
      <c r="Q411" s="11">
        <f t="shared" si="25"/>
        <v>3.4863435474110038</v>
      </c>
      <c r="R411" s="11">
        <f t="shared" si="26"/>
        <v>1.7431717737055019</v>
      </c>
      <c r="S411" s="11">
        <f t="shared" si="27"/>
        <v>1.7431717737055019</v>
      </c>
    </row>
    <row r="412" spans="1:19">
      <c r="A412" s="23" t="s">
        <v>1194</v>
      </c>
      <c r="B412" s="23" t="s">
        <v>889</v>
      </c>
      <c r="C412" s="24" t="s">
        <v>8</v>
      </c>
      <c r="D412" s="24" t="s">
        <v>972</v>
      </c>
      <c r="E412" s="25">
        <v>2.7430094827287812</v>
      </c>
      <c r="F412" s="26">
        <v>2.4347273920174075</v>
      </c>
      <c r="G412" s="27">
        <v>3.9074701048761549</v>
      </c>
      <c r="H412" s="26">
        <v>48.752565829850042</v>
      </c>
      <c r="I412" s="26">
        <v>0</v>
      </c>
      <c r="J412" s="26">
        <v>0</v>
      </c>
      <c r="K412" s="28">
        <v>56.313330184000009</v>
      </c>
      <c r="L412" s="26">
        <v>51.718024381637449</v>
      </c>
      <c r="M412" s="26">
        <v>24.449183800000004</v>
      </c>
      <c r="N412" s="26">
        <v>25.151962066015557</v>
      </c>
      <c r="O412" s="26">
        <v>45.476451259488996</v>
      </c>
      <c r="P412" s="11">
        <f t="shared" si="24"/>
        <v>58.680127937890319</v>
      </c>
      <c r="Q412" s="11">
        <f t="shared" si="25"/>
        <v>3.4773409148379448</v>
      </c>
      <c r="R412" s="11">
        <f t="shared" si="26"/>
        <v>1.7386704574189724</v>
      </c>
      <c r="S412" s="11">
        <f t="shared" si="27"/>
        <v>1.7386704574189724</v>
      </c>
    </row>
    <row r="413" spans="1:19">
      <c r="A413" s="23" t="s">
        <v>1919</v>
      </c>
      <c r="B413" s="23" t="s">
        <v>191</v>
      </c>
      <c r="C413" s="24" t="s">
        <v>8</v>
      </c>
      <c r="D413" s="24" t="s">
        <v>3306</v>
      </c>
      <c r="E413" s="25">
        <v>3.1200201950103459</v>
      </c>
      <c r="F413" s="26">
        <v>3.7761357408482938</v>
      </c>
      <c r="G413" s="27">
        <v>4.7257709905520224</v>
      </c>
      <c r="H413" s="26">
        <v>8.8875943956976542</v>
      </c>
      <c r="I413" s="26">
        <v>7.1428571428571432</v>
      </c>
      <c r="J413" s="26">
        <v>0</v>
      </c>
      <c r="K413" s="28">
        <v>62.329629629629636</v>
      </c>
      <c r="L413" s="26">
        <v>65.748539572481292</v>
      </c>
      <c r="M413" s="26">
        <v>32.728395061728392</v>
      </c>
      <c r="N413" s="26">
        <v>14.66543019871675</v>
      </c>
      <c r="O413" s="26">
        <v>39.434182371688962</v>
      </c>
      <c r="P413" s="11">
        <f t="shared" si="24"/>
        <v>57.731709213055588</v>
      </c>
      <c r="Q413" s="11">
        <f t="shared" si="25"/>
        <v>3.4211383237366273</v>
      </c>
      <c r="R413" s="11">
        <f t="shared" si="26"/>
        <v>1.7105691618683136</v>
      </c>
      <c r="S413" s="11">
        <f t="shared" si="27"/>
        <v>1.7105691618683136</v>
      </c>
    </row>
    <row r="414" spans="1:19">
      <c r="A414" s="23" t="s">
        <v>3238</v>
      </c>
      <c r="B414" s="23" t="s">
        <v>384</v>
      </c>
      <c r="C414" s="24" t="s">
        <v>8</v>
      </c>
      <c r="D414" s="24" t="s">
        <v>943</v>
      </c>
      <c r="E414" s="25">
        <v>3.0137072141930341</v>
      </c>
      <c r="F414" s="26">
        <v>3.3463740202151686</v>
      </c>
      <c r="G414" s="27">
        <v>4.7406739218995515</v>
      </c>
      <c r="H414" s="26">
        <v>11.993808916877679</v>
      </c>
      <c r="I414" s="26">
        <v>7.2857142857142856</v>
      </c>
      <c r="J414" s="26">
        <v>0</v>
      </c>
      <c r="K414" s="28">
        <v>57.276666666666664</v>
      </c>
      <c r="L414" s="26">
        <v>55.913202445825185</v>
      </c>
      <c r="M414" s="26">
        <v>30.169999999999998</v>
      </c>
      <c r="N414" s="26">
        <v>26.164569935396901</v>
      </c>
      <c r="O414" s="26">
        <v>49.478192534680673</v>
      </c>
      <c r="P414" s="11">
        <f t="shared" si="24"/>
        <v>57.646638124322678</v>
      </c>
      <c r="Q414" s="11">
        <f t="shared" si="25"/>
        <v>3.4160970740339365</v>
      </c>
      <c r="R414" s="11">
        <f t="shared" si="26"/>
        <v>1.7080485370169682</v>
      </c>
      <c r="S414" s="11">
        <f t="shared" si="27"/>
        <v>1.7080485370169682</v>
      </c>
    </row>
    <row r="415" spans="1:19">
      <c r="A415" s="23" t="s">
        <v>804</v>
      </c>
      <c r="B415" s="23" t="s">
        <v>62</v>
      </c>
      <c r="C415" s="24" t="s">
        <v>8</v>
      </c>
      <c r="D415" s="24" t="s">
        <v>954</v>
      </c>
      <c r="E415" s="25">
        <v>2.2077483317402384</v>
      </c>
      <c r="F415" s="26">
        <v>2.1661483204723355</v>
      </c>
      <c r="G415" s="27">
        <v>4.0196450999651896</v>
      </c>
      <c r="H415" s="26">
        <v>57.200525640234808</v>
      </c>
      <c r="I415" s="26">
        <v>0.5</v>
      </c>
      <c r="J415" s="26">
        <v>0</v>
      </c>
      <c r="K415" s="28">
        <v>50.72424293060606</v>
      </c>
      <c r="L415" s="26">
        <v>51.164300283096281</v>
      </c>
      <c r="M415" s="26">
        <v>22.654828282828284</v>
      </c>
      <c r="N415" s="26">
        <v>21.049667792040626</v>
      </c>
      <c r="O415" s="26">
        <v>49.215709223548167</v>
      </c>
      <c r="P415" s="11">
        <f t="shared" si="24"/>
        <v>57.5597584351367</v>
      </c>
      <c r="Q415" s="11">
        <f t="shared" si="25"/>
        <v>3.4109486480081008</v>
      </c>
      <c r="R415" s="11">
        <f t="shared" si="26"/>
        <v>1.7054743240040504</v>
      </c>
      <c r="S415" s="11">
        <f t="shared" si="27"/>
        <v>1.7054743240040504</v>
      </c>
    </row>
    <row r="416" spans="1:19">
      <c r="A416" s="23" t="s">
        <v>904</v>
      </c>
      <c r="B416" s="23" t="s">
        <v>369</v>
      </c>
      <c r="C416" s="24" t="s">
        <v>8</v>
      </c>
      <c r="D416" s="24" t="s">
        <v>947</v>
      </c>
      <c r="E416" s="25">
        <v>2.3552739690370581</v>
      </c>
      <c r="F416" s="26">
        <v>2.060949760655296</v>
      </c>
      <c r="G416" s="27">
        <v>3.9294043862381405</v>
      </c>
      <c r="H416" s="26">
        <v>58.27015502375702</v>
      </c>
      <c r="I416" s="26">
        <v>0</v>
      </c>
      <c r="J416" s="26">
        <v>0</v>
      </c>
      <c r="K416" s="28">
        <v>41.924997524722222</v>
      </c>
      <c r="L416" s="26">
        <v>39.238530245819604</v>
      </c>
      <c r="M416" s="26">
        <v>18.304474351851852</v>
      </c>
      <c r="N416" s="26">
        <v>14.340628824108025</v>
      </c>
      <c r="O416" s="26">
        <v>41.106200189709114</v>
      </c>
      <c r="P416" s="11">
        <f t="shared" si="24"/>
        <v>57.288956999892278</v>
      </c>
      <c r="Q416" s="11">
        <f t="shared" si="25"/>
        <v>3.3949011555491722</v>
      </c>
      <c r="R416" s="11">
        <f t="shared" si="26"/>
        <v>1.6974505777745861</v>
      </c>
      <c r="S416" s="11">
        <f t="shared" si="27"/>
        <v>1.6974505777745861</v>
      </c>
    </row>
    <row r="417" spans="1:19">
      <c r="A417" s="23" t="s">
        <v>768</v>
      </c>
      <c r="B417" s="23" t="s">
        <v>769</v>
      </c>
      <c r="C417" s="24" t="s">
        <v>8</v>
      </c>
      <c r="D417" s="24" t="s">
        <v>945</v>
      </c>
      <c r="E417" s="25">
        <v>3.3204779195190071</v>
      </c>
      <c r="F417" s="26">
        <v>3.4388415197558104</v>
      </c>
      <c r="G417" s="27">
        <v>4.7431580190627498</v>
      </c>
      <c r="H417" s="26">
        <v>39.252351169654283</v>
      </c>
      <c r="I417" s="26">
        <v>2.4166666666666665</v>
      </c>
      <c r="J417" s="26">
        <v>0</v>
      </c>
      <c r="K417" s="28">
        <v>58.033333829696971</v>
      </c>
      <c r="L417" s="26">
        <v>63.275285518828724</v>
      </c>
      <c r="M417" s="26">
        <v>30.584585858585857</v>
      </c>
      <c r="N417" s="26">
        <v>16.831226035357325</v>
      </c>
      <c r="O417" s="26">
        <v>40.056767000195372</v>
      </c>
      <c r="P417" s="11">
        <f t="shared" si="24"/>
        <v>57.217193741750364</v>
      </c>
      <c r="Q417" s="11">
        <f t="shared" si="25"/>
        <v>3.3906485180296513</v>
      </c>
      <c r="R417" s="11">
        <f t="shared" si="26"/>
        <v>1.6953242590148256</v>
      </c>
      <c r="S417" s="11">
        <f t="shared" si="27"/>
        <v>1.6953242590148256</v>
      </c>
    </row>
    <row r="418" spans="1:19">
      <c r="A418" s="23" t="s">
        <v>3144</v>
      </c>
      <c r="B418" s="23" t="s">
        <v>2318</v>
      </c>
      <c r="C418" s="24" t="s">
        <v>8</v>
      </c>
      <c r="D418" s="24" t="s">
        <v>967</v>
      </c>
      <c r="E418" s="25">
        <v>2.8384654266388205</v>
      </c>
      <c r="F418" s="26">
        <v>2.8962397752496298</v>
      </c>
      <c r="G418" s="27">
        <v>4.2386080139244884</v>
      </c>
      <c r="H418" s="26">
        <v>13.509388732962675</v>
      </c>
      <c r="I418" s="26">
        <v>7.1428571428571432</v>
      </c>
      <c r="J418" s="26">
        <v>0</v>
      </c>
      <c r="K418" s="28">
        <v>53.736670471000004</v>
      </c>
      <c r="L418" s="26">
        <v>51.893657015482496</v>
      </c>
      <c r="M418" s="26">
        <v>25.307631344444445</v>
      </c>
      <c r="N418" s="26">
        <v>15.082224133708953</v>
      </c>
      <c r="O418" s="26">
        <v>37.396174205220973</v>
      </c>
      <c r="P418" s="11">
        <f t="shared" si="24"/>
        <v>57.145911303187866</v>
      </c>
      <c r="Q418" s="11">
        <f t="shared" si="25"/>
        <v>3.3864243735222437</v>
      </c>
      <c r="R418" s="11">
        <f t="shared" si="26"/>
        <v>1.6932121867611218</v>
      </c>
      <c r="S418" s="11">
        <f t="shared" si="27"/>
        <v>1.6932121867611218</v>
      </c>
    </row>
    <row r="419" spans="1:19">
      <c r="A419" s="23" t="s">
        <v>572</v>
      </c>
      <c r="B419" s="23" t="s">
        <v>335</v>
      </c>
      <c r="C419" s="24" t="s">
        <v>8</v>
      </c>
      <c r="D419" s="24" t="s">
        <v>1201</v>
      </c>
      <c r="E419" s="25">
        <v>2.4471612129386133</v>
      </c>
      <c r="F419" s="26">
        <v>2.7127474910934097</v>
      </c>
      <c r="G419" s="27">
        <v>4.3992304422375677</v>
      </c>
      <c r="H419" s="26">
        <v>47.744173753311152</v>
      </c>
      <c r="I419" s="26">
        <v>0.16666666666666666</v>
      </c>
      <c r="J419" s="26">
        <v>1</v>
      </c>
      <c r="K419" s="28">
        <v>51.58788230181819</v>
      </c>
      <c r="L419" s="26">
        <v>48.818283871077604</v>
      </c>
      <c r="M419" s="26">
        <v>25.21633136363636</v>
      </c>
      <c r="N419" s="26">
        <v>26.872296566266115</v>
      </c>
      <c r="O419" s="26">
        <v>45.996441491912371</v>
      </c>
      <c r="P419" s="11">
        <f t="shared" si="24"/>
        <v>57.028089266213378</v>
      </c>
      <c r="Q419" s="11">
        <f t="shared" si="25"/>
        <v>3.3794423268867186</v>
      </c>
      <c r="R419" s="11">
        <f t="shared" si="26"/>
        <v>1.6897211634433593</v>
      </c>
      <c r="S419" s="11">
        <f t="shared" si="27"/>
        <v>1.6897211634433593</v>
      </c>
    </row>
    <row r="420" spans="1:19">
      <c r="A420" s="23" t="s">
        <v>2566</v>
      </c>
      <c r="B420" s="23" t="s">
        <v>85</v>
      </c>
      <c r="C420" s="24" t="s">
        <v>8</v>
      </c>
      <c r="D420" s="24" t="s">
        <v>971</v>
      </c>
      <c r="E420" s="25">
        <v>3.6457678039677948</v>
      </c>
      <c r="F420" s="26">
        <v>5.4866584183226781</v>
      </c>
      <c r="G420" s="27">
        <v>4.9646628138859015</v>
      </c>
      <c r="H420" s="26">
        <v>17.972237084766235</v>
      </c>
      <c r="I420" s="26">
        <v>11.428571428571429</v>
      </c>
      <c r="J420" s="26">
        <v>0</v>
      </c>
      <c r="K420" s="28">
        <v>80.754548648484857</v>
      </c>
      <c r="L420" s="26">
        <v>92.64008840704868</v>
      </c>
      <c r="M420" s="26">
        <v>44.546567191919195</v>
      </c>
      <c r="N420" s="26">
        <v>29.216865437245051</v>
      </c>
      <c r="O420" s="26">
        <v>53.883923999300123</v>
      </c>
      <c r="P420" s="11">
        <f t="shared" si="24"/>
        <v>56.825982195765903</v>
      </c>
      <c r="Q420" s="11">
        <f t="shared" si="25"/>
        <v>3.3674656116009425</v>
      </c>
      <c r="R420" s="11">
        <f t="shared" si="26"/>
        <v>1.6837328058004712</v>
      </c>
      <c r="S420" s="11">
        <f t="shared" si="27"/>
        <v>1.6837328058004712</v>
      </c>
    </row>
    <row r="421" spans="1:19">
      <c r="A421" s="23" t="s">
        <v>887</v>
      </c>
      <c r="B421" s="23" t="s">
        <v>30</v>
      </c>
      <c r="C421" s="24" t="s">
        <v>8</v>
      </c>
      <c r="D421" s="24" t="s">
        <v>1201</v>
      </c>
      <c r="E421" s="25">
        <v>2.5487543552207748</v>
      </c>
      <c r="F421" s="26">
        <v>1.9804289636683348</v>
      </c>
      <c r="G421" s="27">
        <v>4.7084911168571191</v>
      </c>
      <c r="H421" s="26">
        <v>52.173429145326644</v>
      </c>
      <c r="I421" s="26">
        <v>0.2</v>
      </c>
      <c r="J421" s="26">
        <v>0</v>
      </c>
      <c r="K421" s="28">
        <v>44.403703703703705</v>
      </c>
      <c r="L421" s="26">
        <v>38.219371192370453</v>
      </c>
      <c r="M421" s="26">
        <v>23.230493827160494</v>
      </c>
      <c r="N421" s="26">
        <v>21.010495700089475</v>
      </c>
      <c r="O421" s="26">
        <v>44.596894967922097</v>
      </c>
      <c r="P421" s="11">
        <f t="shared" si="24"/>
        <v>56.811427122973583</v>
      </c>
      <c r="Q421" s="11">
        <f t="shared" si="25"/>
        <v>3.3666030887688048</v>
      </c>
      <c r="R421" s="11">
        <f t="shared" si="26"/>
        <v>1.6833015443844024</v>
      </c>
      <c r="S421" s="11">
        <f t="shared" si="27"/>
        <v>1.6833015443844024</v>
      </c>
    </row>
    <row r="422" spans="1:19">
      <c r="A422" s="23" t="s">
        <v>3090</v>
      </c>
      <c r="B422" s="23" t="s">
        <v>317</v>
      </c>
      <c r="C422" s="24" t="s">
        <v>8</v>
      </c>
      <c r="D422" s="24" t="s">
        <v>964</v>
      </c>
      <c r="E422" s="25">
        <v>2.5351755590199332</v>
      </c>
      <c r="F422" s="26">
        <v>1.7009278196717887</v>
      </c>
      <c r="G422" s="27">
        <v>3.4798224603796828</v>
      </c>
      <c r="H422" s="26">
        <v>40.460815326055695</v>
      </c>
      <c r="I422" s="26">
        <v>0</v>
      </c>
      <c r="J422" s="26">
        <v>0</v>
      </c>
      <c r="K422" s="28">
        <v>45.691669755277779</v>
      </c>
      <c r="L422" s="26">
        <v>47.375010533790721</v>
      </c>
      <c r="M422" s="26">
        <v>17.666544296296294</v>
      </c>
      <c r="N422" s="26">
        <v>8.865922200187546</v>
      </c>
      <c r="O422" s="26">
        <v>32.1200369662198</v>
      </c>
      <c r="P422" s="11">
        <f t="shared" si="24"/>
        <v>56.673979237450496</v>
      </c>
      <c r="Q422" s="11">
        <f t="shared" si="25"/>
        <v>3.3584580288859551</v>
      </c>
      <c r="R422" s="11">
        <f t="shared" si="26"/>
        <v>1.6792290144429776</v>
      </c>
      <c r="S422" s="11">
        <f t="shared" si="27"/>
        <v>1.6792290144429776</v>
      </c>
    </row>
    <row r="423" spans="1:19">
      <c r="A423" s="23" t="s">
        <v>1341</v>
      </c>
      <c r="B423" s="23" t="s">
        <v>286</v>
      </c>
      <c r="C423" s="24" t="s">
        <v>8</v>
      </c>
      <c r="D423" s="24" t="s">
        <v>966</v>
      </c>
      <c r="E423" s="25">
        <v>3.4276452684517307</v>
      </c>
      <c r="F423" s="26">
        <v>3.5787390978776203</v>
      </c>
      <c r="G423" s="27">
        <v>4.8243646267129368</v>
      </c>
      <c r="H423" s="26">
        <v>12.080752471994762</v>
      </c>
      <c r="I423" s="26">
        <v>9.9333333333333336</v>
      </c>
      <c r="J423" s="26">
        <v>0</v>
      </c>
      <c r="K423" s="28">
        <v>60.214811558888897</v>
      </c>
      <c r="L423" s="26">
        <v>60.816499886262804</v>
      </c>
      <c r="M423" s="26">
        <v>32.277578543209877</v>
      </c>
      <c r="N423" s="26">
        <v>22.600836349360364</v>
      </c>
      <c r="O423" s="26">
        <v>41.901422261803148</v>
      </c>
      <c r="P423" s="11">
        <f t="shared" si="24"/>
        <v>56.508593647479785</v>
      </c>
      <c r="Q423" s="11">
        <f t="shared" si="25"/>
        <v>3.3486574013321353</v>
      </c>
      <c r="R423" s="11">
        <f t="shared" si="26"/>
        <v>1.6743287006660676</v>
      </c>
      <c r="S423" s="11">
        <f t="shared" si="27"/>
        <v>1.6743287006660676</v>
      </c>
    </row>
    <row r="424" spans="1:19">
      <c r="A424" s="23" t="s">
        <v>35</v>
      </c>
      <c r="B424" s="23" t="s">
        <v>62</v>
      </c>
      <c r="C424" s="24" t="s">
        <v>1575</v>
      </c>
      <c r="D424" s="24" t="s">
        <v>959</v>
      </c>
      <c r="E424" s="25">
        <v>3.5215690978302163</v>
      </c>
      <c r="F424" s="26">
        <v>5.1675609267102782</v>
      </c>
      <c r="G424" s="27">
        <v>5.1166205186980864</v>
      </c>
      <c r="H424" s="26">
        <v>19.45803317111778</v>
      </c>
      <c r="I424" s="26">
        <v>8.5714285714285712</v>
      </c>
      <c r="J424" s="26">
        <v>0</v>
      </c>
      <c r="K424" s="28">
        <v>71.55000369133333</v>
      </c>
      <c r="L424" s="26">
        <v>77.967341036156384</v>
      </c>
      <c r="M424" s="26">
        <v>40.677135222222219</v>
      </c>
      <c r="N424" s="26">
        <v>23.290406365748694</v>
      </c>
      <c r="O424" s="26">
        <v>47.792890303378826</v>
      </c>
      <c r="P424" s="11">
        <f t="shared" si="24"/>
        <v>56.443257697945498</v>
      </c>
      <c r="Q424" s="11">
        <f t="shared" si="25"/>
        <v>3.3447856413597332</v>
      </c>
      <c r="R424" s="11">
        <f t="shared" si="26"/>
        <v>1.6723928206798666</v>
      </c>
      <c r="S424" s="11">
        <f t="shared" si="27"/>
        <v>1.6723928206798666</v>
      </c>
    </row>
    <row r="425" spans="1:19">
      <c r="A425" s="23" t="s">
        <v>1565</v>
      </c>
      <c r="B425" s="23" t="s">
        <v>208</v>
      </c>
      <c r="C425" s="24" t="s">
        <v>8</v>
      </c>
      <c r="D425" s="24" t="s">
        <v>943</v>
      </c>
      <c r="E425" s="25">
        <v>1.9385723660684699</v>
      </c>
      <c r="F425" s="26">
        <v>1.5767443402168566</v>
      </c>
      <c r="G425" s="27">
        <v>3.8860998303613381</v>
      </c>
      <c r="H425" s="26">
        <v>34.151864051785125</v>
      </c>
      <c r="I425" s="26">
        <v>0</v>
      </c>
      <c r="J425" s="26">
        <v>0</v>
      </c>
      <c r="K425" s="28">
        <v>39.050000418000003</v>
      </c>
      <c r="L425" s="26">
        <v>32.23522138964023</v>
      </c>
      <c r="M425" s="26">
        <v>16.861355555555555</v>
      </c>
      <c r="N425" s="26">
        <v>19.114018462308469</v>
      </c>
      <c r="O425" s="26">
        <v>46.133110077246968</v>
      </c>
      <c r="P425" s="11">
        <f t="shared" si="24"/>
        <v>56.176294200374741</v>
      </c>
      <c r="Q425" s="11">
        <f t="shared" si="25"/>
        <v>3.3289655822444293</v>
      </c>
      <c r="R425" s="11">
        <f t="shared" si="26"/>
        <v>1.6644827911222146</v>
      </c>
      <c r="S425" s="11">
        <f t="shared" si="27"/>
        <v>1.6644827911222146</v>
      </c>
    </row>
    <row r="426" spans="1:19">
      <c r="A426" s="23" t="s">
        <v>458</v>
      </c>
      <c r="B426" s="23" t="s">
        <v>303</v>
      </c>
      <c r="C426" s="24" t="s">
        <v>8</v>
      </c>
      <c r="D426" s="24" t="s">
        <v>943</v>
      </c>
      <c r="E426" s="25">
        <v>2.4245458834386544</v>
      </c>
      <c r="F426" s="26">
        <v>2.2834783598328796</v>
      </c>
      <c r="G426" s="27">
        <v>4.1926880952883865</v>
      </c>
      <c r="H426" s="26">
        <v>41.852004942675315</v>
      </c>
      <c r="I426" s="26">
        <v>0.8571428571428571</v>
      </c>
      <c r="J426" s="26">
        <v>0</v>
      </c>
      <c r="K426" s="28">
        <v>54.933336366111114</v>
      </c>
      <c r="L426" s="26">
        <v>51.900807243314098</v>
      </c>
      <c r="M426" s="26">
        <v>25.590927268518517</v>
      </c>
      <c r="N426" s="26">
        <v>20.489925921796758</v>
      </c>
      <c r="O426" s="26">
        <v>43.036341712436901</v>
      </c>
      <c r="P426" s="11">
        <f t="shared" si="24"/>
        <v>56.128908655722867</v>
      </c>
      <c r="Q426" s="11">
        <f t="shared" si="25"/>
        <v>3.3261575499687623</v>
      </c>
      <c r="R426" s="11">
        <f t="shared" si="26"/>
        <v>1.6630787749843812</v>
      </c>
      <c r="S426" s="11">
        <f t="shared" si="27"/>
        <v>1.6630787749843812</v>
      </c>
    </row>
    <row r="427" spans="1:19">
      <c r="A427" s="23" t="s">
        <v>618</v>
      </c>
      <c r="B427" s="23" t="s">
        <v>356</v>
      </c>
      <c r="C427" s="24" t="s">
        <v>8</v>
      </c>
      <c r="D427" s="24" t="s">
        <v>951</v>
      </c>
      <c r="E427" s="25">
        <v>2.2677524909212345</v>
      </c>
      <c r="F427" s="26">
        <v>2.2127312579144451</v>
      </c>
      <c r="G427" s="27">
        <v>4.1121812196768968</v>
      </c>
      <c r="H427" s="26">
        <v>44.354741686565227</v>
      </c>
      <c r="I427" s="26">
        <v>0</v>
      </c>
      <c r="J427" s="26">
        <v>1</v>
      </c>
      <c r="K427" s="28">
        <v>40.458333695</v>
      </c>
      <c r="L427" s="26">
        <v>37.933120713207849</v>
      </c>
      <c r="M427" s="26">
        <v>18.485777777777777</v>
      </c>
      <c r="N427" s="26">
        <v>15.133800772521553</v>
      </c>
      <c r="O427" s="26">
        <v>35.350239578187249</v>
      </c>
      <c r="P427" s="11">
        <f t="shared" si="24"/>
        <v>55.504654390641896</v>
      </c>
      <c r="Q427" s="11">
        <f t="shared" si="25"/>
        <v>3.2891647046306307</v>
      </c>
      <c r="R427" s="11">
        <f t="shared" si="26"/>
        <v>1.6445823523153154</v>
      </c>
      <c r="S427" s="11">
        <f t="shared" si="27"/>
        <v>1.6445823523153154</v>
      </c>
    </row>
    <row r="428" spans="1:19">
      <c r="A428" s="23" t="s">
        <v>738</v>
      </c>
      <c r="B428" s="23" t="s">
        <v>335</v>
      </c>
      <c r="C428" s="24" t="s">
        <v>8</v>
      </c>
      <c r="D428" s="24" t="s">
        <v>3306</v>
      </c>
      <c r="E428" s="25">
        <v>2.6344228044171989</v>
      </c>
      <c r="F428" s="26">
        <v>2.5882538188211783</v>
      </c>
      <c r="G428" s="27">
        <v>4.3664688036449189</v>
      </c>
      <c r="H428" s="26">
        <v>48.014441573708261</v>
      </c>
      <c r="I428" s="26">
        <v>0.14285714285714285</v>
      </c>
      <c r="J428" s="26">
        <v>0</v>
      </c>
      <c r="K428" s="28">
        <v>46.844441934999999</v>
      </c>
      <c r="L428" s="26">
        <v>46.4007897862543</v>
      </c>
      <c r="M428" s="26">
        <v>22.727199370370368</v>
      </c>
      <c r="N428" s="26">
        <v>17.845821723220073</v>
      </c>
      <c r="O428" s="26">
        <v>42.35662711835014</v>
      </c>
      <c r="P428" s="11">
        <f t="shared" si="24"/>
        <v>55.370719339526175</v>
      </c>
      <c r="Q428" s="11">
        <f t="shared" si="25"/>
        <v>3.2812278127126624</v>
      </c>
      <c r="R428" s="11">
        <f t="shared" si="26"/>
        <v>1.6406139063563312</v>
      </c>
      <c r="S428" s="11">
        <f t="shared" si="27"/>
        <v>1.6406139063563312</v>
      </c>
    </row>
    <row r="429" spans="1:19">
      <c r="A429" s="23" t="s">
        <v>714</v>
      </c>
      <c r="B429" s="23" t="s">
        <v>715</v>
      </c>
      <c r="C429" s="24" t="s">
        <v>8</v>
      </c>
      <c r="D429" s="24" t="s">
        <v>1201</v>
      </c>
      <c r="E429" s="25">
        <v>1.9942450262867528</v>
      </c>
      <c r="F429" s="26">
        <v>1.8193123878570669</v>
      </c>
      <c r="G429" s="27">
        <v>4.4399722903239276</v>
      </c>
      <c r="H429" s="26">
        <v>38.867478247872789</v>
      </c>
      <c r="I429" s="26">
        <v>0</v>
      </c>
      <c r="J429" s="26">
        <v>1</v>
      </c>
      <c r="K429" s="28">
        <v>38.693337202666669</v>
      </c>
      <c r="L429" s="26">
        <v>33.66951880193615</v>
      </c>
      <c r="M429" s="26">
        <v>19.088593888888887</v>
      </c>
      <c r="N429" s="26">
        <v>18.012088524589469</v>
      </c>
      <c r="O429" s="26">
        <v>39.352114085588894</v>
      </c>
      <c r="P429" s="11">
        <f t="shared" si="24"/>
        <v>55.138819517549905</v>
      </c>
      <c r="Q429" s="11">
        <f t="shared" si="25"/>
        <v>3.2674856010399944</v>
      </c>
      <c r="R429" s="11">
        <f t="shared" si="26"/>
        <v>1.6337428005199972</v>
      </c>
      <c r="S429" s="11">
        <f t="shared" si="27"/>
        <v>1.6337428005199972</v>
      </c>
    </row>
    <row r="430" spans="1:19">
      <c r="A430" s="23" t="s">
        <v>1012</v>
      </c>
      <c r="B430" s="23" t="s">
        <v>994</v>
      </c>
      <c r="C430" s="24" t="s">
        <v>8</v>
      </c>
      <c r="D430" s="24" t="s">
        <v>972</v>
      </c>
      <c r="E430" s="25">
        <v>3.1573010721494015</v>
      </c>
      <c r="F430" s="26">
        <v>3.2894391340465385</v>
      </c>
      <c r="G430" s="27">
        <v>4.2086973782528343</v>
      </c>
      <c r="H430" s="26">
        <v>9.691908235321737</v>
      </c>
      <c r="I430" s="26">
        <v>9.7249999999999996</v>
      </c>
      <c r="J430" s="26">
        <v>0</v>
      </c>
      <c r="K430" s="28">
        <v>60.28095714285714</v>
      </c>
      <c r="L430" s="26">
        <v>63.645738561386004</v>
      </c>
      <c r="M430" s="26">
        <v>28.189367365079367</v>
      </c>
      <c r="N430" s="26">
        <v>19.820395987364808</v>
      </c>
      <c r="O430" s="26">
        <v>38.838011633543559</v>
      </c>
      <c r="P430" s="11">
        <f t="shared" si="24"/>
        <v>55.085713145157612</v>
      </c>
      <c r="Q430" s="11">
        <f t="shared" si="25"/>
        <v>3.2643385567500807</v>
      </c>
      <c r="R430" s="11">
        <f t="shared" si="26"/>
        <v>1.6321692783750403</v>
      </c>
      <c r="S430" s="11">
        <f t="shared" si="27"/>
        <v>1.6321692783750403</v>
      </c>
    </row>
    <row r="431" spans="1:19">
      <c r="A431" s="23" t="s">
        <v>639</v>
      </c>
      <c r="B431" s="23" t="s">
        <v>640</v>
      </c>
      <c r="C431" s="24" t="s">
        <v>8</v>
      </c>
      <c r="D431" s="24" t="s">
        <v>959</v>
      </c>
      <c r="E431" s="25">
        <v>2.3030979439701369</v>
      </c>
      <c r="F431" s="26">
        <v>1.6849017018468775</v>
      </c>
      <c r="G431" s="27">
        <v>4.8528475193120633</v>
      </c>
      <c r="H431" s="26">
        <v>43.848941928117434</v>
      </c>
      <c r="I431" s="26">
        <v>0.33333333333333331</v>
      </c>
      <c r="J431" s="26">
        <v>1</v>
      </c>
      <c r="K431" s="28">
        <v>44.409088170606061</v>
      </c>
      <c r="L431" s="26">
        <v>45.684465563780734</v>
      </c>
      <c r="M431" s="26">
        <v>23.945614818181813</v>
      </c>
      <c r="N431" s="26">
        <v>19.761716001016207</v>
      </c>
      <c r="O431" s="26">
        <v>40.026284060053442</v>
      </c>
      <c r="P431" s="11">
        <f t="shared" si="24"/>
        <v>54.834890372822755</v>
      </c>
      <c r="Q431" s="11">
        <f t="shared" si="25"/>
        <v>3.2494749850561635</v>
      </c>
      <c r="R431" s="11">
        <f t="shared" si="26"/>
        <v>1.6247374925280818</v>
      </c>
      <c r="S431" s="11">
        <f t="shared" si="27"/>
        <v>1.6247374925280818</v>
      </c>
    </row>
    <row r="432" spans="1:19">
      <c r="A432" s="23" t="s">
        <v>755</v>
      </c>
      <c r="B432" s="23" t="s">
        <v>100</v>
      </c>
      <c r="C432" s="24" t="s">
        <v>8</v>
      </c>
      <c r="D432" s="24" t="s">
        <v>965</v>
      </c>
      <c r="E432" s="25">
        <v>4.2953641165201164</v>
      </c>
      <c r="F432" s="26">
        <v>5.7066184526813206</v>
      </c>
      <c r="G432" s="27">
        <v>4.6258428254365525</v>
      </c>
      <c r="H432" s="26">
        <v>12.100670940709913</v>
      </c>
      <c r="I432" s="26">
        <v>12</v>
      </c>
      <c r="J432" s="26">
        <v>0</v>
      </c>
      <c r="K432" s="28">
        <v>84.039397465151509</v>
      </c>
      <c r="L432" s="26">
        <v>92.527777647388476</v>
      </c>
      <c r="M432" s="26">
        <v>43.194782646464652</v>
      </c>
      <c r="N432" s="26">
        <v>31.464732662941568</v>
      </c>
      <c r="O432" s="26">
        <v>44.207563754650636</v>
      </c>
      <c r="P432" s="11">
        <f t="shared" si="24"/>
        <v>54.754734217091212</v>
      </c>
      <c r="Q432" s="11">
        <f t="shared" si="25"/>
        <v>3.244724990642442</v>
      </c>
      <c r="R432" s="11">
        <f t="shared" si="26"/>
        <v>1.622362495321221</v>
      </c>
      <c r="S432" s="11">
        <f t="shared" si="27"/>
        <v>1.622362495321221</v>
      </c>
    </row>
    <row r="433" spans="1:19">
      <c r="A433" s="23" t="s">
        <v>3183</v>
      </c>
      <c r="B433" s="23" t="s">
        <v>2249</v>
      </c>
      <c r="C433" s="24" t="s">
        <v>8</v>
      </c>
      <c r="D433" s="24" t="s">
        <v>967</v>
      </c>
      <c r="E433" s="25">
        <v>2.0854082806687431</v>
      </c>
      <c r="F433" s="26">
        <v>2.0449991729952393</v>
      </c>
      <c r="G433" s="27">
        <v>4.4002572897661576</v>
      </c>
      <c r="H433" s="26">
        <v>43.652213876654507</v>
      </c>
      <c r="I433" s="26">
        <v>0.42857142857142855</v>
      </c>
      <c r="J433" s="26">
        <v>0</v>
      </c>
      <c r="K433" s="28">
        <v>53.886670297999999</v>
      </c>
      <c r="L433" s="26">
        <v>52.803583563149118</v>
      </c>
      <c r="M433" s="26">
        <v>26.346134866666667</v>
      </c>
      <c r="N433" s="26">
        <v>19.032095440331993</v>
      </c>
      <c r="O433" s="26">
        <v>44.734719988554687</v>
      </c>
      <c r="P433" s="11">
        <f t="shared" si="24"/>
        <v>54.733520919016513</v>
      </c>
      <c r="Q433" s="11">
        <f t="shared" si="25"/>
        <v>3.2434679063120897</v>
      </c>
      <c r="R433" s="11">
        <f t="shared" si="26"/>
        <v>1.6217339531560448</v>
      </c>
      <c r="S433" s="11">
        <f t="shared" si="27"/>
        <v>1.6217339531560448</v>
      </c>
    </row>
    <row r="434" spans="1:19">
      <c r="A434" s="23" t="s">
        <v>249</v>
      </c>
      <c r="B434" s="23" t="s">
        <v>34</v>
      </c>
      <c r="C434" s="24" t="s">
        <v>8</v>
      </c>
      <c r="D434" s="24" t="s">
        <v>943</v>
      </c>
      <c r="E434" s="25">
        <v>2.3373611712920157</v>
      </c>
      <c r="F434" s="26">
        <v>1.7336488230763001</v>
      </c>
      <c r="G434" s="27">
        <v>4.5329666831669941</v>
      </c>
      <c r="H434" s="26">
        <v>29.060140512233328</v>
      </c>
      <c r="I434" s="26">
        <v>0</v>
      </c>
      <c r="J434" s="26">
        <v>0</v>
      </c>
      <c r="K434" s="28">
        <v>37.74166972194444</v>
      </c>
      <c r="L434" s="26">
        <v>34.125393941162635</v>
      </c>
      <c r="M434" s="26">
        <v>19.009081268518518</v>
      </c>
      <c r="N434" s="26">
        <v>14.133332586256364</v>
      </c>
      <c r="O434" s="26">
        <v>39.356739849052026</v>
      </c>
      <c r="P434" s="11">
        <f t="shared" si="24"/>
        <v>54.570504623590793</v>
      </c>
      <c r="Q434" s="11">
        <f t="shared" si="25"/>
        <v>3.2338076813979728</v>
      </c>
      <c r="R434" s="11">
        <f t="shared" si="26"/>
        <v>1.6169038406989864</v>
      </c>
      <c r="S434" s="11">
        <f t="shared" si="27"/>
        <v>1.6169038406989864</v>
      </c>
    </row>
    <row r="435" spans="1:19">
      <c r="A435" s="23" t="s">
        <v>2253</v>
      </c>
      <c r="B435" s="23" t="s">
        <v>33</v>
      </c>
      <c r="C435" s="24" t="s">
        <v>8</v>
      </c>
      <c r="D435" s="24" t="s">
        <v>954</v>
      </c>
      <c r="E435" s="25">
        <v>3.6402107944387669</v>
      </c>
      <c r="F435" s="26">
        <v>4.7424963568862841</v>
      </c>
      <c r="G435" s="27">
        <v>5.4371936405322172</v>
      </c>
      <c r="H435" s="26">
        <v>15.516677970695131</v>
      </c>
      <c r="I435" s="26">
        <v>12.157142857142857</v>
      </c>
      <c r="J435" s="26">
        <v>0</v>
      </c>
      <c r="K435" s="28">
        <v>73.524242814242427</v>
      </c>
      <c r="L435" s="26">
        <v>80.608715209157509</v>
      </c>
      <c r="M435" s="26">
        <v>44.418393939393944</v>
      </c>
      <c r="N435" s="26">
        <v>36.690126050493149</v>
      </c>
      <c r="O435" s="26">
        <v>57.841716769210933</v>
      </c>
      <c r="P435" s="11">
        <f t="shared" si="24"/>
        <v>54.3368978324133</v>
      </c>
      <c r="Q435" s="11">
        <f t="shared" si="25"/>
        <v>3.2199643159948623</v>
      </c>
      <c r="R435" s="11">
        <f t="shared" si="26"/>
        <v>1.6099821579974312</v>
      </c>
      <c r="S435" s="11">
        <f t="shared" si="27"/>
        <v>1.6099821579974312</v>
      </c>
    </row>
    <row r="436" spans="1:19">
      <c r="A436" s="23" t="s">
        <v>3051</v>
      </c>
      <c r="B436" s="23" t="s">
        <v>1384</v>
      </c>
      <c r="C436" s="24" t="s">
        <v>8</v>
      </c>
      <c r="D436" s="24" t="s">
        <v>955</v>
      </c>
      <c r="E436" s="25">
        <v>2.9601982634234152</v>
      </c>
      <c r="F436" s="26">
        <v>3.3293030498748744</v>
      </c>
      <c r="G436" s="27">
        <v>5.0905192949023341</v>
      </c>
      <c r="H436" s="26">
        <v>11.377709588703517</v>
      </c>
      <c r="I436" s="26">
        <v>6</v>
      </c>
      <c r="J436" s="26">
        <v>0</v>
      </c>
      <c r="K436" s="28">
        <v>52.475000000000001</v>
      </c>
      <c r="L436" s="26">
        <v>51.784170460089356</v>
      </c>
      <c r="M436" s="26">
        <v>29.680555555555557</v>
      </c>
      <c r="N436" s="26">
        <v>20.631454499840569</v>
      </c>
      <c r="O436" s="26">
        <v>43.4062770954271</v>
      </c>
      <c r="P436" s="11">
        <f t="shared" si="24"/>
        <v>54.1315330723736</v>
      </c>
      <c r="Q436" s="11">
        <f t="shared" si="25"/>
        <v>3.2077945524369542</v>
      </c>
      <c r="R436" s="11">
        <f t="shared" si="26"/>
        <v>1.6038972762184771</v>
      </c>
      <c r="S436" s="11">
        <f t="shared" si="27"/>
        <v>1.6038972762184771</v>
      </c>
    </row>
    <row r="437" spans="1:19">
      <c r="A437" s="23" t="s">
        <v>3091</v>
      </c>
      <c r="B437" s="23" t="s">
        <v>3092</v>
      </c>
      <c r="C437" s="24" t="s">
        <v>8</v>
      </c>
      <c r="D437" s="24" t="s">
        <v>965</v>
      </c>
      <c r="E437" s="25">
        <v>2.3324462867743549</v>
      </c>
      <c r="F437" s="26">
        <v>2.5560429049635296</v>
      </c>
      <c r="G437" s="27">
        <v>4.8699978595351832</v>
      </c>
      <c r="H437" s="26">
        <v>36.256804621597695</v>
      </c>
      <c r="I437" s="26">
        <v>2</v>
      </c>
      <c r="J437" s="26">
        <v>1</v>
      </c>
      <c r="K437" s="28">
        <v>52.76111148527778</v>
      </c>
      <c r="L437" s="26">
        <v>50.521616603246258</v>
      </c>
      <c r="M437" s="26">
        <v>28.549611111111108</v>
      </c>
      <c r="N437" s="26">
        <v>27.83916076755234</v>
      </c>
      <c r="O437" s="26">
        <v>46.088475025272935</v>
      </c>
      <c r="P437" s="11">
        <f t="shared" si="24"/>
        <v>54.131146038672654</v>
      </c>
      <c r="Q437" s="11">
        <f t="shared" si="25"/>
        <v>3.2077716171065278</v>
      </c>
      <c r="R437" s="11">
        <f t="shared" si="26"/>
        <v>1.6038858085532639</v>
      </c>
      <c r="S437" s="11">
        <f t="shared" si="27"/>
        <v>1.6038858085532639</v>
      </c>
    </row>
    <row r="438" spans="1:19">
      <c r="A438" s="23" t="s">
        <v>868</v>
      </c>
      <c r="B438" s="23" t="s">
        <v>869</v>
      </c>
      <c r="C438" s="24" t="s">
        <v>8</v>
      </c>
      <c r="D438" s="24" t="s">
        <v>970</v>
      </c>
      <c r="E438" s="25">
        <v>2.374331468279133</v>
      </c>
      <c r="F438" s="26">
        <v>2.308826633873351</v>
      </c>
      <c r="G438" s="27">
        <v>4.1793780613257105</v>
      </c>
      <c r="H438" s="26">
        <v>50.37650381175451</v>
      </c>
      <c r="I438" s="26">
        <v>0.14285714285714285</v>
      </c>
      <c r="J438" s="26">
        <v>0</v>
      </c>
      <c r="K438" s="28">
        <v>50.961108616666671</v>
      </c>
      <c r="L438" s="26">
        <v>48.358693737691475</v>
      </c>
      <c r="M438" s="26">
        <v>23.665082148148144</v>
      </c>
      <c r="N438" s="26">
        <v>20.044058457341951</v>
      </c>
      <c r="O438" s="26">
        <v>42.363424753025114</v>
      </c>
      <c r="P438" s="11">
        <f t="shared" si="24"/>
        <v>54.085421750601299</v>
      </c>
      <c r="Q438" s="11">
        <f t="shared" si="25"/>
        <v>3.2050620296652621</v>
      </c>
      <c r="R438" s="11">
        <f t="shared" si="26"/>
        <v>1.6025310148326311</v>
      </c>
      <c r="S438" s="11">
        <f t="shared" si="27"/>
        <v>1.6025310148326311</v>
      </c>
    </row>
    <row r="439" spans="1:19">
      <c r="A439" s="23" t="s">
        <v>1104</v>
      </c>
      <c r="B439" s="23" t="s">
        <v>296</v>
      </c>
      <c r="C439" s="24" t="s">
        <v>8</v>
      </c>
      <c r="D439" s="24" t="s">
        <v>962</v>
      </c>
      <c r="E439" s="25">
        <v>2.2296677923112851</v>
      </c>
      <c r="F439" s="26">
        <v>2.7276204063002076</v>
      </c>
      <c r="G439" s="27">
        <v>5.0682693321611323</v>
      </c>
      <c r="H439" s="26">
        <v>26.372281629099373</v>
      </c>
      <c r="I439" s="26">
        <v>3.3714285714285714</v>
      </c>
      <c r="J439" s="26">
        <v>0</v>
      </c>
      <c r="K439" s="28">
        <v>47.976663820333336</v>
      </c>
      <c r="L439" s="26">
        <v>49.668032420818257</v>
      </c>
      <c r="M439" s="26">
        <v>27.017628211111109</v>
      </c>
      <c r="N439" s="26">
        <v>14.608312538545388</v>
      </c>
      <c r="O439" s="26">
        <v>44.841960341461423</v>
      </c>
      <c r="P439" s="11">
        <f t="shared" si="24"/>
        <v>53.981298011496918</v>
      </c>
      <c r="Q439" s="11">
        <f t="shared" si="25"/>
        <v>3.1988917340146323</v>
      </c>
      <c r="R439" s="11">
        <f t="shared" si="26"/>
        <v>1.5994458670073162</v>
      </c>
      <c r="S439" s="11">
        <f t="shared" si="27"/>
        <v>1.5994458670073162</v>
      </c>
    </row>
    <row r="440" spans="1:19">
      <c r="A440" s="23" t="s">
        <v>314</v>
      </c>
      <c r="B440" s="23" t="s">
        <v>992</v>
      </c>
      <c r="C440" s="24" t="s">
        <v>8</v>
      </c>
      <c r="D440" s="24" t="s">
        <v>955</v>
      </c>
      <c r="E440" s="25">
        <v>2.7451173607900596</v>
      </c>
      <c r="F440" s="26">
        <v>3.1708121130636191</v>
      </c>
      <c r="G440" s="27">
        <v>5.1352485095767895</v>
      </c>
      <c r="H440" s="26">
        <v>18.989015998998727</v>
      </c>
      <c r="I440" s="26">
        <v>5.2857142857142856</v>
      </c>
      <c r="J440" s="26">
        <v>0</v>
      </c>
      <c r="K440" s="28">
        <v>55.258336372777784</v>
      </c>
      <c r="L440" s="26">
        <v>53.077411248183324</v>
      </c>
      <c r="M440" s="26">
        <v>31.529476611111107</v>
      </c>
      <c r="N440" s="26">
        <v>27.912313828556197</v>
      </c>
      <c r="O440" s="26">
        <v>50.831963571154631</v>
      </c>
      <c r="P440" s="11">
        <f t="shared" si="24"/>
        <v>53.813279454438742</v>
      </c>
      <c r="Q440" s="11">
        <f t="shared" si="25"/>
        <v>3.1889350787815549</v>
      </c>
      <c r="R440" s="11">
        <f t="shared" si="26"/>
        <v>1.5944675393907775</v>
      </c>
      <c r="S440" s="11">
        <f t="shared" si="27"/>
        <v>1.5944675393907775</v>
      </c>
    </row>
    <row r="441" spans="1:19">
      <c r="A441" s="23" t="s">
        <v>252</v>
      </c>
      <c r="B441" s="23" t="s">
        <v>99</v>
      </c>
      <c r="C441" s="24" t="s">
        <v>8</v>
      </c>
      <c r="D441" s="24" t="s">
        <v>1201</v>
      </c>
      <c r="E441" s="25">
        <v>1.9270372034235081</v>
      </c>
      <c r="F441" s="26">
        <v>1.8313880720004376</v>
      </c>
      <c r="G441" s="27">
        <v>4.384917098831191</v>
      </c>
      <c r="H441" s="26">
        <v>51.526718812305809</v>
      </c>
      <c r="I441" s="26">
        <v>0.33333333333333331</v>
      </c>
      <c r="J441" s="26">
        <v>0</v>
      </c>
      <c r="K441" s="28">
        <v>44.59393684636364</v>
      </c>
      <c r="L441" s="26">
        <v>43.40552237891076</v>
      </c>
      <c r="M441" s="26">
        <v>21.726746242424245</v>
      </c>
      <c r="N441" s="26">
        <v>19.031512321844861</v>
      </c>
      <c r="O441" s="26">
        <v>46.897241082073954</v>
      </c>
      <c r="P441" s="11">
        <f t="shared" si="24"/>
        <v>53.669739114159</v>
      </c>
      <c r="Q441" s="11">
        <f t="shared" si="25"/>
        <v>3.1804289845427554</v>
      </c>
      <c r="R441" s="11">
        <f t="shared" si="26"/>
        <v>1.5902144922713777</v>
      </c>
      <c r="S441" s="11">
        <f t="shared" si="27"/>
        <v>1.5902144922713777</v>
      </c>
    </row>
    <row r="442" spans="1:19">
      <c r="A442" s="23" t="s">
        <v>1345</v>
      </c>
      <c r="B442" s="23" t="s">
        <v>407</v>
      </c>
      <c r="C442" s="24" t="s">
        <v>8</v>
      </c>
      <c r="D442" s="24" t="s">
        <v>960</v>
      </c>
      <c r="E442" s="25">
        <v>3.7179588726623578</v>
      </c>
      <c r="F442" s="26">
        <v>6.0840608030219387</v>
      </c>
      <c r="G442" s="27">
        <v>4.9904494179926946</v>
      </c>
      <c r="H442" s="26">
        <v>12.213245535155091</v>
      </c>
      <c r="I442" s="26">
        <v>14.25</v>
      </c>
      <c r="J442" s="26">
        <v>0</v>
      </c>
      <c r="K442" s="28">
        <v>75.892589524444446</v>
      </c>
      <c r="L442" s="26">
        <v>85.840391492958304</v>
      </c>
      <c r="M442" s="26">
        <v>42.082014358024693</v>
      </c>
      <c r="N442" s="26">
        <v>29.496675566482011</v>
      </c>
      <c r="O442" s="26">
        <v>52.22378130343504</v>
      </c>
      <c r="P442" s="11">
        <f t="shared" si="24"/>
        <v>53.585898653463744</v>
      </c>
      <c r="Q442" s="11">
        <f t="shared" si="25"/>
        <v>3.1754606609459994</v>
      </c>
      <c r="R442" s="11">
        <f t="shared" si="26"/>
        <v>1.5877303304729997</v>
      </c>
      <c r="S442" s="11">
        <f t="shared" si="27"/>
        <v>1.5877303304729997</v>
      </c>
    </row>
    <row r="443" spans="1:19">
      <c r="A443" s="23" t="s">
        <v>366</v>
      </c>
      <c r="B443" s="23" t="s">
        <v>1117</v>
      </c>
      <c r="C443" s="24" t="s">
        <v>8</v>
      </c>
      <c r="D443" s="24" t="s">
        <v>1201</v>
      </c>
      <c r="E443" s="25">
        <v>2.1957526583047566</v>
      </c>
      <c r="F443" s="26">
        <v>2.0255862872543555</v>
      </c>
      <c r="G443" s="27">
        <v>4.3265884075643921</v>
      </c>
      <c r="H443" s="26">
        <v>23.761634941415348</v>
      </c>
      <c r="I443" s="26">
        <v>0.2</v>
      </c>
      <c r="J443" s="26">
        <v>0</v>
      </c>
      <c r="K443" s="28">
        <v>45.500004317037032</v>
      </c>
      <c r="L443" s="26">
        <v>43.908932061461783</v>
      </c>
      <c r="M443" s="26">
        <v>21.87331013580247</v>
      </c>
      <c r="N443" s="26">
        <v>12.313205560297302</v>
      </c>
      <c r="O443" s="26">
        <v>37.363309573988083</v>
      </c>
      <c r="P443" s="11">
        <f t="shared" si="24"/>
        <v>53.539754953380182</v>
      </c>
      <c r="Q443" s="11">
        <f t="shared" si="25"/>
        <v>3.1727262194595665</v>
      </c>
      <c r="R443" s="11">
        <f t="shared" si="26"/>
        <v>1.5863631097297832</v>
      </c>
      <c r="S443" s="11">
        <f t="shared" si="27"/>
        <v>1.5863631097297832</v>
      </c>
    </row>
    <row r="444" spans="1:19">
      <c r="A444" s="23" t="s">
        <v>1105</v>
      </c>
      <c r="B444" s="23" t="s">
        <v>553</v>
      </c>
      <c r="C444" s="24" t="s">
        <v>8</v>
      </c>
      <c r="D444" s="24" t="s">
        <v>957</v>
      </c>
      <c r="E444" s="25">
        <v>2.3568100771330007</v>
      </c>
      <c r="F444" s="26">
        <v>1.9229333607495311</v>
      </c>
      <c r="G444" s="27">
        <v>4.4540137675403759</v>
      </c>
      <c r="H444" s="26">
        <v>42.6549877094496</v>
      </c>
      <c r="I444" s="26">
        <v>0</v>
      </c>
      <c r="J444" s="26">
        <v>0</v>
      </c>
      <c r="K444" s="28">
        <v>41.966666666666669</v>
      </c>
      <c r="L444" s="26">
        <v>39.686693740621919</v>
      </c>
      <c r="M444" s="26">
        <v>20.768901234567902</v>
      </c>
      <c r="N444" s="26">
        <v>17.236501351007821</v>
      </c>
      <c r="O444" s="26">
        <v>41.145451530475796</v>
      </c>
      <c r="P444" s="11">
        <f t="shared" si="24"/>
        <v>53.447120047621155</v>
      </c>
      <c r="Q444" s="11">
        <f t="shared" si="25"/>
        <v>3.1672367435627353</v>
      </c>
      <c r="R444" s="11">
        <f t="shared" si="26"/>
        <v>1.5836183717813677</v>
      </c>
      <c r="S444" s="11">
        <f t="shared" si="27"/>
        <v>1.5836183717813677</v>
      </c>
    </row>
    <row r="445" spans="1:19">
      <c r="A445" s="23" t="s">
        <v>1276</v>
      </c>
      <c r="B445" s="23" t="s">
        <v>208</v>
      </c>
      <c r="C445" s="24" t="s">
        <v>8</v>
      </c>
      <c r="D445" s="24" t="s">
        <v>955</v>
      </c>
      <c r="E445" s="25">
        <v>2.2489587934242525</v>
      </c>
      <c r="F445" s="26">
        <v>2.6204622714928405</v>
      </c>
      <c r="G445" s="27">
        <v>4.4343388507791319</v>
      </c>
      <c r="H445" s="26">
        <v>44.30893830071183</v>
      </c>
      <c r="I445" s="26">
        <v>0.2857142857142857</v>
      </c>
      <c r="J445" s="26">
        <v>0</v>
      </c>
      <c r="K445" s="28">
        <v>47.880558668333329</v>
      </c>
      <c r="L445" s="26">
        <v>45.871046264932069</v>
      </c>
      <c r="M445" s="26">
        <v>23.590957944444444</v>
      </c>
      <c r="N445" s="26">
        <v>21.789941557958684</v>
      </c>
      <c r="O445" s="26">
        <v>47.419693535364466</v>
      </c>
      <c r="P445" s="11">
        <f t="shared" si="24"/>
        <v>53.407509660814867</v>
      </c>
      <c r="Q445" s="11">
        <f t="shared" si="25"/>
        <v>3.1648894613816219</v>
      </c>
      <c r="R445" s="11">
        <f t="shared" si="26"/>
        <v>1.5824447306908109</v>
      </c>
      <c r="S445" s="11">
        <f t="shared" si="27"/>
        <v>1.5824447306908109</v>
      </c>
    </row>
    <row r="446" spans="1:19">
      <c r="A446" s="23" t="s">
        <v>3199</v>
      </c>
      <c r="B446" s="23" t="s">
        <v>985</v>
      </c>
      <c r="C446" s="24" t="s">
        <v>8</v>
      </c>
      <c r="D446" s="24" t="s">
        <v>968</v>
      </c>
      <c r="E446" s="25">
        <v>2.5713496904333604</v>
      </c>
      <c r="F446" s="26">
        <v>2.0218445585814395</v>
      </c>
      <c r="G446" s="27">
        <v>4.3996325568766421</v>
      </c>
      <c r="H446" s="26">
        <v>47.09032283457573</v>
      </c>
      <c r="I446" s="26">
        <v>0</v>
      </c>
      <c r="J446" s="26">
        <v>0</v>
      </c>
      <c r="K446" s="28">
        <v>48.996670384000005</v>
      </c>
      <c r="L446" s="26">
        <v>47.757984109122482</v>
      </c>
      <c r="M446" s="26">
        <v>23.951927355555554</v>
      </c>
      <c r="N446" s="26">
        <v>15.913925527013046</v>
      </c>
      <c r="O446" s="26">
        <v>36.322019891270969</v>
      </c>
      <c r="P446" s="11">
        <f t="shared" si="24"/>
        <v>53.197772244508201</v>
      </c>
      <c r="Q446" s="11">
        <f t="shared" si="25"/>
        <v>3.152460577452338</v>
      </c>
      <c r="R446" s="11">
        <f t="shared" si="26"/>
        <v>1.576230288726169</v>
      </c>
      <c r="S446" s="11">
        <f t="shared" si="27"/>
        <v>1.576230288726169</v>
      </c>
    </row>
    <row r="447" spans="1:19">
      <c r="A447" s="23" t="s">
        <v>1176</v>
      </c>
      <c r="B447" s="23" t="s">
        <v>140</v>
      </c>
      <c r="C447" s="24" t="s">
        <v>8</v>
      </c>
      <c r="D447" s="24" t="s">
        <v>980</v>
      </c>
      <c r="E447" s="25">
        <v>2.7498752965812905</v>
      </c>
      <c r="F447" s="26">
        <v>2.504465483788227</v>
      </c>
      <c r="G447" s="27">
        <v>3.8610939046405743</v>
      </c>
      <c r="H447" s="26">
        <v>42.081822236168485</v>
      </c>
      <c r="I447" s="26">
        <v>0</v>
      </c>
      <c r="J447" s="26">
        <v>0</v>
      </c>
      <c r="K447" s="28">
        <v>49.584851976060605</v>
      </c>
      <c r="L447" s="26">
        <v>51.402906456147917</v>
      </c>
      <c r="M447" s="26">
        <v>21.272418858585858</v>
      </c>
      <c r="N447" s="26">
        <v>15.631223068268138</v>
      </c>
      <c r="O447" s="26">
        <v>35.430204415280748</v>
      </c>
      <c r="P447" s="11">
        <f t="shared" si="24"/>
        <v>53.031527180154555</v>
      </c>
      <c r="Q447" s="11">
        <f t="shared" si="25"/>
        <v>3.1426090180832329</v>
      </c>
      <c r="R447" s="11">
        <f t="shared" si="26"/>
        <v>1.5713045090416164</v>
      </c>
      <c r="S447" s="11">
        <f t="shared" si="27"/>
        <v>1.5713045090416164</v>
      </c>
    </row>
    <row r="448" spans="1:19">
      <c r="A448" s="23" t="s">
        <v>3243</v>
      </c>
      <c r="B448" s="23" t="s">
        <v>105</v>
      </c>
      <c r="C448" s="24" t="s">
        <v>8</v>
      </c>
      <c r="D448" s="24" t="s">
        <v>971</v>
      </c>
      <c r="E448" s="25">
        <v>2.7437163454258218</v>
      </c>
      <c r="F448" s="26">
        <v>2.8391532521761809</v>
      </c>
      <c r="G448" s="27">
        <v>4.4182720062312653</v>
      </c>
      <c r="H448" s="26">
        <v>42.502691558184075</v>
      </c>
      <c r="I448" s="26">
        <v>0</v>
      </c>
      <c r="J448" s="26">
        <v>0</v>
      </c>
      <c r="K448" s="28">
        <v>62.849996991666657</v>
      </c>
      <c r="L448" s="26">
        <v>61.655379916994193</v>
      </c>
      <c r="M448" s="26">
        <v>30.854264699999998</v>
      </c>
      <c r="N448" s="26">
        <v>23.796920502015421</v>
      </c>
      <c r="O448" s="26">
        <v>40.8808816453801</v>
      </c>
      <c r="P448" s="11">
        <f t="shared" si="24"/>
        <v>52.598839524263909</v>
      </c>
      <c r="Q448" s="11">
        <f t="shared" si="25"/>
        <v>3.1169682681045279</v>
      </c>
      <c r="R448" s="11">
        <f t="shared" si="26"/>
        <v>1.5584841340522639</v>
      </c>
      <c r="S448" s="11">
        <f t="shared" si="27"/>
        <v>1.5584841340522639</v>
      </c>
    </row>
    <row r="449" spans="1:19">
      <c r="A449" s="23" t="s">
        <v>1074</v>
      </c>
      <c r="B449" s="23" t="s">
        <v>889</v>
      </c>
      <c r="C449" s="24" t="s">
        <v>8</v>
      </c>
      <c r="D449" s="24" t="s">
        <v>962</v>
      </c>
      <c r="E449" s="25">
        <v>2.700275540814173</v>
      </c>
      <c r="F449" s="26">
        <v>3.0406929773031739</v>
      </c>
      <c r="G449" s="27">
        <v>4.7648457742097419</v>
      </c>
      <c r="H449" s="26">
        <v>23.392792594744229</v>
      </c>
      <c r="I449" s="26">
        <v>5.2857142857142856</v>
      </c>
      <c r="J449" s="26">
        <v>0</v>
      </c>
      <c r="K449" s="28">
        <v>61.347225286666664</v>
      </c>
      <c r="L449" s="26">
        <v>64.751500383007325</v>
      </c>
      <c r="M449" s="26">
        <v>32.478896351851851</v>
      </c>
      <c r="N449" s="26">
        <v>23.129525225349223</v>
      </c>
      <c r="O449" s="26">
        <v>45.084362129626754</v>
      </c>
      <c r="P449" s="11">
        <f t="shared" si="24"/>
        <v>52.567540299746824</v>
      </c>
      <c r="Q449" s="11">
        <f t="shared" si="25"/>
        <v>3.1151134992442562</v>
      </c>
      <c r="R449" s="11">
        <f t="shared" si="26"/>
        <v>1.5575567496221281</v>
      </c>
      <c r="S449" s="11">
        <f t="shared" si="27"/>
        <v>1.5575567496221281</v>
      </c>
    </row>
    <row r="450" spans="1:19">
      <c r="A450" s="23" t="s">
        <v>1514</v>
      </c>
      <c r="B450" s="23" t="s">
        <v>44</v>
      </c>
      <c r="C450" s="24" t="s">
        <v>8</v>
      </c>
      <c r="D450" s="24" t="s">
        <v>943</v>
      </c>
      <c r="E450" s="25">
        <v>3.1053194938680431</v>
      </c>
      <c r="F450" s="26">
        <v>3.672339643652033</v>
      </c>
      <c r="G450" s="27">
        <v>4.4547920541148285</v>
      </c>
      <c r="H450" s="26">
        <v>20.136025221805497</v>
      </c>
      <c r="I450" s="26">
        <v>8</v>
      </c>
      <c r="J450" s="26">
        <v>0</v>
      </c>
      <c r="K450" s="28">
        <v>61.212124658787872</v>
      </c>
      <c r="L450" s="26">
        <v>58.320047304540729</v>
      </c>
      <c r="M450" s="26">
        <v>30.298587393939396</v>
      </c>
      <c r="N450" s="26">
        <v>29.874997896383942</v>
      </c>
      <c r="O450" s="26">
        <v>45.183570909618773</v>
      </c>
      <c r="P450" s="11">
        <f t="shared" ref="P450:P513" si="28">(10*E450)-(3*F450)+(7*J450)+K450-(L450*0.5)-(M450*0.5)-N450+O450</f>
        <v>52.247556330506967</v>
      </c>
      <c r="Q450" s="11">
        <f t="shared" ref="Q450:Q513" si="29">P450/16.875</f>
        <v>3.0961514862522646</v>
      </c>
      <c r="R450" s="11">
        <f t="shared" ref="R450:R513" si="30">IF(P450 &gt;= 400,Q450*1.2,IF(P450 &gt; 300,Q450,IF(P450&gt;200,Q450*0.8,IF(P450&gt;100,Q450*0.6,Q450*0.5))))</f>
        <v>1.5480757431261323</v>
      </c>
      <c r="S450" s="11">
        <f t="shared" ref="S450:S513" si="31">IF(R450 &lt; 1.5,1,R450)</f>
        <v>1.5480757431261323</v>
      </c>
    </row>
    <row r="451" spans="1:19">
      <c r="A451" s="23" t="s">
        <v>595</v>
      </c>
      <c r="B451" s="23" t="s">
        <v>379</v>
      </c>
      <c r="C451" s="24" t="s">
        <v>8</v>
      </c>
      <c r="D451" s="24" t="s">
        <v>1201</v>
      </c>
      <c r="E451" s="25">
        <v>1.9130966030201597</v>
      </c>
      <c r="F451" s="26">
        <v>1.7239077644937599</v>
      </c>
      <c r="G451" s="27">
        <v>4.5246468029773341</v>
      </c>
      <c r="H451" s="26">
        <v>27.998302111881497</v>
      </c>
      <c r="I451" s="26">
        <v>0</v>
      </c>
      <c r="J451" s="26">
        <v>1</v>
      </c>
      <c r="K451" s="28">
        <v>31.54848834060606</v>
      </c>
      <c r="L451" s="26">
        <v>28.764911166717511</v>
      </c>
      <c r="M451" s="26">
        <v>15.860640767676768</v>
      </c>
      <c r="N451" s="26">
        <v>11.83796996936897</v>
      </c>
      <c r="O451" s="26">
        <v>33.713346492565329</v>
      </c>
      <c r="P451" s="11">
        <f t="shared" si="28"/>
        <v>52.070331633325601</v>
      </c>
      <c r="Q451" s="11">
        <f t="shared" si="29"/>
        <v>3.0856492819748502</v>
      </c>
      <c r="R451" s="11">
        <f t="shared" si="30"/>
        <v>1.5428246409874251</v>
      </c>
      <c r="S451" s="11">
        <f t="shared" si="31"/>
        <v>1.5428246409874251</v>
      </c>
    </row>
    <row r="452" spans="1:19">
      <c r="A452" s="23" t="s">
        <v>365</v>
      </c>
      <c r="B452" s="23" t="s">
        <v>3132</v>
      </c>
      <c r="C452" s="24" t="s">
        <v>8</v>
      </c>
      <c r="D452" s="24" t="s">
        <v>969</v>
      </c>
      <c r="E452" s="25">
        <v>3.2461891698640284</v>
      </c>
      <c r="F452" s="26">
        <v>4.9815534877231586</v>
      </c>
      <c r="G452" s="27">
        <v>5.2858345111192824</v>
      </c>
      <c r="H452" s="26">
        <v>21.991853395344886</v>
      </c>
      <c r="I452" s="26">
        <v>10</v>
      </c>
      <c r="J452" s="26">
        <v>0</v>
      </c>
      <c r="K452" s="28">
        <v>68.390912483939402</v>
      </c>
      <c r="L452" s="26">
        <v>67.621060696964022</v>
      </c>
      <c r="M452" s="26">
        <v>40.167005050505054</v>
      </c>
      <c r="N452" s="26">
        <v>41.071787622588133</v>
      </c>
      <c r="O452" s="26">
        <v>60.890095419752633</v>
      </c>
      <c r="P452" s="11">
        <f t="shared" si="28"/>
        <v>51.832418642840182</v>
      </c>
      <c r="Q452" s="11">
        <f t="shared" si="29"/>
        <v>3.0715507343905295</v>
      </c>
      <c r="R452" s="11">
        <f t="shared" si="30"/>
        <v>1.5357753671952648</v>
      </c>
      <c r="S452" s="11">
        <f t="shared" si="31"/>
        <v>1.5357753671952648</v>
      </c>
    </row>
    <row r="453" spans="1:19">
      <c r="A453" s="23" t="s">
        <v>3063</v>
      </c>
      <c r="B453" s="23" t="s">
        <v>379</v>
      </c>
      <c r="C453" s="24" t="s">
        <v>8</v>
      </c>
      <c r="D453" s="24" t="s">
        <v>964</v>
      </c>
      <c r="E453" s="25">
        <v>3.1428571428571428</v>
      </c>
      <c r="F453" s="26">
        <v>3.85</v>
      </c>
      <c r="G453" s="27">
        <v>4.9933171533049299</v>
      </c>
      <c r="H453" s="26">
        <v>8.5599999999999987</v>
      </c>
      <c r="I453" s="26">
        <v>7.76</v>
      </c>
      <c r="J453" s="26">
        <v>0</v>
      </c>
      <c r="K453" s="28">
        <v>60.995242857142856</v>
      </c>
      <c r="L453" s="26">
        <v>67.714285714285708</v>
      </c>
      <c r="M453" s="26">
        <v>33.840954714285715</v>
      </c>
      <c r="N453" s="26">
        <v>15.714285714285714</v>
      </c>
      <c r="O453" s="26">
        <v>37.428571428571431</v>
      </c>
      <c r="P453" s="11">
        <f t="shared" si="28"/>
        <v>51.810479785714278</v>
      </c>
      <c r="Q453" s="11">
        <f t="shared" si="29"/>
        <v>3.0702506539682535</v>
      </c>
      <c r="R453" s="11">
        <f t="shared" si="30"/>
        <v>1.5351253269841267</v>
      </c>
      <c r="S453" s="11">
        <f t="shared" si="31"/>
        <v>1.5351253269841267</v>
      </c>
    </row>
    <row r="454" spans="1:19">
      <c r="A454" s="23" t="s">
        <v>794</v>
      </c>
      <c r="B454" s="23" t="s">
        <v>795</v>
      </c>
      <c r="C454" s="24" t="s">
        <v>8</v>
      </c>
      <c r="D454" s="24" t="s">
        <v>972</v>
      </c>
      <c r="E454" s="25">
        <v>3.8231989228919763</v>
      </c>
      <c r="F454" s="26">
        <v>5.2945985184061142</v>
      </c>
      <c r="G454" s="27">
        <v>5.243989141675284</v>
      </c>
      <c r="H454" s="26">
        <v>12.751198683843464</v>
      </c>
      <c r="I454" s="26">
        <v>9.6666666666666661</v>
      </c>
      <c r="J454" s="26">
        <v>0</v>
      </c>
      <c r="K454" s="28">
        <v>73.676190476190484</v>
      </c>
      <c r="L454" s="26">
        <v>81.875532877071606</v>
      </c>
      <c r="M454" s="26">
        <v>42.928571428571431</v>
      </c>
      <c r="N454" s="26">
        <v>20.605365513811908</v>
      </c>
      <c r="O454" s="26">
        <v>38.792024030888463</v>
      </c>
      <c r="P454" s="11">
        <f t="shared" si="28"/>
        <v>51.808990514146956</v>
      </c>
      <c r="Q454" s="11">
        <f t="shared" si="29"/>
        <v>3.0701624008383379</v>
      </c>
      <c r="R454" s="11">
        <f t="shared" si="30"/>
        <v>1.535081200419169</v>
      </c>
      <c r="S454" s="11">
        <f t="shared" si="31"/>
        <v>1.535081200419169</v>
      </c>
    </row>
    <row r="455" spans="1:19">
      <c r="A455" s="23" t="s">
        <v>832</v>
      </c>
      <c r="B455" s="23" t="s">
        <v>286</v>
      </c>
      <c r="C455" s="24" t="s">
        <v>8</v>
      </c>
      <c r="D455" s="24" t="s">
        <v>964</v>
      </c>
      <c r="E455" s="25">
        <v>2.225930611538343</v>
      </c>
      <c r="F455" s="26">
        <v>1.2814460254849143</v>
      </c>
      <c r="G455" s="27">
        <v>3.2989862484095336</v>
      </c>
      <c r="H455" s="26">
        <v>32.161781671507093</v>
      </c>
      <c r="I455" s="26">
        <v>0.14285714285714285</v>
      </c>
      <c r="J455" s="26">
        <v>0</v>
      </c>
      <c r="K455" s="28">
        <v>38.36389213333333</v>
      </c>
      <c r="L455" s="26">
        <v>32.771220600677253</v>
      </c>
      <c r="M455" s="26">
        <v>14.062439175925926</v>
      </c>
      <c r="N455" s="26">
        <v>12.59903683897771</v>
      </c>
      <c r="O455" s="26">
        <v>30.995057242464714</v>
      </c>
      <c r="P455" s="11">
        <f t="shared" si="28"/>
        <v>51.758050687447422</v>
      </c>
      <c r="Q455" s="11">
        <f t="shared" si="29"/>
        <v>3.0671437444413288</v>
      </c>
      <c r="R455" s="11">
        <f t="shared" si="30"/>
        <v>1.5335718722206644</v>
      </c>
      <c r="S455" s="11">
        <f t="shared" si="31"/>
        <v>1.5335718722206644</v>
      </c>
    </row>
    <row r="456" spans="1:19">
      <c r="A456" s="23" t="s">
        <v>466</v>
      </c>
      <c r="B456" s="23" t="s">
        <v>191</v>
      </c>
      <c r="C456" s="24" t="s">
        <v>8</v>
      </c>
      <c r="D456" s="24" t="s">
        <v>947</v>
      </c>
      <c r="E456" s="25">
        <v>1.9016938334952544</v>
      </c>
      <c r="F456" s="26">
        <v>1.6418980079720407</v>
      </c>
      <c r="G456" s="27">
        <v>4.3177632755229745</v>
      </c>
      <c r="H456" s="26">
        <v>39.674708905675899</v>
      </c>
      <c r="I456" s="26">
        <v>0.33333333333333331</v>
      </c>
      <c r="J456" s="26">
        <v>0</v>
      </c>
      <c r="K456" s="28">
        <v>41.42962962962963</v>
      </c>
      <c r="L456" s="26">
        <v>39.698140609300395</v>
      </c>
      <c r="M456" s="26">
        <v>19.875925925925927</v>
      </c>
      <c r="N456" s="26">
        <v>12.306224463644398</v>
      </c>
      <c r="O456" s="26">
        <v>38.169811565608242</v>
      </c>
      <c r="P456" s="11">
        <f t="shared" si="28"/>
        <v>51.597427775016733</v>
      </c>
      <c r="Q456" s="11">
        <f t="shared" si="29"/>
        <v>3.0576253496306212</v>
      </c>
      <c r="R456" s="11">
        <f t="shared" si="30"/>
        <v>1.5288126748153106</v>
      </c>
      <c r="S456" s="11">
        <f t="shared" si="31"/>
        <v>1.5288126748153106</v>
      </c>
    </row>
    <row r="457" spans="1:19">
      <c r="A457" s="23" t="s">
        <v>311</v>
      </c>
      <c r="B457" s="23" t="s">
        <v>317</v>
      </c>
      <c r="C457" s="24" t="s">
        <v>8</v>
      </c>
      <c r="D457" s="24" t="s">
        <v>1200</v>
      </c>
      <c r="E457" s="25">
        <v>2.665828612931231</v>
      </c>
      <c r="F457" s="26">
        <v>2.7295194611876608</v>
      </c>
      <c r="G457" s="27">
        <v>4.1259066162973266</v>
      </c>
      <c r="H457" s="26">
        <v>45.216515538493013</v>
      </c>
      <c r="I457" s="26">
        <v>0.2857142857142857</v>
      </c>
      <c r="J457" s="26">
        <v>0</v>
      </c>
      <c r="K457" s="28">
        <v>49.097225270000003</v>
      </c>
      <c r="L457" s="26">
        <v>47.061918386984509</v>
      </c>
      <c r="M457" s="26">
        <v>22.50784073148148</v>
      </c>
      <c r="N457" s="26">
        <v>22.355715783986899</v>
      </c>
      <c r="O457" s="26">
        <v>40.967182095668271</v>
      </c>
      <c r="P457" s="11">
        <f t="shared" si="28"/>
        <v>51.393539768197712</v>
      </c>
      <c r="Q457" s="11">
        <f t="shared" si="29"/>
        <v>3.0455430973746793</v>
      </c>
      <c r="R457" s="11">
        <f t="shared" si="30"/>
        <v>1.5227715486873397</v>
      </c>
      <c r="S457" s="11">
        <f t="shared" si="31"/>
        <v>1.5227715486873397</v>
      </c>
    </row>
    <row r="458" spans="1:19">
      <c r="A458" s="23" t="s">
        <v>3324</v>
      </c>
      <c r="B458" s="23" t="s">
        <v>374</v>
      </c>
      <c r="C458" s="24" t="s">
        <v>8</v>
      </c>
      <c r="D458" s="24" t="s">
        <v>969</v>
      </c>
      <c r="E458" s="25">
        <v>2.326874122364516</v>
      </c>
      <c r="F458" s="26">
        <v>1.9237483011408392</v>
      </c>
      <c r="G458" s="27">
        <v>4.2967299727577615</v>
      </c>
      <c r="H458" s="26">
        <v>48.292381328225432</v>
      </c>
      <c r="I458" s="26">
        <v>0.6</v>
      </c>
      <c r="J458" s="26">
        <v>0</v>
      </c>
      <c r="K458" s="28">
        <v>45.022222611111111</v>
      </c>
      <c r="L458" s="26">
        <v>41.364291622524924</v>
      </c>
      <c r="M458" s="26">
        <v>21.494259259259259</v>
      </c>
      <c r="N458" s="26">
        <v>19.985378893313925</v>
      </c>
      <c r="O458" s="26">
        <v>40.161928973886617</v>
      </c>
      <c r="P458" s="11">
        <f t="shared" si="28"/>
        <v>51.26699357101436</v>
      </c>
      <c r="Q458" s="11">
        <f t="shared" si="29"/>
        <v>3.0380440634675177</v>
      </c>
      <c r="R458" s="11">
        <f t="shared" si="30"/>
        <v>1.5190220317337588</v>
      </c>
      <c r="S458" s="11">
        <f t="shared" si="31"/>
        <v>1.5190220317337588</v>
      </c>
    </row>
    <row r="459" spans="1:19">
      <c r="A459" s="23" t="s">
        <v>3156</v>
      </c>
      <c r="B459" s="23" t="s">
        <v>611</v>
      </c>
      <c r="C459" s="24" t="s">
        <v>8</v>
      </c>
      <c r="D459" s="24" t="s">
        <v>950</v>
      </c>
      <c r="E459" s="25">
        <v>2.934322456737251</v>
      </c>
      <c r="F459" s="26">
        <v>3.8146714147798</v>
      </c>
      <c r="G459" s="27">
        <v>5.1813075666063115</v>
      </c>
      <c r="H459" s="26">
        <v>16.276152733972143</v>
      </c>
      <c r="I459" s="26">
        <v>10.828571428571427</v>
      </c>
      <c r="J459" s="26">
        <v>0</v>
      </c>
      <c r="K459" s="28">
        <v>62.353333757333338</v>
      </c>
      <c r="L459" s="26">
        <v>69.211033623817727</v>
      </c>
      <c r="M459" s="26">
        <v>35.896866666666668</v>
      </c>
      <c r="N459" s="26">
        <v>21.833310215491561</v>
      </c>
      <c r="O459" s="26">
        <v>44.735277713663393</v>
      </c>
      <c r="P459" s="11">
        <f t="shared" si="28"/>
        <v>50.600561433296079</v>
      </c>
      <c r="Q459" s="11">
        <f t="shared" si="29"/>
        <v>2.9985517886397677</v>
      </c>
      <c r="R459" s="11">
        <f t="shared" si="30"/>
        <v>1.4992758943198838</v>
      </c>
      <c r="S459" s="11">
        <f t="shared" si="31"/>
        <v>1</v>
      </c>
    </row>
    <row r="460" spans="1:19">
      <c r="A460" s="23" t="s">
        <v>750</v>
      </c>
      <c r="B460" s="23" t="s">
        <v>99</v>
      </c>
      <c r="C460" s="24" t="s">
        <v>8</v>
      </c>
      <c r="D460" s="24" t="s">
        <v>3306</v>
      </c>
      <c r="E460" s="25">
        <v>2.0669216083784647</v>
      </c>
      <c r="F460" s="26">
        <v>2.1040867762062216</v>
      </c>
      <c r="G460" s="27">
        <v>4.521746199035686</v>
      </c>
      <c r="H460" s="26">
        <v>52.285849509399334</v>
      </c>
      <c r="I460" s="26">
        <v>0.42857142857142855</v>
      </c>
      <c r="J460" s="26">
        <v>0</v>
      </c>
      <c r="K460" s="28">
        <v>44.093337158666671</v>
      </c>
      <c r="L460" s="26">
        <v>39.100421146063248</v>
      </c>
      <c r="M460" s="26">
        <v>22.153208855555555</v>
      </c>
      <c r="N460" s="26">
        <v>21.902468017055302</v>
      </c>
      <c r="O460" s="26">
        <v>44.435788489083315</v>
      </c>
      <c r="P460" s="11">
        <f t="shared" si="28"/>
        <v>50.35679838505127</v>
      </c>
      <c r="Q460" s="11">
        <f t="shared" si="29"/>
        <v>2.9841065709660013</v>
      </c>
      <c r="R460" s="11">
        <f t="shared" si="30"/>
        <v>1.4920532854830006</v>
      </c>
      <c r="S460" s="11">
        <f t="shared" si="31"/>
        <v>1</v>
      </c>
    </row>
    <row r="461" spans="1:19">
      <c r="A461" s="23" t="s">
        <v>1957</v>
      </c>
      <c r="B461" s="23" t="s">
        <v>432</v>
      </c>
      <c r="C461" s="24" t="s">
        <v>8</v>
      </c>
      <c r="D461" s="24" t="s">
        <v>952</v>
      </c>
      <c r="E461" s="25">
        <v>2.9075787767921404</v>
      </c>
      <c r="F461" s="26">
        <v>3.3899408789373697</v>
      </c>
      <c r="G461" s="27">
        <v>4.2306888303872245</v>
      </c>
      <c r="H461" s="26">
        <v>41.700143863935118</v>
      </c>
      <c r="I461" s="26">
        <v>0.42857142857142855</v>
      </c>
      <c r="J461" s="26">
        <v>0</v>
      </c>
      <c r="K461" s="28">
        <v>54.438889087222215</v>
      </c>
      <c r="L461" s="26">
        <v>51.814061172669177</v>
      </c>
      <c r="M461" s="26">
        <v>25.590444444444444</v>
      </c>
      <c r="N461" s="26">
        <v>20.929089775412574</v>
      </c>
      <c r="O461" s="26">
        <v>36.601600151148972</v>
      </c>
      <c r="P461" s="11">
        <f t="shared" si="28"/>
        <v>50.315111785511093</v>
      </c>
      <c r="Q461" s="11">
        <f t="shared" si="29"/>
        <v>2.9816362539562129</v>
      </c>
      <c r="R461" s="11">
        <f t="shared" si="30"/>
        <v>1.4908181269781065</v>
      </c>
      <c r="S461" s="11">
        <f t="shared" si="31"/>
        <v>1</v>
      </c>
    </row>
    <row r="462" spans="1:19">
      <c r="A462" s="23" t="s">
        <v>927</v>
      </c>
      <c r="B462" s="23" t="s">
        <v>186</v>
      </c>
      <c r="C462" s="24" t="s">
        <v>8</v>
      </c>
      <c r="D462" s="24" t="s">
        <v>966</v>
      </c>
      <c r="E462" s="25">
        <v>1.6034709131798206</v>
      </c>
      <c r="F462" s="26">
        <v>1.730610230069892</v>
      </c>
      <c r="G462" s="27">
        <v>4.8390184619334207</v>
      </c>
      <c r="H462" s="26">
        <v>36.043991276101785</v>
      </c>
      <c r="I462" s="26">
        <v>0</v>
      </c>
      <c r="J462" s="26">
        <v>2</v>
      </c>
      <c r="K462" s="28">
        <v>40.516667076666671</v>
      </c>
      <c r="L462" s="26">
        <v>38.538278143485471</v>
      </c>
      <c r="M462" s="26">
        <v>21.784544444444446</v>
      </c>
      <c r="N462" s="26">
        <v>20.540939833419827</v>
      </c>
      <c r="O462" s="26">
        <v>35.288314440993062</v>
      </c>
      <c r="P462" s="11">
        <f t="shared" si="28"/>
        <v>49.945508831863478</v>
      </c>
      <c r="Q462" s="11">
        <f t="shared" si="29"/>
        <v>2.9597338567030209</v>
      </c>
      <c r="R462" s="11">
        <f t="shared" si="30"/>
        <v>1.4798669283515105</v>
      </c>
      <c r="S462" s="11">
        <f t="shared" si="31"/>
        <v>1</v>
      </c>
    </row>
    <row r="463" spans="1:19">
      <c r="A463" s="23" t="s">
        <v>1297</v>
      </c>
      <c r="B463" s="23" t="s">
        <v>776</v>
      </c>
      <c r="C463" s="24" t="s">
        <v>8</v>
      </c>
      <c r="D463" s="24" t="s">
        <v>972</v>
      </c>
      <c r="E463" s="25">
        <v>2.2387239797194614</v>
      </c>
      <c r="F463" s="26">
        <v>1.6883944025058082</v>
      </c>
      <c r="G463" s="27">
        <v>4.2318919683417748</v>
      </c>
      <c r="H463" s="26">
        <v>40.518889949243437</v>
      </c>
      <c r="I463" s="26">
        <v>0</v>
      </c>
      <c r="J463" s="26">
        <v>0</v>
      </c>
      <c r="K463" s="28">
        <v>40.855552227407408</v>
      </c>
      <c r="L463" s="26">
        <v>36.722354299246689</v>
      </c>
      <c r="M463" s="26">
        <v>19.210698148148147</v>
      </c>
      <c r="N463" s="26">
        <v>18.259938568578093</v>
      </c>
      <c r="O463" s="26">
        <v>37.892578352272501</v>
      </c>
      <c r="P463" s="11">
        <f t="shared" si="28"/>
        <v>49.84372237708159</v>
      </c>
      <c r="Q463" s="11">
        <f t="shared" si="29"/>
        <v>2.95370206679002</v>
      </c>
      <c r="R463" s="11">
        <f t="shared" si="30"/>
        <v>1.47685103339501</v>
      </c>
      <c r="S463" s="11">
        <f t="shared" si="31"/>
        <v>1</v>
      </c>
    </row>
    <row r="464" spans="1:19">
      <c r="A464" s="23" t="s">
        <v>3056</v>
      </c>
      <c r="B464" s="23" t="s">
        <v>67</v>
      </c>
      <c r="C464" s="24" t="s">
        <v>8</v>
      </c>
      <c r="D464" s="24" t="s">
        <v>965</v>
      </c>
      <c r="E464" s="25">
        <v>2.2667400186237123</v>
      </c>
      <c r="F464" s="26">
        <v>2.2059131471028386</v>
      </c>
      <c r="G464" s="27">
        <v>4.5201661928729822</v>
      </c>
      <c r="H464" s="26">
        <v>44.157813346118367</v>
      </c>
      <c r="I464" s="26">
        <v>0</v>
      </c>
      <c r="J464" s="26">
        <v>0</v>
      </c>
      <c r="K464" s="28">
        <v>44.116666989166667</v>
      </c>
      <c r="L464" s="26">
        <v>40.039046260892228</v>
      </c>
      <c r="M464" s="26">
        <v>22.157185185185185</v>
      </c>
      <c r="N464" s="26">
        <v>19.141848043618761</v>
      </c>
      <c r="O464" s="26">
        <v>39.750379278353861</v>
      </c>
      <c r="P464" s="11">
        <f t="shared" si="28"/>
        <v>49.67674324579167</v>
      </c>
      <c r="Q464" s="11">
        <f t="shared" si="29"/>
        <v>2.9438070071580249</v>
      </c>
      <c r="R464" s="11">
        <f t="shared" si="30"/>
        <v>1.4719035035790125</v>
      </c>
      <c r="S464" s="11">
        <f t="shared" si="31"/>
        <v>1</v>
      </c>
    </row>
    <row r="465" spans="1:19">
      <c r="A465" s="23" t="s">
        <v>1142</v>
      </c>
      <c r="B465" s="23" t="s">
        <v>1017</v>
      </c>
      <c r="C465" s="24" t="s">
        <v>8</v>
      </c>
      <c r="D465" s="24" t="s">
        <v>958</v>
      </c>
      <c r="E465" s="25">
        <v>3.9272086202963967</v>
      </c>
      <c r="F465" s="26">
        <v>5.4945679860704679</v>
      </c>
      <c r="G465" s="27">
        <v>5.4360478247823423</v>
      </c>
      <c r="H465" s="26">
        <v>17.876343058069232</v>
      </c>
      <c r="I465" s="26">
        <v>12.1</v>
      </c>
      <c r="J465" s="26">
        <v>0</v>
      </c>
      <c r="K465" s="28">
        <v>77.619052380952368</v>
      </c>
      <c r="L465" s="26">
        <v>88.611784108921015</v>
      </c>
      <c r="M465" s="26">
        <v>46.882320095238093</v>
      </c>
      <c r="N465" s="26">
        <v>32.319013253210279</v>
      </c>
      <c r="O465" s="26">
        <v>49.158805525090528</v>
      </c>
      <c r="P465" s="11">
        <f t="shared" si="28"/>
        <v>49.500174795505636</v>
      </c>
      <c r="Q465" s="11">
        <f t="shared" si="29"/>
        <v>2.9333436915855193</v>
      </c>
      <c r="R465" s="11">
        <f t="shared" si="30"/>
        <v>1.4666718457927597</v>
      </c>
      <c r="S465" s="11">
        <f t="shared" si="31"/>
        <v>1</v>
      </c>
    </row>
    <row r="466" spans="1:19">
      <c r="A466" s="23" t="s">
        <v>644</v>
      </c>
      <c r="B466" s="23" t="s">
        <v>645</v>
      </c>
      <c r="C466" s="24" t="s">
        <v>8</v>
      </c>
      <c r="D466" s="24" t="s">
        <v>953</v>
      </c>
      <c r="E466" s="25">
        <v>1.9254234245460164</v>
      </c>
      <c r="F466" s="26">
        <v>1.4090399040727191</v>
      </c>
      <c r="G466" s="27">
        <v>3.6597320119970496</v>
      </c>
      <c r="H466" s="26">
        <v>53.796611647818885</v>
      </c>
      <c r="I466" s="26">
        <v>0</v>
      </c>
      <c r="J466" s="26">
        <v>0</v>
      </c>
      <c r="K466" s="28">
        <v>39.188891981666664</v>
      </c>
      <c r="L466" s="26">
        <v>32.734043458351586</v>
      </c>
      <c r="M466" s="26">
        <v>15.935649166666666</v>
      </c>
      <c r="N466" s="26">
        <v>15.429708985610667</v>
      </c>
      <c r="O466" s="26">
        <v>34.885537958685255</v>
      </c>
      <c r="P466" s="11">
        <f t="shared" si="28"/>
        <v>49.336989175474137</v>
      </c>
      <c r="Q466" s="11">
        <f t="shared" si="29"/>
        <v>2.9236734326206895</v>
      </c>
      <c r="R466" s="11">
        <f t="shared" si="30"/>
        <v>1.4618367163103447</v>
      </c>
      <c r="S466" s="11">
        <f t="shared" si="31"/>
        <v>1</v>
      </c>
    </row>
    <row r="467" spans="1:19">
      <c r="A467" s="23" t="s">
        <v>1571</v>
      </c>
      <c r="B467" s="23" t="s">
        <v>369</v>
      </c>
      <c r="C467" s="24" t="s">
        <v>8</v>
      </c>
      <c r="D467" s="24" t="s">
        <v>963</v>
      </c>
      <c r="E467" s="25">
        <v>2.3633308784742741</v>
      </c>
      <c r="F467" s="26">
        <v>2.8042881257398746</v>
      </c>
      <c r="G467" s="27">
        <v>4.3771396549433019</v>
      </c>
      <c r="H467" s="26">
        <v>7.9382658942325293</v>
      </c>
      <c r="I467" s="26">
        <v>7.0200000000000005</v>
      </c>
      <c r="J467" s="26">
        <v>0</v>
      </c>
      <c r="K467" s="28">
        <v>45.129163008749998</v>
      </c>
      <c r="L467" s="26">
        <v>42.394967943020845</v>
      </c>
      <c r="M467" s="26">
        <v>21.948516555555557</v>
      </c>
      <c r="N467" s="26">
        <v>12.917128132644917</v>
      </c>
      <c r="O467" s="26">
        <v>33.773190560069018</v>
      </c>
      <c r="P467" s="11">
        <f t="shared" si="28"/>
        <v>49.033927594409015</v>
      </c>
      <c r="Q467" s="11">
        <f t="shared" si="29"/>
        <v>2.9057142278168304</v>
      </c>
      <c r="R467" s="11">
        <f t="shared" si="30"/>
        <v>1.4528571139084152</v>
      </c>
      <c r="S467" s="11">
        <f t="shared" si="31"/>
        <v>1</v>
      </c>
    </row>
    <row r="468" spans="1:19">
      <c r="A468" s="23" t="s">
        <v>779</v>
      </c>
      <c r="B468" s="23" t="s">
        <v>34</v>
      </c>
      <c r="C468" s="24" t="s">
        <v>8</v>
      </c>
      <c r="D468" s="24" t="s">
        <v>3306</v>
      </c>
      <c r="E468" s="25">
        <v>2.3752751632748783</v>
      </c>
      <c r="F468" s="26">
        <v>1.8472932062554879</v>
      </c>
      <c r="G468" s="27">
        <v>5.0165612159131596</v>
      </c>
      <c r="H468" s="26">
        <v>41.346941911295055</v>
      </c>
      <c r="I468" s="26">
        <v>0.25</v>
      </c>
      <c r="J468" s="26">
        <v>1</v>
      </c>
      <c r="K468" s="28">
        <v>37.819048400476184</v>
      </c>
      <c r="L468" s="26">
        <v>41.482242336846255</v>
      </c>
      <c r="M468" s="26">
        <v>21.080174603174605</v>
      </c>
      <c r="N468" s="26">
        <v>13.619848705914185</v>
      </c>
      <c r="O468" s="26">
        <v>30.87512018306214</v>
      </c>
      <c r="P468" s="11">
        <f t="shared" si="28"/>
        <v>49.003983421596033</v>
      </c>
      <c r="Q468" s="11">
        <f t="shared" si="29"/>
        <v>2.9039397583168021</v>
      </c>
      <c r="R468" s="11">
        <f t="shared" si="30"/>
        <v>1.451969879158401</v>
      </c>
      <c r="S468" s="11">
        <f t="shared" si="31"/>
        <v>1</v>
      </c>
    </row>
    <row r="469" spans="1:19">
      <c r="A469" s="23" t="s">
        <v>3187</v>
      </c>
      <c r="B469" s="23" t="s">
        <v>159</v>
      </c>
      <c r="C469" s="24" t="s">
        <v>8</v>
      </c>
      <c r="D469" s="24" t="s">
        <v>965</v>
      </c>
      <c r="E469" s="25">
        <v>2.9298753225762431</v>
      </c>
      <c r="F469" s="26">
        <v>3.0115141661593565</v>
      </c>
      <c r="G469" s="27">
        <v>4.2753432078144646</v>
      </c>
      <c r="H469" s="26">
        <v>49.896297800647474</v>
      </c>
      <c r="I469" s="26">
        <v>0.2857142857142857</v>
      </c>
      <c r="J469" s="26">
        <v>0</v>
      </c>
      <c r="K469" s="28">
        <v>47.343333660333329</v>
      </c>
      <c r="L469" s="26">
        <v>42.836825802148745</v>
      </c>
      <c r="M469" s="26">
        <v>22.489888888888892</v>
      </c>
      <c r="N469" s="26">
        <v>22.404089338576899</v>
      </c>
      <c r="O469" s="26">
        <v>36.445836420900513</v>
      </c>
      <c r="P469" s="11">
        <f t="shared" si="28"/>
        <v>48.985934124422485</v>
      </c>
      <c r="Q469" s="11">
        <f t="shared" si="29"/>
        <v>2.9028701703361475</v>
      </c>
      <c r="R469" s="11">
        <f t="shared" si="30"/>
        <v>1.4514350851680737</v>
      </c>
      <c r="S469" s="11">
        <f t="shared" si="31"/>
        <v>1</v>
      </c>
    </row>
    <row r="470" spans="1:19">
      <c r="A470" s="23" t="s">
        <v>1981</v>
      </c>
      <c r="B470" s="23" t="s">
        <v>181</v>
      </c>
      <c r="C470" s="24" t="s">
        <v>8</v>
      </c>
      <c r="D470" s="24" t="s">
        <v>951</v>
      </c>
      <c r="E470" s="25">
        <v>3.0093767471558435</v>
      </c>
      <c r="F470" s="26">
        <v>4.5554650450677885</v>
      </c>
      <c r="G470" s="27">
        <v>4.9467070934988024</v>
      </c>
      <c r="H470" s="26">
        <v>10.105618420593077</v>
      </c>
      <c r="I470" s="26">
        <v>8.4285714285714288</v>
      </c>
      <c r="J470" s="26">
        <v>0</v>
      </c>
      <c r="K470" s="28">
        <v>70.91</v>
      </c>
      <c r="L470" s="26">
        <v>74.796007787149563</v>
      </c>
      <c r="M470" s="26">
        <v>38.974555555555561</v>
      </c>
      <c r="N470" s="26">
        <v>26.336601110451273</v>
      </c>
      <c r="O470" s="26">
        <v>44.7014883218162</v>
      </c>
      <c r="P470" s="11">
        <f t="shared" si="28"/>
        <v>48.816977876367424</v>
      </c>
      <c r="Q470" s="11">
        <f t="shared" si="29"/>
        <v>2.8928579482291807</v>
      </c>
      <c r="R470" s="11">
        <f t="shared" si="30"/>
        <v>1.4464289741145904</v>
      </c>
      <c r="S470" s="11">
        <f t="shared" si="31"/>
        <v>1</v>
      </c>
    </row>
    <row r="471" spans="1:19">
      <c r="A471" s="23" t="s">
        <v>1106</v>
      </c>
      <c r="B471" s="23" t="s">
        <v>44</v>
      </c>
      <c r="C471" s="24" t="s">
        <v>8</v>
      </c>
      <c r="D471" s="24" t="s">
        <v>962</v>
      </c>
      <c r="E471" s="25">
        <v>2.9748652969924549</v>
      </c>
      <c r="F471" s="26">
        <v>3.9827447851782258</v>
      </c>
      <c r="G471" s="27">
        <v>5.1220303094059823</v>
      </c>
      <c r="H471" s="26">
        <v>20.493162989904981</v>
      </c>
      <c r="I471" s="26">
        <v>9.1999999999999993</v>
      </c>
      <c r="J471" s="26">
        <v>0</v>
      </c>
      <c r="K471" s="28">
        <v>66.033337479259274</v>
      </c>
      <c r="L471" s="26">
        <v>69.586250211305057</v>
      </c>
      <c r="M471" s="26">
        <v>37.580528444444447</v>
      </c>
      <c r="N471" s="26">
        <v>27.735264374097952</v>
      </c>
      <c r="O471" s="26">
        <v>46.099921296096539</v>
      </c>
      <c r="P471" s="11">
        <f t="shared" si="28"/>
        <v>48.615023687772975</v>
      </c>
      <c r="Q471" s="11">
        <f t="shared" si="29"/>
        <v>2.8808902926087687</v>
      </c>
      <c r="R471" s="11">
        <f t="shared" si="30"/>
        <v>1.4404451463043844</v>
      </c>
      <c r="S471" s="11">
        <f t="shared" si="31"/>
        <v>1</v>
      </c>
    </row>
    <row r="472" spans="1:19">
      <c r="A472" s="23" t="s">
        <v>3059</v>
      </c>
      <c r="B472" s="23" t="s">
        <v>231</v>
      </c>
      <c r="C472" s="24" t="s">
        <v>8</v>
      </c>
      <c r="D472" s="24" t="s">
        <v>969</v>
      </c>
      <c r="E472" s="25">
        <v>1.9380407136708473</v>
      </c>
      <c r="F472" s="26">
        <v>2.3115310903805915</v>
      </c>
      <c r="G472" s="27">
        <v>4.2154583632259328</v>
      </c>
      <c r="H472" s="26">
        <v>46.896335484715813</v>
      </c>
      <c r="I472" s="26">
        <v>0</v>
      </c>
      <c r="J472" s="26">
        <v>0</v>
      </c>
      <c r="K472" s="28">
        <v>44.830000374000001</v>
      </c>
      <c r="L472" s="26">
        <v>38.875981717562169</v>
      </c>
      <c r="M472" s="26">
        <v>20.997666666666667</v>
      </c>
      <c r="N472" s="26">
        <v>26.257389128375962</v>
      </c>
      <c r="O472" s="26">
        <v>47.239435658109947</v>
      </c>
      <c r="P472" s="11">
        <f t="shared" si="28"/>
        <v>48.321036577186263</v>
      </c>
      <c r="Q472" s="11">
        <f t="shared" si="29"/>
        <v>2.8634688342036303</v>
      </c>
      <c r="R472" s="11">
        <f t="shared" si="30"/>
        <v>1.4317344171018151</v>
      </c>
      <c r="S472" s="11">
        <f t="shared" si="31"/>
        <v>1</v>
      </c>
    </row>
    <row r="473" spans="1:19">
      <c r="A473" s="23" t="s">
        <v>3171</v>
      </c>
      <c r="B473" s="23" t="s">
        <v>377</v>
      </c>
      <c r="C473" s="24" t="s">
        <v>8</v>
      </c>
      <c r="D473" s="24" t="s">
        <v>1200</v>
      </c>
      <c r="E473" s="25">
        <v>3.0769539549762741</v>
      </c>
      <c r="F473" s="26">
        <v>5.0659614649154108</v>
      </c>
      <c r="G473" s="27">
        <v>5.0729860969893377</v>
      </c>
      <c r="H473" s="26">
        <v>13.194183650416216</v>
      </c>
      <c r="I473" s="26">
        <v>10.571428571428571</v>
      </c>
      <c r="J473" s="26">
        <v>0</v>
      </c>
      <c r="K473" s="28">
        <v>66.953337049666658</v>
      </c>
      <c r="L473" s="26">
        <v>73.695399027290691</v>
      </c>
      <c r="M473" s="26">
        <v>37.739260888888893</v>
      </c>
      <c r="N473" s="26">
        <v>27.516984127587598</v>
      </c>
      <c r="O473" s="26">
        <v>49.01882041418876</v>
      </c>
      <c r="P473" s="11">
        <f t="shared" si="28"/>
        <v>48.309498533194542</v>
      </c>
      <c r="Q473" s="11">
        <f t="shared" si="29"/>
        <v>2.8627850982633802</v>
      </c>
      <c r="R473" s="11">
        <f t="shared" si="30"/>
        <v>1.4313925491316901</v>
      </c>
      <c r="S473" s="11">
        <f t="shared" si="31"/>
        <v>1</v>
      </c>
    </row>
    <row r="474" spans="1:19">
      <c r="A474" s="23" t="s">
        <v>1303</v>
      </c>
      <c r="B474" s="23" t="s">
        <v>208</v>
      </c>
      <c r="C474" s="24" t="s">
        <v>8</v>
      </c>
      <c r="D474" s="24" t="s">
        <v>1200</v>
      </c>
      <c r="E474" s="25">
        <v>2.9302449672848878</v>
      </c>
      <c r="F474" s="26">
        <v>4.7008339735912932</v>
      </c>
      <c r="G474" s="27">
        <v>4.7615436092528141</v>
      </c>
      <c r="H474" s="26">
        <v>17.864875257202662</v>
      </c>
      <c r="I474" s="26">
        <v>9.2857142857142865</v>
      </c>
      <c r="J474" s="26">
        <v>0</v>
      </c>
      <c r="K474" s="28">
        <v>64.263337062666665</v>
      </c>
      <c r="L474" s="26">
        <v>59.901420438972707</v>
      </c>
      <c r="M474" s="26">
        <v>33.999186877777774</v>
      </c>
      <c r="N474" s="26">
        <v>36.004398004818761</v>
      </c>
      <c r="O474" s="26">
        <v>51.71648828855956</v>
      </c>
      <c r="P474" s="11">
        <f t="shared" si="28"/>
        <v>48.225071440107229</v>
      </c>
      <c r="Q474" s="11">
        <f t="shared" si="29"/>
        <v>2.8577820112656136</v>
      </c>
      <c r="R474" s="11">
        <f t="shared" si="30"/>
        <v>1.4288910056328068</v>
      </c>
      <c r="S474" s="11">
        <f t="shared" si="31"/>
        <v>1</v>
      </c>
    </row>
    <row r="475" spans="1:19">
      <c r="A475" s="23" t="s">
        <v>1148</v>
      </c>
      <c r="B475" s="23" t="s">
        <v>67</v>
      </c>
      <c r="C475" s="24" t="s">
        <v>8</v>
      </c>
      <c r="D475" s="24" t="s">
        <v>1201</v>
      </c>
      <c r="E475" s="25">
        <v>2.7459413568479953</v>
      </c>
      <c r="F475" s="26">
        <v>2.0154169122092966</v>
      </c>
      <c r="G475" s="27">
        <v>4.5688611700137214</v>
      </c>
      <c r="H475" s="26">
        <v>51.026060225075504</v>
      </c>
      <c r="I475" s="26">
        <v>0.2</v>
      </c>
      <c r="J475" s="26">
        <v>0</v>
      </c>
      <c r="K475" s="28">
        <v>59.385185185185186</v>
      </c>
      <c r="L475" s="26">
        <v>59.915139275184089</v>
      </c>
      <c r="M475" s="26">
        <v>30.146962962962967</v>
      </c>
      <c r="N475" s="26">
        <v>30.207173426020645</v>
      </c>
      <c r="O475" s="26">
        <v>42.585419392714861</v>
      </c>
      <c r="P475" s="11">
        <f t="shared" si="28"/>
        <v>48.145542864657948</v>
      </c>
      <c r="Q475" s="11">
        <f t="shared" si="29"/>
        <v>2.8530692067945451</v>
      </c>
      <c r="R475" s="11">
        <f t="shared" si="30"/>
        <v>1.4265346033972726</v>
      </c>
      <c r="S475" s="11">
        <f t="shared" si="31"/>
        <v>1</v>
      </c>
    </row>
    <row r="476" spans="1:19">
      <c r="A476" s="23" t="s">
        <v>3107</v>
      </c>
      <c r="B476" s="23" t="s">
        <v>191</v>
      </c>
      <c r="C476" s="24" t="s">
        <v>8</v>
      </c>
      <c r="D476" s="24" t="s">
        <v>961</v>
      </c>
      <c r="E476" s="25">
        <v>2.6825431958098829</v>
      </c>
      <c r="F476" s="26">
        <v>3.9923079809888375</v>
      </c>
      <c r="G476" s="27">
        <v>5.0165986882510083</v>
      </c>
      <c r="H476" s="26">
        <v>11.697017437849698</v>
      </c>
      <c r="I476" s="26">
        <v>10.485714285714286</v>
      </c>
      <c r="J476" s="26">
        <v>0</v>
      </c>
      <c r="K476" s="28">
        <v>62.7000037037037</v>
      </c>
      <c r="L476" s="26">
        <v>60.129125225757015</v>
      </c>
      <c r="M476" s="26">
        <v>34.948972925925922</v>
      </c>
      <c r="N476" s="26">
        <v>37.818007422825758</v>
      </c>
      <c r="O476" s="26">
        <v>55.859502125994815</v>
      </c>
      <c r="P476" s="11">
        <f t="shared" si="28"/>
        <v>48.050957346163599</v>
      </c>
      <c r="Q476" s="11">
        <f t="shared" si="29"/>
        <v>2.8474641390319171</v>
      </c>
      <c r="R476" s="11">
        <f t="shared" si="30"/>
        <v>1.4237320695159585</v>
      </c>
      <c r="S476" s="11">
        <f t="shared" si="31"/>
        <v>1</v>
      </c>
    </row>
    <row r="477" spans="1:19">
      <c r="A477" s="23" t="s">
        <v>316</v>
      </c>
      <c r="B477" s="23" t="s">
        <v>81</v>
      </c>
      <c r="C477" s="24" t="s">
        <v>8</v>
      </c>
      <c r="D477" s="24" t="s">
        <v>963</v>
      </c>
      <c r="E477" s="25">
        <v>2.6453904273094984</v>
      </c>
      <c r="F477" s="26">
        <v>3.2805810739352061</v>
      </c>
      <c r="G477" s="27">
        <v>5.018146998667774</v>
      </c>
      <c r="H477" s="26">
        <v>13.630302411360574</v>
      </c>
      <c r="I477" s="26">
        <v>6.2</v>
      </c>
      <c r="J477" s="26">
        <v>0</v>
      </c>
      <c r="K477" s="28">
        <v>53.090471428571426</v>
      </c>
      <c r="L477" s="26">
        <v>56.953803861752007</v>
      </c>
      <c r="M477" s="26">
        <v>29.601754428571432</v>
      </c>
      <c r="N477" s="26">
        <v>16.736414832980497</v>
      </c>
      <c r="O477" s="26">
        <v>37.82140197739875</v>
      </c>
      <c r="P477" s="11">
        <f t="shared" si="28"/>
        <v>47.509840479117329</v>
      </c>
      <c r="Q477" s="11">
        <f t="shared" si="29"/>
        <v>2.8153979543180641</v>
      </c>
      <c r="R477" s="11">
        <f t="shared" si="30"/>
        <v>1.407698977159032</v>
      </c>
      <c r="S477" s="11">
        <f t="shared" si="31"/>
        <v>1</v>
      </c>
    </row>
    <row r="478" spans="1:19">
      <c r="A478" s="23" t="s">
        <v>3320</v>
      </c>
      <c r="B478" s="23" t="s">
        <v>188</v>
      </c>
      <c r="C478" s="24" t="s">
        <v>8</v>
      </c>
      <c r="D478" s="24" t="s">
        <v>959</v>
      </c>
      <c r="E478" s="25">
        <v>2.4479049354324047</v>
      </c>
      <c r="F478" s="26">
        <v>2.0215847375053442</v>
      </c>
      <c r="G478" s="27">
        <v>4.6981066069270723</v>
      </c>
      <c r="H478" s="26">
        <v>38.637511359696099</v>
      </c>
      <c r="I478" s="26">
        <v>0</v>
      </c>
      <c r="J478" s="26">
        <v>0</v>
      </c>
      <c r="K478" s="28">
        <v>41.255553062777778</v>
      </c>
      <c r="L478" s="26">
        <v>41.947874636248571</v>
      </c>
      <c r="M478" s="26">
        <v>21.535887379629632</v>
      </c>
      <c r="N478" s="26">
        <v>14.174013939676442</v>
      </c>
      <c r="O478" s="26">
        <v>33.581101803169751</v>
      </c>
      <c r="P478" s="11">
        <f t="shared" si="28"/>
        <v>47.33505506014</v>
      </c>
      <c r="Q478" s="11">
        <f t="shared" si="29"/>
        <v>2.8050402998601482</v>
      </c>
      <c r="R478" s="11">
        <f t="shared" si="30"/>
        <v>1.4025201499300741</v>
      </c>
      <c r="S478" s="11">
        <f t="shared" si="31"/>
        <v>1</v>
      </c>
    </row>
    <row r="479" spans="1:19">
      <c r="A479" s="23" t="s">
        <v>1322</v>
      </c>
      <c r="B479" s="23" t="s">
        <v>1000</v>
      </c>
      <c r="C479" s="24" t="s">
        <v>8</v>
      </c>
      <c r="D479" s="24" t="s">
        <v>948</v>
      </c>
      <c r="E479" s="25">
        <v>2.5614118676342024</v>
      </c>
      <c r="F479" s="26">
        <v>4.2527104966340978</v>
      </c>
      <c r="G479" s="27">
        <v>5.2648559739222955</v>
      </c>
      <c r="H479" s="26">
        <v>23.69198096104795</v>
      </c>
      <c r="I479" s="26">
        <v>7</v>
      </c>
      <c r="J479" s="26">
        <v>0</v>
      </c>
      <c r="K479" s="28">
        <v>66.303330391000003</v>
      </c>
      <c r="L479" s="26">
        <v>72.87470722630971</v>
      </c>
      <c r="M479" s="26">
        <v>38.786387233333336</v>
      </c>
      <c r="N479" s="26">
        <v>23.357545835842405</v>
      </c>
      <c r="O479" s="26">
        <v>47.117574706302477</v>
      </c>
      <c r="P479" s="11">
        <f t="shared" si="28"/>
        <v>47.088799218078286</v>
      </c>
      <c r="Q479" s="11">
        <f t="shared" si="29"/>
        <v>2.7904473610713056</v>
      </c>
      <c r="R479" s="11">
        <f t="shared" si="30"/>
        <v>1.3952236805356528</v>
      </c>
      <c r="S479" s="11">
        <f t="shared" si="31"/>
        <v>1</v>
      </c>
    </row>
    <row r="480" spans="1:19">
      <c r="A480" s="23" t="s">
        <v>3068</v>
      </c>
      <c r="B480" s="23" t="s">
        <v>539</v>
      </c>
      <c r="C480" s="24" t="s">
        <v>8</v>
      </c>
      <c r="D480" s="24" t="s">
        <v>969</v>
      </c>
      <c r="E480" s="25">
        <v>2.5725317712222666</v>
      </c>
      <c r="F480" s="26">
        <v>2.8765006504993371</v>
      </c>
      <c r="G480" s="27">
        <v>5.2559557397237677</v>
      </c>
      <c r="H480" s="26">
        <v>31.927894843974425</v>
      </c>
      <c r="I480" s="26">
        <v>1.8571428571428572</v>
      </c>
      <c r="J480" s="26">
        <v>0</v>
      </c>
      <c r="K480" s="28">
        <v>50.854548484848486</v>
      </c>
      <c r="L480" s="26">
        <v>51.146482069924858</v>
      </c>
      <c r="M480" s="26">
        <v>29.698806222222228</v>
      </c>
      <c r="N480" s="26">
        <v>22.688684489589946</v>
      </c>
      <c r="O480" s="26">
        <v>42.232298518569323</v>
      </c>
      <c r="P480" s="11">
        <f t="shared" si="28"/>
        <v>47.071334128478973</v>
      </c>
      <c r="Q480" s="11">
        <f t="shared" si="29"/>
        <v>2.789412392798754</v>
      </c>
      <c r="R480" s="11">
        <f t="shared" si="30"/>
        <v>1.394706196399377</v>
      </c>
      <c r="S480" s="11">
        <f t="shared" si="31"/>
        <v>1</v>
      </c>
    </row>
    <row r="481" spans="1:19">
      <c r="A481" s="23" t="s">
        <v>3258</v>
      </c>
      <c r="B481" s="23" t="s">
        <v>1007</v>
      </c>
      <c r="C481" s="24" t="s">
        <v>8</v>
      </c>
      <c r="D481" s="24" t="s">
        <v>962</v>
      </c>
      <c r="E481" s="25">
        <v>2.7900780889098473</v>
      </c>
      <c r="F481" s="26">
        <v>4.8469893923488563</v>
      </c>
      <c r="G481" s="27">
        <v>5.4765973637958929</v>
      </c>
      <c r="H481" s="26">
        <v>15.217068732941769</v>
      </c>
      <c r="I481" s="26">
        <v>10.833333333333334</v>
      </c>
      <c r="J481" s="26">
        <v>0</v>
      </c>
      <c r="K481" s="28">
        <v>64.48147826666667</v>
      </c>
      <c r="L481" s="26">
        <v>73.943439046107969</v>
      </c>
      <c r="M481" s="26">
        <v>39.237677098765431</v>
      </c>
      <c r="N481" s="26">
        <v>21.542297950550619</v>
      </c>
      <c r="O481" s="26">
        <v>47.356695123695978</v>
      </c>
      <c r="P481" s="11">
        <f t="shared" si="28"/>
        <v>47.065130079427234</v>
      </c>
      <c r="Q481" s="11">
        <f t="shared" si="29"/>
        <v>2.7890447454475398</v>
      </c>
      <c r="R481" s="11">
        <f t="shared" si="30"/>
        <v>1.3945223727237699</v>
      </c>
      <c r="S481" s="11">
        <f t="shared" si="31"/>
        <v>1</v>
      </c>
    </row>
    <row r="482" spans="1:19">
      <c r="A482" s="23" t="s">
        <v>3081</v>
      </c>
      <c r="B482" s="23" t="s">
        <v>194</v>
      </c>
      <c r="C482" s="24" t="s">
        <v>8</v>
      </c>
      <c r="D482" s="24" t="s">
        <v>966</v>
      </c>
      <c r="E482" s="25">
        <v>2.4338629266985881</v>
      </c>
      <c r="F482" s="26">
        <v>2.3009404518664058</v>
      </c>
      <c r="G482" s="27">
        <v>4.5167843479377874</v>
      </c>
      <c r="H482" s="26">
        <v>44.780067652867842</v>
      </c>
      <c r="I482" s="26">
        <v>0</v>
      </c>
      <c r="J482" s="26">
        <v>0</v>
      </c>
      <c r="K482" s="28">
        <v>41.84444480277778</v>
      </c>
      <c r="L482" s="26">
        <v>38.452698767935779</v>
      </c>
      <c r="M482" s="26">
        <v>21.000259259259263</v>
      </c>
      <c r="N482" s="26">
        <v>22.931378491955908</v>
      </c>
      <c r="O482" s="26">
        <v>40.343609953843824</v>
      </c>
      <c r="P482" s="11">
        <f t="shared" si="28"/>
        <v>46.966005162454834</v>
      </c>
      <c r="Q482" s="11">
        <f t="shared" si="29"/>
        <v>2.7831706762936199</v>
      </c>
      <c r="R482" s="11">
        <f t="shared" si="30"/>
        <v>1.39158533814681</v>
      </c>
      <c r="S482" s="11">
        <f t="shared" si="31"/>
        <v>1</v>
      </c>
    </row>
    <row r="483" spans="1:19">
      <c r="A483" s="23" t="s">
        <v>3178</v>
      </c>
      <c r="B483" s="23" t="s">
        <v>100</v>
      </c>
      <c r="C483" s="24" t="s">
        <v>8</v>
      </c>
      <c r="D483" s="24" t="s">
        <v>953</v>
      </c>
      <c r="E483" s="25">
        <v>3.0054553012896839</v>
      </c>
      <c r="F483" s="26">
        <v>2.6752738434495957</v>
      </c>
      <c r="G483" s="27">
        <v>4.8240791080003262</v>
      </c>
      <c r="H483" s="26">
        <v>9.1259731619494939</v>
      </c>
      <c r="I483" s="26">
        <v>7.2714285714285714</v>
      </c>
      <c r="J483" s="26">
        <v>0</v>
      </c>
      <c r="K483" s="28">
        <v>51.195833333333326</v>
      </c>
      <c r="L483" s="26">
        <v>50.391714018523082</v>
      </c>
      <c r="M483" s="26">
        <v>27.441416666666665</v>
      </c>
      <c r="N483" s="26">
        <v>19.208853318927318</v>
      </c>
      <c r="O483" s="26">
        <v>31.598239046095657</v>
      </c>
      <c r="P483" s="11">
        <f t="shared" si="28"/>
        <v>46.697385200454839</v>
      </c>
      <c r="Q483" s="11">
        <f t="shared" si="29"/>
        <v>2.7672524563232499</v>
      </c>
      <c r="R483" s="11">
        <f t="shared" si="30"/>
        <v>1.3836262281616249</v>
      </c>
      <c r="S483" s="11">
        <f t="shared" si="31"/>
        <v>1</v>
      </c>
    </row>
    <row r="484" spans="1:19">
      <c r="A484" s="23" t="s">
        <v>1303</v>
      </c>
      <c r="B484" s="23" t="s">
        <v>1584</v>
      </c>
      <c r="C484" s="24" t="s">
        <v>8</v>
      </c>
      <c r="D484" s="24" t="s">
        <v>968</v>
      </c>
      <c r="E484" s="25">
        <v>2.6445050619171133</v>
      </c>
      <c r="F484" s="26">
        <v>3.9331274200299364</v>
      </c>
      <c r="G484" s="27">
        <v>4.5417711479731828</v>
      </c>
      <c r="H484" s="26">
        <v>33.800223206781958</v>
      </c>
      <c r="I484" s="26">
        <v>4.8571428571428568</v>
      </c>
      <c r="J484" s="26">
        <v>0</v>
      </c>
      <c r="K484" s="28">
        <v>63.893330276999997</v>
      </c>
      <c r="L484" s="26">
        <v>69.130247679880426</v>
      </c>
      <c r="M484" s="26">
        <v>32.243209333333333</v>
      </c>
      <c r="N484" s="26">
        <v>20.227728089910507</v>
      </c>
      <c r="O484" s="26">
        <v>38.82806401389508</v>
      </c>
      <c r="P484" s="11">
        <f t="shared" si="28"/>
        <v>46.452606053459007</v>
      </c>
      <c r="Q484" s="11">
        <f t="shared" si="29"/>
        <v>2.7527470253901636</v>
      </c>
      <c r="R484" s="11">
        <f t="shared" si="30"/>
        <v>1.3763735126950818</v>
      </c>
      <c r="S484" s="11">
        <f t="shared" si="31"/>
        <v>1</v>
      </c>
    </row>
    <row r="485" spans="1:19">
      <c r="A485" s="23" t="s">
        <v>3318</v>
      </c>
      <c r="B485" s="23" t="s">
        <v>62</v>
      </c>
      <c r="C485" s="24" t="s">
        <v>8</v>
      </c>
      <c r="D485" s="24" t="s">
        <v>962</v>
      </c>
      <c r="E485" s="25">
        <v>2.2700532508136524</v>
      </c>
      <c r="F485" s="26">
        <v>2.5777375690092432</v>
      </c>
      <c r="G485" s="27">
        <v>5.0103341894039684</v>
      </c>
      <c r="H485" s="26">
        <v>30.00264423266313</v>
      </c>
      <c r="I485" s="26">
        <v>0.5</v>
      </c>
      <c r="J485" s="26">
        <v>0</v>
      </c>
      <c r="K485" s="28">
        <v>49.644441121851855</v>
      </c>
      <c r="L485" s="26">
        <v>50.474935400733933</v>
      </c>
      <c r="M485" s="26">
        <v>27.637248962962964</v>
      </c>
      <c r="N485" s="26">
        <v>26.469314281559061</v>
      </c>
      <c r="O485" s="26">
        <v>47.117568021358629</v>
      </c>
      <c r="P485" s="11">
        <f t="shared" si="28"/>
        <v>46.203922480911778</v>
      </c>
      <c r="Q485" s="11">
        <f t="shared" si="29"/>
        <v>2.7380102210910682</v>
      </c>
      <c r="R485" s="11">
        <f t="shared" si="30"/>
        <v>1.3690051105455341</v>
      </c>
      <c r="S485" s="11">
        <f t="shared" si="31"/>
        <v>1</v>
      </c>
    </row>
    <row r="486" spans="1:19">
      <c r="A486" s="23" t="s">
        <v>670</v>
      </c>
      <c r="B486" s="23" t="s">
        <v>671</v>
      </c>
      <c r="C486" s="24" t="s">
        <v>8</v>
      </c>
      <c r="D486" s="24" t="s">
        <v>1201</v>
      </c>
      <c r="E486" s="25">
        <v>2.0886206358725952</v>
      </c>
      <c r="F486" s="26">
        <v>1.4514019728486167</v>
      </c>
      <c r="G486" s="27">
        <v>4.7913111869555784</v>
      </c>
      <c r="H486" s="26">
        <v>27.398834580667099</v>
      </c>
      <c r="I486" s="26">
        <v>0.33333333333333331</v>
      </c>
      <c r="J486" s="26">
        <v>0</v>
      </c>
      <c r="K486" s="28">
        <v>31.420000522999999</v>
      </c>
      <c r="L486" s="26">
        <v>28.933813482731551</v>
      </c>
      <c r="M486" s="26">
        <v>16.727</v>
      </c>
      <c r="N486" s="26">
        <v>10.800817178351451</v>
      </c>
      <c r="O486" s="26">
        <v>31.869824660090366</v>
      </c>
      <c r="P486" s="11">
        <f t="shared" si="28"/>
        <v>46.190601703553234</v>
      </c>
      <c r="Q486" s="11">
        <f t="shared" si="29"/>
        <v>2.7372208416920434</v>
      </c>
      <c r="R486" s="11">
        <f t="shared" si="30"/>
        <v>1.3686104208460217</v>
      </c>
      <c r="S486" s="11">
        <f t="shared" si="31"/>
        <v>1</v>
      </c>
    </row>
    <row r="487" spans="1:19">
      <c r="A487" s="23" t="s">
        <v>1089</v>
      </c>
      <c r="B487" s="23" t="s">
        <v>85</v>
      </c>
      <c r="C487" s="24" t="s">
        <v>8</v>
      </c>
      <c r="D487" s="24" t="s">
        <v>952</v>
      </c>
      <c r="E487" s="25">
        <v>2.4481197341487935</v>
      </c>
      <c r="F487" s="26">
        <v>2.9626722654346214</v>
      </c>
      <c r="G487" s="27">
        <v>5.000706806653084</v>
      </c>
      <c r="H487" s="26">
        <v>15.39790076507548</v>
      </c>
      <c r="I487" s="26">
        <v>7.8400000000000007</v>
      </c>
      <c r="J487" s="26">
        <v>0</v>
      </c>
      <c r="K487" s="28">
        <v>46.009524603809531</v>
      </c>
      <c r="L487" s="26">
        <v>46.876645044219863</v>
      </c>
      <c r="M487" s="26">
        <v>25.564460317460316</v>
      </c>
      <c r="N487" s="26">
        <v>13.116166224294428</v>
      </c>
      <c r="O487" s="26">
        <v>33.795395456135715</v>
      </c>
      <c r="P487" s="11">
        <f t="shared" si="28"/>
        <v>46.061381699994797</v>
      </c>
      <c r="Q487" s="11">
        <f t="shared" si="29"/>
        <v>2.7295633599996916</v>
      </c>
      <c r="R487" s="11">
        <f t="shared" si="30"/>
        <v>1.3647816799998458</v>
      </c>
      <c r="S487" s="11">
        <f t="shared" si="31"/>
        <v>1</v>
      </c>
    </row>
    <row r="488" spans="1:19">
      <c r="A488" s="23" t="s">
        <v>732</v>
      </c>
      <c r="B488" s="23" t="s">
        <v>1009</v>
      </c>
      <c r="C488" s="24" t="s">
        <v>8</v>
      </c>
      <c r="D488" s="24" t="s">
        <v>952</v>
      </c>
      <c r="E488" s="25">
        <v>2.1808944270346284</v>
      </c>
      <c r="F488" s="26">
        <v>2.0744795092381922</v>
      </c>
      <c r="G488" s="27">
        <v>4.1165348868904879</v>
      </c>
      <c r="H488" s="26">
        <v>38.788908979873277</v>
      </c>
      <c r="I488" s="26">
        <v>0</v>
      </c>
      <c r="J488" s="26">
        <v>0</v>
      </c>
      <c r="K488" s="28">
        <v>46.769697378787875</v>
      </c>
      <c r="L488" s="26">
        <v>44.910913259054638</v>
      </c>
      <c r="M488" s="26">
        <v>21.392121212121211</v>
      </c>
      <c r="N488" s="26">
        <v>17.274945585518058</v>
      </c>
      <c r="O488" s="26">
        <v>33.943317136120093</v>
      </c>
      <c r="P488" s="11">
        <f t="shared" si="28"/>
        <v>45.872057436433693</v>
      </c>
      <c r="Q488" s="11">
        <f t="shared" si="29"/>
        <v>2.7183441443812559</v>
      </c>
      <c r="R488" s="11">
        <f t="shared" si="30"/>
        <v>1.359172072190628</v>
      </c>
      <c r="S488" s="11">
        <f t="shared" si="31"/>
        <v>1</v>
      </c>
    </row>
    <row r="489" spans="1:19">
      <c r="A489" s="23" t="s">
        <v>2996</v>
      </c>
      <c r="B489" s="23" t="s">
        <v>1000</v>
      </c>
      <c r="C489" s="24" t="s">
        <v>8</v>
      </c>
      <c r="D489" s="24" t="s">
        <v>960</v>
      </c>
      <c r="E489" s="25">
        <v>2.0543346383220586</v>
      </c>
      <c r="F489" s="26">
        <v>2.1148803862619561</v>
      </c>
      <c r="G489" s="27">
        <v>4.6775426129032152</v>
      </c>
      <c r="H489" s="26">
        <v>37.214830741628184</v>
      </c>
      <c r="I489" s="26">
        <v>0.2857142857142857</v>
      </c>
      <c r="J489" s="26">
        <v>0</v>
      </c>
      <c r="K489" s="28">
        <v>46.933330793055546</v>
      </c>
      <c r="L489" s="26">
        <v>45.153285536443974</v>
      </c>
      <c r="M489" s="26">
        <v>24.392517194444441</v>
      </c>
      <c r="N489" s="26">
        <v>19.838230997452754</v>
      </c>
      <c r="O489" s="26">
        <v>39.156960221449815</v>
      </c>
      <c r="P489" s="11">
        <f t="shared" si="28"/>
        <v>45.677863876043119</v>
      </c>
      <c r="Q489" s="11">
        <f t="shared" si="29"/>
        <v>2.7068363778395921</v>
      </c>
      <c r="R489" s="11">
        <f t="shared" si="30"/>
        <v>1.353418188919796</v>
      </c>
      <c r="S489" s="11">
        <f t="shared" si="31"/>
        <v>1</v>
      </c>
    </row>
    <row r="490" spans="1:19">
      <c r="A490" s="23" t="s">
        <v>412</v>
      </c>
      <c r="B490" s="23" t="s">
        <v>369</v>
      </c>
      <c r="C490" s="24" t="s">
        <v>8</v>
      </c>
      <c r="D490" s="24" t="s">
        <v>956</v>
      </c>
      <c r="E490" s="25">
        <v>2.2085597269319344</v>
      </c>
      <c r="F490" s="26">
        <v>1.8653464845205798</v>
      </c>
      <c r="G490" s="27">
        <v>4.5854181983834268</v>
      </c>
      <c r="H490" s="26">
        <v>30.02887767989419</v>
      </c>
      <c r="I490" s="26">
        <v>0.42857142857142855</v>
      </c>
      <c r="J490" s="26">
        <v>0</v>
      </c>
      <c r="K490" s="28">
        <v>43.488885185185183</v>
      </c>
      <c r="L490" s="26">
        <v>43.822234789089272</v>
      </c>
      <c r="M490" s="26">
        <v>22.157191728395063</v>
      </c>
      <c r="N490" s="26">
        <v>11.833661479471138</v>
      </c>
      <c r="O490" s="26">
        <v>30.509874089708731</v>
      </c>
      <c r="P490" s="11">
        <f t="shared" si="28"/>
        <v>45.664942352438217</v>
      </c>
      <c r="Q490" s="11">
        <f t="shared" si="29"/>
        <v>2.7060706579222646</v>
      </c>
      <c r="R490" s="11">
        <f t="shared" si="30"/>
        <v>1.3530353289611323</v>
      </c>
      <c r="S490" s="11">
        <f t="shared" si="31"/>
        <v>1</v>
      </c>
    </row>
    <row r="491" spans="1:19">
      <c r="A491" s="23" t="s">
        <v>1334</v>
      </c>
      <c r="B491" s="23" t="s">
        <v>350</v>
      </c>
      <c r="C491" s="24" t="s">
        <v>8</v>
      </c>
      <c r="D491" s="24" t="s">
        <v>964</v>
      </c>
      <c r="E491" s="25">
        <v>1.9066265285232664</v>
      </c>
      <c r="F491" s="26">
        <v>1.1018179088313387</v>
      </c>
      <c r="G491" s="27">
        <v>4.1892219607557113</v>
      </c>
      <c r="H491" s="26">
        <v>31.148579233626947</v>
      </c>
      <c r="I491" s="26">
        <v>0</v>
      </c>
      <c r="J491" s="26">
        <v>0</v>
      </c>
      <c r="K491" s="28">
        <v>34.876667163666667</v>
      </c>
      <c r="L491" s="26">
        <v>32.465755822339091</v>
      </c>
      <c r="M491" s="26">
        <v>16.234011111111112</v>
      </c>
      <c r="N491" s="26">
        <v>10.775067949541139</v>
      </c>
      <c r="O491" s="26">
        <v>30.114144338925762</v>
      </c>
      <c r="P491" s="11">
        <f t="shared" si="28"/>
        <v>45.626671645064839</v>
      </c>
      <c r="Q491" s="11">
        <f t="shared" si="29"/>
        <v>2.7038027641519906</v>
      </c>
      <c r="R491" s="11">
        <f t="shared" si="30"/>
        <v>1.3519013820759953</v>
      </c>
      <c r="S491" s="11">
        <f t="shared" si="31"/>
        <v>1</v>
      </c>
    </row>
    <row r="492" spans="1:19">
      <c r="A492" s="23" t="s">
        <v>696</v>
      </c>
      <c r="B492" s="23" t="s">
        <v>1003</v>
      </c>
      <c r="C492" s="24" t="s">
        <v>8</v>
      </c>
      <c r="D492" s="24" t="s">
        <v>980</v>
      </c>
      <c r="E492" s="25">
        <v>1.8927964761727072</v>
      </c>
      <c r="F492" s="26">
        <v>1.4876496289903369</v>
      </c>
      <c r="G492" s="27">
        <v>4.3079250927488033</v>
      </c>
      <c r="H492" s="26">
        <v>36.039911233370439</v>
      </c>
      <c r="I492" s="26">
        <v>0</v>
      </c>
      <c r="J492" s="26">
        <v>0</v>
      </c>
      <c r="K492" s="28">
        <v>34.39667</v>
      </c>
      <c r="L492" s="26">
        <v>30.386322917362271</v>
      </c>
      <c r="M492" s="26">
        <v>16.464253088888888</v>
      </c>
      <c r="N492" s="26">
        <v>13.234321636241523</v>
      </c>
      <c r="O492" s="26">
        <v>33.347313269121386</v>
      </c>
      <c r="P492" s="11">
        <f t="shared" si="28"/>
        <v>45.549389504510351</v>
      </c>
      <c r="Q492" s="11">
        <f t="shared" si="29"/>
        <v>2.6992230817487615</v>
      </c>
      <c r="R492" s="11">
        <f t="shared" si="30"/>
        <v>1.3496115408743807</v>
      </c>
      <c r="S492" s="11">
        <f t="shared" si="31"/>
        <v>1</v>
      </c>
    </row>
    <row r="493" spans="1:19">
      <c r="A493" s="23" t="s">
        <v>3060</v>
      </c>
      <c r="B493" s="23" t="s">
        <v>2794</v>
      </c>
      <c r="C493" s="24" t="s">
        <v>8</v>
      </c>
      <c r="D493" s="24" t="s">
        <v>957</v>
      </c>
      <c r="E493" s="25">
        <v>1.5542883654648225</v>
      </c>
      <c r="F493" s="26">
        <v>1.6661398227015056</v>
      </c>
      <c r="G493" s="27">
        <v>5.0326825775656321</v>
      </c>
      <c r="H493" s="26">
        <v>28.80297199114047</v>
      </c>
      <c r="I493" s="26">
        <v>0</v>
      </c>
      <c r="J493" s="26">
        <v>0</v>
      </c>
      <c r="K493" s="28">
        <v>39.904761904761905</v>
      </c>
      <c r="L493" s="26">
        <v>38.693063731411236</v>
      </c>
      <c r="M493" s="26">
        <v>22.31422222222222</v>
      </c>
      <c r="N493" s="26">
        <v>14.068101321931477</v>
      </c>
      <c r="O493" s="26">
        <v>39.607971685435551</v>
      </c>
      <c r="P493" s="11">
        <f t="shared" si="28"/>
        <v>45.485453477992955</v>
      </c>
      <c r="Q493" s="11">
        <f t="shared" si="29"/>
        <v>2.6954342801773601</v>
      </c>
      <c r="R493" s="11">
        <f t="shared" si="30"/>
        <v>1.34771714008868</v>
      </c>
      <c r="S493" s="11">
        <f t="shared" si="31"/>
        <v>1</v>
      </c>
    </row>
    <row r="494" spans="1:19">
      <c r="A494" s="23" t="s">
        <v>3053</v>
      </c>
      <c r="B494" s="23" t="s">
        <v>198</v>
      </c>
      <c r="C494" s="24" t="s">
        <v>8</v>
      </c>
      <c r="D494" s="24" t="s">
        <v>948</v>
      </c>
      <c r="E494" s="25">
        <v>1.8889517846404482</v>
      </c>
      <c r="F494" s="26">
        <v>1.366460779040777</v>
      </c>
      <c r="G494" s="27">
        <v>4.3502149999582622</v>
      </c>
      <c r="H494" s="26">
        <v>33.759895562051156</v>
      </c>
      <c r="I494" s="26">
        <v>0</v>
      </c>
      <c r="J494" s="26">
        <v>0</v>
      </c>
      <c r="K494" s="28">
        <v>35.521209432727275</v>
      </c>
      <c r="L494" s="26">
        <v>30.833787897391254</v>
      </c>
      <c r="M494" s="26">
        <v>17.169433121212123</v>
      </c>
      <c r="N494" s="26">
        <v>16.747403722708238</v>
      </c>
      <c r="O494" s="26">
        <v>35.646011760564676</v>
      </c>
      <c r="P494" s="11">
        <f t="shared" si="28"/>
        <v>45.208342470564176</v>
      </c>
      <c r="Q494" s="11">
        <f t="shared" si="29"/>
        <v>2.6790128871445438</v>
      </c>
      <c r="R494" s="11">
        <f t="shared" si="30"/>
        <v>1.3395064435722719</v>
      </c>
      <c r="S494" s="11">
        <f t="shared" si="31"/>
        <v>1</v>
      </c>
    </row>
    <row r="495" spans="1:19">
      <c r="A495" s="23" t="s">
        <v>675</v>
      </c>
      <c r="B495" s="23" t="s">
        <v>160</v>
      </c>
      <c r="C495" s="24" t="s">
        <v>8</v>
      </c>
      <c r="D495" s="24" t="s">
        <v>968</v>
      </c>
      <c r="E495" s="25">
        <v>2.7892581141318993</v>
      </c>
      <c r="F495" s="26">
        <v>2.7657952059497668</v>
      </c>
      <c r="G495" s="27">
        <v>5.243846279299305</v>
      </c>
      <c r="H495" s="26">
        <v>26.019060827337949</v>
      </c>
      <c r="I495" s="26">
        <v>4.6833333333333336</v>
      </c>
      <c r="J495" s="26">
        <v>0</v>
      </c>
      <c r="K495" s="28">
        <v>52.604170833333328</v>
      </c>
      <c r="L495" s="26">
        <v>58.731849265852802</v>
      </c>
      <c r="M495" s="26">
        <v>30.64979838888889</v>
      </c>
      <c r="N495" s="26">
        <v>16.011465786688348</v>
      </c>
      <c r="O495" s="26">
        <v>33.692999264999351</v>
      </c>
      <c r="P495" s="11">
        <f t="shared" si="28"/>
        <v>45.190076007743173</v>
      </c>
      <c r="Q495" s="11">
        <f t="shared" si="29"/>
        <v>2.6779304300884843</v>
      </c>
      <c r="R495" s="11">
        <f t="shared" si="30"/>
        <v>1.3389652150442422</v>
      </c>
      <c r="S495" s="11">
        <f t="shared" si="31"/>
        <v>1</v>
      </c>
    </row>
    <row r="496" spans="1:19">
      <c r="A496" s="23" t="s">
        <v>1300</v>
      </c>
      <c r="B496" s="23" t="s">
        <v>219</v>
      </c>
      <c r="C496" s="24" t="s">
        <v>8</v>
      </c>
      <c r="D496" s="24" t="s">
        <v>970</v>
      </c>
      <c r="E496" s="25">
        <v>2.0636409727112723</v>
      </c>
      <c r="F496" s="26">
        <v>1.6631904451841317</v>
      </c>
      <c r="G496" s="27">
        <v>4.7485222252372967</v>
      </c>
      <c r="H496" s="26">
        <v>40.497448199545921</v>
      </c>
      <c r="I496" s="26">
        <v>0</v>
      </c>
      <c r="J496" s="26">
        <v>0</v>
      </c>
      <c r="K496" s="28">
        <v>39.849997611388893</v>
      </c>
      <c r="L496" s="26">
        <v>35.112390438848017</v>
      </c>
      <c r="M496" s="26">
        <v>21.025399925925928</v>
      </c>
      <c r="N496" s="26">
        <v>21.666451855729306</v>
      </c>
      <c r="O496" s="26">
        <v>39.377515955518966</v>
      </c>
      <c r="P496" s="11">
        <f t="shared" si="28"/>
        <v>45.139004920351908</v>
      </c>
      <c r="Q496" s="11">
        <f t="shared" si="29"/>
        <v>2.674903995280113</v>
      </c>
      <c r="R496" s="11">
        <f t="shared" si="30"/>
        <v>1.3374519976400565</v>
      </c>
      <c r="S496" s="11">
        <f t="shared" si="31"/>
        <v>1</v>
      </c>
    </row>
    <row r="497" spans="1:19">
      <c r="A497" s="23" t="s">
        <v>647</v>
      </c>
      <c r="B497" s="23" t="s">
        <v>648</v>
      </c>
      <c r="C497" s="24" t="s">
        <v>8</v>
      </c>
      <c r="D497" s="24" t="s">
        <v>959</v>
      </c>
      <c r="E497" s="25">
        <v>2.4076341620862358</v>
      </c>
      <c r="F497" s="26">
        <v>3.3922092606387695</v>
      </c>
      <c r="G497" s="27">
        <v>4.6672848450389992</v>
      </c>
      <c r="H497" s="26">
        <v>47.00350924518726</v>
      </c>
      <c r="I497" s="26">
        <v>1.2857142857142858</v>
      </c>
      <c r="J497" s="26">
        <v>0</v>
      </c>
      <c r="K497" s="28">
        <v>51.403333622333335</v>
      </c>
      <c r="L497" s="26">
        <v>54.626025141939763</v>
      </c>
      <c r="M497" s="26">
        <v>26.657111111111114</v>
      </c>
      <c r="N497" s="26">
        <v>21.024032542550135</v>
      </c>
      <c r="O497" s="26">
        <v>41.209440998263496</v>
      </c>
      <c r="P497" s="11">
        <f t="shared" si="28"/>
        <v>44.846887790467314</v>
      </c>
      <c r="Q497" s="11">
        <f t="shared" si="29"/>
        <v>2.657593350546211</v>
      </c>
      <c r="R497" s="11">
        <f t="shared" si="30"/>
        <v>1.3287966752731055</v>
      </c>
      <c r="S497" s="11">
        <f t="shared" si="31"/>
        <v>1</v>
      </c>
    </row>
    <row r="498" spans="1:19">
      <c r="A498" s="23" t="s">
        <v>1170</v>
      </c>
      <c r="B498" s="23" t="s">
        <v>113</v>
      </c>
      <c r="C498" s="24" t="s">
        <v>8</v>
      </c>
      <c r="D498" s="24" t="s">
        <v>953</v>
      </c>
      <c r="E498" s="25">
        <v>2.263900943285571</v>
      </c>
      <c r="F498" s="26">
        <v>1.8699116114038521</v>
      </c>
      <c r="G498" s="27">
        <v>4.4698806294085731</v>
      </c>
      <c r="H498" s="26">
        <v>38.56744789536701</v>
      </c>
      <c r="I498" s="26">
        <v>0.4</v>
      </c>
      <c r="J498" s="26">
        <v>0</v>
      </c>
      <c r="K498" s="28">
        <v>40.955555555555556</v>
      </c>
      <c r="L498" s="26">
        <v>38.775972239053921</v>
      </c>
      <c r="M498" s="26">
        <v>20.340716049382717</v>
      </c>
      <c r="N498" s="26">
        <v>15.832584549722064</v>
      </c>
      <c r="O498" s="26">
        <v>32.056965047026907</v>
      </c>
      <c r="P498" s="11">
        <f t="shared" si="28"/>
        <v>44.650866507286224</v>
      </c>
      <c r="Q498" s="11">
        <f t="shared" si="29"/>
        <v>2.6459772745058503</v>
      </c>
      <c r="R498" s="11">
        <f t="shared" si="30"/>
        <v>1.3229886372529251</v>
      </c>
      <c r="S498" s="11">
        <f t="shared" si="31"/>
        <v>1</v>
      </c>
    </row>
    <row r="499" spans="1:19">
      <c r="A499" s="23" t="s">
        <v>590</v>
      </c>
      <c r="B499" s="23" t="s">
        <v>159</v>
      </c>
      <c r="C499" s="24" t="s">
        <v>8</v>
      </c>
      <c r="D499" s="24" t="s">
        <v>970</v>
      </c>
      <c r="E499" s="25">
        <v>2.0732198751713198</v>
      </c>
      <c r="F499" s="26">
        <v>1.2479952103100258</v>
      </c>
      <c r="G499" s="27">
        <v>4.0092620959886478</v>
      </c>
      <c r="H499" s="26">
        <v>30.281551100832331</v>
      </c>
      <c r="I499" s="26">
        <v>0.33333333333333331</v>
      </c>
      <c r="J499" s="26">
        <v>0</v>
      </c>
      <c r="K499" s="28">
        <v>35.685181965925921</v>
      </c>
      <c r="L499" s="26">
        <v>34.191486988240989</v>
      </c>
      <c r="M499" s="26">
        <v>15.89680527160494</v>
      </c>
      <c r="N499" s="26">
        <v>8.9909563780111004</v>
      </c>
      <c r="O499" s="26">
        <v>25.646982205048072</v>
      </c>
      <c r="P499" s="11">
        <f t="shared" si="28"/>
        <v>44.285274783823056</v>
      </c>
      <c r="Q499" s="11">
        <f t="shared" si="29"/>
        <v>2.624312579782107</v>
      </c>
      <c r="R499" s="11">
        <f t="shared" si="30"/>
        <v>1.3121562898910535</v>
      </c>
      <c r="S499" s="11">
        <f t="shared" si="31"/>
        <v>1</v>
      </c>
    </row>
    <row r="500" spans="1:19">
      <c r="A500" s="23" t="s">
        <v>708</v>
      </c>
      <c r="B500" s="23" t="s">
        <v>191</v>
      </c>
      <c r="C500" s="24" t="s">
        <v>8</v>
      </c>
      <c r="D500" s="24" t="s">
        <v>971</v>
      </c>
      <c r="E500" s="25">
        <v>2.4957864974554607</v>
      </c>
      <c r="F500" s="26">
        <v>2.1772874489144387</v>
      </c>
      <c r="G500" s="27">
        <v>4.5044924869859271</v>
      </c>
      <c r="H500" s="26">
        <v>38.54849454017176</v>
      </c>
      <c r="I500" s="26">
        <v>0.4</v>
      </c>
      <c r="J500" s="26">
        <v>0</v>
      </c>
      <c r="K500" s="28">
        <v>41.179997199666666</v>
      </c>
      <c r="L500" s="26">
        <v>38.639609984765244</v>
      </c>
      <c r="M500" s="26">
        <v>20.610554222222223</v>
      </c>
      <c r="N500" s="26">
        <v>16.03377140339121</v>
      </c>
      <c r="O500" s="26">
        <v>30.241233028444753</v>
      </c>
      <c r="P500" s="11">
        <f t="shared" si="28"/>
        <v>44.188379349037774</v>
      </c>
      <c r="Q500" s="11">
        <f t="shared" si="29"/>
        <v>2.6185706280911272</v>
      </c>
      <c r="R500" s="11">
        <f t="shared" si="30"/>
        <v>1.3092853140455636</v>
      </c>
      <c r="S500" s="11">
        <f t="shared" si="31"/>
        <v>1</v>
      </c>
    </row>
    <row r="501" spans="1:19">
      <c r="A501" s="23" t="s">
        <v>141</v>
      </c>
      <c r="B501" s="23" t="s">
        <v>416</v>
      </c>
      <c r="C501" s="24" t="s">
        <v>8</v>
      </c>
      <c r="D501" s="24" t="s">
        <v>953</v>
      </c>
      <c r="E501" s="25">
        <v>2.777458494591424</v>
      </c>
      <c r="F501" s="26">
        <v>2.686079523036935</v>
      </c>
      <c r="G501" s="27">
        <v>4.2716943729312007</v>
      </c>
      <c r="H501" s="26">
        <v>14.466880093939647</v>
      </c>
      <c r="I501" s="26">
        <v>3.75</v>
      </c>
      <c r="J501" s="26">
        <v>0</v>
      </c>
      <c r="K501" s="28">
        <v>48.619048123333336</v>
      </c>
      <c r="L501" s="26">
        <v>51.280467974698126</v>
      </c>
      <c r="M501" s="26">
        <v>23.076190476190476</v>
      </c>
      <c r="N501" s="26">
        <v>17.899560660303688</v>
      </c>
      <c r="O501" s="26">
        <v>30.390737143314343</v>
      </c>
      <c r="P501" s="11">
        <f t="shared" si="28"/>
        <v>43.648241757703126</v>
      </c>
      <c r="Q501" s="11">
        <f t="shared" si="29"/>
        <v>2.5865624745305555</v>
      </c>
      <c r="R501" s="11">
        <f t="shared" si="30"/>
        <v>1.2932812372652778</v>
      </c>
      <c r="S501" s="11">
        <f t="shared" si="31"/>
        <v>1</v>
      </c>
    </row>
    <row r="502" spans="1:19">
      <c r="A502" s="23" t="s">
        <v>1316</v>
      </c>
      <c r="B502" s="23" t="s">
        <v>105</v>
      </c>
      <c r="C502" s="24" t="s">
        <v>8</v>
      </c>
      <c r="D502" s="24" t="s">
        <v>980</v>
      </c>
      <c r="E502" s="25">
        <v>2.4812017128644697</v>
      </c>
      <c r="F502" s="26">
        <v>2.4153815785329904</v>
      </c>
      <c r="G502" s="27">
        <v>4.3784590365450757</v>
      </c>
      <c r="H502" s="26">
        <v>43.758334426568801</v>
      </c>
      <c r="I502" s="26">
        <v>0.14285714285714285</v>
      </c>
      <c r="J502" s="26">
        <v>0</v>
      </c>
      <c r="K502" s="28">
        <v>48.347222519722216</v>
      </c>
      <c r="L502" s="26">
        <v>49.253329951921692</v>
      </c>
      <c r="M502" s="26">
        <v>23.520703703703703</v>
      </c>
      <c r="N502" s="26">
        <v>17.581441406014786</v>
      </c>
      <c r="O502" s="26">
        <v>31.650620273395514</v>
      </c>
      <c r="P502" s="11">
        <f t="shared" si="28"/>
        <v>43.595256952335973</v>
      </c>
      <c r="Q502" s="11">
        <f t="shared" si="29"/>
        <v>2.5834226342125022</v>
      </c>
      <c r="R502" s="11">
        <f t="shared" si="30"/>
        <v>1.2917113171062511</v>
      </c>
      <c r="S502" s="11">
        <f t="shared" si="31"/>
        <v>1</v>
      </c>
    </row>
    <row r="503" spans="1:19">
      <c r="A503" s="23" t="s">
        <v>833</v>
      </c>
      <c r="B503" s="23" t="s">
        <v>473</v>
      </c>
      <c r="C503" s="24" t="s">
        <v>8</v>
      </c>
      <c r="D503" s="24" t="s">
        <v>969</v>
      </c>
      <c r="E503" s="25">
        <v>3.1777708143875998</v>
      </c>
      <c r="F503" s="26">
        <v>4.5593774193711871</v>
      </c>
      <c r="G503" s="27">
        <v>4.9940121735437879</v>
      </c>
      <c r="H503" s="26">
        <v>15.514761181322951</v>
      </c>
      <c r="I503" s="26">
        <v>10.35</v>
      </c>
      <c r="J503" s="26">
        <v>0</v>
      </c>
      <c r="K503" s="28">
        <v>64.996293215925917</v>
      </c>
      <c r="L503" s="26">
        <v>71.182956322917974</v>
      </c>
      <c r="M503" s="26">
        <v>36.065808839506168</v>
      </c>
      <c r="N503" s="26">
        <v>23.357104731280586</v>
      </c>
      <c r="O503" s="26">
        <v>37.045630469721168</v>
      </c>
      <c r="P503" s="11">
        <f t="shared" si="28"/>
        <v>43.160012258916865</v>
      </c>
      <c r="Q503" s="11">
        <f t="shared" si="29"/>
        <v>2.5576303560839624</v>
      </c>
      <c r="R503" s="11">
        <f t="shared" si="30"/>
        <v>1.2788151780419812</v>
      </c>
      <c r="S503" s="11">
        <f t="shared" si="31"/>
        <v>1</v>
      </c>
    </row>
    <row r="504" spans="1:19">
      <c r="A504" s="23" t="s">
        <v>3141</v>
      </c>
      <c r="B504" s="23" t="s">
        <v>648</v>
      </c>
      <c r="C504" s="24" t="s">
        <v>8</v>
      </c>
      <c r="D504" s="24" t="s">
        <v>952</v>
      </c>
      <c r="E504" s="25">
        <v>2.2265578678745346</v>
      </c>
      <c r="F504" s="26">
        <v>2.652977732277142</v>
      </c>
      <c r="G504" s="27">
        <v>4.6991108425343242</v>
      </c>
      <c r="H504" s="26">
        <v>9.6712935444568746</v>
      </c>
      <c r="I504" s="26">
        <v>5.8</v>
      </c>
      <c r="J504" s="26">
        <v>0</v>
      </c>
      <c r="K504" s="28">
        <v>47.655559259259256</v>
      </c>
      <c r="L504" s="26">
        <v>47.86702704038052</v>
      </c>
      <c r="M504" s="26">
        <v>24.882083913580246</v>
      </c>
      <c r="N504" s="26">
        <v>13.325988398127389</v>
      </c>
      <c r="O504" s="26">
        <v>30.503407425549646</v>
      </c>
      <c r="P504" s="11">
        <f t="shared" si="28"/>
        <v>42.765068291615052</v>
      </c>
      <c r="Q504" s="11">
        <f t="shared" si="29"/>
        <v>2.534226269132744</v>
      </c>
      <c r="R504" s="11">
        <f t="shared" si="30"/>
        <v>1.267113134566372</v>
      </c>
      <c r="S504" s="11">
        <f t="shared" si="31"/>
        <v>1</v>
      </c>
    </row>
    <row r="505" spans="1:19">
      <c r="A505" s="23" t="s">
        <v>3041</v>
      </c>
      <c r="B505" s="23" t="s">
        <v>201</v>
      </c>
      <c r="C505" s="24" t="s">
        <v>8</v>
      </c>
      <c r="D505" s="24" t="s">
        <v>948</v>
      </c>
      <c r="E505" s="25">
        <v>1.9347044694866409</v>
      </c>
      <c r="F505" s="26">
        <v>2.0788893077090083</v>
      </c>
      <c r="G505" s="27">
        <v>4.6862306365522999</v>
      </c>
      <c r="H505" s="26">
        <v>45.425380847387281</v>
      </c>
      <c r="I505" s="26">
        <v>0.14285714285714285</v>
      </c>
      <c r="J505" s="26">
        <v>0</v>
      </c>
      <c r="K505" s="28">
        <v>44.853330405999998</v>
      </c>
      <c r="L505" s="26">
        <v>43.935935874861407</v>
      </c>
      <c r="M505" s="26">
        <v>23.354783455555555</v>
      </c>
      <c r="N505" s="26">
        <v>21.831996017743045</v>
      </c>
      <c r="O505" s="26">
        <v>40.213858068244761</v>
      </c>
      <c r="P505" s="11">
        <f t="shared" si="28"/>
        <v>42.700209563032615</v>
      </c>
      <c r="Q505" s="11">
        <f t="shared" si="29"/>
        <v>2.5303827889204511</v>
      </c>
      <c r="R505" s="11">
        <f t="shared" si="30"/>
        <v>1.2651913944602255</v>
      </c>
      <c r="S505" s="11">
        <f t="shared" si="31"/>
        <v>1</v>
      </c>
    </row>
    <row r="506" spans="1:19">
      <c r="A506" s="23" t="s">
        <v>864</v>
      </c>
      <c r="B506" s="23" t="s">
        <v>3242</v>
      </c>
      <c r="C506" s="24" t="s">
        <v>8</v>
      </c>
      <c r="D506" s="24" t="s">
        <v>943</v>
      </c>
      <c r="E506" s="25">
        <v>3.2021386280257489</v>
      </c>
      <c r="F506" s="26">
        <v>4.2626208861453012</v>
      </c>
      <c r="G506" s="27">
        <v>4.8825107579390545</v>
      </c>
      <c r="H506" s="26">
        <v>16.607841107940072</v>
      </c>
      <c r="I506" s="26">
        <v>9.6142857142857139</v>
      </c>
      <c r="J506" s="26">
        <v>0</v>
      </c>
      <c r="K506" s="28">
        <v>66.779170833333339</v>
      </c>
      <c r="L506" s="26">
        <v>60.62156674139338</v>
      </c>
      <c r="M506" s="26">
        <v>36.227779999999996</v>
      </c>
      <c r="N506" s="26">
        <v>40.425787035420448</v>
      </c>
      <c r="O506" s="26">
        <v>45.529495837496142</v>
      </c>
      <c r="P506" s="11">
        <f t="shared" si="28"/>
        <v>42.691729886533935</v>
      </c>
      <c r="Q506" s="11">
        <f t="shared" si="29"/>
        <v>2.5298802895723815</v>
      </c>
      <c r="R506" s="11">
        <f t="shared" si="30"/>
        <v>1.2649401447861908</v>
      </c>
      <c r="S506" s="11">
        <f t="shared" si="31"/>
        <v>1</v>
      </c>
    </row>
    <row r="507" spans="1:19">
      <c r="A507" s="23" t="s">
        <v>147</v>
      </c>
      <c r="B507" s="23" t="s">
        <v>687</v>
      </c>
      <c r="C507" s="24" t="s">
        <v>8</v>
      </c>
      <c r="D507" s="24" t="s">
        <v>1201</v>
      </c>
      <c r="E507" s="25">
        <v>1.4195304842473735</v>
      </c>
      <c r="F507" s="26">
        <v>1.6411836588367172</v>
      </c>
      <c r="G507" s="27">
        <v>4.8841864593431685</v>
      </c>
      <c r="H507" s="26">
        <v>27.22616429253149</v>
      </c>
      <c r="I507" s="26">
        <v>0</v>
      </c>
      <c r="J507" s="26">
        <v>1</v>
      </c>
      <c r="K507" s="28">
        <v>30.372724721515155</v>
      </c>
      <c r="L507" s="26">
        <v>28.618887950013406</v>
      </c>
      <c r="M507" s="26">
        <v>16.482894535353537</v>
      </c>
      <c r="N507" s="26">
        <v>12.576177245227456</v>
      </c>
      <c r="O507" s="26">
        <v>30.617146243545118</v>
      </c>
      <c r="P507" s="11">
        <f t="shared" si="28"/>
        <v>42.134556343112934</v>
      </c>
      <c r="Q507" s="11">
        <f t="shared" si="29"/>
        <v>2.496862598110396</v>
      </c>
      <c r="R507" s="11">
        <f t="shared" si="30"/>
        <v>1.248431299055198</v>
      </c>
      <c r="S507" s="11">
        <f t="shared" si="31"/>
        <v>1</v>
      </c>
    </row>
    <row r="508" spans="1:19">
      <c r="A508" s="23" t="s">
        <v>2040</v>
      </c>
      <c r="B508" s="23" t="s">
        <v>3163</v>
      </c>
      <c r="C508" s="24" t="s">
        <v>8</v>
      </c>
      <c r="D508" s="24" t="s">
        <v>962</v>
      </c>
      <c r="E508" s="25">
        <v>1.2482607781004356</v>
      </c>
      <c r="F508" s="26">
        <v>2.2784741873757905</v>
      </c>
      <c r="G508" s="27">
        <v>5.051625011205453</v>
      </c>
      <c r="H508" s="26">
        <v>37.797432491558695</v>
      </c>
      <c r="I508" s="26">
        <v>0</v>
      </c>
      <c r="J508" s="26">
        <v>2</v>
      </c>
      <c r="K508" s="28">
        <v>35.987882217272727</v>
      </c>
      <c r="L508" s="26">
        <v>33.269755525867097</v>
      </c>
      <c r="M508" s="26">
        <v>20.199698434343432</v>
      </c>
      <c r="N508" s="26">
        <v>17.95986296517972</v>
      </c>
      <c r="O508" s="26">
        <v>31.174160898608182</v>
      </c>
      <c r="P508" s="11">
        <f t="shared" si="28"/>
        <v>42.114638389472908</v>
      </c>
      <c r="Q508" s="11">
        <f t="shared" si="29"/>
        <v>2.495682274931728</v>
      </c>
      <c r="R508" s="11">
        <f t="shared" si="30"/>
        <v>1.247841137465864</v>
      </c>
      <c r="S508" s="11">
        <f t="shared" si="31"/>
        <v>1</v>
      </c>
    </row>
    <row r="509" spans="1:19">
      <c r="A509" s="23" t="s">
        <v>472</v>
      </c>
      <c r="B509" s="23" t="s">
        <v>580</v>
      </c>
      <c r="C509" s="24" t="s">
        <v>8</v>
      </c>
      <c r="D509" s="24" t="s">
        <v>964</v>
      </c>
      <c r="E509" s="25">
        <v>2.0869786386072589</v>
      </c>
      <c r="F509" s="26">
        <v>2.834738418392146</v>
      </c>
      <c r="G509" s="27">
        <v>5.3717531716507381</v>
      </c>
      <c r="H509" s="26">
        <v>27.81851855611642</v>
      </c>
      <c r="I509" s="26">
        <v>0.54</v>
      </c>
      <c r="J509" s="26">
        <v>0</v>
      </c>
      <c r="K509" s="28">
        <v>39.414280952380956</v>
      </c>
      <c r="L509" s="26">
        <v>37.258404328252276</v>
      </c>
      <c r="M509" s="26">
        <v>23.524865412698411</v>
      </c>
      <c r="N509" s="26">
        <v>19.8407990399329</v>
      </c>
      <c r="O509" s="26">
        <v>40.282318833050127</v>
      </c>
      <c r="P509" s="11">
        <f t="shared" si="28"/>
        <v>41.829737005918986</v>
      </c>
      <c r="Q509" s="11">
        <f t="shared" si="29"/>
        <v>2.4787992299803845</v>
      </c>
      <c r="R509" s="11">
        <f t="shared" si="30"/>
        <v>1.2393996149901922</v>
      </c>
      <c r="S509" s="11">
        <f t="shared" si="31"/>
        <v>1</v>
      </c>
    </row>
    <row r="510" spans="1:19">
      <c r="A510" s="23" t="s">
        <v>3133</v>
      </c>
      <c r="B510" s="23" t="s">
        <v>67</v>
      </c>
      <c r="C510" s="24" t="s">
        <v>8</v>
      </c>
      <c r="D510" s="24" t="s">
        <v>962</v>
      </c>
      <c r="E510" s="25">
        <v>2.0043465859908962</v>
      </c>
      <c r="F510" s="26">
        <v>2.3345843379138298</v>
      </c>
      <c r="G510" s="27">
        <v>5.0929261100367267</v>
      </c>
      <c r="H510" s="26">
        <v>43.453523886657486</v>
      </c>
      <c r="I510" s="26">
        <v>0</v>
      </c>
      <c r="J510" s="26">
        <v>0</v>
      </c>
      <c r="K510" s="28">
        <v>46.226670290000001</v>
      </c>
      <c r="L510" s="26">
        <v>45.36341508959778</v>
      </c>
      <c r="M510" s="26">
        <v>26.15877956666667</v>
      </c>
      <c r="N510" s="26">
        <v>23.895506502264727</v>
      </c>
      <c r="O510" s="26">
        <v>42.029032795583632</v>
      </c>
      <c r="P510" s="11">
        <f t="shared" si="28"/>
        <v>41.638812101354162</v>
      </c>
      <c r="Q510" s="11">
        <f t="shared" si="29"/>
        <v>2.4674851615617279</v>
      </c>
      <c r="R510" s="11">
        <f t="shared" si="30"/>
        <v>1.233742580780864</v>
      </c>
      <c r="S510" s="11">
        <f t="shared" si="31"/>
        <v>1</v>
      </c>
    </row>
    <row r="511" spans="1:19">
      <c r="A511" s="23" t="s">
        <v>90</v>
      </c>
      <c r="B511" s="23" t="s">
        <v>359</v>
      </c>
      <c r="C511" s="24" t="s">
        <v>8</v>
      </c>
      <c r="D511" s="24" t="s">
        <v>966</v>
      </c>
      <c r="E511" s="25">
        <v>2.3578389535506057</v>
      </c>
      <c r="F511" s="26">
        <v>2.5987716762269413</v>
      </c>
      <c r="G511" s="27">
        <v>5.0488051319836984</v>
      </c>
      <c r="H511" s="26">
        <v>46.172806724013221</v>
      </c>
      <c r="I511" s="26">
        <v>0.4</v>
      </c>
      <c r="J511" s="26">
        <v>0</v>
      </c>
      <c r="K511" s="28">
        <v>51.858338142500003</v>
      </c>
      <c r="L511" s="26">
        <v>52.767788499548566</v>
      </c>
      <c r="M511" s="26">
        <v>29.091404861111108</v>
      </c>
      <c r="N511" s="26">
        <v>22.608630606470328</v>
      </c>
      <c r="O511" s="26">
        <v>36.970974026295515</v>
      </c>
      <c r="P511" s="11">
        <f t="shared" si="28"/>
        <v>41.073159388820585</v>
      </c>
      <c r="Q511" s="11">
        <f t="shared" si="29"/>
        <v>2.4339650008189975</v>
      </c>
      <c r="R511" s="11">
        <f t="shared" si="30"/>
        <v>1.2169825004094987</v>
      </c>
      <c r="S511" s="11">
        <f t="shared" si="31"/>
        <v>1</v>
      </c>
    </row>
    <row r="512" spans="1:19">
      <c r="A512" s="23" t="s">
        <v>3191</v>
      </c>
      <c r="B512" s="23" t="s">
        <v>191</v>
      </c>
      <c r="C512" s="24" t="s">
        <v>8</v>
      </c>
      <c r="D512" s="24" t="s">
        <v>947</v>
      </c>
      <c r="E512" s="25">
        <v>2.0896590701389535</v>
      </c>
      <c r="F512" s="26">
        <v>1.6925315523206006</v>
      </c>
      <c r="G512" s="27">
        <v>5.1780366003993059</v>
      </c>
      <c r="H512" s="26">
        <v>34.392444373560494</v>
      </c>
      <c r="I512" s="26">
        <v>0</v>
      </c>
      <c r="J512" s="26">
        <v>0</v>
      </c>
      <c r="K512" s="28">
        <v>42.495242857142856</v>
      </c>
      <c r="L512" s="26">
        <v>41.358583181530925</v>
      </c>
      <c r="M512" s="26">
        <v>24.449102539682542</v>
      </c>
      <c r="N512" s="26">
        <v>18.848712862641971</v>
      </c>
      <c r="O512" s="26">
        <v>34.404680425506719</v>
      </c>
      <c r="P512" s="11">
        <f t="shared" si="28"/>
        <v>40.966363603828611</v>
      </c>
      <c r="Q512" s="11">
        <f t="shared" si="29"/>
        <v>2.4276363617083621</v>
      </c>
      <c r="R512" s="11">
        <f t="shared" si="30"/>
        <v>1.213818180854181</v>
      </c>
      <c r="S512" s="11">
        <f t="shared" si="31"/>
        <v>1</v>
      </c>
    </row>
    <row r="513" spans="1:19">
      <c r="A513" s="23" t="s">
        <v>3169</v>
      </c>
      <c r="B513" s="23" t="s">
        <v>607</v>
      </c>
      <c r="C513" s="24" t="s">
        <v>8</v>
      </c>
      <c r="D513" s="24" t="s">
        <v>945</v>
      </c>
      <c r="E513" s="25">
        <v>1.5818085414129879</v>
      </c>
      <c r="F513" s="26">
        <v>1.5217955710410473</v>
      </c>
      <c r="G513" s="27">
        <v>4.4793488684971345</v>
      </c>
      <c r="H513" s="26">
        <v>34.08224339972746</v>
      </c>
      <c r="I513" s="26">
        <v>0</v>
      </c>
      <c r="J513" s="26">
        <v>0</v>
      </c>
      <c r="K513" s="28">
        <v>33.073333725333335</v>
      </c>
      <c r="L513" s="26">
        <v>29.531205656618749</v>
      </c>
      <c r="M513" s="26">
        <v>16.460777777777778</v>
      </c>
      <c r="N513" s="26">
        <v>13.252892692727722</v>
      </c>
      <c r="O513" s="26">
        <v>32.731840797118245</v>
      </c>
      <c r="P513" s="11">
        <f t="shared" si="28"/>
        <v>40.808988813532331</v>
      </c>
      <c r="Q513" s="11">
        <f t="shared" si="29"/>
        <v>2.4183104482093234</v>
      </c>
      <c r="R513" s="11">
        <f t="shared" si="30"/>
        <v>1.2091552241046617</v>
      </c>
      <c r="S513" s="11">
        <f t="shared" si="31"/>
        <v>1</v>
      </c>
    </row>
    <row r="514" spans="1:19">
      <c r="A514" s="23" t="s">
        <v>678</v>
      </c>
      <c r="B514" s="23" t="s">
        <v>679</v>
      </c>
      <c r="C514" s="24" t="s">
        <v>8</v>
      </c>
      <c r="D514" s="24" t="s">
        <v>955</v>
      </c>
      <c r="E514" s="25">
        <v>1.9202678082003384</v>
      </c>
      <c r="F514" s="26">
        <v>2.3416123278971694</v>
      </c>
      <c r="G514" s="27">
        <v>4.9515350273101939</v>
      </c>
      <c r="H514" s="26">
        <v>32.992349763481442</v>
      </c>
      <c r="I514" s="26">
        <v>0.2857142857142857</v>
      </c>
      <c r="J514" s="26">
        <v>0</v>
      </c>
      <c r="K514" s="28">
        <v>42.450003734333329</v>
      </c>
      <c r="L514" s="26">
        <v>42.005370203883778</v>
      </c>
      <c r="M514" s="26">
        <v>23.354742266666669</v>
      </c>
      <c r="N514" s="26">
        <v>15.211090586624014</v>
      </c>
      <c r="O514" s="26">
        <v>33.98797539069475</v>
      </c>
      <c r="P514" s="11">
        <f t="shared" ref="P514:P577" si="32">(10*E514)-(3*F514)+(7*J514)+K514-(L514*0.5)-(M514*0.5)-N514+O514</f>
        <v>40.724673401440718</v>
      </c>
      <c r="Q514" s="11">
        <f t="shared" ref="Q514:Q577" si="33">P514/16.875</f>
        <v>2.4133139793446352</v>
      </c>
      <c r="R514" s="11">
        <f t="shared" ref="R514:R577" si="34">IF(P514 &gt;= 400,Q514*1.2,IF(P514 &gt; 300,Q514,IF(P514&gt;200,Q514*0.8,IF(P514&gt;100,Q514*0.6,Q514*0.5))))</f>
        <v>1.2066569896723176</v>
      </c>
      <c r="S514" s="11">
        <f t="shared" ref="S514:S577" si="35">IF(R514 &lt; 1.5,1,R514)</f>
        <v>1</v>
      </c>
    </row>
    <row r="515" spans="1:19">
      <c r="A515" s="23" t="s">
        <v>3037</v>
      </c>
      <c r="B515" s="23" t="s">
        <v>3038</v>
      </c>
      <c r="C515" s="24" t="s">
        <v>8</v>
      </c>
      <c r="D515" s="24" t="s">
        <v>960</v>
      </c>
      <c r="E515" s="25">
        <v>1.7180155250264904</v>
      </c>
      <c r="F515" s="26">
        <v>1.3292784029177342</v>
      </c>
      <c r="G515" s="27">
        <v>4.6995381122218394</v>
      </c>
      <c r="H515" s="26">
        <v>29.014163487805046</v>
      </c>
      <c r="I515" s="26">
        <v>0</v>
      </c>
      <c r="J515" s="26">
        <v>0</v>
      </c>
      <c r="K515" s="28">
        <v>25.993337128666667</v>
      </c>
      <c r="L515" s="26">
        <v>22.827761402282977</v>
      </c>
      <c r="M515" s="26">
        <v>13.572964277777777</v>
      </c>
      <c r="N515" s="26">
        <v>8.6299532819231484</v>
      </c>
      <c r="O515" s="26">
        <v>27.897496187318957</v>
      </c>
      <c r="P515" s="11">
        <f t="shared" si="32"/>
        <v>40.252837235543801</v>
      </c>
      <c r="Q515" s="11">
        <f t="shared" si="33"/>
        <v>2.3853533176618549</v>
      </c>
      <c r="R515" s="11">
        <f t="shared" si="34"/>
        <v>1.1926766588309274</v>
      </c>
      <c r="S515" s="11">
        <f t="shared" si="35"/>
        <v>1</v>
      </c>
    </row>
    <row r="516" spans="1:19">
      <c r="A516" s="23" t="s">
        <v>1190</v>
      </c>
      <c r="B516" s="23" t="s">
        <v>1382</v>
      </c>
      <c r="C516" s="24" t="s">
        <v>8</v>
      </c>
      <c r="D516" s="24" t="s">
        <v>960</v>
      </c>
      <c r="E516" s="25">
        <v>1.8289554538141346</v>
      </c>
      <c r="F516" s="26">
        <v>1.9218209746731572</v>
      </c>
      <c r="G516" s="27">
        <v>4.3409620432321647</v>
      </c>
      <c r="H516" s="26">
        <v>26.06065233290143</v>
      </c>
      <c r="I516" s="26">
        <v>2.6</v>
      </c>
      <c r="J516" s="26">
        <v>0</v>
      </c>
      <c r="K516" s="28">
        <v>37.123814285714289</v>
      </c>
      <c r="L516" s="26">
        <v>36.956179146358387</v>
      </c>
      <c r="M516" s="26">
        <v>17.905896523809524</v>
      </c>
      <c r="N516" s="26">
        <v>15.029805676354998</v>
      </c>
      <c r="O516" s="26">
        <v>33.003661251232288</v>
      </c>
      <c r="P516" s="11">
        <f t="shared" si="32"/>
        <v>40.190723639629496</v>
      </c>
      <c r="Q516" s="11">
        <f t="shared" si="33"/>
        <v>2.3816725119780444</v>
      </c>
      <c r="R516" s="11">
        <f t="shared" si="34"/>
        <v>1.1908362559890222</v>
      </c>
      <c r="S516" s="11">
        <f t="shared" si="35"/>
        <v>1</v>
      </c>
    </row>
    <row r="517" spans="1:19">
      <c r="A517" s="23" t="s">
        <v>2198</v>
      </c>
      <c r="B517" s="23" t="s">
        <v>3151</v>
      </c>
      <c r="C517" s="24" t="s">
        <v>8</v>
      </c>
      <c r="D517" s="24" t="s">
        <v>1200</v>
      </c>
      <c r="E517" s="25">
        <v>1.5551743814985772</v>
      </c>
      <c r="F517" s="26">
        <v>1.7633359572395861</v>
      </c>
      <c r="G517" s="27">
        <v>4.5593810762226834</v>
      </c>
      <c r="H517" s="26">
        <v>35.6079208289351</v>
      </c>
      <c r="I517" s="26">
        <v>0</v>
      </c>
      <c r="J517" s="26">
        <v>0</v>
      </c>
      <c r="K517" s="28">
        <v>36.783330346</v>
      </c>
      <c r="L517" s="26">
        <v>31.985106667793538</v>
      </c>
      <c r="M517" s="26">
        <v>18.634357811111109</v>
      </c>
      <c r="N517" s="26">
        <v>16.91204162253365</v>
      </c>
      <c r="O517" s="26">
        <v>35.189297491563188</v>
      </c>
      <c r="P517" s="11">
        <f t="shared" si="32"/>
        <v>40.012589918844228</v>
      </c>
      <c r="Q517" s="11">
        <f t="shared" si="33"/>
        <v>2.3711164396352133</v>
      </c>
      <c r="R517" s="11">
        <f t="shared" si="34"/>
        <v>1.1855582198176067</v>
      </c>
      <c r="S517" s="11">
        <f t="shared" si="35"/>
        <v>1</v>
      </c>
    </row>
    <row r="518" spans="1:19">
      <c r="A518" s="23" t="s">
        <v>3200</v>
      </c>
      <c r="B518" s="23" t="s">
        <v>99</v>
      </c>
      <c r="C518" s="24" t="s">
        <v>8</v>
      </c>
      <c r="D518" s="24" t="s">
        <v>971</v>
      </c>
      <c r="E518" s="25">
        <v>1.5765347323824805</v>
      </c>
      <c r="F518" s="26">
        <v>1.5269380359101428</v>
      </c>
      <c r="G518" s="27">
        <v>4.4602121347048875</v>
      </c>
      <c r="H518" s="26">
        <v>32.332514814261039</v>
      </c>
      <c r="I518" s="26">
        <v>0</v>
      </c>
      <c r="J518" s="26">
        <v>0</v>
      </c>
      <c r="K518" s="28">
        <v>35.823337113666661</v>
      </c>
      <c r="L518" s="26">
        <v>34.741960460986711</v>
      </c>
      <c r="M518" s="26">
        <v>17.753298100000002</v>
      </c>
      <c r="N518" s="26">
        <v>12.6179644357969</v>
      </c>
      <c r="O518" s="26">
        <v>31.271305780440098</v>
      </c>
      <c r="P518" s="11">
        <f t="shared" si="32"/>
        <v>39.413582393910872</v>
      </c>
      <c r="Q518" s="11">
        <f t="shared" si="33"/>
        <v>2.3356196974169405</v>
      </c>
      <c r="R518" s="11">
        <f t="shared" si="34"/>
        <v>1.1678098487084703</v>
      </c>
      <c r="S518" s="11">
        <f t="shared" si="35"/>
        <v>1</v>
      </c>
    </row>
    <row r="519" spans="1:19">
      <c r="A519" s="23" t="s">
        <v>3043</v>
      </c>
      <c r="B519" s="23" t="s">
        <v>1003</v>
      </c>
      <c r="C519" s="24" t="s">
        <v>8</v>
      </c>
      <c r="D519" s="24" t="s">
        <v>950</v>
      </c>
      <c r="E519" s="25">
        <v>2.3100918539909703</v>
      </c>
      <c r="F519" s="26">
        <v>3.866787318959171</v>
      </c>
      <c r="G519" s="27">
        <v>5.7212756032158358</v>
      </c>
      <c r="H519" s="26">
        <v>16.129929176850542</v>
      </c>
      <c r="I519" s="26">
        <v>7.333333333333333</v>
      </c>
      <c r="J519" s="26">
        <v>0</v>
      </c>
      <c r="K519" s="28">
        <v>56.133333717878784</v>
      </c>
      <c r="L519" s="26">
        <v>65.984024856596832</v>
      </c>
      <c r="M519" s="26">
        <v>35.683808080808085</v>
      </c>
      <c r="N519" s="26">
        <v>19.925188205353763</v>
      </c>
      <c r="O519" s="26">
        <v>42.441571853310897</v>
      </c>
      <c r="P519" s="11">
        <f t="shared" si="32"/>
        <v>39.316357480165649</v>
      </c>
      <c r="Q519" s="11">
        <f t="shared" si="33"/>
        <v>2.3298582210468535</v>
      </c>
      <c r="R519" s="11">
        <f t="shared" si="34"/>
        <v>1.1649291105234267</v>
      </c>
      <c r="S519" s="11">
        <f t="shared" si="35"/>
        <v>1</v>
      </c>
    </row>
    <row r="520" spans="1:19">
      <c r="A520" s="23" t="s">
        <v>196</v>
      </c>
      <c r="B520" s="23" t="s">
        <v>1572</v>
      </c>
      <c r="C520" s="24" t="s">
        <v>8</v>
      </c>
      <c r="D520" s="24" t="s">
        <v>962</v>
      </c>
      <c r="E520" s="25">
        <v>1.6697355045950026</v>
      </c>
      <c r="F520" s="26">
        <v>2.041561593944023</v>
      </c>
      <c r="G520" s="27">
        <v>4.6205482492181034</v>
      </c>
      <c r="H520" s="26">
        <v>29.940479116700534</v>
      </c>
      <c r="I520" s="26">
        <v>0.31428571428571433</v>
      </c>
      <c r="J520" s="26">
        <v>0</v>
      </c>
      <c r="K520" s="28">
        <v>38.056670381000004</v>
      </c>
      <c r="L520" s="26">
        <v>37.069858376350084</v>
      </c>
      <c r="M520" s="26">
        <v>19.538075744444445</v>
      </c>
      <c r="N520" s="26">
        <v>14.569559878383467</v>
      </c>
      <c r="O520" s="26">
        <v>33.485949928555215</v>
      </c>
      <c r="P520" s="11">
        <f t="shared" si="32"/>
        <v>39.24176363489245</v>
      </c>
      <c r="Q520" s="11">
        <f t="shared" si="33"/>
        <v>2.3254378450306636</v>
      </c>
      <c r="R520" s="11">
        <f t="shared" si="34"/>
        <v>1.1627189225153318</v>
      </c>
      <c r="S520" s="11">
        <f t="shared" si="35"/>
        <v>1</v>
      </c>
    </row>
    <row r="521" spans="1:19">
      <c r="A521" s="23" t="s">
        <v>283</v>
      </c>
      <c r="B521" s="23" t="s">
        <v>720</v>
      </c>
      <c r="C521" s="24" t="s">
        <v>8</v>
      </c>
      <c r="D521" s="24" t="s">
        <v>954</v>
      </c>
      <c r="E521" s="25">
        <v>1.8098699024574707</v>
      </c>
      <c r="F521" s="26">
        <v>1.4934213021659168</v>
      </c>
      <c r="G521" s="27">
        <v>4.8980616558566492</v>
      </c>
      <c r="H521" s="26">
        <v>36.501861553922552</v>
      </c>
      <c r="I521" s="26">
        <v>0.54</v>
      </c>
      <c r="J521" s="26">
        <v>0</v>
      </c>
      <c r="K521" s="28">
        <v>34.049997206666667</v>
      </c>
      <c r="L521" s="26">
        <v>31.122489648638066</v>
      </c>
      <c r="M521" s="26">
        <v>18.530998411111113</v>
      </c>
      <c r="N521" s="26">
        <v>20.642868390885361</v>
      </c>
      <c r="O521" s="26">
        <v>37.027763669670613</v>
      </c>
      <c r="P521" s="11">
        <f t="shared" si="32"/>
        <v>39.226583573654281</v>
      </c>
      <c r="Q521" s="11">
        <f t="shared" si="33"/>
        <v>2.3245382858461796</v>
      </c>
      <c r="R521" s="11">
        <f t="shared" si="34"/>
        <v>1.1622691429230898</v>
      </c>
      <c r="S521" s="11">
        <f t="shared" si="35"/>
        <v>1</v>
      </c>
    </row>
    <row r="522" spans="1:19">
      <c r="A522" s="23" t="s">
        <v>1306</v>
      </c>
      <c r="B522" s="23" t="s">
        <v>582</v>
      </c>
      <c r="C522" s="24" t="s">
        <v>8</v>
      </c>
      <c r="D522" s="24" t="s">
        <v>969</v>
      </c>
      <c r="E522" s="25">
        <v>1.8756800264848248</v>
      </c>
      <c r="F522" s="26">
        <v>1.5748313478817821</v>
      </c>
      <c r="G522" s="27">
        <v>4.424474649792618</v>
      </c>
      <c r="H522" s="26">
        <v>26.922371792734832</v>
      </c>
      <c r="I522" s="26">
        <v>0</v>
      </c>
      <c r="J522" s="26">
        <v>0</v>
      </c>
      <c r="K522" s="28">
        <v>35.613889212222226</v>
      </c>
      <c r="L522" s="26">
        <v>34.888767616492053</v>
      </c>
      <c r="M522" s="26">
        <v>17.508083333333335</v>
      </c>
      <c r="N522" s="26">
        <v>15.452892627087317</v>
      </c>
      <c r="O522" s="26">
        <v>30.995758068844083</v>
      </c>
      <c r="P522" s="11">
        <f t="shared" si="32"/>
        <v>38.990635400269205</v>
      </c>
      <c r="Q522" s="11">
        <f t="shared" si="33"/>
        <v>2.3105561718678049</v>
      </c>
      <c r="R522" s="11">
        <f t="shared" si="34"/>
        <v>1.1552780859339025</v>
      </c>
      <c r="S522" s="11">
        <f t="shared" si="35"/>
        <v>1</v>
      </c>
    </row>
    <row r="523" spans="1:19">
      <c r="A523" s="23" t="s">
        <v>579</v>
      </c>
      <c r="B523" s="23" t="s">
        <v>580</v>
      </c>
      <c r="C523" s="24" t="s">
        <v>8</v>
      </c>
      <c r="D523" s="24" t="s">
        <v>964</v>
      </c>
      <c r="E523" s="25">
        <v>1.8263592994636142</v>
      </c>
      <c r="F523" s="26">
        <v>2.1678819077557843</v>
      </c>
      <c r="G523" s="27">
        <v>4.6265418763496751</v>
      </c>
      <c r="H523" s="26">
        <v>33.295032906870695</v>
      </c>
      <c r="I523" s="26">
        <v>1.6714285714285713</v>
      </c>
      <c r="J523" s="26">
        <v>0</v>
      </c>
      <c r="K523" s="28">
        <v>39.84999763555556</v>
      </c>
      <c r="L523" s="26">
        <v>44.040720314450802</v>
      </c>
      <c r="M523" s="26">
        <v>20.485298092592593</v>
      </c>
      <c r="N523" s="26">
        <v>12.265643160116516</v>
      </c>
      <c r="O523" s="26">
        <v>31.672997388114293</v>
      </c>
      <c r="P523" s="11">
        <f t="shared" si="32"/>
        <v>38.754289931400429</v>
      </c>
      <c r="Q523" s="11">
        <f t="shared" si="33"/>
        <v>2.2965505144533589</v>
      </c>
      <c r="R523" s="11">
        <f t="shared" si="34"/>
        <v>1.1482752572266794</v>
      </c>
      <c r="S523" s="11">
        <f t="shared" si="35"/>
        <v>1</v>
      </c>
    </row>
    <row r="524" spans="1:19">
      <c r="A524" s="23" t="s">
        <v>1313</v>
      </c>
      <c r="B524" s="23" t="s">
        <v>67</v>
      </c>
      <c r="C524" s="24" t="s">
        <v>8</v>
      </c>
      <c r="D524" s="24" t="s">
        <v>943</v>
      </c>
      <c r="E524" s="25">
        <v>1.6264873937325777</v>
      </c>
      <c r="F524" s="26">
        <v>1.4686278605372953</v>
      </c>
      <c r="G524" s="27">
        <v>4.9276816941127395</v>
      </c>
      <c r="H524" s="26">
        <v>27.79913706374052</v>
      </c>
      <c r="I524" s="26">
        <v>0</v>
      </c>
      <c r="J524" s="26">
        <v>0</v>
      </c>
      <c r="K524" s="28">
        <v>33.560000475999999</v>
      </c>
      <c r="L524" s="26">
        <v>32.768764541918458</v>
      </c>
      <c r="M524" s="26">
        <v>18.37477777777778</v>
      </c>
      <c r="N524" s="26">
        <v>12.914974620098391</v>
      </c>
      <c r="O524" s="26">
        <v>31.810205706323849</v>
      </c>
      <c r="P524" s="11">
        <f t="shared" si="32"/>
        <v>38.742450758091231</v>
      </c>
      <c r="Q524" s="11">
        <f t="shared" si="33"/>
        <v>2.2958489338128136</v>
      </c>
      <c r="R524" s="11">
        <f t="shared" si="34"/>
        <v>1.1479244669064068</v>
      </c>
      <c r="S524" s="11">
        <f t="shared" si="35"/>
        <v>1</v>
      </c>
    </row>
    <row r="525" spans="1:19">
      <c r="A525" s="23" t="s">
        <v>2808</v>
      </c>
      <c r="B525" s="23" t="s">
        <v>3142</v>
      </c>
      <c r="C525" s="24" t="s">
        <v>8</v>
      </c>
      <c r="D525" s="24" t="s">
        <v>952</v>
      </c>
      <c r="E525" s="25">
        <v>2.1264085643283863</v>
      </c>
      <c r="F525" s="26">
        <v>2.8655253662685003</v>
      </c>
      <c r="G525" s="27">
        <v>4.834271593349448</v>
      </c>
      <c r="H525" s="26">
        <v>18.233241763190637</v>
      </c>
      <c r="I525" s="26">
        <v>3.4285714285714284</v>
      </c>
      <c r="J525" s="26">
        <v>0</v>
      </c>
      <c r="K525" s="28">
        <v>52.500003703703698</v>
      </c>
      <c r="L525" s="26">
        <v>52.926136283871806</v>
      </c>
      <c r="M525" s="26">
        <v>28.199919617283953</v>
      </c>
      <c r="N525" s="26">
        <v>19.359912369088885</v>
      </c>
      <c r="O525" s="26">
        <v>33.43434844657164</v>
      </c>
      <c r="P525" s="11">
        <f t="shared" si="32"/>
        <v>38.678921375086929</v>
      </c>
      <c r="Q525" s="11">
        <f t="shared" si="33"/>
        <v>2.292084229634781</v>
      </c>
      <c r="R525" s="11">
        <f t="shared" si="34"/>
        <v>1.1460421148173905</v>
      </c>
      <c r="S525" s="11">
        <f t="shared" si="35"/>
        <v>1</v>
      </c>
    </row>
    <row r="526" spans="1:19">
      <c r="A526" s="23" t="s">
        <v>3188</v>
      </c>
      <c r="B526" s="23" t="s">
        <v>3239</v>
      </c>
      <c r="C526" s="24" t="s">
        <v>8</v>
      </c>
      <c r="D526" s="24" t="s">
        <v>968</v>
      </c>
      <c r="E526" s="25">
        <v>2.5491452009859654</v>
      </c>
      <c r="F526" s="26">
        <v>3.8966966647991894</v>
      </c>
      <c r="G526" s="27">
        <v>5.2588043660644264</v>
      </c>
      <c r="H526" s="26">
        <v>12.564186300763573</v>
      </c>
      <c r="I526" s="26">
        <v>8.9166666666666661</v>
      </c>
      <c r="J526" s="26">
        <v>0</v>
      </c>
      <c r="K526" s="28">
        <v>56.411111604444443</v>
      </c>
      <c r="L526" s="26">
        <v>61.144681120556662</v>
      </c>
      <c r="M526" s="26">
        <v>32.961666666666673</v>
      </c>
      <c r="N526" s="26">
        <v>21.627799092756884</v>
      </c>
      <c r="O526" s="26">
        <v>36.922623890681507</v>
      </c>
      <c r="P526" s="11">
        <f t="shared" si="32"/>
        <v>38.45412452421948</v>
      </c>
      <c r="Q526" s="11">
        <f t="shared" si="33"/>
        <v>2.2787629347685616</v>
      </c>
      <c r="R526" s="11">
        <f t="shared" si="34"/>
        <v>1.1393814673842808</v>
      </c>
      <c r="S526" s="11">
        <f t="shared" si="35"/>
        <v>1</v>
      </c>
    </row>
    <row r="527" spans="1:19">
      <c r="A527" s="23" t="s">
        <v>658</v>
      </c>
      <c r="B527" s="23" t="s">
        <v>191</v>
      </c>
      <c r="C527" s="24" t="s">
        <v>8</v>
      </c>
      <c r="D527" s="24" t="s">
        <v>967</v>
      </c>
      <c r="E527" s="25">
        <v>1.788888888888889</v>
      </c>
      <c r="F527" s="26">
        <v>1.1125</v>
      </c>
      <c r="G527" s="27">
        <v>5.2669128765775017</v>
      </c>
      <c r="H527" s="26">
        <v>22.916666666666668</v>
      </c>
      <c r="I527" s="26">
        <v>0</v>
      </c>
      <c r="J527" s="26">
        <v>0</v>
      </c>
      <c r="K527" s="28">
        <v>26.092589255555556</v>
      </c>
      <c r="L527" s="26">
        <v>25.222222222222221</v>
      </c>
      <c r="M527" s="26">
        <v>15.26971048148148</v>
      </c>
      <c r="N527" s="26">
        <v>8</v>
      </c>
      <c r="O527" s="26">
        <v>26</v>
      </c>
      <c r="P527" s="11">
        <f t="shared" si="32"/>
        <v>38.398011792592598</v>
      </c>
      <c r="Q527" s="11">
        <f t="shared" si="33"/>
        <v>2.2754377358573392</v>
      </c>
      <c r="R527" s="11">
        <f t="shared" si="34"/>
        <v>1.1377188679286696</v>
      </c>
      <c r="S527" s="11">
        <f t="shared" si="35"/>
        <v>1</v>
      </c>
    </row>
    <row r="528" spans="1:19">
      <c r="A528" s="23" t="s">
        <v>628</v>
      </c>
      <c r="B528" s="23" t="s">
        <v>629</v>
      </c>
      <c r="C528" s="24" t="s">
        <v>8</v>
      </c>
      <c r="D528" s="24" t="s">
        <v>969</v>
      </c>
      <c r="E528" s="25">
        <v>2.2101274484813085</v>
      </c>
      <c r="F528" s="26">
        <v>2.2207272003571044</v>
      </c>
      <c r="G528" s="27">
        <v>4.9324118970233224</v>
      </c>
      <c r="H528" s="26">
        <v>35.935771016441883</v>
      </c>
      <c r="I528" s="26">
        <v>0</v>
      </c>
      <c r="J528" s="26">
        <v>0</v>
      </c>
      <c r="K528" s="28">
        <v>43.872727613636364</v>
      </c>
      <c r="L528" s="26">
        <v>48.63210979109153</v>
      </c>
      <c r="M528" s="26">
        <v>24.044262626262626</v>
      </c>
      <c r="N528" s="26">
        <v>13.999287761049436</v>
      </c>
      <c r="O528" s="26">
        <v>29.267673164047025</v>
      </c>
      <c r="P528" s="11">
        <f t="shared" si="32"/>
        <v>38.242019691698651</v>
      </c>
      <c r="Q528" s="11">
        <f t="shared" si="33"/>
        <v>2.2661937595080683</v>
      </c>
      <c r="R528" s="11">
        <f t="shared" si="34"/>
        <v>1.1330968797540342</v>
      </c>
      <c r="S528" s="11">
        <f t="shared" si="35"/>
        <v>1</v>
      </c>
    </row>
    <row r="529" spans="1:19">
      <c r="A529" s="23" t="s">
        <v>1099</v>
      </c>
      <c r="B529" s="23" t="s">
        <v>1125</v>
      </c>
      <c r="C529" s="24" t="s">
        <v>8</v>
      </c>
      <c r="D529" s="24" t="s">
        <v>945</v>
      </c>
      <c r="E529" s="25">
        <v>2.0892407998121119</v>
      </c>
      <c r="F529" s="26">
        <v>1.8199893665140732</v>
      </c>
      <c r="G529" s="27">
        <v>4.6156807573292982</v>
      </c>
      <c r="H529" s="26">
        <v>33.746165660327321</v>
      </c>
      <c r="I529" s="26">
        <v>0.6</v>
      </c>
      <c r="J529" s="26">
        <v>0</v>
      </c>
      <c r="K529" s="28">
        <v>40.575000708749997</v>
      </c>
      <c r="L529" s="26">
        <v>40.946506453722591</v>
      </c>
      <c r="M529" s="26">
        <v>20.809027777777779</v>
      </c>
      <c r="N529" s="26">
        <v>15.733683188229683</v>
      </c>
      <c r="O529" s="26">
        <v>28.845659358156045</v>
      </c>
      <c r="P529" s="11">
        <f t="shared" si="32"/>
        <v>38.241649661505072</v>
      </c>
      <c r="Q529" s="11">
        <f t="shared" si="33"/>
        <v>2.2661718317928932</v>
      </c>
      <c r="R529" s="11">
        <f t="shared" si="34"/>
        <v>1.1330859158964466</v>
      </c>
      <c r="S529" s="11">
        <f t="shared" si="35"/>
        <v>1</v>
      </c>
    </row>
    <row r="530" spans="1:19">
      <c r="A530" s="23" t="s">
        <v>3173</v>
      </c>
      <c r="B530" s="23" t="s">
        <v>2053</v>
      </c>
      <c r="C530" s="24" t="s">
        <v>8</v>
      </c>
      <c r="D530" s="24" t="s">
        <v>947</v>
      </c>
      <c r="E530" s="25">
        <v>3.0803651471622908</v>
      </c>
      <c r="F530" s="26">
        <v>4.1078148363664093</v>
      </c>
      <c r="G530" s="27">
        <v>5.4282011881188117</v>
      </c>
      <c r="H530" s="26">
        <v>18.144750185934566</v>
      </c>
      <c r="I530" s="26">
        <v>6.833333333333333</v>
      </c>
      <c r="J530" s="26">
        <v>0</v>
      </c>
      <c r="K530" s="28">
        <v>60.119047619047613</v>
      </c>
      <c r="L530" s="26">
        <v>66.608842254078326</v>
      </c>
      <c r="M530" s="26">
        <v>36.259809523809523</v>
      </c>
      <c r="N530" s="26">
        <v>22.948813287838195</v>
      </c>
      <c r="O530" s="26">
        <v>33.933902963027165</v>
      </c>
      <c r="P530" s="11">
        <f t="shared" si="32"/>
        <v>38.15001836781633</v>
      </c>
      <c r="Q530" s="11">
        <f t="shared" si="33"/>
        <v>2.2607418292039307</v>
      </c>
      <c r="R530" s="11">
        <f t="shared" si="34"/>
        <v>1.1303709146019654</v>
      </c>
      <c r="S530" s="11">
        <f t="shared" si="35"/>
        <v>1</v>
      </c>
    </row>
    <row r="531" spans="1:19">
      <c r="A531" s="23" t="s">
        <v>3088</v>
      </c>
      <c r="B531" s="23" t="s">
        <v>985</v>
      </c>
      <c r="C531" s="24" t="s">
        <v>8</v>
      </c>
      <c r="D531" s="24" t="s">
        <v>950</v>
      </c>
      <c r="E531" s="25">
        <v>2.1581033095104765</v>
      </c>
      <c r="F531" s="26">
        <v>1.9522534819386397</v>
      </c>
      <c r="G531" s="27">
        <v>5.1980404960528066</v>
      </c>
      <c r="H531" s="26">
        <v>29.74191377434985</v>
      </c>
      <c r="I531" s="26">
        <v>0</v>
      </c>
      <c r="J531" s="26">
        <v>0</v>
      </c>
      <c r="K531" s="28">
        <v>44.400000380000002</v>
      </c>
      <c r="L531" s="26">
        <v>48.710961478436438</v>
      </c>
      <c r="M531" s="26">
        <v>25.643666666666668</v>
      </c>
      <c r="N531" s="26">
        <v>17.295456480066399</v>
      </c>
      <c r="O531" s="26">
        <v>32.402388938235887</v>
      </c>
      <c r="P531" s="11">
        <f t="shared" si="32"/>
        <v>38.053891414906772</v>
      </c>
      <c r="Q531" s="11">
        <f t="shared" si="33"/>
        <v>2.2550454171796606</v>
      </c>
      <c r="R531" s="11">
        <f t="shared" si="34"/>
        <v>1.1275227085898303</v>
      </c>
      <c r="S531" s="11">
        <f t="shared" si="35"/>
        <v>1</v>
      </c>
    </row>
    <row r="532" spans="1:19">
      <c r="A532" s="23" t="s">
        <v>235</v>
      </c>
      <c r="B532" s="23" t="s">
        <v>663</v>
      </c>
      <c r="C532" s="24" t="s">
        <v>8</v>
      </c>
      <c r="D532" s="24" t="s">
        <v>953</v>
      </c>
      <c r="E532" s="25">
        <v>2.0660019550088342</v>
      </c>
      <c r="F532" s="26">
        <v>1.8526628425570193</v>
      </c>
      <c r="G532" s="27">
        <v>4.6198096904868642</v>
      </c>
      <c r="H532" s="26">
        <v>35.582129394700281</v>
      </c>
      <c r="I532" s="26">
        <v>0</v>
      </c>
      <c r="J532" s="26">
        <v>0</v>
      </c>
      <c r="K532" s="28">
        <v>38.533330936388893</v>
      </c>
      <c r="L532" s="26">
        <v>35.814839622277582</v>
      </c>
      <c r="M532" s="26">
        <v>19.779628407407408</v>
      </c>
      <c r="N532" s="26">
        <v>17.727873065839127</v>
      </c>
      <c r="O532" s="26">
        <v>29.892309026260758</v>
      </c>
      <c r="P532" s="11">
        <f t="shared" si="32"/>
        <v>38.002563904385319</v>
      </c>
      <c r="Q532" s="11">
        <f t="shared" si="33"/>
        <v>2.2520037869265375</v>
      </c>
      <c r="R532" s="11">
        <f t="shared" si="34"/>
        <v>1.1260018934632687</v>
      </c>
      <c r="S532" s="11">
        <f t="shared" si="35"/>
        <v>1</v>
      </c>
    </row>
    <row r="533" spans="1:19">
      <c r="A533" s="23" t="s">
        <v>673</v>
      </c>
      <c r="B533" s="23" t="s">
        <v>85</v>
      </c>
      <c r="C533" s="24" t="s">
        <v>8</v>
      </c>
      <c r="D533" s="24" t="s">
        <v>957</v>
      </c>
      <c r="E533" s="25">
        <v>3.1297057165522122</v>
      </c>
      <c r="F533" s="26">
        <v>4.9314653829916342</v>
      </c>
      <c r="G533" s="27">
        <v>5.4656303717007786</v>
      </c>
      <c r="H533" s="26">
        <v>18.288957882885285</v>
      </c>
      <c r="I533" s="26">
        <v>8.2857142857142865</v>
      </c>
      <c r="J533" s="26">
        <v>0</v>
      </c>
      <c r="K533" s="28">
        <v>68.621212250303032</v>
      </c>
      <c r="L533" s="26">
        <v>73.771645939644998</v>
      </c>
      <c r="M533" s="26">
        <v>41.673131313131307</v>
      </c>
      <c r="N533" s="26">
        <v>34.91159088872589</v>
      </c>
      <c r="O533" s="26">
        <v>44.965574554210235</v>
      </c>
      <c r="P533" s="11">
        <f t="shared" si="32"/>
        <v>37.455468305946447</v>
      </c>
      <c r="Q533" s="11">
        <f t="shared" si="33"/>
        <v>2.2195833070190485</v>
      </c>
      <c r="R533" s="11">
        <f t="shared" si="34"/>
        <v>1.1097916535095242</v>
      </c>
      <c r="S533" s="11">
        <f t="shared" si="35"/>
        <v>1</v>
      </c>
    </row>
    <row r="534" spans="1:19">
      <c r="A534" s="23" t="s">
        <v>875</v>
      </c>
      <c r="B534" s="23" t="s">
        <v>44</v>
      </c>
      <c r="C534" s="24" t="s">
        <v>8</v>
      </c>
      <c r="D534" s="24" t="s">
        <v>947</v>
      </c>
      <c r="E534" s="25">
        <v>2.705285288401444</v>
      </c>
      <c r="F534" s="26">
        <v>3.7722046353571499</v>
      </c>
      <c r="G534" s="27">
        <v>5.0412593792750435</v>
      </c>
      <c r="H534" s="26">
        <v>9.8105801768363605</v>
      </c>
      <c r="I534" s="26">
        <v>8.2375000000000007</v>
      </c>
      <c r="J534" s="26">
        <v>0</v>
      </c>
      <c r="K534" s="28">
        <v>57.453848955641021</v>
      </c>
      <c r="L534" s="26">
        <v>65.439301076723851</v>
      </c>
      <c r="M534" s="26">
        <v>32.182194991452995</v>
      </c>
      <c r="N534" s="26">
        <v>20.422677169952642</v>
      </c>
      <c r="O534" s="26">
        <v>33.44085078580612</v>
      </c>
      <c r="P534" s="11">
        <f t="shared" si="32"/>
        <v>37.397513515349061</v>
      </c>
      <c r="Q534" s="11">
        <f t="shared" si="33"/>
        <v>2.2161489490577222</v>
      </c>
      <c r="R534" s="11">
        <f t="shared" si="34"/>
        <v>1.1080744745288611</v>
      </c>
      <c r="S534" s="11">
        <f t="shared" si="35"/>
        <v>1</v>
      </c>
    </row>
    <row r="535" spans="1:19">
      <c r="A535" s="23" t="s">
        <v>3058</v>
      </c>
      <c r="B535" s="23" t="s">
        <v>582</v>
      </c>
      <c r="C535" s="24" t="s">
        <v>8</v>
      </c>
      <c r="D535" s="24" t="s">
        <v>1201</v>
      </c>
      <c r="E535" s="25">
        <v>3.229870386704452</v>
      </c>
      <c r="F535" s="26">
        <v>4.5903358165916037</v>
      </c>
      <c r="G535" s="27">
        <v>5.6170848198872134</v>
      </c>
      <c r="H535" s="26">
        <v>16.885076011999651</v>
      </c>
      <c r="I535" s="26">
        <v>9.7333333333333325</v>
      </c>
      <c r="J535" s="26">
        <v>0</v>
      </c>
      <c r="K535" s="28">
        <v>72.408333333333331</v>
      </c>
      <c r="L535" s="26">
        <v>83.613115896695788</v>
      </c>
      <c r="M535" s="26">
        <v>45.191527777777779</v>
      </c>
      <c r="N535" s="26">
        <v>27.644934597832474</v>
      </c>
      <c r="O535" s="26">
        <v>38.451280709991813</v>
      </c>
      <c r="P535" s="11">
        <f t="shared" si="32"/>
        <v>37.340054025525596</v>
      </c>
      <c r="Q535" s="11">
        <f t="shared" si="33"/>
        <v>2.2127439422533688</v>
      </c>
      <c r="R535" s="11">
        <f t="shared" si="34"/>
        <v>1.1063719711266844</v>
      </c>
      <c r="S535" s="11">
        <f t="shared" si="35"/>
        <v>1</v>
      </c>
    </row>
    <row r="536" spans="1:19">
      <c r="A536" s="23" t="s">
        <v>2054</v>
      </c>
      <c r="B536" s="23" t="s">
        <v>611</v>
      </c>
      <c r="C536" s="24" t="s">
        <v>8</v>
      </c>
      <c r="D536" s="24" t="s">
        <v>1201</v>
      </c>
      <c r="E536" s="25">
        <v>2.7924638187880331</v>
      </c>
      <c r="F536" s="26">
        <v>3.8728583870685043</v>
      </c>
      <c r="G536" s="27">
        <v>5.3915491606714623</v>
      </c>
      <c r="H536" s="26">
        <v>15.492744181556324</v>
      </c>
      <c r="I536" s="26">
        <v>6.833333333333333</v>
      </c>
      <c r="J536" s="26">
        <v>0</v>
      </c>
      <c r="K536" s="28">
        <v>59.571428571428569</v>
      </c>
      <c r="L536" s="26">
        <v>66.330934153292631</v>
      </c>
      <c r="M536" s="26">
        <v>35.686920634920632</v>
      </c>
      <c r="N536" s="26">
        <v>19.327909997856189</v>
      </c>
      <c r="O536" s="26">
        <v>31.678398806481749</v>
      </c>
      <c r="P536" s="11">
        <f t="shared" si="32"/>
        <v>37.219053012622318</v>
      </c>
      <c r="Q536" s="11">
        <f t="shared" si="33"/>
        <v>2.2055735118591002</v>
      </c>
      <c r="R536" s="11">
        <f t="shared" si="34"/>
        <v>1.1027867559295501</v>
      </c>
      <c r="S536" s="11">
        <f t="shared" si="35"/>
        <v>1</v>
      </c>
    </row>
    <row r="537" spans="1:19">
      <c r="A537" s="23" t="s">
        <v>1274</v>
      </c>
      <c r="B537" s="23" t="s">
        <v>1564</v>
      </c>
      <c r="C537" s="24" t="s">
        <v>8</v>
      </c>
      <c r="D537" s="24" t="s">
        <v>967</v>
      </c>
      <c r="E537" s="25">
        <v>2.2422507924125337</v>
      </c>
      <c r="F537" s="26">
        <v>2.8210723582380384</v>
      </c>
      <c r="G537" s="27">
        <v>5.7482274239645896</v>
      </c>
      <c r="H537" s="26">
        <v>29.590691489203838</v>
      </c>
      <c r="I537" s="26">
        <v>3.4285714285714284</v>
      </c>
      <c r="J537" s="26">
        <v>0</v>
      </c>
      <c r="K537" s="28">
        <v>45.221215580606057</v>
      </c>
      <c r="L537" s="26">
        <v>43.787006763198072</v>
      </c>
      <c r="M537" s="26">
        <v>28.882425727272729</v>
      </c>
      <c r="N537" s="26">
        <v>29.443688685190487</v>
      </c>
      <c r="O537" s="26">
        <v>43.75748064153327</v>
      </c>
      <c r="P537" s="11">
        <f t="shared" si="32"/>
        <v>37.159582141124659</v>
      </c>
      <c r="Q537" s="11">
        <f t="shared" si="33"/>
        <v>2.2020493120666464</v>
      </c>
      <c r="R537" s="11">
        <f t="shared" si="34"/>
        <v>1.1010246560333232</v>
      </c>
      <c r="S537" s="11">
        <f t="shared" si="35"/>
        <v>1</v>
      </c>
    </row>
    <row r="538" spans="1:19">
      <c r="A538" s="23" t="s">
        <v>3135</v>
      </c>
      <c r="B538" s="23" t="s">
        <v>231</v>
      </c>
      <c r="C538" s="24" t="s">
        <v>8</v>
      </c>
      <c r="D538" s="24" t="s">
        <v>945</v>
      </c>
      <c r="E538" s="25">
        <v>1.7686153396533921</v>
      </c>
      <c r="F538" s="26">
        <v>2.0227464032679348</v>
      </c>
      <c r="G538" s="27">
        <v>4.2218971118332966</v>
      </c>
      <c r="H538" s="26">
        <v>36.355921898079899</v>
      </c>
      <c r="I538" s="26">
        <v>0</v>
      </c>
      <c r="J538" s="26">
        <v>0</v>
      </c>
      <c r="K538" s="28">
        <v>39.93666378733333</v>
      </c>
      <c r="L538" s="26">
        <v>38.306302483981312</v>
      </c>
      <c r="M538" s="26">
        <v>18.734276166666668</v>
      </c>
      <c r="N538" s="26">
        <v>14.391595410741067</v>
      </c>
      <c r="O538" s="26">
        <v>28.406673923855919</v>
      </c>
      <c r="P538" s="11">
        <f t="shared" si="32"/>
        <v>37.049367161854313</v>
      </c>
      <c r="Q538" s="11">
        <f t="shared" si="33"/>
        <v>2.1955180540358112</v>
      </c>
      <c r="R538" s="11">
        <f t="shared" si="34"/>
        <v>1.0977590270179056</v>
      </c>
      <c r="S538" s="11">
        <f t="shared" si="35"/>
        <v>1</v>
      </c>
    </row>
    <row r="539" spans="1:19">
      <c r="A539" s="23" t="s">
        <v>923</v>
      </c>
      <c r="B539" s="23" t="s">
        <v>924</v>
      </c>
      <c r="C539" s="24" t="s">
        <v>8</v>
      </c>
      <c r="D539" s="24" t="s">
        <v>951</v>
      </c>
      <c r="E539" s="25">
        <v>3.1270703255967738</v>
      </c>
      <c r="F539" s="26">
        <v>4.5469551905741881</v>
      </c>
      <c r="G539" s="27">
        <v>5.3168256181368667</v>
      </c>
      <c r="H539" s="26">
        <v>12.766036464067774</v>
      </c>
      <c r="I539" s="26">
        <v>11.416666666666666</v>
      </c>
      <c r="J539" s="26">
        <v>0</v>
      </c>
      <c r="K539" s="28">
        <v>63.588893000370376</v>
      </c>
      <c r="L539" s="26">
        <v>74.321545454800031</v>
      </c>
      <c r="M539" s="26">
        <v>37.56567281481481</v>
      </c>
      <c r="N539" s="26">
        <v>18.376314587102716</v>
      </c>
      <c r="O539" s="26">
        <v>30.120826500349892</v>
      </c>
      <c r="P539" s="11">
        <f t="shared" si="32"/>
        <v>37.019633463055307</v>
      </c>
      <c r="Q539" s="11">
        <f t="shared" si="33"/>
        <v>2.1937560570699439</v>
      </c>
      <c r="R539" s="11">
        <f t="shared" si="34"/>
        <v>1.096878028534972</v>
      </c>
      <c r="S539" s="11">
        <f t="shared" si="35"/>
        <v>1</v>
      </c>
    </row>
    <row r="540" spans="1:19">
      <c r="A540" s="23" t="s">
        <v>1273</v>
      </c>
      <c r="B540" s="23" t="s">
        <v>1389</v>
      </c>
      <c r="C540" s="24" t="s">
        <v>8</v>
      </c>
      <c r="D540" s="24" t="s">
        <v>959</v>
      </c>
      <c r="E540" s="25">
        <v>2.5017041244610532</v>
      </c>
      <c r="F540" s="26">
        <v>3.2869138877268949</v>
      </c>
      <c r="G540" s="27">
        <v>5.218423952975753</v>
      </c>
      <c r="H540" s="26">
        <v>15.541222085100102</v>
      </c>
      <c r="I540" s="26">
        <v>5.5666666666666664</v>
      </c>
      <c r="J540" s="26">
        <v>0</v>
      </c>
      <c r="K540" s="28">
        <v>51.847619047619048</v>
      </c>
      <c r="L540" s="26">
        <v>56.204453890523887</v>
      </c>
      <c r="M540" s="26">
        <v>30.062539682539683</v>
      </c>
      <c r="N540" s="26">
        <v>17.778879026538</v>
      </c>
      <c r="O540" s="26">
        <v>30.603549665765229</v>
      </c>
      <c r="P540" s="11">
        <f t="shared" si="32"/>
        <v>36.695092481744339</v>
      </c>
      <c r="Q540" s="11">
        <f t="shared" si="33"/>
        <v>2.174523998918183</v>
      </c>
      <c r="R540" s="11">
        <f t="shared" si="34"/>
        <v>1.0872619994590915</v>
      </c>
      <c r="S540" s="11">
        <f t="shared" si="35"/>
        <v>1</v>
      </c>
    </row>
    <row r="541" spans="1:19">
      <c r="A541" s="23" t="s">
        <v>1340</v>
      </c>
      <c r="B541" s="23" t="s">
        <v>99</v>
      </c>
      <c r="C541" s="24" t="s">
        <v>8</v>
      </c>
      <c r="D541" s="24" t="s">
        <v>969</v>
      </c>
      <c r="E541" s="25">
        <v>2.0153084398824412</v>
      </c>
      <c r="F541" s="26">
        <v>1.5740355523073939</v>
      </c>
      <c r="G541" s="27">
        <v>5.0254647206303726</v>
      </c>
      <c r="H541" s="26">
        <v>24.091173656660249</v>
      </c>
      <c r="I541" s="26">
        <v>0.14285714285714285</v>
      </c>
      <c r="J541" s="26">
        <v>0</v>
      </c>
      <c r="K541" s="28">
        <v>33.842424242424244</v>
      </c>
      <c r="L541" s="26">
        <v>30.569395414775716</v>
      </c>
      <c r="M541" s="26">
        <v>18.897101010101011</v>
      </c>
      <c r="N541" s="26">
        <v>15.096225935441256</v>
      </c>
      <c r="O541" s="26">
        <v>27.174349209223568</v>
      </c>
      <c r="P541" s="11">
        <f t="shared" si="32"/>
        <v>36.618277045670418</v>
      </c>
      <c r="Q541" s="11">
        <f t="shared" si="33"/>
        <v>2.1699719730767657</v>
      </c>
      <c r="R541" s="11">
        <f t="shared" si="34"/>
        <v>1.0849859865383829</v>
      </c>
      <c r="S541" s="11">
        <f t="shared" si="35"/>
        <v>1</v>
      </c>
    </row>
    <row r="542" spans="1:19">
      <c r="A542" s="23" t="s">
        <v>175</v>
      </c>
      <c r="B542" s="23" t="s">
        <v>605</v>
      </c>
      <c r="C542" s="24" t="s">
        <v>8</v>
      </c>
      <c r="D542" s="24" t="s">
        <v>980</v>
      </c>
      <c r="E542" s="25">
        <v>2.0687094614812036</v>
      </c>
      <c r="F542" s="26">
        <v>1.8904642353467791</v>
      </c>
      <c r="G542" s="27">
        <v>5.278559818056376</v>
      </c>
      <c r="H542" s="26">
        <v>25.494133211340106</v>
      </c>
      <c r="I542" s="26">
        <v>0</v>
      </c>
      <c r="J542" s="26">
        <v>0</v>
      </c>
      <c r="K542" s="28">
        <v>31.785181481481484</v>
      </c>
      <c r="L542" s="26">
        <v>32.990496253355282</v>
      </c>
      <c r="M542" s="26">
        <v>18.642220197530865</v>
      </c>
      <c r="N542" s="26">
        <v>12.297129906499285</v>
      </c>
      <c r="O542" s="26">
        <v>27.550949554367826</v>
      </c>
      <c r="P542" s="11">
        <f t="shared" si="32"/>
        <v>36.238344812678648</v>
      </c>
      <c r="Q542" s="11">
        <f t="shared" si="33"/>
        <v>2.147457470380957</v>
      </c>
      <c r="R542" s="11">
        <f t="shared" si="34"/>
        <v>1.0737287351904785</v>
      </c>
      <c r="S542" s="11">
        <f t="shared" si="35"/>
        <v>1</v>
      </c>
    </row>
    <row r="543" spans="1:19">
      <c r="A543" s="23" t="s">
        <v>1189</v>
      </c>
      <c r="B543" s="23" t="s">
        <v>424</v>
      </c>
      <c r="C543" s="24" t="s">
        <v>8</v>
      </c>
      <c r="D543" s="24" t="s">
        <v>954</v>
      </c>
      <c r="E543" s="25">
        <v>2.0087691744448062</v>
      </c>
      <c r="F543" s="26">
        <v>2.7816483179589451</v>
      </c>
      <c r="G543" s="27">
        <v>5.496083190618485</v>
      </c>
      <c r="H543" s="26">
        <v>33.953974578545584</v>
      </c>
      <c r="I543" s="26">
        <v>0.68333333333333324</v>
      </c>
      <c r="J543" s="26">
        <v>0</v>
      </c>
      <c r="K543" s="28">
        <v>40.242861904761902</v>
      </c>
      <c r="L543" s="26">
        <v>36.946211934136443</v>
      </c>
      <c r="M543" s="26">
        <v>24.575346317460319</v>
      </c>
      <c r="N543" s="26">
        <v>25.563009986701569</v>
      </c>
      <c r="O543" s="26">
        <v>40.476470097486029</v>
      </c>
      <c r="P543" s="11">
        <f t="shared" si="32"/>
        <v>36.138289680319204</v>
      </c>
      <c r="Q543" s="11">
        <f t="shared" si="33"/>
        <v>2.1415282773522493</v>
      </c>
      <c r="R543" s="11">
        <f t="shared" si="34"/>
        <v>1.0707641386761246</v>
      </c>
      <c r="S543" s="11">
        <f t="shared" si="35"/>
        <v>1</v>
      </c>
    </row>
    <row r="544" spans="1:19">
      <c r="A544" s="23" t="s">
        <v>661</v>
      </c>
      <c r="B544" s="23" t="s">
        <v>1378</v>
      </c>
      <c r="C544" s="24" t="s">
        <v>8</v>
      </c>
      <c r="D544" s="24" t="s">
        <v>954</v>
      </c>
      <c r="E544" s="25">
        <v>2.1450046950493866</v>
      </c>
      <c r="F544" s="26">
        <v>2.5891971405971992</v>
      </c>
      <c r="G544" s="27">
        <v>5.3894758826219631</v>
      </c>
      <c r="H544" s="26">
        <v>21.614768867155068</v>
      </c>
      <c r="I544" s="26">
        <v>3.6666666666666665</v>
      </c>
      <c r="J544" s="26">
        <v>0</v>
      </c>
      <c r="K544" s="28">
        <v>47.075761080606064</v>
      </c>
      <c r="L544" s="26">
        <v>46.90695672101085</v>
      </c>
      <c r="M544" s="26">
        <v>28.19040877777778</v>
      </c>
      <c r="N544" s="26">
        <v>25.362004238350139</v>
      </c>
      <c r="O544" s="26">
        <v>38.201285049625945</v>
      </c>
      <c r="P544" s="11">
        <f t="shared" si="32"/>
        <v>36.048814671189824</v>
      </c>
      <c r="Q544" s="11">
        <f t="shared" si="33"/>
        <v>2.1362260545890268</v>
      </c>
      <c r="R544" s="11">
        <f t="shared" si="34"/>
        <v>1.0681130272945134</v>
      </c>
      <c r="S544" s="11">
        <f t="shared" si="35"/>
        <v>1</v>
      </c>
    </row>
    <row r="545" spans="1:19">
      <c r="A545" s="23" t="s">
        <v>641</v>
      </c>
      <c r="B545" s="23" t="s">
        <v>335</v>
      </c>
      <c r="C545" s="24" t="s">
        <v>8</v>
      </c>
      <c r="D545" s="24" t="s">
        <v>962</v>
      </c>
      <c r="E545" s="25">
        <v>1.7295958425870563</v>
      </c>
      <c r="F545" s="26">
        <v>2.1290012547352197</v>
      </c>
      <c r="G545" s="27">
        <v>4.6856989285075246</v>
      </c>
      <c r="H545" s="26">
        <v>41.840720516223783</v>
      </c>
      <c r="I545" s="26">
        <v>0</v>
      </c>
      <c r="J545" s="26">
        <v>0</v>
      </c>
      <c r="K545" s="28">
        <v>42.288885185185194</v>
      </c>
      <c r="L545" s="26">
        <v>38.098718634019569</v>
      </c>
      <c r="M545" s="26">
        <v>22.016998222222224</v>
      </c>
      <c r="N545" s="26">
        <v>27.156123176338092</v>
      </c>
      <c r="O545" s="26">
        <v>39.715315360833529</v>
      </c>
      <c r="P545" s="11">
        <f t="shared" si="32"/>
        <v>35.699173603224637</v>
      </c>
      <c r="Q545" s="11">
        <f t="shared" si="33"/>
        <v>2.1155065838947933</v>
      </c>
      <c r="R545" s="11">
        <f t="shared" si="34"/>
        <v>1.0577532919473966</v>
      </c>
      <c r="S545" s="11">
        <f t="shared" si="35"/>
        <v>1</v>
      </c>
    </row>
    <row r="546" spans="1:19">
      <c r="A546" s="23" t="s">
        <v>1342</v>
      </c>
      <c r="B546" s="23" t="s">
        <v>1048</v>
      </c>
      <c r="C546" s="24" t="s">
        <v>8</v>
      </c>
      <c r="D546" s="24" t="s">
        <v>958</v>
      </c>
      <c r="E546" s="25">
        <v>2.0760371237723358</v>
      </c>
      <c r="F546" s="26">
        <v>2.423597001517098</v>
      </c>
      <c r="G546" s="27">
        <v>5.2073921492571635</v>
      </c>
      <c r="H546" s="26">
        <v>23.80578130501695</v>
      </c>
      <c r="I546" s="26">
        <v>3.1666666666666665</v>
      </c>
      <c r="J546" s="26">
        <v>0</v>
      </c>
      <c r="K546" s="28">
        <v>43.395833945833331</v>
      </c>
      <c r="L546" s="26">
        <v>44.647157287559743</v>
      </c>
      <c r="M546" s="26">
        <v>25.108791666666669</v>
      </c>
      <c r="N546" s="26">
        <v>16.492486012135519</v>
      </c>
      <c r="O546" s="26">
        <v>29.887901237879202</v>
      </c>
      <c r="P546" s="11">
        <f t="shared" si="32"/>
        <v>35.402854927635872</v>
      </c>
      <c r="Q546" s="11">
        <f t="shared" si="33"/>
        <v>2.0979469586747181</v>
      </c>
      <c r="R546" s="11">
        <f t="shared" si="34"/>
        <v>1.0489734793373591</v>
      </c>
      <c r="S546" s="11">
        <f t="shared" si="35"/>
        <v>1</v>
      </c>
    </row>
    <row r="547" spans="1:19">
      <c r="A547" s="23" t="s">
        <v>453</v>
      </c>
      <c r="B547" s="23" t="s">
        <v>142</v>
      </c>
      <c r="C547" s="24" t="s">
        <v>8</v>
      </c>
      <c r="D547" s="24" t="s">
        <v>948</v>
      </c>
      <c r="E547" s="25">
        <v>2.019662862944771</v>
      </c>
      <c r="F547" s="26">
        <v>2.3749784423151636</v>
      </c>
      <c r="G547" s="27">
        <v>5.4900210329516241</v>
      </c>
      <c r="H547" s="26">
        <v>34.949575851087808</v>
      </c>
      <c r="I547" s="26">
        <v>0</v>
      </c>
      <c r="J547" s="26">
        <v>0</v>
      </c>
      <c r="K547" s="28">
        <v>40.752380952380953</v>
      </c>
      <c r="L547" s="26">
        <v>39.141275819264472</v>
      </c>
      <c r="M547" s="26">
        <v>24.859047619047619</v>
      </c>
      <c r="N547" s="26">
        <v>20.845017190748603</v>
      </c>
      <c r="O547" s="26">
        <v>34.292328017784619</v>
      </c>
      <c r="P547" s="11">
        <f t="shared" si="32"/>
        <v>35.271223362763138</v>
      </c>
      <c r="Q547" s="11">
        <f t="shared" si="33"/>
        <v>2.0901465696452228</v>
      </c>
      <c r="R547" s="11">
        <f t="shared" si="34"/>
        <v>1.0450732848226114</v>
      </c>
      <c r="S547" s="11">
        <f t="shared" si="35"/>
        <v>1</v>
      </c>
    </row>
    <row r="548" spans="1:19">
      <c r="A548" s="23" t="s">
        <v>1324</v>
      </c>
      <c r="B548" s="23" t="s">
        <v>232</v>
      </c>
      <c r="C548" s="24" t="s">
        <v>8</v>
      </c>
      <c r="D548" s="24" t="s">
        <v>943</v>
      </c>
      <c r="E548" s="25">
        <v>1.4927960545286898</v>
      </c>
      <c r="F548" s="26">
        <v>1.2344242196355517</v>
      </c>
      <c r="G548" s="27">
        <v>3.9898587154922192</v>
      </c>
      <c r="H548" s="26">
        <v>33.814691164367474</v>
      </c>
      <c r="I548" s="26">
        <v>0</v>
      </c>
      <c r="J548" s="26">
        <v>0</v>
      </c>
      <c r="K548" s="28">
        <v>28.929171458333332</v>
      </c>
      <c r="L548" s="26">
        <v>27.090973707704631</v>
      </c>
      <c r="M548" s="26">
        <v>12.824811875</v>
      </c>
      <c r="N548" s="26">
        <v>10.418821438902789</v>
      </c>
      <c r="O548" s="26">
        <v>25.337916422481513</v>
      </c>
      <c r="P548" s="11">
        <f t="shared" si="32"/>
        <v>35.115061536939976</v>
      </c>
      <c r="Q548" s="11">
        <f t="shared" si="33"/>
        <v>2.0808925355223691</v>
      </c>
      <c r="R548" s="11">
        <f t="shared" si="34"/>
        <v>1.0404462677611845</v>
      </c>
      <c r="S548" s="11">
        <f t="shared" si="35"/>
        <v>1</v>
      </c>
    </row>
    <row r="549" spans="1:19">
      <c r="A549" s="23" t="s">
        <v>932</v>
      </c>
      <c r="B549" s="23" t="s">
        <v>248</v>
      </c>
      <c r="C549" s="24" t="s">
        <v>8</v>
      </c>
      <c r="D549" s="24" t="s">
        <v>1201</v>
      </c>
      <c r="E549" s="25">
        <v>2.2654009656402563</v>
      </c>
      <c r="F549" s="26">
        <v>2.4069520755536873</v>
      </c>
      <c r="G549" s="27">
        <v>4.95147792198222</v>
      </c>
      <c r="H549" s="26">
        <v>30.750617110437496</v>
      </c>
      <c r="I549" s="26">
        <v>3.16</v>
      </c>
      <c r="J549" s="26">
        <v>0</v>
      </c>
      <c r="K549" s="28">
        <v>49.776195920952382</v>
      </c>
      <c r="L549" s="26">
        <v>55.573600399476689</v>
      </c>
      <c r="M549" s="26">
        <v>27.385081682539685</v>
      </c>
      <c r="N549" s="26">
        <v>17.468779163142784</v>
      </c>
      <c r="O549" s="26">
        <v>28.662411010335081</v>
      </c>
      <c r="P549" s="11">
        <f t="shared" si="32"/>
        <v>34.923640156877994</v>
      </c>
      <c r="Q549" s="11">
        <f t="shared" si="33"/>
        <v>2.0695490463335107</v>
      </c>
      <c r="R549" s="11">
        <f t="shared" si="34"/>
        <v>1.0347745231667553</v>
      </c>
      <c r="S549" s="11">
        <f t="shared" si="35"/>
        <v>1</v>
      </c>
    </row>
    <row r="550" spans="1:19">
      <c r="A550" s="23" t="s">
        <v>484</v>
      </c>
      <c r="B550" s="23" t="s">
        <v>356</v>
      </c>
      <c r="C550" s="24" t="s">
        <v>8</v>
      </c>
      <c r="D550" s="24" t="s">
        <v>960</v>
      </c>
      <c r="E550" s="25">
        <v>2.7161985945004896</v>
      </c>
      <c r="F550" s="26">
        <v>5.9182946054149062</v>
      </c>
      <c r="G550" s="27">
        <v>6.078035828208928</v>
      </c>
      <c r="H550" s="26">
        <v>14.396874864771798</v>
      </c>
      <c r="I550" s="26">
        <v>12.200000000000001</v>
      </c>
      <c r="J550" s="26">
        <v>0</v>
      </c>
      <c r="K550" s="28">
        <v>64.612495833333327</v>
      </c>
      <c r="L550" s="26">
        <v>67.020398864817921</v>
      </c>
      <c r="M550" s="26">
        <v>43.635229402777782</v>
      </c>
      <c r="N550" s="26">
        <v>40.984157939699266</v>
      </c>
      <c r="O550" s="26">
        <v>57.188788064461242</v>
      </c>
      <c r="P550" s="11">
        <f t="shared" si="32"/>
        <v>34.896413953057639</v>
      </c>
      <c r="Q550" s="11">
        <f t="shared" si="33"/>
        <v>2.0679356416626749</v>
      </c>
      <c r="R550" s="11">
        <f t="shared" si="34"/>
        <v>1.0339678208313374</v>
      </c>
      <c r="S550" s="11">
        <f t="shared" si="35"/>
        <v>1</v>
      </c>
    </row>
    <row r="551" spans="1:19">
      <c r="A551" s="23" t="s">
        <v>1166</v>
      </c>
      <c r="B551" s="23" t="s">
        <v>747</v>
      </c>
      <c r="C551" s="24" t="s">
        <v>8</v>
      </c>
      <c r="D551" s="24" t="s">
        <v>958</v>
      </c>
      <c r="E551" s="25">
        <v>2.1701566078182144</v>
      </c>
      <c r="F551" s="26">
        <v>3.0293497305339634</v>
      </c>
      <c r="G551" s="27">
        <v>5.3338169053531086</v>
      </c>
      <c r="H551" s="26">
        <v>30.495517357799613</v>
      </c>
      <c r="I551" s="26">
        <v>3.1</v>
      </c>
      <c r="J551" s="26">
        <v>0</v>
      </c>
      <c r="K551" s="28">
        <v>51.785719717619045</v>
      </c>
      <c r="L551" s="26">
        <v>52.340658996496536</v>
      </c>
      <c r="M551" s="26">
        <v>30.690616365079364</v>
      </c>
      <c r="N551" s="26">
        <v>24.780908605377483</v>
      </c>
      <c r="O551" s="26">
        <v>36.70410266884987</v>
      </c>
      <c r="P551" s="11">
        <f t="shared" si="32"/>
        <v>34.806792986883742</v>
      </c>
      <c r="Q551" s="11">
        <f t="shared" si="33"/>
        <v>2.0626247695931106</v>
      </c>
      <c r="R551" s="11">
        <f t="shared" si="34"/>
        <v>1.0313123847965553</v>
      </c>
      <c r="S551" s="11">
        <f t="shared" si="35"/>
        <v>1</v>
      </c>
    </row>
    <row r="552" spans="1:19">
      <c r="A552" s="23" t="s">
        <v>1431</v>
      </c>
      <c r="B552" s="23" t="s">
        <v>629</v>
      </c>
      <c r="C552" s="24" t="s">
        <v>8</v>
      </c>
      <c r="D552" s="24" t="s">
        <v>956</v>
      </c>
      <c r="E552" s="25">
        <v>1.634431603926862</v>
      </c>
      <c r="F552" s="26">
        <v>0.80545677119473724</v>
      </c>
      <c r="G552" s="27">
        <v>5.3297177079701283</v>
      </c>
      <c r="H552" s="26">
        <v>26.539403713632669</v>
      </c>
      <c r="I552" s="26">
        <v>0</v>
      </c>
      <c r="J552" s="26">
        <v>0</v>
      </c>
      <c r="K552" s="28">
        <v>24.070833959583332</v>
      </c>
      <c r="L552" s="26">
        <v>21.01497952255971</v>
      </c>
      <c r="M552" s="26">
        <v>14.254527777777778</v>
      </c>
      <c r="N552" s="26">
        <v>11.315855978397201</v>
      </c>
      <c r="O552" s="26">
        <v>25.671540293920877</v>
      </c>
      <c r="P552" s="11">
        <f t="shared" si="32"/>
        <v>34.71971035062267</v>
      </c>
      <c r="Q552" s="11">
        <f t="shared" si="33"/>
        <v>2.057464317073936</v>
      </c>
      <c r="R552" s="11">
        <f t="shared" si="34"/>
        <v>1.028732158536968</v>
      </c>
      <c r="S552" s="11">
        <f t="shared" si="35"/>
        <v>1</v>
      </c>
    </row>
    <row r="553" spans="1:19">
      <c r="A553" s="23" t="s">
        <v>79</v>
      </c>
      <c r="B553" s="23" t="s">
        <v>44</v>
      </c>
      <c r="C553" s="24" t="s">
        <v>8</v>
      </c>
      <c r="D553" s="24" t="s">
        <v>954</v>
      </c>
      <c r="E553" s="25">
        <v>2.2920404001684904</v>
      </c>
      <c r="F553" s="26">
        <v>1.7247604102202869</v>
      </c>
      <c r="G553" s="27">
        <v>4.7091735137747692</v>
      </c>
      <c r="H553" s="26">
        <v>22.457560207787427</v>
      </c>
      <c r="I553" s="26">
        <v>1.1666666666666667</v>
      </c>
      <c r="J553" s="26">
        <v>0</v>
      </c>
      <c r="K553" s="28">
        <v>34.483333333333334</v>
      </c>
      <c r="L553" s="26">
        <v>38.742380587451891</v>
      </c>
      <c r="M553" s="26">
        <v>18.043111111111109</v>
      </c>
      <c r="N553" s="26">
        <v>15.664476709618654</v>
      </c>
      <c r="O553" s="26">
        <v>26.525820408743552</v>
      </c>
      <c r="P553" s="11">
        <f t="shared" si="32"/>
        <v>34.69805395420078</v>
      </c>
      <c r="Q553" s="11">
        <f t="shared" si="33"/>
        <v>2.0561809750637501</v>
      </c>
      <c r="R553" s="11">
        <f t="shared" si="34"/>
        <v>1.028090487531875</v>
      </c>
      <c r="S553" s="11">
        <f t="shared" si="35"/>
        <v>1</v>
      </c>
    </row>
    <row r="554" spans="1:19">
      <c r="A554" s="23" t="s">
        <v>1499</v>
      </c>
      <c r="B554" s="23" t="s">
        <v>776</v>
      </c>
      <c r="C554" s="24" t="s">
        <v>8</v>
      </c>
      <c r="D554" s="24" t="s">
        <v>956</v>
      </c>
      <c r="E554" s="25">
        <v>1.5652552365044403</v>
      </c>
      <c r="F554" s="26">
        <v>1.1959949974188655</v>
      </c>
      <c r="G554" s="27">
        <v>4.7158130592216292</v>
      </c>
      <c r="H554" s="26">
        <v>30.082866094112212</v>
      </c>
      <c r="I554" s="26">
        <v>0</v>
      </c>
      <c r="J554" s="26">
        <v>0</v>
      </c>
      <c r="K554" s="28">
        <v>31.893333792333333</v>
      </c>
      <c r="L554" s="26">
        <v>31.761759348732102</v>
      </c>
      <c r="M554" s="26">
        <v>16.711444444444446</v>
      </c>
      <c r="N554" s="26">
        <v>13.359416488713743</v>
      </c>
      <c r="O554" s="26">
        <v>28.323562776098385</v>
      </c>
      <c r="P554" s="11">
        <f t="shared" si="32"/>
        <v>34.685445555917511</v>
      </c>
      <c r="Q554" s="11">
        <f t="shared" si="33"/>
        <v>2.0554338107210377</v>
      </c>
      <c r="R554" s="11">
        <f t="shared" si="34"/>
        <v>1.0277169053605189</v>
      </c>
      <c r="S554" s="11">
        <f t="shared" si="35"/>
        <v>1</v>
      </c>
    </row>
    <row r="555" spans="1:19">
      <c r="A555" s="23" t="s">
        <v>1339</v>
      </c>
      <c r="B555" s="23" t="s">
        <v>67</v>
      </c>
      <c r="C555" s="24" t="s">
        <v>8</v>
      </c>
      <c r="D555" s="24" t="s">
        <v>955</v>
      </c>
      <c r="E555" s="25">
        <v>3.0109182855721088</v>
      </c>
      <c r="F555" s="26">
        <v>3.7732232481895447</v>
      </c>
      <c r="G555" s="27">
        <v>5.6092919783353725</v>
      </c>
      <c r="H555" s="26">
        <v>22.564425933833494</v>
      </c>
      <c r="I555" s="26">
        <v>6.6428571428571432</v>
      </c>
      <c r="J555" s="26">
        <v>0</v>
      </c>
      <c r="K555" s="28">
        <v>64.422219844444442</v>
      </c>
      <c r="L555" s="26">
        <v>71.22773477555144</v>
      </c>
      <c r="M555" s="26">
        <v>40.151449000000007</v>
      </c>
      <c r="N555" s="26">
        <v>31.856662542635863</v>
      </c>
      <c r="O555" s="26">
        <v>38.917054263956942</v>
      </c>
      <c r="P555" s="11">
        <f t="shared" si="32"/>
        <v>34.582532789142242</v>
      </c>
      <c r="Q555" s="11">
        <f t="shared" si="33"/>
        <v>2.0493352763936143</v>
      </c>
      <c r="R555" s="11">
        <f t="shared" si="34"/>
        <v>1.0246676381968072</v>
      </c>
      <c r="S555" s="11">
        <f t="shared" si="35"/>
        <v>1</v>
      </c>
    </row>
    <row r="556" spans="1:19">
      <c r="A556" s="23" t="s">
        <v>3093</v>
      </c>
      <c r="B556" s="23" t="s">
        <v>496</v>
      </c>
      <c r="C556" s="24" t="s">
        <v>8</v>
      </c>
      <c r="D556" s="24" t="s">
        <v>959</v>
      </c>
      <c r="E556" s="25">
        <v>1.9772432449144273</v>
      </c>
      <c r="F556" s="26">
        <v>1.9517280624678035</v>
      </c>
      <c r="G556" s="27">
        <v>4.9330282516163377</v>
      </c>
      <c r="H556" s="26">
        <v>30.759505965898224</v>
      </c>
      <c r="I556" s="26">
        <v>0</v>
      </c>
      <c r="J556" s="26">
        <v>0</v>
      </c>
      <c r="K556" s="28">
        <v>38.393333737333336</v>
      </c>
      <c r="L556" s="26">
        <v>40.772777147087297</v>
      </c>
      <c r="M556" s="26">
        <v>21.043933333333335</v>
      </c>
      <c r="N556" s="26">
        <v>15.374679667152567</v>
      </c>
      <c r="O556" s="26">
        <v>28.300208267105596</v>
      </c>
      <c r="P556" s="11">
        <f t="shared" si="32"/>
        <v>34.327755358816916</v>
      </c>
      <c r="Q556" s="11">
        <f t="shared" si="33"/>
        <v>2.034237354596558</v>
      </c>
      <c r="R556" s="11">
        <f t="shared" si="34"/>
        <v>1.017118677298279</v>
      </c>
      <c r="S556" s="11">
        <f t="shared" si="35"/>
        <v>1</v>
      </c>
    </row>
    <row r="557" spans="1:19">
      <c r="A557" s="23" t="s">
        <v>3241</v>
      </c>
      <c r="B557" s="23" t="s">
        <v>46</v>
      </c>
      <c r="C557" s="24" t="s">
        <v>8</v>
      </c>
      <c r="D557" s="24" t="s">
        <v>945</v>
      </c>
      <c r="E557" s="25">
        <v>2.2124291631931827</v>
      </c>
      <c r="F557" s="26">
        <v>3.671877434890094</v>
      </c>
      <c r="G557" s="27">
        <v>6.0268970906499497</v>
      </c>
      <c r="H557" s="26">
        <v>14.723384196512805</v>
      </c>
      <c r="I557" s="26">
        <v>6.7142857142857144</v>
      </c>
      <c r="J557" s="26">
        <v>0</v>
      </c>
      <c r="K557" s="28">
        <v>51.026663733333336</v>
      </c>
      <c r="L557" s="26">
        <v>55.834337788076219</v>
      </c>
      <c r="M557" s="26">
        <v>34.170272355555554</v>
      </c>
      <c r="N557" s="26">
        <v>23.516057382266769</v>
      </c>
      <c r="O557" s="26">
        <v>40.690806134802884</v>
      </c>
      <c r="P557" s="11">
        <f t="shared" si="32"/>
        <v>34.307766741315106</v>
      </c>
      <c r="Q557" s="11">
        <f t="shared" si="33"/>
        <v>2.0330528439297839</v>
      </c>
      <c r="R557" s="11">
        <f t="shared" si="34"/>
        <v>1.016526421964892</v>
      </c>
      <c r="S557" s="11">
        <f t="shared" si="35"/>
        <v>1</v>
      </c>
    </row>
    <row r="558" spans="1:19">
      <c r="A558" s="23" t="s">
        <v>1180</v>
      </c>
      <c r="B558" s="23" t="s">
        <v>32</v>
      </c>
      <c r="C558" s="24" t="s">
        <v>8</v>
      </c>
      <c r="D558" s="24" t="s">
        <v>957</v>
      </c>
      <c r="E558" s="25">
        <v>1.4686293547106437</v>
      </c>
      <c r="F558" s="26">
        <v>1.6493791311235728</v>
      </c>
      <c r="G558" s="27">
        <v>4.8133318926051372</v>
      </c>
      <c r="H558" s="26">
        <v>28.393243298562091</v>
      </c>
      <c r="I558" s="26">
        <v>1</v>
      </c>
      <c r="J558" s="26">
        <v>0</v>
      </c>
      <c r="K558" s="28">
        <v>34.043337059666669</v>
      </c>
      <c r="L558" s="26">
        <v>31.282940617434821</v>
      </c>
      <c r="M558" s="26">
        <v>18.206875555555555</v>
      </c>
      <c r="N558" s="26">
        <v>16.464143740922541</v>
      </c>
      <c r="O558" s="26">
        <v>31.551635234824495</v>
      </c>
      <c r="P558" s="11">
        <f t="shared" si="32"/>
        <v>34.124076620809149</v>
      </c>
      <c r="Q558" s="11">
        <f t="shared" si="33"/>
        <v>2.022167503455357</v>
      </c>
      <c r="R558" s="11">
        <f t="shared" si="34"/>
        <v>1.0110837517276785</v>
      </c>
      <c r="S558" s="11">
        <f t="shared" si="35"/>
        <v>1</v>
      </c>
    </row>
    <row r="559" spans="1:19">
      <c r="A559" s="23" t="s">
        <v>749</v>
      </c>
      <c r="B559" s="23" t="s">
        <v>99</v>
      </c>
      <c r="C559" s="24" t="s">
        <v>8</v>
      </c>
      <c r="D559" s="24" t="s">
        <v>956</v>
      </c>
      <c r="E559" s="25">
        <v>2.1598098266694183</v>
      </c>
      <c r="F559" s="26">
        <v>2.8069275425162576</v>
      </c>
      <c r="G559" s="27">
        <v>5.8102331564356877</v>
      </c>
      <c r="H559" s="26">
        <v>23.935800472908372</v>
      </c>
      <c r="I559" s="26">
        <v>2.4142857142857141</v>
      </c>
      <c r="J559" s="26">
        <v>0</v>
      </c>
      <c r="K559" s="28">
        <v>43.344448148148146</v>
      </c>
      <c r="L559" s="26">
        <v>44.132502420999515</v>
      </c>
      <c r="M559" s="26">
        <v>27.982372197530864</v>
      </c>
      <c r="N559" s="26">
        <v>24.970228351475107</v>
      </c>
      <c r="O559" s="26">
        <v>38.60276883622835</v>
      </c>
      <c r="P559" s="11">
        <f t="shared" si="32"/>
        <v>34.096866962781611</v>
      </c>
      <c r="Q559" s="11">
        <f t="shared" si="33"/>
        <v>2.0205550792759475</v>
      </c>
      <c r="R559" s="11">
        <f t="shared" si="34"/>
        <v>1.0102775396379737</v>
      </c>
      <c r="S559" s="11">
        <f t="shared" si="35"/>
        <v>1</v>
      </c>
    </row>
    <row r="560" spans="1:19">
      <c r="A560" s="23" t="s">
        <v>1144</v>
      </c>
      <c r="B560" s="23" t="s">
        <v>50</v>
      </c>
      <c r="C560" s="24" t="s">
        <v>8</v>
      </c>
      <c r="D560" s="24" t="s">
        <v>969</v>
      </c>
      <c r="E560" s="25">
        <v>2.5188116598571453</v>
      </c>
      <c r="F560" s="26">
        <v>4.280369105843767</v>
      </c>
      <c r="G560" s="27">
        <v>5.8353087226396623</v>
      </c>
      <c r="H560" s="26">
        <v>21.581295545091571</v>
      </c>
      <c r="I560" s="26">
        <v>7.8</v>
      </c>
      <c r="J560" s="26">
        <v>0</v>
      </c>
      <c r="K560" s="28">
        <v>58.304761904761904</v>
      </c>
      <c r="L560" s="26">
        <v>65.710570807902997</v>
      </c>
      <c r="M560" s="26">
        <v>37.802920634920646</v>
      </c>
      <c r="N560" s="26">
        <v>23.239172697263772</v>
      </c>
      <c r="O560" s="26">
        <v>38.189970727805708</v>
      </c>
      <c r="P560" s="11">
        <f t="shared" si="32"/>
        <v>33.845823494932176</v>
      </c>
      <c r="Q560" s="11">
        <f t="shared" si="33"/>
        <v>2.0056784293293139</v>
      </c>
      <c r="R560" s="11">
        <f t="shared" si="34"/>
        <v>1.002839214664657</v>
      </c>
      <c r="S560" s="11">
        <f t="shared" si="35"/>
        <v>1</v>
      </c>
    </row>
    <row r="561" spans="1:19">
      <c r="A561" s="23" t="s">
        <v>855</v>
      </c>
      <c r="B561" s="23" t="s">
        <v>281</v>
      </c>
      <c r="C561" s="24" t="s">
        <v>8</v>
      </c>
      <c r="D561" s="24" t="s">
        <v>958</v>
      </c>
      <c r="E561" s="25">
        <v>2.0939775881157852</v>
      </c>
      <c r="F561" s="26">
        <v>2.7380624455215092</v>
      </c>
      <c r="G561" s="27">
        <v>5.6770377454776293</v>
      </c>
      <c r="H561" s="26">
        <v>33.618629191157687</v>
      </c>
      <c r="I561" s="26">
        <v>0.16666666666666666</v>
      </c>
      <c r="J561" s="26">
        <v>0</v>
      </c>
      <c r="K561" s="28">
        <v>33.47143333333333</v>
      </c>
      <c r="L561" s="26">
        <v>34.473053786111784</v>
      </c>
      <c r="M561" s="26">
        <v>21.113176714285714</v>
      </c>
      <c r="N561" s="26">
        <v>10.442035800026675</v>
      </c>
      <c r="O561" s="26">
        <v>25.665543934888898</v>
      </c>
      <c r="P561" s="11">
        <f t="shared" si="32"/>
        <v>33.627414762590128</v>
      </c>
      <c r="Q561" s="11">
        <f t="shared" si="33"/>
        <v>1.9927356896349706</v>
      </c>
      <c r="R561" s="11">
        <f t="shared" si="34"/>
        <v>0.9963678448174853</v>
      </c>
      <c r="S561" s="11">
        <f t="shared" si="35"/>
        <v>1</v>
      </c>
    </row>
    <row r="562" spans="1:19">
      <c r="A562" s="23" t="s">
        <v>1518</v>
      </c>
      <c r="B562" s="23" t="s">
        <v>991</v>
      </c>
      <c r="C562" s="24" t="s">
        <v>8</v>
      </c>
      <c r="D562" s="24" t="s">
        <v>967</v>
      </c>
      <c r="E562" s="25">
        <v>1.5230769364294399</v>
      </c>
      <c r="F562" s="26">
        <v>1.3557208690166547</v>
      </c>
      <c r="G562" s="27">
        <v>5.6818472540607923</v>
      </c>
      <c r="H562" s="26">
        <v>22.042252523581784</v>
      </c>
      <c r="I562" s="26">
        <v>0.16666666666666666</v>
      </c>
      <c r="J562" s="26">
        <v>0</v>
      </c>
      <c r="K562" s="28">
        <v>27.604170833333331</v>
      </c>
      <c r="L562" s="26">
        <v>25.388205909023565</v>
      </c>
      <c r="M562" s="26">
        <v>17.426964694444443</v>
      </c>
      <c r="N562" s="26">
        <v>14.200245772635672</v>
      </c>
      <c r="O562" s="26">
        <v>30.081177633203495</v>
      </c>
      <c r="P562" s="11">
        <f t="shared" si="32"/>
        <v>33.241124149411583</v>
      </c>
      <c r="Q562" s="11">
        <f t="shared" si="33"/>
        <v>1.969844394039205</v>
      </c>
      <c r="R562" s="11">
        <f t="shared" si="34"/>
        <v>0.98492219701960249</v>
      </c>
      <c r="S562" s="11">
        <f t="shared" si="35"/>
        <v>1</v>
      </c>
    </row>
    <row r="563" spans="1:19">
      <c r="A563" s="23" t="s">
        <v>279</v>
      </c>
      <c r="B563" s="23" t="s">
        <v>36</v>
      </c>
      <c r="C563" s="24" t="s">
        <v>8</v>
      </c>
      <c r="D563" s="24" t="s">
        <v>950</v>
      </c>
      <c r="E563" s="25">
        <v>3.1448250831454607</v>
      </c>
      <c r="F563" s="26">
        <v>4.1597444505857775</v>
      </c>
      <c r="G563" s="27">
        <v>6.1873796283255693</v>
      </c>
      <c r="H563" s="26">
        <v>17.651769142481168</v>
      </c>
      <c r="I563" s="26">
        <v>9.7999999999999989</v>
      </c>
      <c r="J563" s="26">
        <v>0</v>
      </c>
      <c r="K563" s="28">
        <v>62.808329166666667</v>
      </c>
      <c r="L563" s="26">
        <v>83.255355330166338</v>
      </c>
      <c r="M563" s="26">
        <v>43.179886263888889</v>
      </c>
      <c r="N563" s="26">
        <v>19.513923461057125</v>
      </c>
      <c r="O563" s="26">
        <v>34.028893679530128</v>
      </c>
      <c r="P563" s="11">
        <f t="shared" si="32"/>
        <v>33.074696067809327</v>
      </c>
      <c r="Q563" s="11">
        <f t="shared" si="33"/>
        <v>1.9599819892035157</v>
      </c>
      <c r="R563" s="11">
        <f t="shared" si="34"/>
        <v>0.97999099460175787</v>
      </c>
      <c r="S563" s="11">
        <f t="shared" si="35"/>
        <v>1</v>
      </c>
    </row>
    <row r="564" spans="1:19">
      <c r="A564" s="23" t="s">
        <v>3165</v>
      </c>
      <c r="B564" s="23" t="s">
        <v>99</v>
      </c>
      <c r="C564" s="24" t="s">
        <v>8</v>
      </c>
      <c r="D564" s="24" t="s">
        <v>3306</v>
      </c>
      <c r="E564" s="25">
        <v>2.5231188559603868</v>
      </c>
      <c r="F564" s="26">
        <v>3.1906609034307909</v>
      </c>
      <c r="G564" s="27">
        <v>5.9876218016956573</v>
      </c>
      <c r="H564" s="26">
        <v>18.017812934641039</v>
      </c>
      <c r="I564" s="26">
        <v>6.583333333333333</v>
      </c>
      <c r="J564" s="26">
        <v>0</v>
      </c>
      <c r="K564" s="28">
        <v>49.370374380740742</v>
      </c>
      <c r="L564" s="26">
        <v>53.16727158061736</v>
      </c>
      <c r="M564" s="26">
        <v>32.845681111111112</v>
      </c>
      <c r="N564" s="26">
        <v>22.491777068477333</v>
      </c>
      <c r="O564" s="26">
        <v>33.390353344459179</v>
      </c>
      <c r="P564" s="11">
        <f t="shared" si="32"/>
        <v>32.921680160169842</v>
      </c>
      <c r="Q564" s="11">
        <f t="shared" si="33"/>
        <v>1.9509143798619166</v>
      </c>
      <c r="R564" s="11">
        <f t="shared" si="34"/>
        <v>0.97545718993095831</v>
      </c>
      <c r="S564" s="11">
        <f t="shared" si="35"/>
        <v>1</v>
      </c>
    </row>
    <row r="565" spans="1:19">
      <c r="A565" s="23" t="s">
        <v>1331</v>
      </c>
      <c r="B565" s="23" t="s">
        <v>369</v>
      </c>
      <c r="C565" s="24" t="s">
        <v>8</v>
      </c>
      <c r="D565" s="24" t="s">
        <v>964</v>
      </c>
      <c r="E565" s="25">
        <v>1.682614658729648</v>
      </c>
      <c r="F565" s="26">
        <v>1.407343523304913</v>
      </c>
      <c r="G565" s="27">
        <v>4.9138725352802677</v>
      </c>
      <c r="H565" s="26">
        <v>25.743824256774648</v>
      </c>
      <c r="I565" s="26">
        <v>0.45714285714285718</v>
      </c>
      <c r="J565" s="26">
        <v>0</v>
      </c>
      <c r="K565" s="28">
        <v>30.736114235555558</v>
      </c>
      <c r="L565" s="26">
        <v>29.067531170613922</v>
      </c>
      <c r="M565" s="26">
        <v>16.781483064814815</v>
      </c>
      <c r="N565" s="26">
        <v>12.559387508920347</v>
      </c>
      <c r="O565" s="26">
        <v>25.01127592519153</v>
      </c>
      <c r="P565" s="11">
        <f t="shared" si="32"/>
        <v>32.867611551494122</v>
      </c>
      <c r="Q565" s="11">
        <f t="shared" si="33"/>
        <v>1.9477103141626146</v>
      </c>
      <c r="R565" s="11">
        <f t="shared" si="34"/>
        <v>0.97385515708130732</v>
      </c>
      <c r="S565" s="11">
        <f t="shared" si="35"/>
        <v>1</v>
      </c>
    </row>
    <row r="566" spans="1:19">
      <c r="A566" s="23" t="s">
        <v>1081</v>
      </c>
      <c r="B566" s="23" t="s">
        <v>611</v>
      </c>
      <c r="C566" s="24" t="s">
        <v>8</v>
      </c>
      <c r="D566" s="24" t="s">
        <v>1201</v>
      </c>
      <c r="E566" s="25">
        <v>1.6979672993068691</v>
      </c>
      <c r="F566" s="26">
        <v>1.2016684854085435</v>
      </c>
      <c r="G566" s="27">
        <v>5.9877306557636842</v>
      </c>
      <c r="H566" s="26">
        <v>31.315560936990693</v>
      </c>
      <c r="I566" s="26">
        <v>0.33333333333333331</v>
      </c>
      <c r="J566" s="26">
        <v>0</v>
      </c>
      <c r="K566" s="28">
        <v>34.766661904761904</v>
      </c>
      <c r="L566" s="26">
        <v>36.838403573034611</v>
      </c>
      <c r="M566" s="26">
        <v>23.130378587301589</v>
      </c>
      <c r="N566" s="26">
        <v>15.440238893178218</v>
      </c>
      <c r="O566" s="26">
        <v>30.022395040391853</v>
      </c>
      <c r="P566" s="11">
        <f t="shared" si="32"/>
        <v>32.739094508650496</v>
      </c>
      <c r="Q566" s="11">
        <f t="shared" si="33"/>
        <v>1.9400944894015109</v>
      </c>
      <c r="R566" s="11">
        <f t="shared" si="34"/>
        <v>0.97004724470075543</v>
      </c>
      <c r="S566" s="11">
        <f t="shared" si="35"/>
        <v>1</v>
      </c>
    </row>
    <row r="567" spans="1:19">
      <c r="A567" s="23" t="s">
        <v>3253</v>
      </c>
      <c r="B567" s="23" t="s">
        <v>1850</v>
      </c>
      <c r="C567" s="24" t="s">
        <v>8</v>
      </c>
      <c r="D567" s="24" t="s">
        <v>956</v>
      </c>
      <c r="E567" s="25">
        <v>1.6710707507962581</v>
      </c>
      <c r="F567" s="26">
        <v>1.6592770736402429</v>
      </c>
      <c r="G567" s="27">
        <v>5.7715002712967971</v>
      </c>
      <c r="H567" s="26">
        <v>28.09745577859465</v>
      </c>
      <c r="I567" s="26">
        <v>0</v>
      </c>
      <c r="J567" s="26">
        <v>0</v>
      </c>
      <c r="K567" s="28">
        <v>35.104761904761908</v>
      </c>
      <c r="L567" s="26">
        <v>30.996943225094821</v>
      </c>
      <c r="M567" s="26">
        <v>22.511904761904759</v>
      </c>
      <c r="N567" s="26">
        <v>23.201217461146662</v>
      </c>
      <c r="O567" s="26">
        <v>35.849324265767066</v>
      </c>
      <c r="P567" s="11">
        <f t="shared" si="32"/>
        <v>32.731321002924375</v>
      </c>
      <c r="Q567" s="11">
        <f t="shared" si="33"/>
        <v>1.9396338372103332</v>
      </c>
      <c r="R567" s="11">
        <f t="shared" si="34"/>
        <v>0.96981691860516661</v>
      </c>
      <c r="S567" s="11">
        <f t="shared" si="35"/>
        <v>1</v>
      </c>
    </row>
    <row r="568" spans="1:19">
      <c r="A568" s="23" t="s">
        <v>739</v>
      </c>
      <c r="B568" s="23" t="s">
        <v>303</v>
      </c>
      <c r="C568" s="24" t="s">
        <v>8</v>
      </c>
      <c r="D568" s="24" t="s">
        <v>969</v>
      </c>
      <c r="E568" s="25">
        <v>1.8536230033420127</v>
      </c>
      <c r="F568" s="26">
        <v>1.9272638023886501</v>
      </c>
      <c r="G568" s="27">
        <v>5.2537295082034312</v>
      </c>
      <c r="H568" s="26">
        <v>26.607735625901853</v>
      </c>
      <c r="I568" s="26">
        <v>0.56666666666666665</v>
      </c>
      <c r="J568" s="26">
        <v>0</v>
      </c>
      <c r="K568" s="28">
        <v>37.388889322222226</v>
      </c>
      <c r="L568" s="26">
        <v>37.738459949304925</v>
      </c>
      <c r="M568" s="26">
        <v>21.825679012345677</v>
      </c>
      <c r="N568" s="26">
        <v>17.88852012851298</v>
      </c>
      <c r="O568" s="26">
        <v>30.163975546902027</v>
      </c>
      <c r="P568" s="11">
        <f t="shared" si="32"/>
        <v>32.636713886040141</v>
      </c>
      <c r="Q568" s="11">
        <f t="shared" si="33"/>
        <v>1.9340274895431195</v>
      </c>
      <c r="R568" s="11">
        <f t="shared" si="34"/>
        <v>0.96701374477155977</v>
      </c>
      <c r="S568" s="11">
        <f t="shared" si="35"/>
        <v>1</v>
      </c>
    </row>
    <row r="569" spans="1:19">
      <c r="A569" s="23" t="s">
        <v>2285</v>
      </c>
      <c r="B569" s="23" t="s">
        <v>2324</v>
      </c>
      <c r="C569" s="24" t="s">
        <v>8</v>
      </c>
      <c r="D569" s="24" t="s">
        <v>947</v>
      </c>
      <c r="E569" s="25">
        <v>2.0028487939403954</v>
      </c>
      <c r="F569" s="26">
        <v>2.7961482196090057</v>
      </c>
      <c r="G569" s="27">
        <v>5.6146198816342299</v>
      </c>
      <c r="H569" s="26">
        <v>14.399845715897518</v>
      </c>
      <c r="I569" s="26">
        <v>4.333333333333333</v>
      </c>
      <c r="J569" s="26">
        <v>0</v>
      </c>
      <c r="K569" s="28">
        <v>44.516670833333336</v>
      </c>
      <c r="L569" s="26">
        <v>50.599134183030202</v>
      </c>
      <c r="M569" s="26">
        <v>27.771576124999999</v>
      </c>
      <c r="N569" s="26">
        <v>14.449835411649012</v>
      </c>
      <c r="O569" s="26">
        <v>30.087438467841849</v>
      </c>
      <c r="P569" s="11">
        <f t="shared" si="32"/>
        <v>32.608962016088007</v>
      </c>
      <c r="Q569" s="11">
        <f t="shared" si="33"/>
        <v>1.9323829342866967</v>
      </c>
      <c r="R569" s="11">
        <f t="shared" si="34"/>
        <v>0.96619146714334836</v>
      </c>
      <c r="S569" s="11">
        <f t="shared" si="35"/>
        <v>1</v>
      </c>
    </row>
    <row r="570" spans="1:19">
      <c r="A570" s="23" t="s">
        <v>144</v>
      </c>
      <c r="B570" s="23" t="s">
        <v>403</v>
      </c>
      <c r="C570" s="24" t="s">
        <v>8</v>
      </c>
      <c r="D570" s="24" t="s">
        <v>980</v>
      </c>
      <c r="E570" s="25">
        <v>1.3807015084204191</v>
      </c>
      <c r="F570" s="26">
        <v>1.1846504017821469</v>
      </c>
      <c r="G570" s="27">
        <v>4.984345207423833</v>
      </c>
      <c r="H570" s="26">
        <v>29.517644696716609</v>
      </c>
      <c r="I570" s="26">
        <v>0.31428571428571433</v>
      </c>
      <c r="J570" s="26">
        <v>0</v>
      </c>
      <c r="K570" s="28">
        <v>30.086663836333333</v>
      </c>
      <c r="L570" s="26">
        <v>28.687426032604424</v>
      </c>
      <c r="M570" s="26">
        <v>16.662479855555556</v>
      </c>
      <c r="N570" s="26">
        <v>13.230624359338785</v>
      </c>
      <c r="O570" s="26">
        <v>27.855141929796496</v>
      </c>
      <c r="P570" s="11">
        <f t="shared" si="32"/>
        <v>32.289292341568803</v>
      </c>
      <c r="Q570" s="11">
        <f t="shared" si="33"/>
        <v>1.9134395461670402</v>
      </c>
      <c r="R570" s="11">
        <f t="shared" si="34"/>
        <v>0.95671977308352008</v>
      </c>
      <c r="S570" s="11">
        <f t="shared" si="35"/>
        <v>1</v>
      </c>
    </row>
    <row r="571" spans="1:19">
      <c r="A571" s="23" t="s">
        <v>617</v>
      </c>
      <c r="B571" s="23" t="s">
        <v>3225</v>
      </c>
      <c r="C571" s="24" t="s">
        <v>8</v>
      </c>
      <c r="D571" s="24" t="s">
        <v>954</v>
      </c>
      <c r="E571" s="25">
        <v>2.2483008301161078</v>
      </c>
      <c r="F571" s="26">
        <v>2.8756225567427722</v>
      </c>
      <c r="G571" s="27">
        <v>5.5689953935840588</v>
      </c>
      <c r="H571" s="26">
        <v>24.105924191662663</v>
      </c>
      <c r="I571" s="26">
        <v>2.8571428571428572</v>
      </c>
      <c r="J571" s="26">
        <v>0</v>
      </c>
      <c r="K571" s="28">
        <v>45.422219091851858</v>
      </c>
      <c r="L571" s="26">
        <v>49.10103203664633</v>
      </c>
      <c r="M571" s="26">
        <v>28.106236543209874</v>
      </c>
      <c r="N571" s="26">
        <v>21.473626928845796</v>
      </c>
      <c r="O571" s="26">
        <v>33.068710030157085</v>
      </c>
      <c r="P571" s="11">
        <f t="shared" si="32"/>
        <v>32.269808534167808</v>
      </c>
      <c r="Q571" s="11">
        <f t="shared" si="33"/>
        <v>1.9122849501729071</v>
      </c>
      <c r="R571" s="11">
        <f t="shared" si="34"/>
        <v>0.95614247508645356</v>
      </c>
      <c r="S571" s="11">
        <f t="shared" si="35"/>
        <v>1</v>
      </c>
    </row>
    <row r="572" spans="1:19">
      <c r="A572" s="23" t="s">
        <v>661</v>
      </c>
      <c r="B572" s="23" t="s">
        <v>1634</v>
      </c>
      <c r="C572" s="24" t="s">
        <v>8</v>
      </c>
      <c r="D572" s="24" t="s">
        <v>947</v>
      </c>
      <c r="E572" s="25">
        <v>1.6099793502544921</v>
      </c>
      <c r="F572" s="26">
        <v>1.945546603650391</v>
      </c>
      <c r="G572" s="27">
        <v>5.8767600187336075</v>
      </c>
      <c r="H572" s="26">
        <v>31.619768446813737</v>
      </c>
      <c r="I572" s="26">
        <v>0</v>
      </c>
      <c r="J572" s="26">
        <v>0</v>
      </c>
      <c r="K572" s="28">
        <v>33.141667241666667</v>
      </c>
      <c r="L572" s="26">
        <v>31.496297549180991</v>
      </c>
      <c r="M572" s="26">
        <v>21.640625</v>
      </c>
      <c r="N572" s="26">
        <v>13.709486892163561</v>
      </c>
      <c r="O572" s="26">
        <v>28.817969472533751</v>
      </c>
      <c r="P572" s="11">
        <f t="shared" si="32"/>
        <v>31.944842239040103</v>
      </c>
      <c r="Q572" s="11">
        <f t="shared" si="33"/>
        <v>1.8930276882394135</v>
      </c>
      <c r="R572" s="11">
        <f t="shared" si="34"/>
        <v>0.94651384411970674</v>
      </c>
      <c r="S572" s="11">
        <f t="shared" si="35"/>
        <v>1</v>
      </c>
    </row>
    <row r="573" spans="1:19">
      <c r="A573" s="23" t="s">
        <v>366</v>
      </c>
      <c r="B573" s="23" t="s">
        <v>181</v>
      </c>
      <c r="C573" s="24" t="s">
        <v>8</v>
      </c>
      <c r="D573" s="24" t="s">
        <v>962</v>
      </c>
      <c r="E573" s="25">
        <v>2.7152602541861848</v>
      </c>
      <c r="F573" s="26">
        <v>4.0930116172117392</v>
      </c>
      <c r="G573" s="27">
        <v>5.9308646233883726</v>
      </c>
      <c r="H573" s="26">
        <v>17.296915228535358</v>
      </c>
      <c r="I573" s="26">
        <v>5.0571428571428569</v>
      </c>
      <c r="J573" s="26">
        <v>0</v>
      </c>
      <c r="K573" s="28">
        <v>58.946666666666673</v>
      </c>
      <c r="L573" s="26">
        <v>70.013954734744203</v>
      </c>
      <c r="M573" s="26">
        <v>38.844966666666664</v>
      </c>
      <c r="N573" s="26">
        <v>19.864824479705099</v>
      </c>
      <c r="O573" s="26">
        <v>32.403428291455242</v>
      </c>
      <c r="P573" s="11">
        <f t="shared" si="32"/>
        <v>31.929377467938018</v>
      </c>
      <c r="Q573" s="11">
        <f t="shared" si="33"/>
        <v>1.89211125735929</v>
      </c>
      <c r="R573" s="11">
        <f t="shared" si="34"/>
        <v>0.94605562867964499</v>
      </c>
      <c r="S573" s="11">
        <f t="shared" si="35"/>
        <v>1</v>
      </c>
    </row>
    <row r="574" spans="1:19">
      <c r="A574" s="23" t="s">
        <v>3192</v>
      </c>
      <c r="B574" s="23" t="s">
        <v>2249</v>
      </c>
      <c r="C574" s="24" t="s">
        <v>8</v>
      </c>
      <c r="D574" s="24" t="s">
        <v>970</v>
      </c>
      <c r="E574" s="25">
        <v>1.6128737204461006</v>
      </c>
      <c r="F574" s="26">
        <v>1.3544076691735221</v>
      </c>
      <c r="G574" s="27">
        <v>5.3790506916280254</v>
      </c>
      <c r="H574" s="26">
        <v>26.464703009413597</v>
      </c>
      <c r="I574" s="26">
        <v>0</v>
      </c>
      <c r="J574" s="26">
        <v>0</v>
      </c>
      <c r="K574" s="28">
        <v>29.618522222222218</v>
      </c>
      <c r="L574" s="26">
        <v>29.411873767761946</v>
      </c>
      <c r="M574" s="26">
        <v>17.702170271604942</v>
      </c>
      <c r="N574" s="26">
        <v>10.388264445174427</v>
      </c>
      <c r="O574" s="26">
        <v>24.121164218774318</v>
      </c>
      <c r="P574" s="11">
        <f t="shared" si="32"/>
        <v>31.859914173079098</v>
      </c>
      <c r="Q574" s="11">
        <f t="shared" si="33"/>
        <v>1.8879949139602428</v>
      </c>
      <c r="R574" s="11">
        <f t="shared" si="34"/>
        <v>0.94399745698012139</v>
      </c>
      <c r="S574" s="11">
        <f t="shared" si="35"/>
        <v>1</v>
      </c>
    </row>
    <row r="575" spans="1:19">
      <c r="A575" s="23" t="s">
        <v>3325</v>
      </c>
      <c r="B575" s="23" t="s">
        <v>62</v>
      </c>
      <c r="C575" s="24" t="s">
        <v>8</v>
      </c>
      <c r="D575" s="24" t="s">
        <v>968</v>
      </c>
      <c r="E575" s="25">
        <v>1.7643262187732498</v>
      </c>
      <c r="F575" s="26">
        <v>1.5308379812392434</v>
      </c>
      <c r="G575" s="27">
        <v>5.4562238333366606</v>
      </c>
      <c r="H575" s="26">
        <v>19.941205701375463</v>
      </c>
      <c r="I575" s="26">
        <v>0</v>
      </c>
      <c r="J575" s="26">
        <v>0</v>
      </c>
      <c r="K575" s="28">
        <v>32.341667129166666</v>
      </c>
      <c r="L575" s="26">
        <v>29.045917580723408</v>
      </c>
      <c r="M575" s="26">
        <v>19.607041666666667</v>
      </c>
      <c r="N575" s="26">
        <v>19.458179165056464</v>
      </c>
      <c r="O575" s="26">
        <v>30.225694336513634</v>
      </c>
      <c r="P575" s="11">
        <f t="shared" si="32"/>
        <v>31.833450920943566</v>
      </c>
      <c r="Q575" s="11">
        <f t="shared" si="33"/>
        <v>1.8864267212411001</v>
      </c>
      <c r="R575" s="11">
        <f t="shared" si="34"/>
        <v>0.94321336062055006</v>
      </c>
      <c r="S575" s="11">
        <f t="shared" si="35"/>
        <v>1</v>
      </c>
    </row>
    <row r="576" spans="1:19">
      <c r="A576" s="23" t="s">
        <v>3074</v>
      </c>
      <c r="B576" s="23" t="s">
        <v>50</v>
      </c>
      <c r="C576" s="24" t="s">
        <v>8</v>
      </c>
      <c r="D576" s="24" t="s">
        <v>943</v>
      </c>
      <c r="E576" s="25">
        <v>1.4904981710457141</v>
      </c>
      <c r="F576" s="26">
        <v>1.3247171296242279</v>
      </c>
      <c r="G576" s="27">
        <v>5.2219493213371813</v>
      </c>
      <c r="H576" s="26">
        <v>25.58770757637927</v>
      </c>
      <c r="I576" s="26">
        <v>0</v>
      </c>
      <c r="J576" s="26">
        <v>0</v>
      </c>
      <c r="K576" s="28">
        <v>27.337041270740741</v>
      </c>
      <c r="L576" s="26">
        <v>25.510594749705426</v>
      </c>
      <c r="M576" s="26">
        <v>15.86140490123457</v>
      </c>
      <c r="N576" s="26">
        <v>13.955510349833322</v>
      </c>
      <c r="O576" s="26">
        <v>28.099809342569845</v>
      </c>
      <c r="P576" s="11">
        <f t="shared" si="32"/>
        <v>31.726170759591724</v>
      </c>
      <c r="Q576" s="11">
        <f t="shared" si="33"/>
        <v>1.8800693783461762</v>
      </c>
      <c r="R576" s="11">
        <f t="shared" si="34"/>
        <v>0.94003468917308808</v>
      </c>
      <c r="S576" s="11">
        <f t="shared" si="35"/>
        <v>1</v>
      </c>
    </row>
    <row r="577" spans="1:19">
      <c r="A577" s="23" t="s">
        <v>107</v>
      </c>
      <c r="B577" s="23" t="s">
        <v>105</v>
      </c>
      <c r="C577" s="24" t="s">
        <v>8</v>
      </c>
      <c r="D577" s="24" t="s">
        <v>965</v>
      </c>
      <c r="E577" s="25">
        <v>1.699569867644354</v>
      </c>
      <c r="F577" s="26">
        <v>1.473110228295714</v>
      </c>
      <c r="G577" s="27">
        <v>4.7989450576099255</v>
      </c>
      <c r="H577" s="26">
        <v>20.812160195008715</v>
      </c>
      <c r="I577" s="26">
        <v>0</v>
      </c>
      <c r="J577" s="26">
        <v>0</v>
      </c>
      <c r="K577" s="28">
        <v>31.248151851851851</v>
      </c>
      <c r="L577" s="26">
        <v>30.360179588169142</v>
      </c>
      <c r="M577" s="26">
        <v>16.662018209876543</v>
      </c>
      <c r="N577" s="26">
        <v>12.778060735722894</v>
      </c>
      <c r="O577" s="26">
        <v>24.122577875178028</v>
      </c>
      <c r="P577" s="11">
        <f t="shared" si="32"/>
        <v>31.657938083840534</v>
      </c>
      <c r="Q577" s="11">
        <f t="shared" si="33"/>
        <v>1.8760259605238836</v>
      </c>
      <c r="R577" s="11">
        <f t="shared" si="34"/>
        <v>0.9380129802619418</v>
      </c>
      <c r="S577" s="11">
        <f t="shared" si="35"/>
        <v>1</v>
      </c>
    </row>
    <row r="578" spans="1:19">
      <c r="A578" s="23" t="s">
        <v>118</v>
      </c>
      <c r="B578" s="23" t="s">
        <v>127</v>
      </c>
      <c r="C578" s="24" t="s">
        <v>8</v>
      </c>
      <c r="D578" s="24" t="s">
        <v>960</v>
      </c>
      <c r="E578" s="25">
        <v>1.8028072953231302</v>
      </c>
      <c r="F578" s="26">
        <v>2.7290511116842531</v>
      </c>
      <c r="G578" s="27">
        <v>5.7064211283494766</v>
      </c>
      <c r="H578" s="26">
        <v>26.823120464027902</v>
      </c>
      <c r="I578" s="26">
        <v>2</v>
      </c>
      <c r="J578" s="26">
        <v>0</v>
      </c>
      <c r="K578" s="28">
        <v>43.096670482</v>
      </c>
      <c r="L578" s="26">
        <v>45.311719831799266</v>
      </c>
      <c r="M578" s="26">
        <v>27.325305666666669</v>
      </c>
      <c r="N578" s="26">
        <v>21.44589702279384</v>
      </c>
      <c r="O578" s="26">
        <v>36.468127628362424</v>
      </c>
      <c r="P578" s="11">
        <f t="shared" ref="P578:P641" si="36">(10*E578)-(3*F578)+(7*J578)+K578-(L578*0.5)-(M578*0.5)-N578+O578</f>
        <v>31.641307956514158</v>
      </c>
      <c r="Q578" s="11">
        <f t="shared" ref="Q578:Q641" si="37">P578/16.875</f>
        <v>1.8750404714971354</v>
      </c>
      <c r="R578" s="11">
        <f t="shared" ref="R578:R641" si="38">IF(P578 &gt;= 400,Q578*1.2,IF(P578 &gt; 300,Q578,IF(P578&gt;200,Q578*0.8,IF(P578&gt;100,Q578*0.6,Q578*0.5))))</f>
        <v>0.93752023574856769</v>
      </c>
      <c r="S578" s="11">
        <f t="shared" ref="S578:S641" si="39">IF(R578 &lt; 1.5,1,R578)</f>
        <v>1</v>
      </c>
    </row>
    <row r="579" spans="1:19">
      <c r="A579" s="23" t="s">
        <v>3147</v>
      </c>
      <c r="B579" s="23" t="s">
        <v>3148</v>
      </c>
      <c r="C579" s="24" t="s">
        <v>8</v>
      </c>
      <c r="D579" s="24" t="s">
        <v>1200</v>
      </c>
      <c r="E579" s="25">
        <v>1.4359503011216881</v>
      </c>
      <c r="F579" s="26">
        <v>1.0380239419435335</v>
      </c>
      <c r="G579" s="27">
        <v>5.0026769876958799</v>
      </c>
      <c r="H579" s="26">
        <v>25.762789320042824</v>
      </c>
      <c r="I579" s="26">
        <v>0</v>
      </c>
      <c r="J579" s="26">
        <v>0</v>
      </c>
      <c r="K579" s="28">
        <v>30.506663687333333</v>
      </c>
      <c r="L579" s="26">
        <v>29.614266803634223</v>
      </c>
      <c r="M579" s="26">
        <v>16.95722048888889</v>
      </c>
      <c r="N579" s="26">
        <v>12.758902802033795</v>
      </c>
      <c r="O579" s="26">
        <v>25.929439469821979</v>
      </c>
      <c r="P579" s="11">
        <f t="shared" si="36"/>
        <v>31.636887894246236</v>
      </c>
      <c r="Q579" s="11">
        <f t="shared" si="37"/>
        <v>1.8747785418812584</v>
      </c>
      <c r="R579" s="11">
        <f t="shared" si="38"/>
        <v>0.93738927094062918</v>
      </c>
      <c r="S579" s="11">
        <f t="shared" si="39"/>
        <v>1</v>
      </c>
    </row>
    <row r="580" spans="1:19">
      <c r="A580" s="23" t="s">
        <v>1330</v>
      </c>
      <c r="B580" s="23" t="s">
        <v>1383</v>
      </c>
      <c r="C580" s="24" t="s">
        <v>8</v>
      </c>
      <c r="D580" s="24" t="s">
        <v>948</v>
      </c>
      <c r="E580" s="25">
        <v>1.8605825050691598</v>
      </c>
      <c r="F580" s="26">
        <v>3.1634473488918622</v>
      </c>
      <c r="G580" s="27">
        <v>5.9418451662953098</v>
      </c>
      <c r="H580" s="26">
        <v>30.233001191253287</v>
      </c>
      <c r="I580" s="26">
        <v>3.1399999999999997</v>
      </c>
      <c r="J580" s="26">
        <v>0</v>
      </c>
      <c r="K580" s="28">
        <v>47.416671398333335</v>
      </c>
      <c r="L580" s="26">
        <v>51.34813862378418</v>
      </c>
      <c r="M580" s="26">
        <v>31.304724416666666</v>
      </c>
      <c r="N580" s="26">
        <v>20.057723734871292</v>
      </c>
      <c r="O580" s="26">
        <v>36.166956282945762</v>
      </c>
      <c r="P580" s="11">
        <f t="shared" si="36"/>
        <v>31.314955430198395</v>
      </c>
      <c r="Q580" s="11">
        <f t="shared" si="37"/>
        <v>1.8557010625302752</v>
      </c>
      <c r="R580" s="11">
        <f t="shared" si="38"/>
        <v>0.92785053126513761</v>
      </c>
      <c r="S580" s="11">
        <f t="shared" si="39"/>
        <v>1</v>
      </c>
    </row>
    <row r="581" spans="1:19">
      <c r="A581" s="23" t="s">
        <v>3064</v>
      </c>
      <c r="B581" s="23" t="s">
        <v>1008</v>
      </c>
      <c r="C581" s="24" t="s">
        <v>8</v>
      </c>
      <c r="D581" s="24" t="s">
        <v>956</v>
      </c>
      <c r="E581" s="25">
        <v>1.7240948586100902</v>
      </c>
      <c r="F581" s="26">
        <v>1.3907771522672816</v>
      </c>
      <c r="G581" s="27">
        <v>4.9552617451516383</v>
      </c>
      <c r="H581" s="26">
        <v>28.802895085701405</v>
      </c>
      <c r="I581" s="26">
        <v>0</v>
      </c>
      <c r="J581" s="26">
        <v>0</v>
      </c>
      <c r="K581" s="28">
        <v>33.611107861851856</v>
      </c>
      <c r="L581" s="26">
        <v>34.12870599778752</v>
      </c>
      <c r="M581" s="26">
        <v>18.505759666666663</v>
      </c>
      <c r="N581" s="26">
        <v>12.371815618100623</v>
      </c>
      <c r="O581" s="26">
        <v>23.212124092604888</v>
      </c>
      <c r="P581" s="11">
        <f t="shared" si="36"/>
        <v>31.202800633428087</v>
      </c>
      <c r="Q581" s="11">
        <f t="shared" si="37"/>
        <v>1.849054852351294</v>
      </c>
      <c r="R581" s="11">
        <f t="shared" si="38"/>
        <v>0.92452742617564698</v>
      </c>
      <c r="S581" s="11">
        <f t="shared" si="39"/>
        <v>1</v>
      </c>
    </row>
    <row r="582" spans="1:19">
      <c r="A582" s="23" t="s">
        <v>938</v>
      </c>
      <c r="B582" s="23" t="s">
        <v>46</v>
      </c>
      <c r="C582" s="24" t="s">
        <v>8</v>
      </c>
      <c r="D582" s="24" t="s">
        <v>970</v>
      </c>
      <c r="E582" s="25">
        <v>1.4661589816653249</v>
      </c>
      <c r="F582" s="26">
        <v>1.6840343338544106</v>
      </c>
      <c r="G582" s="27">
        <v>6.2890147282884721</v>
      </c>
      <c r="H582" s="26">
        <v>40.55076077258326</v>
      </c>
      <c r="I582" s="26">
        <v>0</v>
      </c>
      <c r="J582" s="26">
        <v>0</v>
      </c>
      <c r="K582" s="28">
        <v>37.504761904761899</v>
      </c>
      <c r="L582" s="26">
        <v>37.39829072236558</v>
      </c>
      <c r="M582" s="26">
        <v>26.207555555555555</v>
      </c>
      <c r="N582" s="26">
        <v>22.359113981936439</v>
      </c>
      <c r="O582" s="26">
        <v>38.183673800964307</v>
      </c>
      <c r="P582" s="11">
        <f t="shared" si="36"/>
        <v>31.135885399919218</v>
      </c>
      <c r="Q582" s="11">
        <f t="shared" si="37"/>
        <v>1.8450895051803982</v>
      </c>
      <c r="R582" s="11">
        <f t="shared" si="38"/>
        <v>0.92254475259019908</v>
      </c>
      <c r="S582" s="11">
        <f t="shared" si="39"/>
        <v>1</v>
      </c>
    </row>
    <row r="583" spans="1:19">
      <c r="A583" s="23" t="s">
        <v>737</v>
      </c>
      <c r="B583" s="23" t="s">
        <v>582</v>
      </c>
      <c r="C583" s="24" t="s">
        <v>8</v>
      </c>
      <c r="D583" s="24" t="s">
        <v>957</v>
      </c>
      <c r="E583" s="25">
        <v>1.728259682494655</v>
      </c>
      <c r="F583" s="26">
        <v>1.6254250870162705</v>
      </c>
      <c r="G583" s="27">
        <v>5.2496391252283559</v>
      </c>
      <c r="H583" s="26">
        <v>29.2387307425338</v>
      </c>
      <c r="I583" s="26">
        <v>0</v>
      </c>
      <c r="J583" s="26">
        <v>0</v>
      </c>
      <c r="K583" s="28">
        <v>33.874074469629626</v>
      </c>
      <c r="L583" s="26">
        <v>32.456697480817695</v>
      </c>
      <c r="M583" s="26">
        <v>19.758518518518517</v>
      </c>
      <c r="N583" s="26">
        <v>20.097807204214284</v>
      </c>
      <c r="O583" s="26">
        <v>30.696639434165984</v>
      </c>
      <c r="P583" s="11">
        <f t="shared" si="36"/>
        <v>30.771620263810963</v>
      </c>
      <c r="Q583" s="11">
        <f t="shared" si="37"/>
        <v>1.8235034230406497</v>
      </c>
      <c r="R583" s="11">
        <f t="shared" si="38"/>
        <v>0.91175171152032486</v>
      </c>
      <c r="S583" s="11">
        <f t="shared" si="39"/>
        <v>1</v>
      </c>
    </row>
    <row r="584" spans="1:19">
      <c r="A584" s="23" t="s">
        <v>3066</v>
      </c>
      <c r="B584" s="23" t="s">
        <v>3067</v>
      </c>
      <c r="C584" s="24" t="s">
        <v>8</v>
      </c>
      <c r="D584" s="24" t="s">
        <v>958</v>
      </c>
      <c r="E584" s="25">
        <v>1.8165684117916641</v>
      </c>
      <c r="F584" s="26">
        <v>1.408388283805516</v>
      </c>
      <c r="G584" s="27">
        <v>4.7404969637559828</v>
      </c>
      <c r="H584" s="26">
        <v>26.586621367895241</v>
      </c>
      <c r="I584" s="26">
        <v>0</v>
      </c>
      <c r="J584" s="26">
        <v>0</v>
      </c>
      <c r="K584" s="28">
        <v>33.930003822333326</v>
      </c>
      <c r="L584" s="26">
        <v>35.237184960425239</v>
      </c>
      <c r="M584" s="26">
        <v>17.871675566666667</v>
      </c>
      <c r="N584" s="26">
        <v>12.719182568200647</v>
      </c>
      <c r="O584" s="26">
        <v>21.826832882027016</v>
      </c>
      <c r="P584" s="11">
        <f t="shared" si="36"/>
        <v>30.423743139113839</v>
      </c>
      <c r="Q584" s="11">
        <f t="shared" si="37"/>
        <v>1.802888482317857</v>
      </c>
      <c r="R584" s="11">
        <f t="shared" si="38"/>
        <v>0.90144424115892852</v>
      </c>
      <c r="S584" s="11">
        <f t="shared" si="39"/>
        <v>1</v>
      </c>
    </row>
    <row r="585" spans="1:19">
      <c r="A585" s="23" t="s">
        <v>3186</v>
      </c>
      <c r="B585" s="23" t="s">
        <v>2071</v>
      </c>
      <c r="C585" s="24" t="s">
        <v>8</v>
      </c>
      <c r="D585" s="24" t="s">
        <v>970</v>
      </c>
      <c r="E585" s="25">
        <v>1.7009501687219744</v>
      </c>
      <c r="F585" s="26">
        <v>1.607947065357815</v>
      </c>
      <c r="G585" s="27">
        <v>5.9368441567717047</v>
      </c>
      <c r="H585" s="26">
        <v>27.983987932168798</v>
      </c>
      <c r="I585" s="26">
        <v>1.6333333333333335</v>
      </c>
      <c r="J585" s="26">
        <v>0</v>
      </c>
      <c r="K585" s="28">
        <v>40.42917083333333</v>
      </c>
      <c r="L585" s="26">
        <v>47.082761916645978</v>
      </c>
      <c r="M585" s="26">
        <v>26.669076291666666</v>
      </c>
      <c r="N585" s="26">
        <v>13.445474796831846</v>
      </c>
      <c r="O585" s="26">
        <v>28.092115294665788</v>
      </c>
      <c r="P585" s="11">
        <f t="shared" si="36"/>
        <v>30.385552718157243</v>
      </c>
      <c r="Q585" s="11">
        <f t="shared" si="37"/>
        <v>1.8006253462611699</v>
      </c>
      <c r="R585" s="11">
        <f t="shared" si="38"/>
        <v>0.90031267313058494</v>
      </c>
      <c r="S585" s="11">
        <f t="shared" si="39"/>
        <v>1</v>
      </c>
    </row>
    <row r="586" spans="1:19">
      <c r="A586" s="23" t="s">
        <v>846</v>
      </c>
      <c r="B586" s="23" t="s">
        <v>140</v>
      </c>
      <c r="C586" s="24" t="s">
        <v>8</v>
      </c>
      <c r="D586" s="24" t="s">
        <v>957</v>
      </c>
      <c r="E586" s="25">
        <v>1.5783709505817465</v>
      </c>
      <c r="F586" s="26">
        <v>1.6429843370086097</v>
      </c>
      <c r="G586" s="27">
        <v>5.1668977909536888</v>
      </c>
      <c r="H586" s="26">
        <v>19.186857520614957</v>
      </c>
      <c r="I586" s="26">
        <v>1.1857142857142857</v>
      </c>
      <c r="J586" s="26">
        <v>0</v>
      </c>
      <c r="K586" s="28">
        <v>29.893333727333328</v>
      </c>
      <c r="L586" s="26">
        <v>29.306417091988372</v>
      </c>
      <c r="M586" s="26">
        <v>17.161755555555555</v>
      </c>
      <c r="N586" s="26">
        <v>13.108341465880381</v>
      </c>
      <c r="O586" s="26">
        <v>25.846731347021723</v>
      </c>
      <c r="P586" s="11">
        <f t="shared" si="36"/>
        <v>30.252393779494348</v>
      </c>
      <c r="Q586" s="11">
        <f t="shared" si="37"/>
        <v>1.7927344461922576</v>
      </c>
      <c r="R586" s="11">
        <f t="shared" si="38"/>
        <v>0.89636722309612882</v>
      </c>
      <c r="S586" s="11">
        <f t="shared" si="39"/>
        <v>1</v>
      </c>
    </row>
    <row r="587" spans="1:19">
      <c r="A587" s="23" t="s">
        <v>114</v>
      </c>
      <c r="B587" s="23" t="s">
        <v>2289</v>
      </c>
      <c r="C587" s="24" t="s">
        <v>8</v>
      </c>
      <c r="D587" s="24" t="s">
        <v>953</v>
      </c>
      <c r="E587" s="25">
        <v>1.2698028993047434</v>
      </c>
      <c r="F587" s="26">
        <v>1.1167662165189642</v>
      </c>
      <c r="G587" s="27">
        <v>4.7979892028189299</v>
      </c>
      <c r="H587" s="26">
        <v>25.61162248348889</v>
      </c>
      <c r="I587" s="26">
        <v>0</v>
      </c>
      <c r="J587" s="26">
        <v>0</v>
      </c>
      <c r="K587" s="28">
        <v>29.840000456000002</v>
      </c>
      <c r="L587" s="26">
        <v>25.843039127904444</v>
      </c>
      <c r="M587" s="26">
        <v>15.907999999999998</v>
      </c>
      <c r="N587" s="26">
        <v>13.71298461206662</v>
      </c>
      <c r="O587" s="26">
        <v>25.540653367745918</v>
      </c>
      <c r="P587" s="11">
        <f t="shared" si="36"/>
        <v>30.139879991217619</v>
      </c>
      <c r="Q587" s="11">
        <f t="shared" si="37"/>
        <v>1.7860669624425256</v>
      </c>
      <c r="R587" s="11">
        <f t="shared" si="38"/>
        <v>0.8930334812212628</v>
      </c>
      <c r="S587" s="11">
        <f t="shared" si="39"/>
        <v>1</v>
      </c>
    </row>
    <row r="588" spans="1:19">
      <c r="A588" s="23" t="s">
        <v>1028</v>
      </c>
      <c r="B588" s="23" t="s">
        <v>140</v>
      </c>
      <c r="C588" s="24" t="s">
        <v>8</v>
      </c>
      <c r="D588" s="24" t="s">
        <v>959</v>
      </c>
      <c r="E588" s="25">
        <v>1.4571428571428571</v>
      </c>
      <c r="F588" s="26">
        <v>1.2333333333333334</v>
      </c>
      <c r="G588" s="27">
        <v>5.4815505397448483</v>
      </c>
      <c r="H588" s="26">
        <v>20.599999999999998</v>
      </c>
      <c r="I588" s="26">
        <v>0</v>
      </c>
      <c r="J588" s="26">
        <v>0</v>
      </c>
      <c r="K588" s="28">
        <v>29.114285714285717</v>
      </c>
      <c r="L588" s="26">
        <v>28.188571428571429</v>
      </c>
      <c r="M588" s="26">
        <v>17.732380952380954</v>
      </c>
      <c r="N588" s="26">
        <v>12</v>
      </c>
      <c r="O588" s="26">
        <v>24.857142857142858</v>
      </c>
      <c r="P588" s="11">
        <f t="shared" si="36"/>
        <v>29.882380952380952</v>
      </c>
      <c r="Q588" s="11">
        <f t="shared" si="37"/>
        <v>1.7708077601410934</v>
      </c>
      <c r="R588" s="11">
        <f t="shared" si="38"/>
        <v>0.88540388007054671</v>
      </c>
      <c r="S588" s="11">
        <f t="shared" si="39"/>
        <v>1</v>
      </c>
    </row>
    <row r="589" spans="1:19">
      <c r="A589" s="23" t="s">
        <v>1299</v>
      </c>
      <c r="B589" s="23" t="s">
        <v>1374</v>
      </c>
      <c r="C589" s="24" t="s">
        <v>8</v>
      </c>
      <c r="D589" s="24" t="s">
        <v>961</v>
      </c>
      <c r="E589" s="25">
        <v>1.3113603548521149</v>
      </c>
      <c r="F589" s="26">
        <v>1.4043796684977767</v>
      </c>
      <c r="G589" s="27">
        <v>4.6370280998101938</v>
      </c>
      <c r="H589" s="26">
        <v>25.235967552939545</v>
      </c>
      <c r="I589" s="26">
        <v>0</v>
      </c>
      <c r="J589" s="26">
        <v>0</v>
      </c>
      <c r="K589" s="28">
        <v>31.350004166666665</v>
      </c>
      <c r="L589" s="26">
        <v>30.749890175858212</v>
      </c>
      <c r="M589" s="26">
        <v>16.152316694444444</v>
      </c>
      <c r="N589" s="26">
        <v>13.597808517047543</v>
      </c>
      <c r="O589" s="26">
        <v>26.486083565292638</v>
      </c>
      <c r="P589" s="11">
        <f t="shared" si="36"/>
        <v>29.687640322788248</v>
      </c>
      <c r="Q589" s="11">
        <f t="shared" si="37"/>
        <v>1.7592675746837481</v>
      </c>
      <c r="R589" s="11">
        <f t="shared" si="38"/>
        <v>0.87963378734187403</v>
      </c>
      <c r="S589" s="11">
        <f t="shared" si="39"/>
        <v>1</v>
      </c>
    </row>
    <row r="590" spans="1:19">
      <c r="A590" s="23" t="s">
        <v>314</v>
      </c>
      <c r="B590" s="23" t="s">
        <v>1015</v>
      </c>
      <c r="C590" s="24" t="s">
        <v>8</v>
      </c>
      <c r="D590" s="24" t="s">
        <v>971</v>
      </c>
      <c r="E590" s="25">
        <v>2.3034425941948848</v>
      </c>
      <c r="F590" s="26">
        <v>3.6866376564488195</v>
      </c>
      <c r="G590" s="27">
        <v>5.448174506116275</v>
      </c>
      <c r="H590" s="26">
        <v>15.804223871109759</v>
      </c>
      <c r="I590" s="26">
        <v>6.6571428571428575</v>
      </c>
      <c r="J590" s="26">
        <v>0</v>
      </c>
      <c r="K590" s="28">
        <v>50.106663781333332</v>
      </c>
      <c r="L590" s="26">
        <v>55.845911109353622</v>
      </c>
      <c r="M590" s="26">
        <v>30.332205355555555</v>
      </c>
      <c r="N590" s="26">
        <v>20.858078440904471</v>
      </c>
      <c r="O590" s="26">
        <v>31.484357579847341</v>
      </c>
      <c r="P590" s="11">
        <f t="shared" si="36"/>
        <v>29.618397660424002</v>
      </c>
      <c r="Q590" s="11">
        <f t="shared" si="37"/>
        <v>1.7551643058029038</v>
      </c>
      <c r="R590" s="11">
        <f t="shared" si="38"/>
        <v>0.87758215290145192</v>
      </c>
      <c r="S590" s="11">
        <f t="shared" si="39"/>
        <v>1</v>
      </c>
    </row>
    <row r="591" spans="1:19">
      <c r="A591" s="23" t="s">
        <v>315</v>
      </c>
      <c r="B591" s="23" t="s">
        <v>350</v>
      </c>
      <c r="C591" s="24" t="s">
        <v>8</v>
      </c>
      <c r="D591" s="24" t="s">
        <v>959</v>
      </c>
      <c r="E591" s="25">
        <v>1.4365937745929007</v>
      </c>
      <c r="F591" s="26">
        <v>1.7715156587333911</v>
      </c>
      <c r="G591" s="27">
        <v>4.8732927056225837</v>
      </c>
      <c r="H591" s="26">
        <v>32.360531456429989</v>
      </c>
      <c r="I591" s="26">
        <v>0</v>
      </c>
      <c r="J591" s="26">
        <v>0</v>
      </c>
      <c r="K591" s="28">
        <v>36.696667079666675</v>
      </c>
      <c r="L591" s="26">
        <v>37.870585519039977</v>
      </c>
      <c r="M591" s="26">
        <v>19.8704</v>
      </c>
      <c r="N591" s="26">
        <v>16.244425893301578</v>
      </c>
      <c r="O591" s="26">
        <v>28.657169439468397</v>
      </c>
      <c r="P591" s="11">
        <f t="shared" si="36"/>
        <v>29.290308636042337</v>
      </c>
      <c r="Q591" s="11">
        <f t="shared" si="37"/>
        <v>1.7357219932469532</v>
      </c>
      <c r="R591" s="11">
        <f t="shared" si="38"/>
        <v>0.8678609966234766</v>
      </c>
      <c r="S591" s="11">
        <f t="shared" si="39"/>
        <v>1</v>
      </c>
    </row>
    <row r="592" spans="1:19">
      <c r="A592" s="23" t="s">
        <v>3087</v>
      </c>
      <c r="B592" s="23" t="s">
        <v>156</v>
      </c>
      <c r="C592" s="24" t="s">
        <v>8</v>
      </c>
      <c r="D592" s="24" t="s">
        <v>971</v>
      </c>
      <c r="E592" s="25">
        <v>2.0697696281016036</v>
      </c>
      <c r="F592" s="26">
        <v>3.1501467281879201</v>
      </c>
      <c r="G592" s="27">
        <v>5.6235837809423996</v>
      </c>
      <c r="H592" s="26">
        <v>17.199784966417436</v>
      </c>
      <c r="I592" s="26">
        <v>4.5714285714285712</v>
      </c>
      <c r="J592" s="26">
        <v>0</v>
      </c>
      <c r="K592" s="28">
        <v>47.796670481</v>
      </c>
      <c r="L592" s="26">
        <v>52.320199678388619</v>
      </c>
      <c r="M592" s="26">
        <v>29.865397877777774</v>
      </c>
      <c r="N592" s="26">
        <v>18.405391914828471</v>
      </c>
      <c r="O592" s="26">
        <v>29.451398715358273</v>
      </c>
      <c r="P592" s="11">
        <f t="shared" si="36"/>
        <v>28.997134599898882</v>
      </c>
      <c r="Q592" s="11">
        <f t="shared" si="37"/>
        <v>1.7183487170310447</v>
      </c>
      <c r="R592" s="11">
        <f t="shared" si="38"/>
        <v>0.85917435851552237</v>
      </c>
      <c r="S592" s="11">
        <f t="shared" si="39"/>
        <v>1</v>
      </c>
    </row>
    <row r="593" spans="1:19">
      <c r="A593" s="23" t="s">
        <v>459</v>
      </c>
      <c r="B593" s="23" t="s">
        <v>776</v>
      </c>
      <c r="C593" s="24" t="s">
        <v>8</v>
      </c>
      <c r="D593" s="24" t="s">
        <v>3306</v>
      </c>
      <c r="E593" s="25">
        <v>1.745942074419724</v>
      </c>
      <c r="F593" s="26">
        <v>1.6216595809280294</v>
      </c>
      <c r="G593" s="27">
        <v>4.7898849431051973</v>
      </c>
      <c r="H593" s="26">
        <v>27.252370948012711</v>
      </c>
      <c r="I593" s="26">
        <v>0</v>
      </c>
      <c r="J593" s="26">
        <v>0</v>
      </c>
      <c r="K593" s="28">
        <v>28.985189411111111</v>
      </c>
      <c r="L593" s="26">
        <v>28.222514884502484</v>
      </c>
      <c r="M593" s="26">
        <v>15.426191370370368</v>
      </c>
      <c r="N593" s="26">
        <v>17.207042732729619</v>
      </c>
      <c r="O593" s="26">
        <v>26.444375875145656</v>
      </c>
      <c r="P593" s="11">
        <f t="shared" si="36"/>
        <v>28.992611427503874</v>
      </c>
      <c r="Q593" s="11">
        <f t="shared" si="37"/>
        <v>1.7180806771854147</v>
      </c>
      <c r="R593" s="11">
        <f t="shared" si="38"/>
        <v>0.85904033859270734</v>
      </c>
      <c r="S593" s="11">
        <f t="shared" si="39"/>
        <v>1</v>
      </c>
    </row>
    <row r="594" spans="1:19">
      <c r="A594" s="23" t="s">
        <v>3150</v>
      </c>
      <c r="B594" s="23" t="s">
        <v>231</v>
      </c>
      <c r="C594" s="24" t="s">
        <v>8</v>
      </c>
      <c r="D594" s="24" t="s">
        <v>966</v>
      </c>
      <c r="E594" s="25">
        <v>2.0830657226668396</v>
      </c>
      <c r="F594" s="26">
        <v>1.9724325675653407</v>
      </c>
      <c r="G594" s="27">
        <v>5.1352668284810115</v>
      </c>
      <c r="H594" s="26">
        <v>29.746527872113344</v>
      </c>
      <c r="I594" s="26">
        <v>0</v>
      </c>
      <c r="J594" s="26">
        <v>0</v>
      </c>
      <c r="K594" s="28">
        <v>39.846670433</v>
      </c>
      <c r="L594" s="26">
        <v>41.18955733362985</v>
      </c>
      <c r="M594" s="26">
        <v>22.735920544444447</v>
      </c>
      <c r="N594" s="26">
        <v>22.942100634408376</v>
      </c>
      <c r="O594" s="26">
        <v>29.078872812411372</v>
      </c>
      <c r="P594" s="11">
        <f t="shared" si="36"/>
        <v>28.934063195938222</v>
      </c>
      <c r="Q594" s="11">
        <f t="shared" si="37"/>
        <v>1.7146111523518945</v>
      </c>
      <c r="R594" s="11">
        <f t="shared" si="38"/>
        <v>0.85730557617594727</v>
      </c>
      <c r="S594" s="11">
        <f t="shared" si="39"/>
        <v>1</v>
      </c>
    </row>
    <row r="595" spans="1:19">
      <c r="A595" s="23" t="s">
        <v>1193</v>
      </c>
      <c r="B595" s="23" t="s">
        <v>159</v>
      </c>
      <c r="C595" s="24" t="s">
        <v>8</v>
      </c>
      <c r="D595" s="24" t="s">
        <v>961</v>
      </c>
      <c r="E595" s="25">
        <v>1.1749452713934514</v>
      </c>
      <c r="F595" s="26">
        <v>1.1905714103161766</v>
      </c>
      <c r="G595" s="27">
        <v>4.5703094432138167</v>
      </c>
      <c r="H595" s="26">
        <v>27.005881231714305</v>
      </c>
      <c r="I595" s="26">
        <v>0.82499999999999996</v>
      </c>
      <c r="J595" s="26">
        <v>0</v>
      </c>
      <c r="K595" s="28">
        <v>24.643337655666663</v>
      </c>
      <c r="L595" s="26">
        <v>21.653278129653863</v>
      </c>
      <c r="M595" s="26">
        <v>12.514186533333334</v>
      </c>
      <c r="N595" s="26">
        <v>9.8184464216773435</v>
      </c>
      <c r="O595" s="26">
        <v>22.992122364962331</v>
      </c>
      <c r="P595" s="11">
        <f t="shared" si="36"/>
        <v>28.911019750444034</v>
      </c>
      <c r="Q595" s="11">
        <f t="shared" si="37"/>
        <v>1.7132456148411279</v>
      </c>
      <c r="R595" s="11">
        <f t="shared" si="38"/>
        <v>0.85662280742056396</v>
      </c>
      <c r="S595" s="11">
        <f t="shared" si="39"/>
        <v>1</v>
      </c>
    </row>
    <row r="596" spans="1:19">
      <c r="A596" s="23" t="s">
        <v>593</v>
      </c>
      <c r="B596" s="23" t="s">
        <v>987</v>
      </c>
      <c r="C596" s="24" t="s">
        <v>8</v>
      </c>
      <c r="D596" s="24" t="s">
        <v>950</v>
      </c>
      <c r="E596" s="25">
        <v>1.6633018563942605</v>
      </c>
      <c r="F596" s="26">
        <v>2.3180982206782805</v>
      </c>
      <c r="G596" s="27">
        <v>5.6311498471275447</v>
      </c>
      <c r="H596" s="26">
        <v>40.89096453535344</v>
      </c>
      <c r="I596" s="26">
        <v>0</v>
      </c>
      <c r="J596" s="26">
        <v>0</v>
      </c>
      <c r="K596" s="28">
        <v>41.481485725185188</v>
      </c>
      <c r="L596" s="26">
        <v>47.817265966818759</v>
      </c>
      <c r="M596" s="26">
        <v>25.954273555555556</v>
      </c>
      <c r="N596" s="26">
        <v>16.88188581929689</v>
      </c>
      <c r="O596" s="26">
        <v>31.513486312493754</v>
      </c>
      <c r="P596" s="11">
        <f t="shared" si="36"/>
        <v>28.906040359102661</v>
      </c>
      <c r="Q596" s="11">
        <f t="shared" si="37"/>
        <v>1.7129505397986762</v>
      </c>
      <c r="R596" s="11">
        <f t="shared" si="38"/>
        <v>0.85647526989933809</v>
      </c>
      <c r="S596" s="11">
        <f t="shared" si="39"/>
        <v>1</v>
      </c>
    </row>
    <row r="597" spans="1:19">
      <c r="A597" s="23" t="s">
        <v>472</v>
      </c>
      <c r="B597" s="23" t="s">
        <v>83</v>
      </c>
      <c r="C597" s="24" t="s">
        <v>8</v>
      </c>
      <c r="D597" s="24" t="s">
        <v>1200</v>
      </c>
      <c r="E597" s="25">
        <v>1.4542399550657195</v>
      </c>
      <c r="F597" s="26">
        <v>1.6563600388436097</v>
      </c>
      <c r="G597" s="27">
        <v>5.1832885591097817</v>
      </c>
      <c r="H597" s="26">
        <v>29.851889414772653</v>
      </c>
      <c r="I597" s="26">
        <v>0.16666666666666666</v>
      </c>
      <c r="J597" s="26">
        <v>0</v>
      </c>
      <c r="K597" s="28">
        <v>33.852385714285717</v>
      </c>
      <c r="L597" s="26">
        <v>27.98091891574467</v>
      </c>
      <c r="M597" s="26">
        <v>19.496298174603176</v>
      </c>
      <c r="N597" s="26">
        <v>23.628984353950017</v>
      </c>
      <c r="O597" s="26">
        <v>32.739616843430973</v>
      </c>
      <c r="P597" s="11">
        <f t="shared" si="36"/>
        <v>28.797729092719113</v>
      </c>
      <c r="Q597" s="11">
        <f t="shared" si="37"/>
        <v>1.7065320943833548</v>
      </c>
      <c r="R597" s="11">
        <f t="shared" si="38"/>
        <v>0.85326604719167742</v>
      </c>
      <c r="S597" s="11">
        <f t="shared" si="39"/>
        <v>1</v>
      </c>
    </row>
    <row r="598" spans="1:19">
      <c r="A598" s="23" t="s">
        <v>567</v>
      </c>
      <c r="B598" s="23" t="s">
        <v>80</v>
      </c>
      <c r="C598" s="24" t="s">
        <v>8</v>
      </c>
      <c r="D598" s="24" t="s">
        <v>970</v>
      </c>
      <c r="E598" s="25">
        <v>1.5566016556237425</v>
      </c>
      <c r="F598" s="26">
        <v>1.3246284698261632</v>
      </c>
      <c r="G598" s="27">
        <v>5.10475724265814</v>
      </c>
      <c r="H598" s="26">
        <v>25.938645988278488</v>
      </c>
      <c r="I598" s="26">
        <v>0.2857142857142857</v>
      </c>
      <c r="J598" s="26">
        <v>0</v>
      </c>
      <c r="K598" s="28">
        <v>27.746667131666669</v>
      </c>
      <c r="L598" s="26">
        <v>26.051576436474353</v>
      </c>
      <c r="M598" s="26">
        <v>15.737777777777776</v>
      </c>
      <c r="N598" s="26">
        <v>14.686945784150609</v>
      </c>
      <c r="O598" s="26">
        <v>25.03015313515521</v>
      </c>
      <c r="P598" s="11">
        <f t="shared" si="36"/>
        <v>28.787328522304144</v>
      </c>
      <c r="Q598" s="11">
        <f t="shared" si="37"/>
        <v>1.7059157642846901</v>
      </c>
      <c r="R598" s="11">
        <f t="shared" si="38"/>
        <v>0.85295788214234503</v>
      </c>
      <c r="S598" s="11">
        <f t="shared" si="39"/>
        <v>1</v>
      </c>
    </row>
    <row r="599" spans="1:19">
      <c r="A599" s="23" t="s">
        <v>3229</v>
      </c>
      <c r="B599" s="23" t="s">
        <v>1123</v>
      </c>
      <c r="C599" s="24" t="s">
        <v>8</v>
      </c>
      <c r="D599" s="24" t="s">
        <v>3306</v>
      </c>
      <c r="E599" s="25">
        <v>1.4430017787290357</v>
      </c>
      <c r="F599" s="26">
        <v>1.4199423429919404</v>
      </c>
      <c r="G599" s="27">
        <v>5.5602005438477224</v>
      </c>
      <c r="H599" s="26">
        <v>29.389292741466544</v>
      </c>
      <c r="I599" s="26">
        <v>0.41428571428571426</v>
      </c>
      <c r="J599" s="26">
        <v>0</v>
      </c>
      <c r="K599" s="28">
        <v>32.68888888888889</v>
      </c>
      <c r="L599" s="26">
        <v>31.83104241409022</v>
      </c>
      <c r="M599" s="26">
        <v>20.195197530864199</v>
      </c>
      <c r="N599" s="26">
        <v>17.238117053931223</v>
      </c>
      <c r="O599" s="26">
        <v>28.391146562807382</v>
      </c>
      <c r="P599" s="11">
        <f t="shared" si="36"/>
        <v>27.998989183602379</v>
      </c>
      <c r="Q599" s="11">
        <f t="shared" si="37"/>
        <v>1.6591993590282892</v>
      </c>
      <c r="R599" s="11">
        <f t="shared" si="38"/>
        <v>0.82959967951414459</v>
      </c>
      <c r="S599" s="11">
        <f t="shared" si="39"/>
        <v>1</v>
      </c>
    </row>
    <row r="600" spans="1:19">
      <c r="A600" s="23" t="s">
        <v>3104</v>
      </c>
      <c r="B600" s="23" t="s">
        <v>1495</v>
      </c>
      <c r="C600" s="24" t="s">
        <v>8</v>
      </c>
      <c r="D600" s="24" t="s">
        <v>1200</v>
      </c>
      <c r="E600" s="25">
        <v>1.4281219702487908</v>
      </c>
      <c r="F600" s="26">
        <v>1.6847941521305947</v>
      </c>
      <c r="G600" s="27">
        <v>5.498788871656493</v>
      </c>
      <c r="H600" s="26">
        <v>27.54897085480156</v>
      </c>
      <c r="I600" s="26">
        <v>0</v>
      </c>
      <c r="J600" s="26">
        <v>0</v>
      </c>
      <c r="K600" s="28">
        <v>30.676195238095236</v>
      </c>
      <c r="L600" s="26">
        <v>32.479269476551273</v>
      </c>
      <c r="M600" s="26">
        <v>18.742435666666665</v>
      </c>
      <c r="N600" s="26">
        <v>11.907708649381879</v>
      </c>
      <c r="O600" s="26">
        <v>25.549050369495014</v>
      </c>
      <c r="P600" s="11">
        <f t="shared" si="36"/>
        <v>27.933521632695523</v>
      </c>
      <c r="Q600" s="11">
        <f t="shared" si="37"/>
        <v>1.655319800456031</v>
      </c>
      <c r="R600" s="11">
        <f t="shared" si="38"/>
        <v>0.8276599002280155</v>
      </c>
      <c r="S600" s="11">
        <f t="shared" si="39"/>
        <v>1</v>
      </c>
    </row>
    <row r="601" spans="1:19">
      <c r="A601" s="23" t="s">
        <v>3045</v>
      </c>
      <c r="B601" s="23" t="s">
        <v>703</v>
      </c>
      <c r="C601" s="24" t="s">
        <v>8</v>
      </c>
      <c r="D601" s="24" t="s">
        <v>954</v>
      </c>
      <c r="E601" s="25">
        <v>2.0614376062148549</v>
      </c>
      <c r="F601" s="26">
        <v>2.7828236716545343</v>
      </c>
      <c r="G601" s="27">
        <v>5.7704260162601626</v>
      </c>
      <c r="H601" s="26">
        <v>36.332256415331067</v>
      </c>
      <c r="I601" s="26">
        <v>0.8666666666666667</v>
      </c>
      <c r="J601" s="26">
        <v>0</v>
      </c>
      <c r="K601" s="28">
        <v>38.4375</v>
      </c>
      <c r="L601" s="26">
        <v>40.862152691497712</v>
      </c>
      <c r="M601" s="26">
        <v>24.644527777777778</v>
      </c>
      <c r="N601" s="26">
        <v>19.780072648003483</v>
      </c>
      <c r="O601" s="26">
        <v>29.754610803262807</v>
      </c>
      <c r="P601" s="11">
        <f t="shared" si="36"/>
        <v>27.924602967806521</v>
      </c>
      <c r="Q601" s="11">
        <f t="shared" si="37"/>
        <v>1.6547912869811272</v>
      </c>
      <c r="R601" s="11">
        <f t="shared" si="38"/>
        <v>0.8273956434905636</v>
      </c>
      <c r="S601" s="11">
        <f t="shared" si="39"/>
        <v>1</v>
      </c>
    </row>
    <row r="602" spans="1:19">
      <c r="A602" s="23" t="s">
        <v>570</v>
      </c>
      <c r="B602" s="23" t="s">
        <v>136</v>
      </c>
      <c r="C602" s="24" t="s">
        <v>8</v>
      </c>
      <c r="D602" s="24" t="s">
        <v>980</v>
      </c>
      <c r="E602" s="25">
        <v>1.562262627174317</v>
      </c>
      <c r="F602" s="26">
        <v>2.200709425616644</v>
      </c>
      <c r="G602" s="27">
        <v>5.0062951129817961</v>
      </c>
      <c r="H602" s="26">
        <v>6.7273973171820849</v>
      </c>
      <c r="I602" s="26">
        <v>6.75</v>
      </c>
      <c r="J602" s="26">
        <v>0</v>
      </c>
      <c r="K602" s="28">
        <v>40.295238812380951</v>
      </c>
      <c r="L602" s="26">
        <v>40.435348359495165</v>
      </c>
      <c r="M602" s="26">
        <v>22.414428571428573</v>
      </c>
      <c r="N602" s="26">
        <v>12.482270299296783</v>
      </c>
      <c r="O602" s="26">
        <v>22.330355666390115</v>
      </c>
      <c r="P602" s="11">
        <f t="shared" si="36"/>
        <v>27.738933708905655</v>
      </c>
      <c r="Q602" s="11">
        <f t="shared" si="37"/>
        <v>1.6437886642314463</v>
      </c>
      <c r="R602" s="11">
        <f t="shared" si="38"/>
        <v>0.82189433211572316</v>
      </c>
      <c r="S602" s="11">
        <f t="shared" si="39"/>
        <v>1</v>
      </c>
    </row>
    <row r="603" spans="1:19">
      <c r="A603" s="23" t="s">
        <v>3190</v>
      </c>
      <c r="B603" s="23" t="s">
        <v>29</v>
      </c>
      <c r="C603" s="24" t="s">
        <v>8</v>
      </c>
      <c r="D603" s="24" t="s">
        <v>948</v>
      </c>
      <c r="E603" s="25">
        <v>1.4644637380248251</v>
      </c>
      <c r="F603" s="26">
        <v>1.5914414295020638</v>
      </c>
      <c r="G603" s="27">
        <v>5.4414647466035904</v>
      </c>
      <c r="H603" s="26">
        <v>26.007014428643895</v>
      </c>
      <c r="I603" s="26">
        <v>0</v>
      </c>
      <c r="J603" s="26">
        <v>0</v>
      </c>
      <c r="K603" s="28">
        <v>28.943337140666664</v>
      </c>
      <c r="L603" s="26">
        <v>30.06523101636585</v>
      </c>
      <c r="M603" s="26">
        <v>17.499349855555558</v>
      </c>
      <c r="N603" s="26">
        <v>11.817657626345252</v>
      </c>
      <c r="O603" s="26">
        <v>24.302757133003446</v>
      </c>
      <c r="P603" s="11">
        <f t="shared" si="36"/>
        <v>27.516459303106217</v>
      </c>
      <c r="Q603" s="11">
        <f t="shared" si="37"/>
        <v>1.6306049957396276</v>
      </c>
      <c r="R603" s="11">
        <f t="shared" si="38"/>
        <v>0.81530249786981379</v>
      </c>
      <c r="S603" s="11">
        <f t="shared" si="39"/>
        <v>1</v>
      </c>
    </row>
    <row r="604" spans="1:19">
      <c r="A604" s="23" t="s">
        <v>3240</v>
      </c>
      <c r="B604" s="23" t="s">
        <v>105</v>
      </c>
      <c r="C604" s="24" t="s">
        <v>8</v>
      </c>
      <c r="D604" s="24" t="s">
        <v>3306</v>
      </c>
      <c r="E604" s="25">
        <v>1.5564514960206179</v>
      </c>
      <c r="F604" s="26">
        <v>1.5009114870235125</v>
      </c>
      <c r="G604" s="27">
        <v>5.4083230423198039</v>
      </c>
      <c r="H604" s="26">
        <v>23.875439516273232</v>
      </c>
      <c r="I604" s="26">
        <v>0.6</v>
      </c>
      <c r="J604" s="26">
        <v>0</v>
      </c>
      <c r="K604" s="28">
        <v>30.170367238888893</v>
      </c>
      <c r="L604" s="26">
        <v>30.328812441325081</v>
      </c>
      <c r="M604" s="26">
        <v>18.130121370370368</v>
      </c>
      <c r="N604" s="26">
        <v>13.092863877647424</v>
      </c>
      <c r="O604" s="26">
        <v>23.605885943918761</v>
      </c>
      <c r="P604" s="11">
        <f t="shared" si="36"/>
        <v>27.515702898448147</v>
      </c>
      <c r="Q604" s="11">
        <f t="shared" si="37"/>
        <v>1.6305601717598901</v>
      </c>
      <c r="R604" s="11">
        <f t="shared" si="38"/>
        <v>0.81528008587994505</v>
      </c>
      <c r="S604" s="11">
        <f t="shared" si="39"/>
        <v>1</v>
      </c>
    </row>
    <row r="605" spans="1:19">
      <c r="A605" s="23" t="s">
        <v>3076</v>
      </c>
      <c r="B605" s="23" t="s">
        <v>219</v>
      </c>
      <c r="C605" s="24" t="s">
        <v>8</v>
      </c>
      <c r="D605" s="24" t="s">
        <v>3306</v>
      </c>
      <c r="E605" s="25">
        <v>1.5485391939110926</v>
      </c>
      <c r="F605" s="26">
        <v>1.8704686361601728</v>
      </c>
      <c r="G605" s="27">
        <v>5.5946473382872464</v>
      </c>
      <c r="H605" s="26">
        <v>27.586981963443623</v>
      </c>
      <c r="I605" s="26">
        <v>1.1666666666666667</v>
      </c>
      <c r="J605" s="26">
        <v>0</v>
      </c>
      <c r="K605" s="28">
        <v>34.204166666666666</v>
      </c>
      <c r="L605" s="26">
        <v>33.004207048067499</v>
      </c>
      <c r="M605" s="26">
        <v>21.262250000000002</v>
      </c>
      <c r="N605" s="26">
        <v>18.70709801387509</v>
      </c>
      <c r="O605" s="26">
        <v>29.274043494942305</v>
      </c>
      <c r="P605" s="11">
        <f t="shared" si="36"/>
        <v>27.511869654330535</v>
      </c>
      <c r="Q605" s="11">
        <f t="shared" si="37"/>
        <v>1.6303330165529206</v>
      </c>
      <c r="R605" s="11">
        <f t="shared" si="38"/>
        <v>0.81516650827646031</v>
      </c>
      <c r="S605" s="11">
        <f t="shared" si="39"/>
        <v>1</v>
      </c>
    </row>
    <row r="606" spans="1:19">
      <c r="A606" s="23" t="s">
        <v>1134</v>
      </c>
      <c r="B606" s="23" t="s">
        <v>731</v>
      </c>
      <c r="C606" s="24" t="s">
        <v>8</v>
      </c>
      <c r="D606" s="24" t="s">
        <v>1201</v>
      </c>
      <c r="E606" s="25">
        <v>1.3573011718480961</v>
      </c>
      <c r="F606" s="26">
        <v>1.158219322937905</v>
      </c>
      <c r="G606" s="27">
        <v>5.7359382504288172</v>
      </c>
      <c r="H606" s="26">
        <v>40.302159877020692</v>
      </c>
      <c r="I606" s="26">
        <v>0</v>
      </c>
      <c r="J606" s="26">
        <v>0</v>
      </c>
      <c r="K606" s="28">
        <v>24.291666666666668</v>
      </c>
      <c r="L606" s="26">
        <v>21.101183220324977</v>
      </c>
      <c r="M606" s="26">
        <v>15.481722222222224</v>
      </c>
      <c r="N606" s="26">
        <v>13.64938848828276</v>
      </c>
      <c r="O606" s="26">
        <v>25.018718438755698</v>
      </c>
      <c r="P606" s="11">
        <f t="shared" si="36"/>
        <v>27.467897645533249</v>
      </c>
      <c r="Q606" s="11">
        <f t="shared" si="37"/>
        <v>1.6277272678834518</v>
      </c>
      <c r="R606" s="11">
        <f t="shared" si="38"/>
        <v>0.81386363394172589</v>
      </c>
      <c r="S606" s="11">
        <f t="shared" si="39"/>
        <v>1</v>
      </c>
    </row>
    <row r="607" spans="1:19">
      <c r="A607" s="23" t="s">
        <v>3300</v>
      </c>
      <c r="B607" s="23" t="s">
        <v>184</v>
      </c>
      <c r="C607" s="24" t="s">
        <v>8</v>
      </c>
      <c r="D607" s="24" t="s">
        <v>962</v>
      </c>
      <c r="E607" s="25">
        <v>1.8666666666666665</v>
      </c>
      <c r="F607" s="26">
        <v>3.2166666666666668</v>
      </c>
      <c r="G607" s="27">
        <v>4.9269173150423793</v>
      </c>
      <c r="H607" s="26">
        <v>5.8999999999999995</v>
      </c>
      <c r="I607" s="26">
        <v>7.5666666666666664</v>
      </c>
      <c r="J607" s="26">
        <v>0</v>
      </c>
      <c r="K607" s="28">
        <v>43.611116666666668</v>
      </c>
      <c r="L607" s="26">
        <v>49.56</v>
      </c>
      <c r="M607" s="26">
        <v>23.874262870370369</v>
      </c>
      <c r="N607" s="26">
        <v>17.333333333333332</v>
      </c>
      <c r="O607" s="26">
        <v>28.833333333333332</v>
      </c>
      <c r="P607" s="11">
        <f t="shared" si="36"/>
        <v>27.410651898148146</v>
      </c>
      <c r="Q607" s="11">
        <f t="shared" si="37"/>
        <v>1.6243349272976679</v>
      </c>
      <c r="R607" s="11">
        <f t="shared" si="38"/>
        <v>0.81216746364883396</v>
      </c>
      <c r="S607" s="11">
        <f t="shared" si="39"/>
        <v>1</v>
      </c>
    </row>
    <row r="608" spans="1:19">
      <c r="A608" s="23" t="s">
        <v>3139</v>
      </c>
      <c r="B608" s="23" t="s">
        <v>2324</v>
      </c>
      <c r="C608" s="24" t="s">
        <v>8</v>
      </c>
      <c r="D608" s="24" t="s">
        <v>966</v>
      </c>
      <c r="E608" s="25">
        <v>2.4637484058749171</v>
      </c>
      <c r="F608" s="26">
        <v>3.3752086013118276</v>
      </c>
      <c r="G608" s="27">
        <v>6.0439818193159249</v>
      </c>
      <c r="H608" s="26">
        <v>16.871291472734381</v>
      </c>
      <c r="I608" s="26">
        <v>7.1428571428571432</v>
      </c>
      <c r="J608" s="26">
        <v>0</v>
      </c>
      <c r="K608" s="28">
        <v>54.413333764333331</v>
      </c>
      <c r="L608" s="26">
        <v>60.024191572712901</v>
      </c>
      <c r="M608" s="26">
        <v>36.541466666666665</v>
      </c>
      <c r="N608" s="26">
        <v>33.198060836575088</v>
      </c>
      <c r="O608" s="26">
        <v>39.681423080834698</v>
      </c>
      <c r="P608" s="11">
        <f t="shared" si="36"/>
        <v>27.125725143716842</v>
      </c>
      <c r="Q608" s="11">
        <f t="shared" si="37"/>
        <v>1.6074503788869239</v>
      </c>
      <c r="R608" s="11">
        <f t="shared" si="38"/>
        <v>0.80372518944346194</v>
      </c>
      <c r="S608" s="11">
        <f t="shared" si="39"/>
        <v>1</v>
      </c>
    </row>
    <row r="609" spans="1:19">
      <c r="A609" s="23" t="s">
        <v>3195</v>
      </c>
      <c r="B609" s="23" t="s">
        <v>99</v>
      </c>
      <c r="C609" s="24" t="s">
        <v>8</v>
      </c>
      <c r="D609" s="24" t="s">
        <v>968</v>
      </c>
      <c r="E609" s="25">
        <v>1.4583056812408191</v>
      </c>
      <c r="F609" s="26">
        <v>2.2671911954800867</v>
      </c>
      <c r="G609" s="27">
        <v>5.6071866014317688</v>
      </c>
      <c r="H609" s="26">
        <v>32.231001213362113</v>
      </c>
      <c r="I609" s="26">
        <v>0.78333333333333333</v>
      </c>
      <c r="J609" s="26">
        <v>0</v>
      </c>
      <c r="K609" s="28">
        <v>41.311111538888888</v>
      </c>
      <c r="L609" s="26">
        <v>38.687799174175019</v>
      </c>
      <c r="M609" s="26">
        <v>25.73767901234568</v>
      </c>
      <c r="N609" s="26">
        <v>25.216738662512547</v>
      </c>
      <c r="O609" s="26">
        <v>34.946243572288154</v>
      </c>
      <c r="P609" s="11">
        <f t="shared" si="36"/>
        <v>26.609360581372076</v>
      </c>
      <c r="Q609" s="11">
        <f t="shared" si="37"/>
        <v>1.5768509974146416</v>
      </c>
      <c r="R609" s="11">
        <f t="shared" si="38"/>
        <v>0.78842549870732082</v>
      </c>
      <c r="S609" s="11">
        <f t="shared" si="39"/>
        <v>1</v>
      </c>
    </row>
    <row r="610" spans="1:19">
      <c r="A610" s="23" t="s">
        <v>1472</v>
      </c>
      <c r="B610" s="23" t="s">
        <v>160</v>
      </c>
      <c r="C610" s="24" t="s">
        <v>8</v>
      </c>
      <c r="D610" s="24" t="s">
        <v>948</v>
      </c>
      <c r="E610" s="25">
        <v>2.3158121599883601</v>
      </c>
      <c r="F610" s="26">
        <v>3.5445460370234474</v>
      </c>
      <c r="G610" s="27">
        <v>5.5944470731893468</v>
      </c>
      <c r="H610" s="26">
        <v>25.286126035508165</v>
      </c>
      <c r="I610" s="26">
        <v>6.3166666666666664</v>
      </c>
      <c r="J610" s="26">
        <v>0</v>
      </c>
      <c r="K610" s="28">
        <v>54.595833333333331</v>
      </c>
      <c r="L610" s="26">
        <v>62.079542076681165</v>
      </c>
      <c r="M610" s="26">
        <v>33.93705555555556</v>
      </c>
      <c r="N610" s="26">
        <v>26.535534169285121</v>
      </c>
      <c r="O610" s="26">
        <v>33.834293128312005</v>
      </c>
      <c r="P610" s="11">
        <f t="shared" si="36"/>
        <v>26.410776965055113</v>
      </c>
      <c r="Q610" s="11">
        <f t="shared" si="37"/>
        <v>1.5650830794106734</v>
      </c>
      <c r="R610" s="11">
        <f t="shared" si="38"/>
        <v>0.78254153970533669</v>
      </c>
      <c r="S610" s="11">
        <f t="shared" si="39"/>
        <v>1</v>
      </c>
    </row>
    <row r="611" spans="1:19">
      <c r="A611" s="23" t="s">
        <v>2005</v>
      </c>
      <c r="B611" s="23" t="s">
        <v>303</v>
      </c>
      <c r="C611" s="24" t="s">
        <v>8</v>
      </c>
      <c r="D611" s="24" t="s">
        <v>967</v>
      </c>
      <c r="E611" s="25">
        <v>1.1655686958661557</v>
      </c>
      <c r="F611" s="26">
        <v>1.4999777808351102</v>
      </c>
      <c r="G611" s="27">
        <v>5.8747781889711712</v>
      </c>
      <c r="H611" s="26">
        <v>28.478951255267059</v>
      </c>
      <c r="I611" s="26">
        <v>0</v>
      </c>
      <c r="J611" s="26">
        <v>0</v>
      </c>
      <c r="K611" s="28">
        <v>31.943333682333332</v>
      </c>
      <c r="L611" s="26">
        <v>33.123767772794558</v>
      </c>
      <c r="M611" s="26">
        <v>20.851111111111113</v>
      </c>
      <c r="N611" s="26">
        <v>16.387374354284834</v>
      </c>
      <c r="O611" s="26">
        <v>30.000965395574731</v>
      </c>
      <c r="P611" s="11">
        <f t="shared" si="36"/>
        <v>25.725238897826621</v>
      </c>
      <c r="Q611" s="11">
        <f t="shared" si="37"/>
        <v>1.5244586013526886</v>
      </c>
      <c r="R611" s="11">
        <f t="shared" si="38"/>
        <v>0.76222930067634431</v>
      </c>
      <c r="S611" s="11">
        <f t="shared" si="39"/>
        <v>1</v>
      </c>
    </row>
    <row r="612" spans="1:19">
      <c r="A612" s="23" t="s">
        <v>1035</v>
      </c>
      <c r="B612" s="23" t="s">
        <v>663</v>
      </c>
      <c r="C612" s="24" t="s">
        <v>8</v>
      </c>
      <c r="D612" s="24" t="s">
        <v>1200</v>
      </c>
      <c r="E612" s="25">
        <v>2.2356461907238634</v>
      </c>
      <c r="F612" s="26">
        <v>3.1694326490198748</v>
      </c>
      <c r="G612" s="27">
        <v>5.2525222619248977</v>
      </c>
      <c r="H612" s="26">
        <v>23.918546273738183</v>
      </c>
      <c r="I612" s="26">
        <v>3.4285714285714284</v>
      </c>
      <c r="J612" s="26">
        <v>0</v>
      </c>
      <c r="K612" s="28">
        <v>46.386663730333332</v>
      </c>
      <c r="L612" s="26">
        <v>50.712025416032731</v>
      </c>
      <c r="M612" s="26">
        <v>27.071887100000005</v>
      </c>
      <c r="N612" s="26">
        <v>19.238766636043184</v>
      </c>
      <c r="O612" s="26">
        <v>24.352809397041</v>
      </c>
      <c r="P612" s="11">
        <f t="shared" si="36"/>
        <v>25.456914193493787</v>
      </c>
      <c r="Q612" s="11">
        <f t="shared" si="37"/>
        <v>1.5085578781329652</v>
      </c>
      <c r="R612" s="11">
        <f t="shared" si="38"/>
        <v>0.75427893906648258</v>
      </c>
      <c r="S612" s="11">
        <f t="shared" si="39"/>
        <v>1</v>
      </c>
    </row>
    <row r="613" spans="1:19">
      <c r="A613" s="23" t="s">
        <v>1135</v>
      </c>
      <c r="B613" s="23" t="s">
        <v>142</v>
      </c>
      <c r="C613" s="24" t="s">
        <v>8</v>
      </c>
      <c r="D613" s="24" t="s">
        <v>1201</v>
      </c>
      <c r="E613" s="25">
        <v>1.7449418316580838</v>
      </c>
      <c r="F613" s="26">
        <v>2.4094917453996278</v>
      </c>
      <c r="G613" s="27">
        <v>5.5462616756766394</v>
      </c>
      <c r="H613" s="26">
        <v>38.420346165869795</v>
      </c>
      <c r="I613" s="26">
        <v>0</v>
      </c>
      <c r="J613" s="26">
        <v>0</v>
      </c>
      <c r="K613" s="28">
        <v>42.495242857142856</v>
      </c>
      <c r="L613" s="26">
        <v>46.348329159340338</v>
      </c>
      <c r="M613" s="26">
        <v>26.187748539682541</v>
      </c>
      <c r="N613" s="26">
        <v>18.33547766613669</v>
      </c>
      <c r="O613" s="26">
        <v>26.877889342109661</v>
      </c>
      <c r="P613" s="11">
        <f t="shared" si="36"/>
        <v>24.990558763986343</v>
      </c>
      <c r="Q613" s="11">
        <f t="shared" si="37"/>
        <v>1.4809220008288204</v>
      </c>
      <c r="R613" s="11">
        <f t="shared" si="38"/>
        <v>0.74046100041441021</v>
      </c>
      <c r="S613" s="11">
        <f t="shared" si="39"/>
        <v>1</v>
      </c>
    </row>
    <row r="614" spans="1:19">
      <c r="A614" s="23" t="s">
        <v>1570</v>
      </c>
      <c r="B614" s="23" t="s">
        <v>990</v>
      </c>
      <c r="C614" s="24" t="s">
        <v>8</v>
      </c>
      <c r="D614" s="24" t="s">
        <v>958</v>
      </c>
      <c r="E614" s="25">
        <v>1.3229833446318597</v>
      </c>
      <c r="F614" s="26">
        <v>1.5785027068357662</v>
      </c>
      <c r="G614" s="27">
        <v>5.4689904772991964</v>
      </c>
      <c r="H614" s="26">
        <v>25.819268060463351</v>
      </c>
      <c r="I614" s="26">
        <v>0</v>
      </c>
      <c r="J614" s="26">
        <v>0</v>
      </c>
      <c r="K614" s="28">
        <v>26.82000382133333</v>
      </c>
      <c r="L614" s="26">
        <v>24.832615349771025</v>
      </c>
      <c r="M614" s="26">
        <v>16.297593944444447</v>
      </c>
      <c r="N614" s="26">
        <v>17.623966062931839</v>
      </c>
      <c r="O614" s="26">
        <v>27.601809184693895</v>
      </c>
      <c r="P614" s="11">
        <f t="shared" si="36"/>
        <v>24.727067621798952</v>
      </c>
      <c r="Q614" s="11">
        <f t="shared" si="37"/>
        <v>1.4653077109214194</v>
      </c>
      <c r="R614" s="11">
        <f t="shared" si="38"/>
        <v>0.73265385546070971</v>
      </c>
      <c r="S614" s="11">
        <f t="shared" si="39"/>
        <v>1</v>
      </c>
    </row>
    <row r="615" spans="1:19">
      <c r="A615" s="23" t="s">
        <v>3172</v>
      </c>
      <c r="B615" s="23" t="s">
        <v>2806</v>
      </c>
      <c r="C615" s="24" t="s">
        <v>8</v>
      </c>
      <c r="D615" s="24" t="s">
        <v>960</v>
      </c>
      <c r="E615" s="25">
        <v>1.0685735497484972</v>
      </c>
      <c r="F615" s="26">
        <v>0.87218443080911157</v>
      </c>
      <c r="G615" s="27">
        <v>5.3019088700490125</v>
      </c>
      <c r="H615" s="26">
        <v>21.168301344384371</v>
      </c>
      <c r="I615" s="26">
        <v>0</v>
      </c>
      <c r="J615" s="26">
        <v>0</v>
      </c>
      <c r="K615" s="28">
        <v>22.000003703703701</v>
      </c>
      <c r="L615" s="26">
        <v>18.529938088069628</v>
      </c>
      <c r="M615" s="26">
        <v>12.96022386419753</v>
      </c>
      <c r="N615" s="26">
        <v>13.600810979899546</v>
      </c>
      <c r="O615" s="26">
        <v>24.003644950859186</v>
      </c>
      <c r="P615" s="11">
        <f t="shared" si="36"/>
        <v>24.726938903587399</v>
      </c>
      <c r="Q615" s="11">
        <f t="shared" si="37"/>
        <v>1.4653000831755496</v>
      </c>
      <c r="R615" s="11">
        <f t="shared" si="38"/>
        <v>0.7326500415877748</v>
      </c>
      <c r="S615" s="11">
        <f t="shared" si="39"/>
        <v>1</v>
      </c>
    </row>
    <row r="616" spans="1:19">
      <c r="A616" s="23" t="s">
        <v>193</v>
      </c>
      <c r="B616" s="23" t="s">
        <v>62</v>
      </c>
      <c r="C616" s="24" t="s">
        <v>8</v>
      </c>
      <c r="D616" s="24" t="s">
        <v>961</v>
      </c>
      <c r="E616" s="25">
        <v>1.138963802898828</v>
      </c>
      <c r="F616" s="26">
        <v>1.050193756249012</v>
      </c>
      <c r="G616" s="27">
        <v>5.2962471347294926</v>
      </c>
      <c r="H616" s="26">
        <v>23.868861337864043</v>
      </c>
      <c r="I616" s="26">
        <v>0</v>
      </c>
      <c r="J616" s="26">
        <v>0</v>
      </c>
      <c r="K616" s="28">
        <v>26.933337037037038</v>
      </c>
      <c r="L616" s="26">
        <v>25.418899047957112</v>
      </c>
      <c r="M616" s="26">
        <v>15.849512123456792</v>
      </c>
      <c r="N616" s="26">
        <v>14.74389092797114</v>
      </c>
      <c r="O616" s="26">
        <v>24.719637868748876</v>
      </c>
      <c r="P616" s="11">
        <f t="shared" si="36"/>
        <v>24.513935152349067</v>
      </c>
      <c r="Q616" s="11">
        <f t="shared" si="37"/>
        <v>1.4526776386577225</v>
      </c>
      <c r="R616" s="11">
        <f t="shared" si="38"/>
        <v>0.72633881932886124</v>
      </c>
      <c r="S616" s="11">
        <f t="shared" si="39"/>
        <v>1</v>
      </c>
    </row>
    <row r="617" spans="1:19">
      <c r="A617" s="23" t="s">
        <v>814</v>
      </c>
      <c r="B617" s="23" t="s">
        <v>97</v>
      </c>
      <c r="C617" s="24" t="s">
        <v>8</v>
      </c>
      <c r="D617" s="24" t="s">
        <v>962</v>
      </c>
      <c r="E617" s="25">
        <v>1.5325698940312233</v>
      </c>
      <c r="F617" s="26">
        <v>1.2791267706288767</v>
      </c>
      <c r="G617" s="27">
        <v>5.4532795163913299</v>
      </c>
      <c r="H617" s="26">
        <v>27.934187344289221</v>
      </c>
      <c r="I617" s="26">
        <v>0</v>
      </c>
      <c r="J617" s="26">
        <v>0</v>
      </c>
      <c r="K617" s="28">
        <v>27.636663891333335</v>
      </c>
      <c r="L617" s="26">
        <v>28.980227608145292</v>
      </c>
      <c r="M617" s="26">
        <v>16.745605899999997</v>
      </c>
      <c r="N617" s="26">
        <v>13.139368888550077</v>
      </c>
      <c r="O617" s="26">
        <v>21.128337315587366</v>
      </c>
      <c r="P617" s="11">
        <f t="shared" si="36"/>
        <v>24.251034192723584</v>
      </c>
      <c r="Q617" s="11">
        <f t="shared" si="37"/>
        <v>1.4370983225317679</v>
      </c>
      <c r="R617" s="11">
        <f t="shared" si="38"/>
        <v>0.71854916126588397</v>
      </c>
      <c r="S617" s="11">
        <f t="shared" si="39"/>
        <v>1</v>
      </c>
    </row>
    <row r="618" spans="1:19">
      <c r="A618" s="23" t="s">
        <v>342</v>
      </c>
      <c r="B618" s="23" t="s">
        <v>3516</v>
      </c>
      <c r="C618" s="24" t="s">
        <v>8</v>
      </c>
      <c r="D618" s="24" t="s">
        <v>970</v>
      </c>
      <c r="E618" s="25">
        <v>0.97591636217883093</v>
      </c>
      <c r="F618" s="26">
        <v>0.62092156698501344</v>
      </c>
      <c r="G618" s="27">
        <v>5.4544594056487679</v>
      </c>
      <c r="H618" s="26">
        <v>19.742726827199764</v>
      </c>
      <c r="I618" s="26">
        <v>0</v>
      </c>
      <c r="J618" s="26">
        <v>0</v>
      </c>
      <c r="K618" s="28">
        <v>20.15555925925926</v>
      </c>
      <c r="L618" s="26">
        <v>18.313846770036658</v>
      </c>
      <c r="M618" s="26">
        <v>12.21529775308642</v>
      </c>
      <c r="N618" s="26">
        <v>8.9463209650979945</v>
      </c>
      <c r="O618" s="26">
        <v>20.071019288853005</v>
      </c>
      <c r="P618" s="11">
        <f t="shared" si="36"/>
        <v>23.912084242285999</v>
      </c>
      <c r="Q618" s="11">
        <f t="shared" si="37"/>
        <v>1.4170123995428741</v>
      </c>
      <c r="R618" s="11">
        <f t="shared" si="38"/>
        <v>0.70850619977143703</v>
      </c>
      <c r="S618" s="11">
        <f t="shared" si="39"/>
        <v>1</v>
      </c>
    </row>
    <row r="619" spans="1:19">
      <c r="A619" s="23" t="s">
        <v>852</v>
      </c>
      <c r="B619" s="23" t="s">
        <v>181</v>
      </c>
      <c r="C619" s="24" t="s">
        <v>8</v>
      </c>
      <c r="D619" s="24" t="s">
        <v>966</v>
      </c>
      <c r="E619" s="25">
        <v>1.3128352929670806</v>
      </c>
      <c r="F619" s="26">
        <v>1.6257663552523658</v>
      </c>
      <c r="G619" s="27">
        <v>5.2331223730245062</v>
      </c>
      <c r="H619" s="26">
        <v>30.525596943235268</v>
      </c>
      <c r="I619" s="26">
        <v>0</v>
      </c>
      <c r="J619" s="26">
        <v>0</v>
      </c>
      <c r="K619" s="28">
        <v>33.496300456666667</v>
      </c>
      <c r="L619" s="26">
        <v>31.884543152417095</v>
      </c>
      <c r="M619" s="26">
        <v>19.476693259259257</v>
      </c>
      <c r="N619" s="26">
        <v>20.481169057046937</v>
      </c>
      <c r="O619" s="26">
        <v>27.804778478092601</v>
      </c>
      <c r="P619" s="11">
        <f t="shared" si="36"/>
        <v>23.390345535787858</v>
      </c>
      <c r="Q619" s="11">
        <f t="shared" si="37"/>
        <v>1.3860945502689102</v>
      </c>
      <c r="R619" s="11">
        <f t="shared" si="38"/>
        <v>0.69304727513445508</v>
      </c>
      <c r="S619" s="11">
        <f t="shared" si="39"/>
        <v>1</v>
      </c>
    </row>
    <row r="620" spans="1:19">
      <c r="A620" s="23" t="s">
        <v>1281</v>
      </c>
      <c r="B620" s="23" t="s">
        <v>1576</v>
      </c>
      <c r="C620" s="24" t="s">
        <v>8</v>
      </c>
      <c r="D620" s="24" t="s">
        <v>958</v>
      </c>
      <c r="E620" s="25">
        <v>1.596072489429003</v>
      </c>
      <c r="F620" s="26">
        <v>2.3742385925961367</v>
      </c>
      <c r="G620" s="27">
        <v>6.4024795138043302</v>
      </c>
      <c r="H620" s="26">
        <v>25.590516021740346</v>
      </c>
      <c r="I620" s="26">
        <v>2.4833333333333334</v>
      </c>
      <c r="J620" s="26">
        <v>0</v>
      </c>
      <c r="K620" s="28">
        <v>40.112496447083331</v>
      </c>
      <c r="L620" s="26">
        <v>42.192980476296135</v>
      </c>
      <c r="M620" s="26">
        <v>28.535492972222222</v>
      </c>
      <c r="N620" s="26">
        <v>25.159015463888505</v>
      </c>
      <c r="O620" s="26">
        <v>34.879389505142683</v>
      </c>
      <c r="P620" s="11">
        <f t="shared" si="36"/>
        <v>23.306642880579954</v>
      </c>
      <c r="Q620" s="11">
        <f t="shared" si="37"/>
        <v>1.3811343929232565</v>
      </c>
      <c r="R620" s="11">
        <f t="shared" si="38"/>
        <v>0.69056719646162823</v>
      </c>
      <c r="S620" s="11">
        <f t="shared" si="39"/>
        <v>1</v>
      </c>
    </row>
    <row r="621" spans="1:19">
      <c r="A621" s="23" t="s">
        <v>1623</v>
      </c>
      <c r="B621" s="23" t="s">
        <v>159</v>
      </c>
      <c r="C621" s="24" t="s">
        <v>8</v>
      </c>
      <c r="D621" s="24" t="s">
        <v>970</v>
      </c>
      <c r="E621" s="25">
        <v>1.2582204526981484</v>
      </c>
      <c r="F621" s="26">
        <v>1.5824410930501334</v>
      </c>
      <c r="G621" s="27">
        <v>6.0717019571799815</v>
      </c>
      <c r="H621" s="26">
        <v>18.792149066336794</v>
      </c>
      <c r="I621" s="26">
        <v>0.83333333333333337</v>
      </c>
      <c r="J621" s="26">
        <v>0</v>
      </c>
      <c r="K621" s="28">
        <v>25.043337596666667</v>
      </c>
      <c r="L621" s="26">
        <v>24.629968562097371</v>
      </c>
      <c r="M621" s="26">
        <v>16.895075766666668</v>
      </c>
      <c r="N621" s="26">
        <v>13.031913959849621</v>
      </c>
      <c r="O621" s="26">
        <v>23.904085605421631</v>
      </c>
      <c r="P621" s="11">
        <f t="shared" si="36"/>
        <v>22.987868325687742</v>
      </c>
      <c r="Q621" s="11">
        <f t="shared" si="37"/>
        <v>1.3622440489296439</v>
      </c>
      <c r="R621" s="11">
        <f t="shared" si="38"/>
        <v>0.68112202446482195</v>
      </c>
      <c r="S621" s="11">
        <f t="shared" si="39"/>
        <v>1</v>
      </c>
    </row>
    <row r="622" spans="1:19">
      <c r="A622" s="23" t="s">
        <v>1415</v>
      </c>
      <c r="B622" s="23" t="s">
        <v>36</v>
      </c>
      <c r="C622" s="24" t="s">
        <v>8</v>
      </c>
      <c r="D622" s="24" t="s">
        <v>1201</v>
      </c>
      <c r="E622" s="25">
        <v>1.0508196688210352</v>
      </c>
      <c r="F622" s="26">
        <v>1.0924948406790698</v>
      </c>
      <c r="G622" s="27">
        <v>5.0901951820140399</v>
      </c>
      <c r="H622" s="26">
        <v>33.919427367647074</v>
      </c>
      <c r="I622" s="26">
        <v>0</v>
      </c>
      <c r="J622" s="26">
        <v>0</v>
      </c>
      <c r="K622" s="28">
        <v>22.755556138888888</v>
      </c>
      <c r="L622" s="26">
        <v>21.827267859283758</v>
      </c>
      <c r="M622" s="26">
        <v>12.870024691358026</v>
      </c>
      <c r="N622" s="26">
        <v>8.3220694543688509</v>
      </c>
      <c r="O622" s="26">
        <v>18.655023476515499</v>
      </c>
      <c r="P622" s="11">
        <f t="shared" si="36"/>
        <v>22.970576051887786</v>
      </c>
      <c r="Q622" s="11">
        <f t="shared" si="37"/>
        <v>1.3612193215933504</v>
      </c>
      <c r="R622" s="11">
        <f t="shared" si="38"/>
        <v>0.68060966079667518</v>
      </c>
      <c r="S622" s="11">
        <f t="shared" si="39"/>
        <v>1</v>
      </c>
    </row>
    <row r="623" spans="1:19">
      <c r="A623" s="23" t="s">
        <v>568</v>
      </c>
      <c r="B623" s="23" t="s">
        <v>1495</v>
      </c>
      <c r="C623" s="24" t="s">
        <v>8</v>
      </c>
      <c r="D623" s="24" t="s">
        <v>954</v>
      </c>
      <c r="E623" s="25">
        <v>2.6234260868558756</v>
      </c>
      <c r="F623" s="26">
        <v>3.3645232858288781</v>
      </c>
      <c r="G623" s="27">
        <v>6.2369638156947822</v>
      </c>
      <c r="H623" s="26">
        <v>13.720329510294771</v>
      </c>
      <c r="I623" s="26">
        <v>5.166666666666667</v>
      </c>
      <c r="J623" s="26">
        <v>0</v>
      </c>
      <c r="K623" s="28">
        <v>50.570829885416664</v>
      </c>
      <c r="L623" s="26">
        <v>54.908572624549684</v>
      </c>
      <c r="M623" s="26">
        <v>35.045381791666671</v>
      </c>
      <c r="N623" s="26">
        <v>31.203753320707836</v>
      </c>
      <c r="O623" s="26">
        <v>32.42342987833625</v>
      </c>
      <c r="P623" s="11">
        <f t="shared" si="36"/>
        <v>22.954220246009026</v>
      </c>
      <c r="Q623" s="11">
        <f t="shared" si="37"/>
        <v>1.3602500886523867</v>
      </c>
      <c r="R623" s="11">
        <f t="shared" si="38"/>
        <v>0.68012504432619336</v>
      </c>
      <c r="S623" s="11">
        <f t="shared" si="39"/>
        <v>1</v>
      </c>
    </row>
    <row r="624" spans="1:19">
      <c r="A624" s="23" t="s">
        <v>3061</v>
      </c>
      <c r="B624" s="23" t="s">
        <v>3062</v>
      </c>
      <c r="C624" s="24" t="s">
        <v>8</v>
      </c>
      <c r="D624" s="24" t="s">
        <v>969</v>
      </c>
      <c r="E624" s="25">
        <v>1.3130725215802213</v>
      </c>
      <c r="F624" s="26">
        <v>1.8765457317996268</v>
      </c>
      <c r="G624" s="27">
        <v>5.4453029109345081</v>
      </c>
      <c r="H624" s="26">
        <v>28.427205734667467</v>
      </c>
      <c r="I624" s="26">
        <v>0</v>
      </c>
      <c r="J624" s="26">
        <v>0</v>
      </c>
      <c r="K624" s="28">
        <v>30.437037498148147</v>
      </c>
      <c r="L624" s="26">
        <v>27.872259574485554</v>
      </c>
      <c r="M624" s="26">
        <v>18.415432098765432</v>
      </c>
      <c r="N624" s="26">
        <v>21.558824059874471</v>
      </c>
      <c r="O624" s="26">
        <v>29.482288681521261</v>
      </c>
      <c r="P624" s="11">
        <f t="shared" si="36"/>
        <v>22.717744303572779</v>
      </c>
      <c r="Q624" s="11">
        <f t="shared" si="37"/>
        <v>1.3462366994709796</v>
      </c>
      <c r="R624" s="11">
        <f t="shared" si="38"/>
        <v>0.67311834973548978</v>
      </c>
      <c r="S624" s="11">
        <f t="shared" si="39"/>
        <v>1</v>
      </c>
    </row>
    <row r="625" spans="1:19">
      <c r="A625" s="23" t="s">
        <v>696</v>
      </c>
      <c r="B625" s="23" t="s">
        <v>140</v>
      </c>
      <c r="C625" s="24" t="s">
        <v>8</v>
      </c>
      <c r="D625" s="24" t="s">
        <v>969</v>
      </c>
      <c r="E625" s="25">
        <v>1.7209661292615392</v>
      </c>
      <c r="F625" s="26">
        <v>2.1844137466080333</v>
      </c>
      <c r="G625" s="27">
        <v>5.7857626344755051</v>
      </c>
      <c r="H625" s="26">
        <v>28.958609490799144</v>
      </c>
      <c r="I625" s="26">
        <v>0</v>
      </c>
      <c r="J625" s="26">
        <v>0</v>
      </c>
      <c r="K625" s="28">
        <v>39.712121565757577</v>
      </c>
      <c r="L625" s="26">
        <v>41.123339110943355</v>
      </c>
      <c r="M625" s="26">
        <v>25.529434343434342</v>
      </c>
      <c r="N625" s="26">
        <v>23.971112962869643</v>
      </c>
      <c r="O625" s="26">
        <v>29.54061210368458</v>
      </c>
      <c r="P625" s="11">
        <f t="shared" si="36"/>
        <v>22.611654032174965</v>
      </c>
      <c r="Q625" s="11">
        <f t="shared" si="37"/>
        <v>1.3399498685733313</v>
      </c>
      <c r="R625" s="11">
        <f t="shared" si="38"/>
        <v>0.66997493428666566</v>
      </c>
      <c r="S625" s="11">
        <f t="shared" si="39"/>
        <v>1</v>
      </c>
    </row>
    <row r="626" spans="1:19">
      <c r="A626" s="23" t="s">
        <v>1648</v>
      </c>
      <c r="B626" s="23" t="s">
        <v>62</v>
      </c>
      <c r="C626" s="24" t="s">
        <v>8</v>
      </c>
      <c r="D626" s="24" t="s">
        <v>959</v>
      </c>
      <c r="E626" s="25">
        <v>1.4571696684561544</v>
      </c>
      <c r="F626" s="26">
        <v>2.1610599288481493</v>
      </c>
      <c r="G626" s="27">
        <v>5.8654102150230543</v>
      </c>
      <c r="H626" s="26">
        <v>27.206146481607014</v>
      </c>
      <c r="I626" s="26">
        <v>0</v>
      </c>
      <c r="J626" s="26">
        <v>0</v>
      </c>
      <c r="K626" s="28">
        <v>31.683333848333334</v>
      </c>
      <c r="L626" s="26">
        <v>31.292186112612224</v>
      </c>
      <c r="M626" s="26">
        <v>20.64841666666667</v>
      </c>
      <c r="N626" s="26">
        <v>19.976008424282817</v>
      </c>
      <c r="O626" s="26">
        <v>28.299194742748387</v>
      </c>
      <c r="P626" s="11">
        <f t="shared" si="36"/>
        <v>22.124735675176552</v>
      </c>
      <c r="Q626" s="11">
        <f t="shared" si="37"/>
        <v>1.3110954474178698</v>
      </c>
      <c r="R626" s="11">
        <f t="shared" si="38"/>
        <v>0.65554772370893488</v>
      </c>
      <c r="S626" s="11">
        <f t="shared" si="39"/>
        <v>1</v>
      </c>
    </row>
    <row r="627" spans="1:19">
      <c r="A627" s="23" t="s">
        <v>453</v>
      </c>
      <c r="B627" s="23" t="s">
        <v>865</v>
      </c>
      <c r="C627" s="24" t="s">
        <v>8</v>
      </c>
      <c r="D627" s="24" t="s">
        <v>970</v>
      </c>
      <c r="E627" s="25">
        <v>1.6775938857804162</v>
      </c>
      <c r="F627" s="26">
        <v>2.097450709047505</v>
      </c>
      <c r="G627" s="27">
        <v>6.200635477155692</v>
      </c>
      <c r="H627" s="26">
        <v>30.847190287865523</v>
      </c>
      <c r="I627" s="26">
        <v>0</v>
      </c>
      <c r="J627" s="26">
        <v>0</v>
      </c>
      <c r="K627" s="28">
        <v>43.461904761904762</v>
      </c>
      <c r="L627" s="26">
        <v>46.66510129833042</v>
      </c>
      <c r="M627" s="26">
        <v>29.943492063492066</v>
      </c>
      <c r="N627" s="26">
        <v>23.005072484483257</v>
      </c>
      <c r="O627" s="26">
        <v>29.233010836307677</v>
      </c>
      <c r="P627" s="11">
        <f t="shared" si="36"/>
        <v>21.869133163479589</v>
      </c>
      <c r="Q627" s="11">
        <f t="shared" si="37"/>
        <v>1.2959486319099016</v>
      </c>
      <c r="R627" s="11">
        <f t="shared" si="38"/>
        <v>0.64797431595495081</v>
      </c>
      <c r="S627" s="11">
        <f t="shared" si="39"/>
        <v>1</v>
      </c>
    </row>
    <row r="628" spans="1:19">
      <c r="A628" s="23" t="s">
        <v>3089</v>
      </c>
      <c r="B628" s="23" t="s">
        <v>377</v>
      </c>
      <c r="C628" s="24" t="s">
        <v>8</v>
      </c>
      <c r="D628" s="24" t="s">
        <v>966</v>
      </c>
      <c r="E628" s="25">
        <v>0.91542764735100934</v>
      </c>
      <c r="F628" s="26">
        <v>1.3477728108515923</v>
      </c>
      <c r="G628" s="27">
        <v>6.243184786255787</v>
      </c>
      <c r="H628" s="26">
        <v>23.197641822242286</v>
      </c>
      <c r="I628" s="26">
        <v>0</v>
      </c>
      <c r="J628" s="26">
        <v>0</v>
      </c>
      <c r="K628" s="28">
        <v>31.038099999999996</v>
      </c>
      <c r="L628" s="26">
        <v>34.078891979562897</v>
      </c>
      <c r="M628" s="26">
        <v>21.530732634920636</v>
      </c>
      <c r="N628" s="26">
        <v>13.81338104727503</v>
      </c>
      <c r="O628" s="26">
        <v>27.027359679426109</v>
      </c>
      <c r="P628" s="11">
        <f t="shared" si="36"/>
        <v>21.558224365864625</v>
      </c>
      <c r="Q628" s="11">
        <f t="shared" si="37"/>
        <v>1.2775244068660518</v>
      </c>
      <c r="R628" s="11">
        <f t="shared" si="38"/>
        <v>0.63876220343302592</v>
      </c>
      <c r="S628" s="11">
        <f t="shared" si="39"/>
        <v>1</v>
      </c>
    </row>
    <row r="629" spans="1:19">
      <c r="A629" s="23" t="s">
        <v>3235</v>
      </c>
      <c r="B629" s="23" t="s">
        <v>136</v>
      </c>
      <c r="C629" s="24" t="s">
        <v>8</v>
      </c>
      <c r="D629" s="24" t="s">
        <v>958</v>
      </c>
      <c r="E629" s="25">
        <v>2.5535431323681403</v>
      </c>
      <c r="F629" s="26">
        <v>4.2109830050772139</v>
      </c>
      <c r="G629" s="27">
        <v>5.9955872618960075</v>
      </c>
      <c r="H629" s="26">
        <v>12.159369573411116</v>
      </c>
      <c r="I629" s="26">
        <v>5.8571428571428568</v>
      </c>
      <c r="J629" s="26">
        <v>0</v>
      </c>
      <c r="K629" s="28">
        <v>50.359259259259254</v>
      </c>
      <c r="L629" s="26">
        <v>54.520825794857878</v>
      </c>
      <c r="M629" s="26">
        <v>33.548148148148151</v>
      </c>
      <c r="N629" s="26">
        <v>28.435893798721118</v>
      </c>
      <c r="O629" s="26">
        <v>30.552941731282512</v>
      </c>
      <c r="P629" s="11">
        <f t="shared" si="36"/>
        <v>21.344302528767393</v>
      </c>
      <c r="Q629" s="11">
        <f t="shared" si="37"/>
        <v>1.26484755726029</v>
      </c>
      <c r="R629" s="11">
        <f t="shared" si="38"/>
        <v>0.63242377863014498</v>
      </c>
      <c r="S629" s="11">
        <f t="shared" si="39"/>
        <v>1</v>
      </c>
    </row>
    <row r="630" spans="1:19">
      <c r="A630" s="23" t="s">
        <v>607</v>
      </c>
      <c r="B630" s="23" t="s">
        <v>3098</v>
      </c>
      <c r="C630" s="24" t="s">
        <v>8</v>
      </c>
      <c r="D630" s="24" t="s">
        <v>966</v>
      </c>
      <c r="E630" s="25">
        <v>1.4795170041885268</v>
      </c>
      <c r="F630" s="26">
        <v>1.5870101780599408</v>
      </c>
      <c r="G630" s="27">
        <v>6.1463761592658379</v>
      </c>
      <c r="H630" s="26">
        <v>26.454663438503044</v>
      </c>
      <c r="I630" s="26">
        <v>0.83333333333333337</v>
      </c>
      <c r="J630" s="26">
        <v>0</v>
      </c>
      <c r="K630" s="28">
        <v>32.459256035555555</v>
      </c>
      <c r="L630" s="26">
        <v>32.64312835166028</v>
      </c>
      <c r="M630" s="26">
        <v>22.167421938271602</v>
      </c>
      <c r="N630" s="26">
        <v>19.383799906442228</v>
      </c>
      <c r="O630" s="26">
        <v>25.639353204381173</v>
      </c>
      <c r="P630" s="11">
        <f t="shared" si="36"/>
        <v>21.343673696234006</v>
      </c>
      <c r="Q630" s="11">
        <f t="shared" si="37"/>
        <v>1.2648102931101632</v>
      </c>
      <c r="R630" s="11">
        <f t="shared" si="38"/>
        <v>0.63240514655508162</v>
      </c>
      <c r="S630" s="11">
        <f t="shared" si="39"/>
        <v>1</v>
      </c>
    </row>
    <row r="631" spans="1:19">
      <c r="A631" s="23" t="s">
        <v>1325</v>
      </c>
      <c r="B631" s="23" t="s">
        <v>369</v>
      </c>
      <c r="C631" s="24" t="s">
        <v>8</v>
      </c>
      <c r="D631" s="24" t="s">
        <v>947</v>
      </c>
      <c r="E631" s="25">
        <v>0.99283659429655169</v>
      </c>
      <c r="F631" s="26">
        <v>1.1972131114117766</v>
      </c>
      <c r="G631" s="27">
        <v>5.6838494142549054</v>
      </c>
      <c r="H631" s="26">
        <v>25.639800527202997</v>
      </c>
      <c r="I631" s="26">
        <v>0</v>
      </c>
      <c r="J631" s="26">
        <v>0</v>
      </c>
      <c r="K631" s="28">
        <v>24.0708375</v>
      </c>
      <c r="L631" s="26">
        <v>23.874553464602311</v>
      </c>
      <c r="M631" s="26">
        <v>15.201668402777779</v>
      </c>
      <c r="N631" s="26">
        <v>9.5966465333067088</v>
      </c>
      <c r="O631" s="26">
        <v>19.700800660225106</v>
      </c>
      <c r="P631" s="11">
        <f t="shared" si="36"/>
        <v>20.973607301958538</v>
      </c>
      <c r="Q631" s="11">
        <f t="shared" si="37"/>
        <v>1.242880432708654</v>
      </c>
      <c r="R631" s="11">
        <f t="shared" si="38"/>
        <v>0.621440216354327</v>
      </c>
      <c r="S631" s="11">
        <f t="shared" si="39"/>
        <v>1</v>
      </c>
    </row>
    <row r="632" spans="1:19">
      <c r="A632" s="23" t="s">
        <v>1471</v>
      </c>
      <c r="B632" s="23" t="s">
        <v>181</v>
      </c>
      <c r="C632" s="24" t="s">
        <v>8</v>
      </c>
      <c r="D632" s="24" t="s">
        <v>970</v>
      </c>
      <c r="E632" s="25">
        <v>1.1256822839344773</v>
      </c>
      <c r="F632" s="26">
        <v>1.1445034882150975</v>
      </c>
      <c r="G632" s="27">
        <v>5.5788097333468736</v>
      </c>
      <c r="H632" s="26">
        <v>25.26699534723986</v>
      </c>
      <c r="I632" s="26">
        <v>0</v>
      </c>
      <c r="J632" s="26">
        <v>0</v>
      </c>
      <c r="K632" s="28">
        <v>22.966667226666669</v>
      </c>
      <c r="L632" s="26">
        <v>22.161971849877336</v>
      </c>
      <c r="M632" s="26">
        <v>14.236296296296295</v>
      </c>
      <c r="N632" s="26">
        <v>12.120217414467817</v>
      </c>
      <c r="O632" s="26">
        <v>20.394184111970088</v>
      </c>
      <c r="P632" s="11">
        <f t="shared" si="36"/>
        <v>20.864812225781606</v>
      </c>
      <c r="Q632" s="11">
        <f t="shared" si="37"/>
        <v>1.2364333170833544</v>
      </c>
      <c r="R632" s="11">
        <f t="shared" si="38"/>
        <v>0.61821665854167718</v>
      </c>
      <c r="S632" s="11">
        <f t="shared" si="39"/>
        <v>1</v>
      </c>
    </row>
    <row r="633" spans="1:19">
      <c r="A633" s="23" t="s">
        <v>3102</v>
      </c>
      <c r="B633" s="23" t="s">
        <v>254</v>
      </c>
      <c r="C633" s="24" t="s">
        <v>8</v>
      </c>
      <c r="D633" s="24" t="s">
        <v>951</v>
      </c>
      <c r="E633" s="25">
        <v>1.0573748312330804</v>
      </c>
      <c r="F633" s="26">
        <v>1.9528749974518127</v>
      </c>
      <c r="G633" s="27">
        <v>6.1078394828103395</v>
      </c>
      <c r="H633" s="26">
        <v>26.767132466365098</v>
      </c>
      <c r="I633" s="26">
        <v>0</v>
      </c>
      <c r="J633" s="26">
        <v>0</v>
      </c>
      <c r="K633" s="28">
        <v>35.451848662592596</v>
      </c>
      <c r="L633" s="26">
        <v>35.317527310048206</v>
      </c>
      <c r="M633" s="26">
        <v>24.059355666666665</v>
      </c>
      <c r="N633" s="26">
        <v>18.428109932322727</v>
      </c>
      <c r="O633" s="26">
        <v>27.815442542403982</v>
      </c>
      <c r="P633" s="11">
        <f t="shared" si="36"/>
        <v>19.865863104291776</v>
      </c>
      <c r="Q633" s="11">
        <f t="shared" si="37"/>
        <v>1.1772363321061794</v>
      </c>
      <c r="R633" s="11">
        <f t="shared" si="38"/>
        <v>0.5886181660530897</v>
      </c>
      <c r="S633" s="11">
        <f t="shared" si="39"/>
        <v>1</v>
      </c>
    </row>
    <row r="634" spans="1:19">
      <c r="A634" s="23" t="s">
        <v>786</v>
      </c>
      <c r="B634" s="23" t="s">
        <v>243</v>
      </c>
      <c r="C634" s="24" t="s">
        <v>8</v>
      </c>
      <c r="D634" s="24" t="s">
        <v>951</v>
      </c>
      <c r="E634" s="25">
        <v>1.8773258440982192</v>
      </c>
      <c r="F634" s="26">
        <v>3.5348627665320955</v>
      </c>
      <c r="G634" s="27">
        <v>6.1971501140919072</v>
      </c>
      <c r="H634" s="26">
        <v>18.512788098767153</v>
      </c>
      <c r="I634" s="26">
        <v>5</v>
      </c>
      <c r="J634" s="26">
        <v>0</v>
      </c>
      <c r="K634" s="28">
        <v>50.733329770416667</v>
      </c>
      <c r="L634" s="26">
        <v>56.351624532915736</v>
      </c>
      <c r="M634" s="26">
        <v>34.933562263888888</v>
      </c>
      <c r="N634" s="26">
        <v>26.347548954788213</v>
      </c>
      <c r="O634" s="26">
        <v>32.898141322633215</v>
      </c>
      <c r="P634" s="11">
        <f t="shared" si="36"/>
        <v>19.809998881245267</v>
      </c>
      <c r="Q634" s="11">
        <f t="shared" si="37"/>
        <v>1.1739258596293491</v>
      </c>
      <c r="R634" s="11">
        <f t="shared" si="38"/>
        <v>0.58696292981467457</v>
      </c>
      <c r="S634" s="11">
        <f t="shared" si="39"/>
        <v>1</v>
      </c>
    </row>
    <row r="635" spans="1:19">
      <c r="A635" s="23" t="s">
        <v>2442</v>
      </c>
      <c r="B635" s="23" t="s">
        <v>136</v>
      </c>
      <c r="C635" s="24" t="s">
        <v>8</v>
      </c>
      <c r="D635" s="24" t="s">
        <v>1201</v>
      </c>
      <c r="E635" s="25">
        <v>1.2703461172707093</v>
      </c>
      <c r="F635" s="26">
        <v>1.9658221881248605</v>
      </c>
      <c r="G635" s="27">
        <v>6.4106898663222642</v>
      </c>
      <c r="H635" s="26">
        <v>25.793542216816046</v>
      </c>
      <c r="I635" s="26">
        <v>0</v>
      </c>
      <c r="J635" s="26">
        <v>0</v>
      </c>
      <c r="K635" s="28">
        <v>31.609524305238093</v>
      </c>
      <c r="L635" s="26">
        <v>33.900203943341026</v>
      </c>
      <c r="M635" s="26">
        <v>22.515428571428572</v>
      </c>
      <c r="N635" s="26">
        <v>15.438024630111315</v>
      </c>
      <c r="O635" s="26">
        <v>25.039642492833952</v>
      </c>
      <c r="P635" s="11">
        <f t="shared" si="36"/>
        <v>19.809320518908446</v>
      </c>
      <c r="Q635" s="11">
        <f t="shared" si="37"/>
        <v>1.1738856603797598</v>
      </c>
      <c r="R635" s="11">
        <f t="shared" si="38"/>
        <v>0.58694283018987992</v>
      </c>
      <c r="S635" s="11">
        <f t="shared" si="39"/>
        <v>1</v>
      </c>
    </row>
    <row r="636" spans="1:19">
      <c r="A636" s="23" t="s">
        <v>1799</v>
      </c>
      <c r="B636" s="23" t="s">
        <v>81</v>
      </c>
      <c r="C636" s="24" t="s">
        <v>8</v>
      </c>
      <c r="D636" s="24" t="s">
        <v>959</v>
      </c>
      <c r="E636" s="25">
        <v>1.8641149017303429</v>
      </c>
      <c r="F636" s="26">
        <v>2.7051503584497532</v>
      </c>
      <c r="G636" s="27">
        <v>6.032082365272605</v>
      </c>
      <c r="H636" s="26">
        <v>17.069344473203852</v>
      </c>
      <c r="I636" s="26">
        <v>5.333333333333333</v>
      </c>
      <c r="J636" s="26">
        <v>0</v>
      </c>
      <c r="K636" s="28">
        <v>42.858333879583327</v>
      </c>
      <c r="L636" s="26">
        <v>44.447974850108743</v>
      </c>
      <c r="M636" s="26">
        <v>28.725000000000001</v>
      </c>
      <c r="N636" s="26">
        <v>28.148285254290379</v>
      </c>
      <c r="O636" s="26">
        <v>30.998831938087378</v>
      </c>
      <c r="P636" s="11">
        <f t="shared" si="36"/>
        <v>19.648091080280125</v>
      </c>
      <c r="Q636" s="11">
        <f t="shared" si="37"/>
        <v>1.1643313232758592</v>
      </c>
      <c r="R636" s="11">
        <f t="shared" si="38"/>
        <v>0.5821656616379296</v>
      </c>
      <c r="S636" s="11">
        <f t="shared" si="39"/>
        <v>1</v>
      </c>
    </row>
    <row r="637" spans="1:19">
      <c r="A637" s="23" t="s">
        <v>1420</v>
      </c>
      <c r="B637" s="23" t="s">
        <v>991</v>
      </c>
      <c r="C637" s="24" t="s">
        <v>8</v>
      </c>
      <c r="D637" s="24" t="s">
        <v>3306</v>
      </c>
      <c r="E637" s="25">
        <v>1.4316223160698729</v>
      </c>
      <c r="F637" s="26">
        <v>1.9575493713200722</v>
      </c>
      <c r="G637" s="27">
        <v>6.1613528521791512</v>
      </c>
      <c r="H637" s="26">
        <v>28.716650156629896</v>
      </c>
      <c r="I637" s="26">
        <v>1.26</v>
      </c>
      <c r="J637" s="26">
        <v>0</v>
      </c>
      <c r="K637" s="28">
        <v>38.250000552499998</v>
      </c>
      <c r="L637" s="26">
        <v>41.651491735269353</v>
      </c>
      <c r="M637" s="26">
        <v>26.185749999999999</v>
      </c>
      <c r="N637" s="26">
        <v>16.270208859392792</v>
      </c>
      <c r="O637" s="26">
        <v>23.124642353905855</v>
      </c>
      <c r="P637" s="11">
        <f t="shared" si="36"/>
        <v>19.629388226116902</v>
      </c>
      <c r="Q637" s="11">
        <f t="shared" si="37"/>
        <v>1.1632230059921127</v>
      </c>
      <c r="R637" s="11">
        <f t="shared" si="38"/>
        <v>0.58161150299605635</v>
      </c>
      <c r="S637" s="11">
        <f t="shared" si="39"/>
        <v>1</v>
      </c>
    </row>
    <row r="638" spans="1:19">
      <c r="A638" s="23" t="s">
        <v>3078</v>
      </c>
      <c r="B638" s="23" t="s">
        <v>67</v>
      </c>
      <c r="C638" s="24" t="s">
        <v>8</v>
      </c>
      <c r="D638" s="24" t="s">
        <v>3306</v>
      </c>
      <c r="E638" s="25">
        <v>1.3933781578730355</v>
      </c>
      <c r="F638" s="26">
        <v>1.5531256335841628</v>
      </c>
      <c r="G638" s="27">
        <v>7.062851957285317</v>
      </c>
      <c r="H638" s="26">
        <v>29.421449299808</v>
      </c>
      <c r="I638" s="26">
        <v>0</v>
      </c>
      <c r="J638" s="26">
        <v>0</v>
      </c>
      <c r="K638" s="28">
        <v>31.342852380952383</v>
      </c>
      <c r="L638" s="26">
        <v>35.045692162735129</v>
      </c>
      <c r="M638" s="26">
        <v>24.596658476190477</v>
      </c>
      <c r="N638" s="26">
        <v>15.561733660844279</v>
      </c>
      <c r="O638" s="26">
        <v>24.240821252807347</v>
      </c>
      <c r="P638" s="11">
        <f t="shared" si="36"/>
        <v>19.475169331430514</v>
      </c>
      <c r="Q638" s="11">
        <f t="shared" si="37"/>
        <v>1.1540841085292157</v>
      </c>
      <c r="R638" s="11">
        <f t="shared" si="38"/>
        <v>0.57704205426460786</v>
      </c>
      <c r="S638" s="11">
        <f t="shared" si="39"/>
        <v>1</v>
      </c>
    </row>
    <row r="639" spans="1:19">
      <c r="A639" s="23" t="s">
        <v>1270</v>
      </c>
      <c r="B639" s="23" t="s">
        <v>36</v>
      </c>
      <c r="C639" s="24" t="s">
        <v>8</v>
      </c>
      <c r="D639" s="24" t="s">
        <v>951</v>
      </c>
      <c r="E639" s="25">
        <v>1.2621085463496944</v>
      </c>
      <c r="F639" s="26">
        <v>1.8566378541633748</v>
      </c>
      <c r="G639" s="27">
        <v>6.0347406436547955</v>
      </c>
      <c r="H639" s="26">
        <v>23.442950684238919</v>
      </c>
      <c r="I639" s="26">
        <v>0.16666666666666666</v>
      </c>
      <c r="J639" s="26">
        <v>0</v>
      </c>
      <c r="K639" s="28">
        <v>28.592596834074072</v>
      </c>
      <c r="L639" s="26">
        <v>28.888305888631919</v>
      </c>
      <c r="M639" s="26">
        <v>19.172100691358025</v>
      </c>
      <c r="N639" s="26">
        <v>12.622374615914834</v>
      </c>
      <c r="O639" s="26">
        <v>20.374786016278748</v>
      </c>
      <c r="P639" s="11">
        <f t="shared" si="36"/>
        <v>19.365976845449829</v>
      </c>
      <c r="Q639" s="11">
        <f t="shared" si="37"/>
        <v>1.1476134426933231</v>
      </c>
      <c r="R639" s="11">
        <f t="shared" si="38"/>
        <v>0.57380672134666155</v>
      </c>
      <c r="S639" s="11">
        <f t="shared" si="39"/>
        <v>1</v>
      </c>
    </row>
    <row r="640" spans="1:19">
      <c r="A640" s="23" t="s">
        <v>630</v>
      </c>
      <c r="B640" s="23" t="s">
        <v>191</v>
      </c>
      <c r="C640" s="24" t="s">
        <v>8</v>
      </c>
      <c r="D640" s="24" t="s">
        <v>970</v>
      </c>
      <c r="E640" s="25">
        <v>1.2667134016474282</v>
      </c>
      <c r="F640" s="26">
        <v>1.9088985657131259</v>
      </c>
      <c r="G640" s="27">
        <v>5.8366022059677247</v>
      </c>
      <c r="H640" s="26">
        <v>20.314413647339208</v>
      </c>
      <c r="I640" s="26">
        <v>0</v>
      </c>
      <c r="J640" s="26">
        <v>0</v>
      </c>
      <c r="K640" s="28">
        <v>21.976191144761906</v>
      </c>
      <c r="L640" s="26">
        <v>22.379942883012866</v>
      </c>
      <c r="M640" s="26">
        <v>14.251809523809523</v>
      </c>
      <c r="N640" s="26">
        <v>5.23551167402624</v>
      </c>
      <c r="O640" s="26">
        <v>13.795395604413605</v>
      </c>
      <c r="P640" s="11">
        <f t="shared" si="36"/>
        <v>19.160637191072979</v>
      </c>
      <c r="Q640" s="11">
        <f t="shared" si="37"/>
        <v>1.1354451668783987</v>
      </c>
      <c r="R640" s="11">
        <f t="shared" si="38"/>
        <v>0.56772258343919935</v>
      </c>
      <c r="S640" s="11">
        <f t="shared" si="39"/>
        <v>1</v>
      </c>
    </row>
    <row r="641" spans="1:19">
      <c r="A641" s="23" t="s">
        <v>167</v>
      </c>
      <c r="B641" s="23" t="s">
        <v>3069</v>
      </c>
      <c r="C641" s="24" t="s">
        <v>8</v>
      </c>
      <c r="D641" s="24" t="s">
        <v>962</v>
      </c>
      <c r="E641" s="25">
        <v>1.3752301587742086</v>
      </c>
      <c r="F641" s="26">
        <v>2.1321149904321741</v>
      </c>
      <c r="G641" s="27">
        <v>6.1970468805675001</v>
      </c>
      <c r="H641" s="26">
        <v>33.845650812779667</v>
      </c>
      <c r="I641" s="26">
        <v>0.33333333333333331</v>
      </c>
      <c r="J641" s="26">
        <v>0</v>
      </c>
      <c r="K641" s="28">
        <v>40.385185671851858</v>
      </c>
      <c r="L641" s="26">
        <v>42.671803072138381</v>
      </c>
      <c r="M641" s="26">
        <v>27.807654320987652</v>
      </c>
      <c r="N641" s="26">
        <v>24.963701364811332</v>
      </c>
      <c r="O641" s="26">
        <v>31.268180424285472</v>
      </c>
      <c r="P641" s="11">
        <f t="shared" si="36"/>
        <v>18.805892651208541</v>
      </c>
      <c r="Q641" s="11">
        <f t="shared" si="37"/>
        <v>1.1144232682197655</v>
      </c>
      <c r="R641" s="11">
        <f t="shared" si="38"/>
        <v>0.55721163410988273</v>
      </c>
      <c r="S641" s="11">
        <f t="shared" si="39"/>
        <v>1</v>
      </c>
    </row>
    <row r="642" spans="1:19">
      <c r="A642" s="23" t="s">
        <v>3159</v>
      </c>
      <c r="B642" s="23" t="s">
        <v>174</v>
      </c>
      <c r="C642" s="24" t="s">
        <v>8</v>
      </c>
      <c r="D642" s="24" t="s">
        <v>968</v>
      </c>
      <c r="E642" s="25">
        <v>2.4714285714285715</v>
      </c>
      <c r="F642" s="26">
        <v>4.2333333333333334</v>
      </c>
      <c r="G642" s="27">
        <v>5.6969634350301313</v>
      </c>
      <c r="H642" s="26">
        <v>15.75</v>
      </c>
      <c r="I642" s="26">
        <v>8.1999999999999993</v>
      </c>
      <c r="J642" s="26">
        <v>0</v>
      </c>
      <c r="K642" s="28">
        <v>58.49524349</v>
      </c>
      <c r="L642" s="26">
        <v>61.571428571428569</v>
      </c>
      <c r="M642" s="26">
        <v>37.027251476190479</v>
      </c>
      <c r="N642" s="26">
        <v>37.285714285714285</v>
      </c>
      <c r="O642" s="26">
        <v>33.857142857142854</v>
      </c>
      <c r="P642" s="11">
        <f t="shared" ref="P642:P645" si="40">(10*E642)-(3*F642)+(7*J642)+K642-(L642*0.5)-(M642*0.5)-N642+O642</f>
        <v>17.781617751904758</v>
      </c>
      <c r="Q642" s="11">
        <f t="shared" ref="Q642:Q645" si="41">P642/16.875</f>
        <v>1.0537254964091709</v>
      </c>
      <c r="R642" s="11">
        <f t="shared" ref="R642:R645" si="42">IF(P642 &gt;= 400,Q642*1.2,IF(P642 &gt; 300,Q642,IF(P642&gt;200,Q642*0.8,IF(P642&gt;100,Q642*0.6,Q642*0.5))))</f>
        <v>0.52686274820458545</v>
      </c>
      <c r="S642" s="11">
        <f t="shared" ref="S642:S645" si="43">IF(R642 &lt; 1.5,1,R642)</f>
        <v>1</v>
      </c>
    </row>
    <row r="643" spans="1:19">
      <c r="A643" s="23" t="s">
        <v>3232</v>
      </c>
      <c r="B643" s="23" t="s">
        <v>219</v>
      </c>
      <c r="C643" s="24" t="s">
        <v>8</v>
      </c>
      <c r="D643" s="24" t="s">
        <v>951</v>
      </c>
      <c r="E643" s="25">
        <v>1.3370188172868782</v>
      </c>
      <c r="F643" s="26">
        <v>1.5124664533167822</v>
      </c>
      <c r="G643" s="27">
        <v>6.0764882372495101</v>
      </c>
      <c r="H643" s="26">
        <v>21.086833353777106</v>
      </c>
      <c r="I643" s="26">
        <v>0</v>
      </c>
      <c r="J643" s="26">
        <v>0</v>
      </c>
      <c r="K643" s="28">
        <v>24.016670484999999</v>
      </c>
      <c r="L643" s="26">
        <v>24.924863630434107</v>
      </c>
      <c r="M643" s="26">
        <v>16.215223966666667</v>
      </c>
      <c r="N643" s="26">
        <v>10.427095175581339</v>
      </c>
      <c r="O643" s="26">
        <v>14.955384581019771</v>
      </c>
      <c r="P643" s="11">
        <f t="shared" si="40"/>
        <v>16.807704904806485</v>
      </c>
      <c r="Q643" s="11">
        <f t="shared" si="41"/>
        <v>0.99601214250705095</v>
      </c>
      <c r="R643" s="11">
        <f t="shared" si="42"/>
        <v>0.49800607125352547</v>
      </c>
      <c r="S643" s="11">
        <f t="shared" si="43"/>
        <v>1</v>
      </c>
    </row>
    <row r="644" spans="1:19">
      <c r="A644" s="23" t="s">
        <v>1467</v>
      </c>
      <c r="B644" s="23" t="s">
        <v>36</v>
      </c>
      <c r="C644" s="24" t="s">
        <v>8</v>
      </c>
      <c r="D644" s="24" t="s">
        <v>956</v>
      </c>
      <c r="E644" s="25">
        <v>1.1263781109461559</v>
      </c>
      <c r="F644" s="26">
        <v>1.4112872893473072</v>
      </c>
      <c r="G644" s="27">
        <v>6.3721851702354888</v>
      </c>
      <c r="H644" s="26">
        <v>29.486344879755343</v>
      </c>
      <c r="I644" s="26">
        <v>0</v>
      </c>
      <c r="J644" s="26">
        <v>0</v>
      </c>
      <c r="K644" s="28">
        <v>31.575000510000002</v>
      </c>
      <c r="L644" s="26">
        <v>33.306040030159423</v>
      </c>
      <c r="M644" s="26">
        <v>22.35575</v>
      </c>
      <c r="N644" s="26">
        <v>18.624200199687934</v>
      </c>
      <c r="O644" s="26">
        <v>22.26212975636313</v>
      </c>
      <c r="P644" s="11">
        <f t="shared" si="40"/>
        <v>14.411954293015128</v>
      </c>
      <c r="Q644" s="11">
        <f t="shared" si="41"/>
        <v>0.85404173588237797</v>
      </c>
      <c r="R644" s="11">
        <f t="shared" si="42"/>
        <v>0.42702086794118899</v>
      </c>
      <c r="S644" s="11">
        <f t="shared" si="43"/>
        <v>1</v>
      </c>
    </row>
    <row r="645" spans="1:19">
      <c r="A645" s="23" t="s">
        <v>3181</v>
      </c>
      <c r="B645" s="23" t="s">
        <v>463</v>
      </c>
      <c r="C645" s="24" t="s">
        <v>8</v>
      </c>
      <c r="D645" s="24" t="s">
        <v>1200</v>
      </c>
      <c r="E645" s="25">
        <v>1.4060904320898573</v>
      </c>
      <c r="F645" s="26">
        <v>2.3856489604404443</v>
      </c>
      <c r="G645" s="27">
        <v>6.5395637257612567</v>
      </c>
      <c r="H645" s="26">
        <v>27.245719990721131</v>
      </c>
      <c r="I645" s="26">
        <v>0</v>
      </c>
      <c r="J645" s="26">
        <v>0</v>
      </c>
      <c r="K645" s="28">
        <v>33.448144904444447</v>
      </c>
      <c r="L645" s="26">
        <v>36.301298304524956</v>
      </c>
      <c r="M645" s="26">
        <v>24.304030567901236</v>
      </c>
      <c r="N645" s="26">
        <v>23.095482711050352</v>
      </c>
      <c r="O645" s="26">
        <v>23.019287183442753</v>
      </c>
      <c r="P645" s="11">
        <f t="shared" si="40"/>
        <v>9.9732423802009933</v>
      </c>
      <c r="Q645" s="11">
        <f t="shared" si="41"/>
        <v>0.59100695586376262</v>
      </c>
      <c r="R645" s="11">
        <f t="shared" si="42"/>
        <v>0.29550347793188131</v>
      </c>
      <c r="S645" s="11">
        <f t="shared" si="43"/>
        <v>1</v>
      </c>
    </row>
    <row r="646" spans="1:19">
      <c r="A646" s="23"/>
      <c r="B646" s="23"/>
      <c r="C646" s="24"/>
      <c r="D646" s="24"/>
      <c r="E646" s="25"/>
      <c r="F646" s="26"/>
      <c r="G646" s="27"/>
      <c r="H646" s="26"/>
      <c r="I646" s="26"/>
      <c r="J646" s="26"/>
      <c r="K646" s="28"/>
      <c r="L646" s="26"/>
      <c r="M646" s="26"/>
      <c r="N646" s="26"/>
      <c r="O646" s="26"/>
      <c r="P646" s="27"/>
    </row>
    <row r="647" spans="1:19">
      <c r="A647" s="23"/>
      <c r="B647" s="23"/>
      <c r="C647" s="24"/>
      <c r="D647" s="24"/>
      <c r="E647" s="25"/>
      <c r="F647" s="26"/>
      <c r="G647" s="27"/>
      <c r="H647" s="26"/>
      <c r="I647" s="26"/>
      <c r="J647" s="26"/>
      <c r="K647" s="28"/>
      <c r="L647" s="26"/>
      <c r="M647" s="26"/>
      <c r="N647" s="26"/>
      <c r="O647" s="26"/>
      <c r="P647" s="27"/>
    </row>
    <row r="648" spans="1:19">
      <c r="A648" s="23"/>
      <c r="B648" s="23"/>
      <c r="C648" s="24"/>
      <c r="D648" s="24"/>
      <c r="E648" s="25"/>
      <c r="F648" s="26"/>
      <c r="G648" s="27"/>
      <c r="H648" s="26"/>
      <c r="I648" s="26"/>
      <c r="J648" s="26"/>
      <c r="K648" s="28"/>
      <c r="L648" s="26"/>
      <c r="M648" s="26"/>
      <c r="N648" s="26"/>
      <c r="O648" s="26"/>
      <c r="P648" s="27"/>
    </row>
    <row r="649" spans="1:19">
      <c r="A649" s="23"/>
      <c r="B649" s="23"/>
      <c r="C649" s="24"/>
      <c r="D649" s="24"/>
      <c r="E649" s="25"/>
      <c r="F649" s="26"/>
      <c r="G649" s="27"/>
      <c r="H649" s="26"/>
      <c r="I649" s="26"/>
      <c r="J649" s="26"/>
      <c r="K649" s="28"/>
      <c r="L649" s="26"/>
      <c r="M649" s="26"/>
      <c r="N649" s="26"/>
      <c r="O649" s="26"/>
      <c r="P649" s="27"/>
    </row>
    <row r="650" spans="1:19">
      <c r="A650" s="23"/>
      <c r="B650" s="23"/>
      <c r="C650" s="24"/>
      <c r="D650" s="24"/>
      <c r="E650" s="25"/>
      <c r="F650" s="26"/>
      <c r="G650" s="27"/>
      <c r="H650" s="26"/>
      <c r="I650" s="26"/>
      <c r="J650" s="26"/>
      <c r="K650" s="28"/>
      <c r="L650" s="26"/>
      <c r="M650" s="26"/>
      <c r="N650" s="26"/>
      <c r="O650" s="26"/>
      <c r="P650" s="27"/>
    </row>
    <row r="651" spans="1:19">
      <c r="A651" s="23"/>
      <c r="B651" s="23"/>
      <c r="C651" s="24"/>
      <c r="D651" s="24"/>
      <c r="E651" s="25"/>
      <c r="F651" s="26"/>
      <c r="G651" s="27"/>
      <c r="H651" s="26"/>
      <c r="I651" s="26"/>
      <c r="J651" s="26"/>
      <c r="K651" s="28"/>
      <c r="L651" s="26"/>
      <c r="M651" s="26"/>
      <c r="N651" s="26"/>
      <c r="O651" s="26"/>
      <c r="P651" s="27"/>
    </row>
    <row r="652" spans="1:19">
      <c r="A652" s="23"/>
      <c r="B652" s="23"/>
      <c r="C652" s="24"/>
      <c r="D652" s="24"/>
      <c r="E652" s="25"/>
      <c r="F652" s="26"/>
      <c r="G652" s="27"/>
      <c r="H652" s="26"/>
      <c r="I652" s="26"/>
      <c r="J652" s="26"/>
      <c r="K652" s="28"/>
      <c r="L652" s="26"/>
      <c r="M652" s="26"/>
      <c r="N652" s="26"/>
      <c r="O652" s="26"/>
      <c r="P652" s="27"/>
    </row>
    <row r="653" spans="1:19">
      <c r="A653" s="23"/>
      <c r="B653" s="23"/>
      <c r="C653" s="24"/>
      <c r="D653" s="24"/>
      <c r="E653" s="25"/>
      <c r="F653" s="26"/>
      <c r="G653" s="27"/>
      <c r="H653" s="26"/>
      <c r="I653" s="26"/>
      <c r="J653" s="26"/>
      <c r="K653" s="28"/>
      <c r="L653" s="26"/>
      <c r="M653" s="26"/>
      <c r="N653" s="26"/>
      <c r="O653" s="26"/>
      <c r="P653" s="27"/>
    </row>
    <row r="654" spans="1:19">
      <c r="A654" s="23"/>
      <c r="B654" s="23"/>
      <c r="C654" s="24"/>
      <c r="D654" s="24"/>
      <c r="E654" s="25"/>
      <c r="F654" s="26"/>
      <c r="G654" s="27"/>
      <c r="H654" s="26"/>
      <c r="I654" s="26"/>
      <c r="J654" s="26"/>
      <c r="K654" s="28"/>
      <c r="L654" s="26"/>
      <c r="M654" s="26"/>
      <c r="N654" s="26"/>
      <c r="O654" s="26"/>
      <c r="P654" s="27"/>
    </row>
    <row r="655" spans="1:19">
      <c r="A655" s="23"/>
      <c r="B655" s="23"/>
      <c r="C655" s="24"/>
      <c r="D655" s="24"/>
      <c r="E655" s="25"/>
      <c r="F655" s="26"/>
      <c r="G655" s="27"/>
      <c r="H655" s="26"/>
      <c r="I655" s="26"/>
      <c r="J655" s="26"/>
      <c r="K655" s="28"/>
      <c r="L655" s="26"/>
      <c r="M655" s="26"/>
      <c r="N655" s="26"/>
      <c r="O655" s="26"/>
      <c r="P655" s="27"/>
    </row>
    <row r="656" spans="1:19">
      <c r="A656" s="23"/>
      <c r="B656" s="23"/>
      <c r="C656" s="24"/>
      <c r="D656" s="24"/>
      <c r="E656" s="25"/>
      <c r="F656" s="26"/>
      <c r="G656" s="27"/>
      <c r="H656" s="26"/>
      <c r="I656" s="26"/>
      <c r="J656" s="26"/>
      <c r="K656" s="28"/>
      <c r="L656" s="26"/>
      <c r="M656" s="26"/>
      <c r="N656" s="26"/>
      <c r="O656" s="26"/>
      <c r="P656" s="27"/>
    </row>
    <row r="657" spans="1:16">
      <c r="A657" s="23"/>
      <c r="B657" s="23"/>
      <c r="C657" s="24"/>
      <c r="D657" s="24"/>
      <c r="E657" s="25"/>
      <c r="F657" s="26"/>
      <c r="G657" s="27"/>
      <c r="H657" s="26"/>
      <c r="I657" s="26"/>
      <c r="J657" s="26"/>
      <c r="K657" s="28"/>
      <c r="L657" s="26"/>
      <c r="M657" s="26"/>
      <c r="N657" s="26"/>
      <c r="O657" s="26"/>
      <c r="P657" s="27"/>
    </row>
    <row r="658" spans="1:16">
      <c r="A658" s="23"/>
      <c r="B658" s="23"/>
      <c r="C658" s="24"/>
      <c r="D658" s="24"/>
      <c r="E658" s="25"/>
      <c r="F658" s="26"/>
      <c r="G658" s="27"/>
      <c r="H658" s="26"/>
      <c r="I658" s="26"/>
      <c r="J658" s="26"/>
      <c r="K658" s="28"/>
      <c r="L658" s="26"/>
      <c r="M658" s="26"/>
      <c r="N658" s="26"/>
      <c r="O658" s="26"/>
      <c r="P658" s="27"/>
    </row>
    <row r="659" spans="1:16">
      <c r="A659" s="23"/>
      <c r="B659" s="23"/>
      <c r="C659" s="24"/>
      <c r="D659" s="24"/>
      <c r="E659" s="25"/>
      <c r="F659" s="26"/>
      <c r="G659" s="27"/>
      <c r="H659" s="26"/>
      <c r="I659" s="26"/>
      <c r="J659" s="26"/>
      <c r="K659" s="28"/>
      <c r="L659" s="26"/>
      <c r="M659" s="26"/>
      <c r="N659" s="26"/>
      <c r="O659" s="26"/>
      <c r="P659" s="27"/>
    </row>
    <row r="660" spans="1:16">
      <c r="A660" s="23"/>
      <c r="B660" s="23"/>
      <c r="C660" s="24"/>
      <c r="D660" s="24"/>
      <c r="E660" s="25"/>
      <c r="F660" s="26"/>
      <c r="G660" s="27"/>
      <c r="H660" s="26"/>
      <c r="I660" s="26"/>
      <c r="J660" s="26"/>
      <c r="K660" s="28"/>
      <c r="L660" s="26"/>
      <c r="M660" s="26"/>
      <c r="N660" s="26"/>
      <c r="O660" s="26"/>
      <c r="P660" s="27"/>
    </row>
    <row r="661" spans="1:16">
      <c r="A661" s="7"/>
      <c r="B661" s="7"/>
      <c r="C661" s="7"/>
      <c r="D661" s="8"/>
      <c r="E661" s="5"/>
      <c r="F661" s="5"/>
      <c r="G661" s="5"/>
      <c r="H661" s="9"/>
      <c r="I661" s="5"/>
      <c r="J661" s="5"/>
      <c r="K661" s="10"/>
      <c r="L661" s="5"/>
      <c r="M661" s="5"/>
      <c r="N661" s="5"/>
      <c r="O661" s="5"/>
    </row>
    <row r="662" spans="1:16">
      <c r="A662" s="7"/>
      <c r="B662" s="7"/>
      <c r="C662" s="7"/>
      <c r="D662" s="8"/>
      <c r="E662" s="5"/>
      <c r="F662" s="5"/>
      <c r="G662" s="5"/>
      <c r="H662" s="9"/>
      <c r="I662" s="5"/>
      <c r="J662" s="5"/>
      <c r="K662" s="10"/>
      <c r="L662" s="5"/>
      <c r="M662" s="5"/>
      <c r="N662" s="5"/>
      <c r="O662" s="5"/>
    </row>
    <row r="663" spans="1:16">
      <c r="A663" s="7"/>
      <c r="B663" s="7"/>
      <c r="C663" s="7"/>
      <c r="D663" s="8"/>
      <c r="E663" s="5"/>
      <c r="F663" s="5"/>
      <c r="G663" s="5"/>
      <c r="H663" s="9"/>
      <c r="I663" s="5"/>
      <c r="J663" s="5"/>
      <c r="K663" s="10"/>
      <c r="L663" s="5"/>
      <c r="M663" s="5"/>
      <c r="N663" s="5"/>
      <c r="O663" s="5"/>
    </row>
    <row r="664" spans="1:16">
      <c r="A664" s="7"/>
      <c r="B664" s="7"/>
      <c r="C664" s="7"/>
      <c r="D664" s="8"/>
      <c r="E664" s="5"/>
      <c r="F664" s="5"/>
      <c r="G664" s="5"/>
      <c r="H664" s="9"/>
      <c r="I664" s="5"/>
      <c r="J664" s="5"/>
      <c r="K664" s="10"/>
      <c r="L664" s="5"/>
      <c r="M664" s="5"/>
      <c r="N664" s="5"/>
      <c r="O664" s="5"/>
    </row>
    <row r="665" spans="1:16">
      <c r="A665" s="7"/>
      <c r="B665" s="7"/>
      <c r="C665" s="7"/>
      <c r="D665" s="8"/>
      <c r="E665" s="5"/>
      <c r="F665" s="5"/>
      <c r="G665" s="5"/>
      <c r="H665" s="9"/>
      <c r="I665" s="5"/>
      <c r="J665" s="5"/>
      <c r="K665" s="10"/>
      <c r="L665" s="5"/>
      <c r="M665" s="5"/>
      <c r="N665" s="5"/>
      <c r="O665" s="5"/>
    </row>
    <row r="666" spans="1:16">
      <c r="A666" s="7"/>
      <c r="B666" s="7"/>
      <c r="C666" s="7"/>
      <c r="D666" s="8"/>
      <c r="E666" s="5"/>
      <c r="F666" s="5"/>
      <c r="G666" s="5"/>
      <c r="H666" s="9"/>
      <c r="I666" s="5"/>
      <c r="J666" s="5"/>
      <c r="K666" s="10"/>
      <c r="L666" s="5"/>
      <c r="M666" s="5"/>
      <c r="N666" s="5"/>
      <c r="O666" s="5"/>
    </row>
    <row r="667" spans="1:16">
      <c r="A667" s="7"/>
      <c r="B667" s="7"/>
      <c r="C667" s="7"/>
      <c r="D667" s="8"/>
      <c r="E667" s="5"/>
      <c r="F667" s="5"/>
      <c r="G667" s="5"/>
      <c r="H667" s="9"/>
      <c r="I667" s="5"/>
      <c r="J667" s="5"/>
      <c r="K667" s="10"/>
      <c r="L667" s="5"/>
      <c r="M667" s="5"/>
      <c r="N667" s="5"/>
      <c r="O667" s="5"/>
    </row>
    <row r="668" spans="1:16">
      <c r="A668" s="7"/>
      <c r="B668" s="7"/>
      <c r="C668" s="7"/>
      <c r="D668" s="8"/>
      <c r="E668" s="5"/>
      <c r="F668" s="5"/>
      <c r="G668" s="5"/>
      <c r="H668" s="9"/>
      <c r="I668" s="5"/>
      <c r="J668" s="5"/>
      <c r="K668" s="10"/>
      <c r="L668" s="5"/>
      <c r="M668" s="5"/>
      <c r="N668" s="5"/>
      <c r="O668" s="5"/>
    </row>
    <row r="669" spans="1:16">
      <c r="A669" s="7"/>
      <c r="B669" s="7"/>
      <c r="C669" s="7"/>
      <c r="D669" s="8"/>
      <c r="E669" s="5"/>
      <c r="F669" s="5"/>
      <c r="G669" s="5"/>
      <c r="H669" s="9"/>
      <c r="I669" s="5"/>
      <c r="J669" s="5"/>
      <c r="K669" s="10"/>
      <c r="L669" s="5"/>
      <c r="M669" s="5"/>
      <c r="N669" s="5"/>
      <c r="O669" s="5"/>
    </row>
    <row r="670" spans="1:16">
      <c r="A670" s="7"/>
      <c r="B670" s="7"/>
      <c r="C670" s="7"/>
      <c r="D670" s="8"/>
      <c r="E670" s="5"/>
      <c r="F670" s="5"/>
      <c r="G670" s="5"/>
      <c r="H670" s="9"/>
      <c r="I670" s="5"/>
      <c r="J670" s="5"/>
      <c r="K670" s="10"/>
      <c r="L670" s="5"/>
      <c r="M670" s="5"/>
      <c r="N670" s="5"/>
      <c r="O670" s="5"/>
    </row>
    <row r="671" spans="1:16">
      <c r="A671" s="7"/>
      <c r="B671" s="7"/>
      <c r="C671" s="7"/>
      <c r="D671" s="8"/>
      <c r="E671" s="5"/>
      <c r="F671" s="5"/>
      <c r="G671" s="5"/>
      <c r="H671" s="9"/>
      <c r="I671" s="5"/>
      <c r="J671" s="5"/>
      <c r="K671" s="10"/>
      <c r="L671" s="5"/>
      <c r="M671" s="5"/>
      <c r="N671" s="5"/>
      <c r="O671" s="5"/>
    </row>
    <row r="672" spans="1:16">
      <c r="A672" s="7"/>
      <c r="B672" s="7"/>
      <c r="C672" s="7"/>
      <c r="D672" s="8"/>
      <c r="E672" s="5"/>
      <c r="F672" s="5"/>
      <c r="G672" s="5"/>
      <c r="H672" s="9"/>
      <c r="I672" s="5"/>
      <c r="J672" s="5"/>
      <c r="K672" s="10"/>
      <c r="L672" s="5"/>
      <c r="M672" s="5"/>
      <c r="N672" s="5"/>
      <c r="O672" s="5"/>
    </row>
    <row r="673" spans="1:15">
      <c r="A673" s="7"/>
      <c r="B673" s="7"/>
      <c r="C673" s="7"/>
      <c r="D673" s="8"/>
      <c r="E673" s="5"/>
      <c r="F673" s="5"/>
      <c r="G673" s="5"/>
      <c r="H673" s="9"/>
      <c r="I673" s="5"/>
      <c r="J673" s="5"/>
      <c r="K673" s="10"/>
      <c r="L673" s="5"/>
      <c r="M673" s="5"/>
      <c r="N673" s="5"/>
      <c r="O673" s="5"/>
    </row>
    <row r="674" spans="1:15">
      <c r="A674" s="7"/>
      <c r="B674" s="7"/>
      <c r="C674" s="7"/>
      <c r="D674" s="8"/>
      <c r="E674" s="5"/>
      <c r="F674" s="5"/>
      <c r="G674" s="5"/>
      <c r="H674" s="9"/>
      <c r="I674" s="5"/>
      <c r="J674" s="5"/>
      <c r="K674" s="10"/>
      <c r="L674" s="5"/>
      <c r="M674" s="5"/>
      <c r="N674" s="5"/>
      <c r="O674" s="5"/>
    </row>
    <row r="675" spans="1:15">
      <c r="A675" s="7"/>
      <c r="B675" s="7"/>
      <c r="C675" s="7"/>
      <c r="D675" s="8"/>
      <c r="E675" s="5"/>
      <c r="F675" s="5"/>
      <c r="G675" s="5"/>
      <c r="H675" s="9"/>
      <c r="I675" s="5"/>
      <c r="J675" s="5"/>
      <c r="K675" s="10"/>
      <c r="L675" s="5"/>
      <c r="M675" s="5"/>
      <c r="N675" s="5"/>
      <c r="O675" s="5"/>
    </row>
    <row r="676" spans="1:15">
      <c r="A676" s="7"/>
      <c r="B676" s="7"/>
      <c r="C676" s="7"/>
      <c r="D676" s="8"/>
      <c r="E676" s="5"/>
      <c r="F676" s="5"/>
      <c r="G676" s="5"/>
      <c r="H676" s="9"/>
      <c r="I676" s="5"/>
      <c r="J676" s="5"/>
      <c r="K676" s="10"/>
      <c r="L676" s="5"/>
      <c r="M676" s="5"/>
      <c r="N676" s="5"/>
      <c r="O676" s="5"/>
    </row>
    <row r="677" spans="1:15">
      <c r="A677" s="7"/>
      <c r="B677" s="7"/>
      <c r="C677" s="7"/>
      <c r="D677" s="8"/>
      <c r="E677" s="5"/>
      <c r="F677" s="5"/>
      <c r="G677" s="5"/>
      <c r="H677" s="9"/>
      <c r="I677" s="5"/>
      <c r="J677" s="5"/>
      <c r="K677" s="10"/>
      <c r="L677" s="5"/>
      <c r="M677" s="5"/>
      <c r="N677" s="5"/>
      <c r="O677" s="5"/>
    </row>
    <row r="678" spans="1:15">
      <c r="A678" s="7"/>
      <c r="B678" s="7"/>
      <c r="C678" s="7"/>
      <c r="D678" s="8"/>
      <c r="E678" s="5"/>
      <c r="F678" s="5"/>
      <c r="G678" s="5"/>
      <c r="H678" s="9"/>
      <c r="I678" s="5"/>
      <c r="J678" s="5"/>
      <c r="K678" s="10"/>
      <c r="L678" s="5"/>
      <c r="M678" s="5"/>
      <c r="N678" s="5"/>
      <c r="O678" s="5"/>
    </row>
    <row r="679" spans="1:15">
      <c r="A679" s="7"/>
      <c r="B679" s="7"/>
      <c r="C679" s="7"/>
      <c r="D679" s="8"/>
      <c r="E679" s="5"/>
      <c r="F679" s="5"/>
      <c r="G679" s="5"/>
      <c r="H679" s="9"/>
      <c r="I679" s="5"/>
      <c r="J679" s="5"/>
      <c r="K679" s="10"/>
      <c r="L679" s="5"/>
      <c r="M679" s="5"/>
      <c r="N679" s="5"/>
      <c r="O679" s="5"/>
    </row>
    <row r="680" spans="1:15">
      <c r="A680" s="7"/>
      <c r="B680" s="7"/>
      <c r="C680" s="7"/>
      <c r="D680" s="8"/>
      <c r="E680" s="5"/>
      <c r="F680" s="5"/>
      <c r="G680" s="5"/>
      <c r="H680" s="9"/>
      <c r="I680" s="5"/>
      <c r="J680" s="5"/>
      <c r="K680" s="10"/>
      <c r="L680" s="5"/>
      <c r="M680" s="5"/>
      <c r="N680" s="5"/>
      <c r="O680" s="5"/>
    </row>
    <row r="681" spans="1:15">
      <c r="A681" s="7"/>
      <c r="B681" s="7"/>
      <c r="C681" s="7"/>
      <c r="D681" s="8"/>
      <c r="E681" s="5"/>
      <c r="F681" s="5"/>
      <c r="G681" s="5"/>
      <c r="H681" s="9"/>
      <c r="I681" s="5"/>
      <c r="J681" s="5"/>
      <c r="K681" s="10"/>
      <c r="L681" s="5"/>
      <c r="M681" s="5"/>
      <c r="N681" s="5"/>
      <c r="O681" s="5"/>
    </row>
    <row r="682" spans="1:15">
      <c r="A682" s="7"/>
      <c r="B682" s="7"/>
      <c r="C682" s="7"/>
      <c r="D682" s="8"/>
      <c r="E682" s="5"/>
      <c r="F682" s="5"/>
      <c r="G682" s="5"/>
      <c r="H682" s="9"/>
      <c r="I682" s="5"/>
      <c r="J682" s="5"/>
      <c r="K682" s="10"/>
      <c r="L682" s="5"/>
      <c r="M682" s="5"/>
      <c r="N682" s="5"/>
      <c r="O682" s="5"/>
    </row>
    <row r="683" spans="1:15">
      <c r="A683" s="7"/>
      <c r="B683" s="7"/>
      <c r="C683" s="7"/>
      <c r="D683" s="8"/>
      <c r="E683" s="5"/>
      <c r="F683" s="5"/>
      <c r="G683" s="5"/>
      <c r="H683" s="9"/>
      <c r="I683" s="5"/>
      <c r="J683" s="5"/>
      <c r="K683" s="10"/>
      <c r="L683" s="5"/>
      <c r="M683" s="5"/>
      <c r="N683" s="5"/>
      <c r="O683" s="5"/>
    </row>
    <row r="684" spans="1:15">
      <c r="A684" s="7"/>
      <c r="B684" s="7"/>
      <c r="C684" s="7"/>
      <c r="D684" s="8"/>
      <c r="E684" s="5"/>
      <c r="F684" s="5"/>
      <c r="G684" s="5"/>
      <c r="H684" s="9"/>
      <c r="I684" s="5"/>
      <c r="J684" s="5"/>
      <c r="K684" s="10"/>
      <c r="L684" s="5"/>
      <c r="M684" s="5"/>
      <c r="N684" s="5"/>
      <c r="O684" s="5"/>
    </row>
    <row r="685" spans="1:15">
      <c r="A685" s="7"/>
      <c r="B685" s="7"/>
      <c r="C685" s="7"/>
      <c r="D685" s="8"/>
      <c r="E685" s="5"/>
      <c r="F685" s="5"/>
      <c r="G685" s="5"/>
      <c r="H685" s="9"/>
      <c r="I685" s="5"/>
      <c r="J685" s="5"/>
      <c r="K685" s="10"/>
      <c r="L685" s="5"/>
      <c r="M685" s="5"/>
      <c r="N685" s="5"/>
      <c r="O685" s="5"/>
    </row>
    <row r="686" spans="1:15">
      <c r="A686" s="7"/>
      <c r="B686" s="7"/>
      <c r="C686" s="7"/>
      <c r="D686" s="8"/>
      <c r="E686" s="5"/>
      <c r="F686" s="5"/>
      <c r="G686" s="5"/>
      <c r="H686" s="9"/>
      <c r="I686" s="5"/>
      <c r="J686" s="5"/>
      <c r="K686" s="10"/>
      <c r="L686" s="5"/>
      <c r="M686" s="5"/>
      <c r="N686" s="5"/>
      <c r="O686" s="5"/>
    </row>
    <row r="687" spans="1:15">
      <c r="A687" s="7"/>
      <c r="B687" s="7"/>
      <c r="C687" s="7"/>
      <c r="D687" s="8"/>
      <c r="E687" s="5"/>
      <c r="F687" s="5"/>
      <c r="G687" s="5"/>
      <c r="H687" s="9"/>
      <c r="I687" s="5"/>
      <c r="J687" s="5"/>
      <c r="K687" s="10"/>
      <c r="L687" s="5"/>
      <c r="M687" s="5"/>
      <c r="N687" s="5"/>
      <c r="O687" s="5"/>
    </row>
    <row r="688" spans="1:15">
      <c r="A688" s="7"/>
      <c r="B688" s="7"/>
      <c r="C688" s="7"/>
      <c r="D688" s="8"/>
      <c r="E688" s="5"/>
      <c r="F688" s="5"/>
      <c r="G688" s="5"/>
      <c r="H688" s="9"/>
      <c r="I688" s="5"/>
      <c r="J688" s="5"/>
      <c r="K688" s="10"/>
      <c r="L688" s="5"/>
      <c r="M688" s="5"/>
      <c r="N688" s="5"/>
      <c r="O688" s="5"/>
    </row>
    <row r="689" spans="1:15">
      <c r="A689" s="7"/>
      <c r="B689" s="7"/>
      <c r="C689" s="7"/>
      <c r="D689" s="8"/>
      <c r="E689" s="5"/>
      <c r="F689" s="5"/>
      <c r="G689" s="5"/>
      <c r="H689" s="9"/>
      <c r="I689" s="5"/>
      <c r="J689" s="5"/>
      <c r="K689" s="10"/>
      <c r="L689" s="5"/>
      <c r="M689" s="5"/>
      <c r="N689" s="5"/>
      <c r="O689" s="5"/>
    </row>
    <row r="690" spans="1:15">
      <c r="A690" s="7"/>
      <c r="B690" s="7"/>
      <c r="C690" s="7"/>
      <c r="D690" s="8"/>
      <c r="E690" s="5"/>
      <c r="F690" s="5"/>
      <c r="G690" s="5"/>
      <c r="H690" s="9"/>
      <c r="I690" s="5"/>
      <c r="J690" s="5"/>
      <c r="K690" s="10"/>
      <c r="L690" s="5"/>
      <c r="M690" s="5"/>
      <c r="N690" s="5"/>
      <c r="O690" s="5"/>
    </row>
    <row r="691" spans="1:15">
      <c r="A691" s="7"/>
      <c r="B691" s="7"/>
      <c r="C691" s="7"/>
      <c r="D691" s="8"/>
      <c r="E691" s="5"/>
      <c r="F691" s="5"/>
      <c r="G691" s="5"/>
      <c r="H691" s="9"/>
      <c r="I691" s="5"/>
      <c r="J691" s="5"/>
      <c r="K691" s="10"/>
      <c r="L691" s="5"/>
      <c r="M691" s="5"/>
      <c r="N691" s="5"/>
      <c r="O691" s="5"/>
    </row>
    <row r="692" spans="1:15">
      <c r="A692" s="7"/>
      <c r="B692" s="7"/>
      <c r="C692" s="7"/>
      <c r="D692" s="8"/>
      <c r="E692" s="5"/>
      <c r="F692" s="5"/>
      <c r="G692" s="5"/>
      <c r="H692" s="9"/>
      <c r="I692" s="5"/>
      <c r="J692" s="5"/>
      <c r="K692" s="10"/>
      <c r="L692" s="5"/>
      <c r="M692" s="5"/>
      <c r="N692" s="5"/>
      <c r="O692" s="5"/>
    </row>
    <row r="693" spans="1:15">
      <c r="A693" s="7"/>
      <c r="B693" s="7"/>
      <c r="C693" s="7"/>
      <c r="D693" s="8"/>
      <c r="E693" s="5"/>
      <c r="F693" s="5"/>
      <c r="G693" s="5"/>
      <c r="H693" s="9"/>
      <c r="I693" s="5"/>
      <c r="J693" s="5"/>
      <c r="K693" s="10"/>
      <c r="L693" s="5"/>
      <c r="M693" s="5"/>
      <c r="N693" s="5"/>
      <c r="O693" s="5"/>
    </row>
    <row r="694" spans="1:15">
      <c r="A694" s="7"/>
      <c r="B694" s="7"/>
      <c r="C694" s="7"/>
      <c r="D694" s="8"/>
      <c r="E694" s="5"/>
      <c r="F694" s="5"/>
      <c r="G694" s="5"/>
      <c r="H694" s="9"/>
      <c r="I694" s="5"/>
      <c r="J694" s="5"/>
      <c r="K694" s="10"/>
      <c r="L694" s="5"/>
      <c r="M694" s="5"/>
      <c r="N694" s="5"/>
      <c r="O694" s="5"/>
    </row>
    <row r="695" spans="1:15">
      <c r="A695" s="7"/>
      <c r="B695" s="7"/>
      <c r="C695" s="7"/>
      <c r="D695" s="8"/>
      <c r="E695" s="5"/>
      <c r="F695" s="5"/>
      <c r="G695" s="5"/>
      <c r="H695" s="9"/>
      <c r="I695" s="5"/>
      <c r="J695" s="5"/>
      <c r="K695" s="10"/>
      <c r="L695" s="5"/>
      <c r="M695" s="5"/>
      <c r="N695" s="5"/>
      <c r="O695" s="5"/>
    </row>
    <row r="696" spans="1:15">
      <c r="A696" s="7"/>
      <c r="B696" s="7"/>
      <c r="C696" s="7"/>
      <c r="D696" s="8"/>
      <c r="E696" s="5"/>
      <c r="F696" s="5"/>
      <c r="G696" s="5"/>
      <c r="H696" s="9"/>
      <c r="I696" s="5"/>
      <c r="J696" s="5"/>
      <c r="K696" s="10"/>
      <c r="L696" s="5"/>
      <c r="M696" s="5"/>
      <c r="N696" s="5"/>
      <c r="O696" s="5"/>
    </row>
    <row r="697" spans="1:15">
      <c r="A697" s="7"/>
      <c r="B697" s="7"/>
      <c r="C697" s="7"/>
      <c r="D697" s="8"/>
      <c r="E697" s="5"/>
      <c r="F697" s="5"/>
      <c r="G697" s="5"/>
      <c r="H697" s="9"/>
      <c r="I697" s="5"/>
      <c r="J697" s="5"/>
      <c r="K697" s="10"/>
      <c r="L697" s="5"/>
      <c r="M697" s="5"/>
      <c r="N697" s="5"/>
      <c r="O697" s="5"/>
    </row>
    <row r="698" spans="1:15">
      <c r="A698" s="7"/>
      <c r="B698" s="7"/>
      <c r="C698" s="7"/>
      <c r="D698" s="8"/>
      <c r="E698" s="5"/>
      <c r="F698" s="5"/>
      <c r="G698" s="5"/>
      <c r="H698" s="9"/>
      <c r="I698" s="5"/>
      <c r="J698" s="5"/>
      <c r="K698" s="10"/>
      <c r="L698" s="5"/>
      <c r="M698" s="5"/>
      <c r="N698" s="5"/>
      <c r="O698" s="5"/>
    </row>
    <row r="699" spans="1:15">
      <c r="A699" s="7"/>
      <c r="B699" s="7"/>
      <c r="C699" s="7"/>
      <c r="D699" s="8"/>
      <c r="E699" s="5"/>
      <c r="F699" s="5"/>
      <c r="G699" s="5"/>
      <c r="H699" s="9"/>
      <c r="I699" s="5"/>
      <c r="J699" s="5"/>
      <c r="K699" s="10"/>
      <c r="L699" s="5"/>
      <c r="M699" s="5"/>
      <c r="N699" s="5"/>
      <c r="O699" s="5"/>
    </row>
    <row r="700" spans="1:15">
      <c r="A700" s="7"/>
      <c r="B700" s="7"/>
      <c r="C700" s="7"/>
      <c r="D700" s="8"/>
      <c r="E700" s="5"/>
      <c r="F700" s="5"/>
      <c r="G700" s="5"/>
      <c r="H700" s="9"/>
      <c r="I700" s="5"/>
      <c r="J700" s="5"/>
      <c r="K700" s="10"/>
      <c r="L700" s="5"/>
      <c r="M700" s="5"/>
      <c r="N700" s="5"/>
      <c r="O700" s="5"/>
    </row>
    <row r="701" spans="1:15">
      <c r="A701" s="7"/>
      <c r="B701" s="7"/>
      <c r="C701" s="7"/>
      <c r="D701" s="8"/>
      <c r="E701" s="5"/>
      <c r="F701" s="5"/>
      <c r="G701" s="5"/>
      <c r="H701" s="9"/>
      <c r="I701" s="5"/>
      <c r="J701" s="5"/>
      <c r="K701" s="10"/>
      <c r="L701" s="5"/>
      <c r="M701" s="5"/>
      <c r="N701" s="5"/>
      <c r="O701" s="5"/>
    </row>
    <row r="702" spans="1:15">
      <c r="A702" s="7"/>
      <c r="B702" s="7"/>
      <c r="C702" s="7"/>
      <c r="D702" s="8"/>
      <c r="E702" s="5"/>
      <c r="F702" s="5"/>
      <c r="G702" s="5"/>
      <c r="H702" s="9"/>
      <c r="I702" s="5"/>
      <c r="J702" s="5"/>
      <c r="K702" s="10"/>
      <c r="L702" s="5"/>
      <c r="M702" s="5"/>
      <c r="N702" s="5"/>
      <c r="O702" s="5"/>
    </row>
    <row r="703" spans="1:15">
      <c r="A703" s="7"/>
      <c r="B703" s="7"/>
      <c r="C703" s="7"/>
      <c r="D703" s="8"/>
      <c r="E703" s="5"/>
      <c r="F703" s="5"/>
      <c r="G703" s="5"/>
      <c r="H703" s="9"/>
      <c r="I703" s="5"/>
      <c r="J703" s="5"/>
      <c r="K703" s="10"/>
      <c r="L703" s="5"/>
      <c r="M703" s="5"/>
      <c r="N703" s="5"/>
      <c r="O703" s="5"/>
    </row>
    <row r="704" spans="1:15">
      <c r="A704" s="7"/>
      <c r="B704" s="7"/>
      <c r="C704" s="7"/>
      <c r="D704" s="8"/>
      <c r="E704" s="5"/>
      <c r="F704" s="5"/>
      <c r="G704" s="5"/>
      <c r="H704" s="9"/>
      <c r="I704" s="5"/>
      <c r="J704" s="5"/>
      <c r="K704" s="10"/>
      <c r="L704" s="5"/>
      <c r="M704" s="5"/>
      <c r="N704" s="5"/>
      <c r="O704" s="5"/>
    </row>
    <row r="705" spans="1:15">
      <c r="A705" s="7"/>
      <c r="B705" s="7"/>
      <c r="C705" s="7"/>
      <c r="D705" s="8"/>
      <c r="E705" s="5"/>
      <c r="F705" s="5"/>
      <c r="G705" s="5"/>
      <c r="H705" s="9"/>
      <c r="I705" s="5"/>
      <c r="J705" s="5"/>
      <c r="K705" s="10"/>
      <c r="L705" s="5"/>
      <c r="M705" s="5"/>
      <c r="N705" s="5"/>
      <c r="O705" s="5"/>
    </row>
    <row r="706" spans="1:15">
      <c r="A706" s="7"/>
      <c r="B706" s="7"/>
      <c r="C706" s="7"/>
      <c r="D706" s="8"/>
      <c r="E706" s="5"/>
      <c r="F706" s="5"/>
      <c r="G706" s="5"/>
      <c r="H706" s="9"/>
      <c r="I706" s="5"/>
      <c r="J706" s="5"/>
      <c r="K706" s="10"/>
      <c r="L706" s="5"/>
      <c r="M706" s="5"/>
      <c r="N706" s="5"/>
      <c r="O706" s="5"/>
    </row>
    <row r="707" spans="1:15">
      <c r="A707" s="7"/>
      <c r="B707" s="7"/>
      <c r="C707" s="7"/>
      <c r="D707" s="8"/>
      <c r="E707" s="5"/>
      <c r="F707" s="5"/>
      <c r="G707" s="5"/>
      <c r="H707" s="9"/>
      <c r="I707" s="5"/>
      <c r="J707" s="5"/>
      <c r="K707" s="10"/>
      <c r="L707" s="5"/>
      <c r="M707" s="5"/>
      <c r="N707" s="5"/>
      <c r="O707" s="5"/>
    </row>
    <row r="708" spans="1:15">
      <c r="A708" s="7"/>
      <c r="B708" s="7"/>
      <c r="C708" s="7"/>
      <c r="D708" s="8"/>
      <c r="E708" s="5"/>
      <c r="F708" s="5"/>
      <c r="G708" s="5"/>
      <c r="H708" s="9"/>
      <c r="I708" s="5"/>
      <c r="J708" s="5"/>
      <c r="K708" s="10"/>
      <c r="L708" s="5"/>
      <c r="M708" s="5"/>
      <c r="N708" s="5"/>
      <c r="O708" s="5"/>
    </row>
    <row r="709" spans="1:15">
      <c r="A709" s="7"/>
      <c r="B709" s="7"/>
      <c r="C709" s="7"/>
      <c r="D709" s="8"/>
      <c r="E709" s="5"/>
      <c r="F709" s="5"/>
      <c r="G709" s="5"/>
      <c r="H709" s="9"/>
      <c r="I709" s="5"/>
      <c r="J709" s="5"/>
      <c r="K709" s="10"/>
      <c r="L709" s="5"/>
      <c r="M709" s="5"/>
      <c r="N709" s="5"/>
      <c r="O709" s="5"/>
    </row>
    <row r="710" spans="1:15">
      <c r="A710" s="7"/>
      <c r="B710" s="7"/>
      <c r="C710" s="7"/>
      <c r="D710" s="8"/>
      <c r="E710" s="5"/>
      <c r="F710" s="5"/>
      <c r="G710" s="5"/>
      <c r="H710" s="9"/>
      <c r="I710" s="5"/>
      <c r="J710" s="5"/>
      <c r="K710" s="10"/>
      <c r="L710" s="5"/>
      <c r="M710" s="5"/>
      <c r="N710" s="5"/>
      <c r="O710" s="5"/>
    </row>
    <row r="711" spans="1:15">
      <c r="A711" s="7"/>
      <c r="B711" s="7"/>
      <c r="C711" s="7"/>
      <c r="D711" s="8"/>
      <c r="E711" s="5"/>
      <c r="F711" s="5"/>
      <c r="G711" s="5"/>
      <c r="H711" s="9"/>
      <c r="I711" s="5"/>
      <c r="J711" s="5"/>
      <c r="K711" s="10"/>
      <c r="L711" s="5"/>
      <c r="M711" s="5"/>
      <c r="N711" s="5"/>
      <c r="O711" s="5"/>
    </row>
    <row r="712" spans="1:15">
      <c r="A712" s="7"/>
      <c r="B712" s="7"/>
      <c r="C712" s="7"/>
      <c r="D712" s="8"/>
      <c r="E712" s="5"/>
      <c r="F712" s="5"/>
      <c r="G712" s="5"/>
      <c r="H712" s="9"/>
      <c r="I712" s="5"/>
      <c r="J712" s="5"/>
      <c r="K712" s="10"/>
      <c r="L712" s="5"/>
      <c r="M712" s="5"/>
      <c r="N712" s="5"/>
      <c r="O712" s="5"/>
    </row>
    <row r="713" spans="1:15">
      <c r="A713" s="7"/>
      <c r="B713" s="7"/>
      <c r="C713" s="7"/>
      <c r="D713" s="8"/>
      <c r="E713" s="5"/>
      <c r="F713" s="5"/>
      <c r="G713" s="5"/>
      <c r="H713" s="9"/>
      <c r="I713" s="5"/>
      <c r="J713" s="5"/>
      <c r="K713" s="10"/>
      <c r="L713" s="5"/>
      <c r="M713" s="5"/>
      <c r="N713" s="5"/>
      <c r="O713" s="5"/>
    </row>
    <row r="714" spans="1:15">
      <c r="A714" s="7"/>
      <c r="B714" s="7"/>
      <c r="C714" s="7"/>
      <c r="D714" s="8"/>
      <c r="E714" s="5"/>
      <c r="F714" s="5"/>
      <c r="G714" s="5"/>
      <c r="H714" s="9"/>
      <c r="I714" s="5"/>
      <c r="J714" s="5"/>
      <c r="K714" s="10"/>
      <c r="L714" s="5"/>
      <c r="M714" s="5"/>
      <c r="N714" s="5"/>
      <c r="O714" s="5"/>
    </row>
    <row r="715" spans="1:15">
      <c r="A715" s="7"/>
      <c r="B715" s="7"/>
      <c r="C715" s="7"/>
      <c r="D715" s="8"/>
      <c r="E715" s="5"/>
      <c r="F715" s="5"/>
      <c r="G715" s="5"/>
      <c r="H715" s="9"/>
      <c r="I715" s="5"/>
      <c r="J715" s="5"/>
      <c r="K715" s="10"/>
      <c r="L715" s="5"/>
      <c r="M715" s="5"/>
      <c r="N715" s="5"/>
      <c r="O715" s="5"/>
    </row>
    <row r="716" spans="1:15">
      <c r="A716" s="7"/>
      <c r="B716" s="7"/>
      <c r="C716" s="7"/>
      <c r="D716" s="8"/>
      <c r="E716" s="5"/>
      <c r="F716" s="5"/>
      <c r="G716" s="5"/>
      <c r="H716" s="9"/>
      <c r="I716" s="5"/>
      <c r="J716" s="5"/>
      <c r="K716" s="10"/>
      <c r="L716" s="5"/>
      <c r="M716" s="5"/>
      <c r="N716" s="5"/>
      <c r="O716" s="5"/>
    </row>
    <row r="717" spans="1:15">
      <c r="A717" s="7"/>
      <c r="B717" s="7"/>
      <c r="C717" s="7"/>
      <c r="D717" s="8"/>
      <c r="E717" s="5"/>
      <c r="F717" s="5"/>
      <c r="G717" s="5"/>
      <c r="H717" s="9"/>
      <c r="I717" s="5"/>
      <c r="J717" s="5"/>
      <c r="K717" s="10"/>
      <c r="L717" s="5"/>
      <c r="M717" s="5"/>
      <c r="N717" s="5"/>
      <c r="O717" s="5"/>
    </row>
    <row r="718" spans="1:15">
      <c r="A718" s="7"/>
      <c r="B718" s="7"/>
      <c r="C718" s="7"/>
      <c r="D718" s="8"/>
      <c r="E718" s="5"/>
      <c r="F718" s="5"/>
      <c r="G718" s="5"/>
      <c r="H718" s="9"/>
      <c r="I718" s="5"/>
      <c r="J718" s="5"/>
      <c r="K718" s="10"/>
      <c r="L718" s="5"/>
      <c r="M718" s="5"/>
      <c r="N718" s="5"/>
      <c r="O718" s="5"/>
    </row>
    <row r="719" spans="1:15">
      <c r="A719" s="7"/>
      <c r="B719" s="7"/>
      <c r="C719" s="7"/>
      <c r="D719" s="8"/>
      <c r="E719" s="5"/>
      <c r="F719" s="5"/>
      <c r="G719" s="5"/>
      <c r="H719" s="9"/>
      <c r="I719" s="5"/>
      <c r="J719" s="5"/>
      <c r="K719" s="10"/>
      <c r="L719" s="5"/>
      <c r="M719" s="5"/>
      <c r="N719" s="5"/>
      <c r="O719" s="5"/>
    </row>
    <row r="720" spans="1:15">
      <c r="A720" s="7"/>
      <c r="B720" s="7"/>
      <c r="C720" s="7"/>
      <c r="D720" s="8"/>
      <c r="E720" s="5"/>
      <c r="F720" s="5"/>
      <c r="G720" s="5"/>
      <c r="H720" s="9"/>
      <c r="I720" s="5"/>
      <c r="J720" s="5"/>
      <c r="K720" s="10"/>
      <c r="L720" s="5"/>
      <c r="M720" s="5"/>
      <c r="N720" s="5"/>
      <c r="O720" s="5"/>
    </row>
    <row r="721" spans="1:15">
      <c r="A721" s="7"/>
      <c r="B721" s="7"/>
      <c r="C721" s="7"/>
      <c r="D721" s="8"/>
      <c r="E721" s="5"/>
      <c r="F721" s="5"/>
      <c r="G721" s="5"/>
      <c r="H721" s="9"/>
      <c r="I721" s="5"/>
      <c r="J721" s="5"/>
      <c r="K721" s="10"/>
      <c r="L721" s="5"/>
      <c r="M721" s="5"/>
      <c r="N721" s="5"/>
      <c r="O721" s="5"/>
    </row>
  </sheetData>
  <sortState ref="A2:U645">
    <sortCondition descending="1" ref="P2:P645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G3008"/>
  <sheetViews>
    <sheetView topLeftCell="A2679" workbookViewId="0">
      <selection activeCell="G2711" sqref="G2711"/>
    </sheetView>
  </sheetViews>
  <sheetFormatPr defaultRowHeight="15" customHeight="1"/>
  <cols>
    <col min="1" max="1" width="12.85546875" customWidth="1"/>
  </cols>
  <sheetData>
    <row r="1" spans="1:7" ht="15" customHeight="1">
      <c r="A1" s="12" t="s">
        <v>23</v>
      </c>
      <c r="B1" s="12" t="s">
        <v>24</v>
      </c>
      <c r="C1" s="12" t="s">
        <v>0</v>
      </c>
      <c r="D1" s="12" t="s">
        <v>974</v>
      </c>
      <c r="E1" s="12" t="s">
        <v>1196</v>
      </c>
      <c r="F1" s="17" t="s">
        <v>1197</v>
      </c>
      <c r="G1" s="17" t="s">
        <v>1196</v>
      </c>
    </row>
    <row r="2" spans="1:7" ht="15" customHeight="1">
      <c r="A2" s="41" t="s">
        <v>118</v>
      </c>
      <c r="B2" s="41" t="s">
        <v>119</v>
      </c>
      <c r="C2" s="41" t="s">
        <v>959</v>
      </c>
      <c r="D2" s="41" t="s">
        <v>3</v>
      </c>
      <c r="E2" s="42">
        <v>37.79869565415428</v>
      </c>
      <c r="F2" s="11">
        <f>ROUNDDOWN(E2,0)</f>
        <v>37</v>
      </c>
      <c r="G2" s="11">
        <f>IF(F2&lt;1,1,F2)</f>
        <v>37</v>
      </c>
    </row>
    <row r="3" spans="1:7" ht="15" customHeight="1">
      <c r="A3" s="41" t="s">
        <v>1266</v>
      </c>
      <c r="B3" s="41" t="s">
        <v>46</v>
      </c>
      <c r="C3" s="41" t="s">
        <v>946</v>
      </c>
      <c r="D3" s="41" t="s">
        <v>976</v>
      </c>
      <c r="E3" s="42">
        <v>35.050346734633109</v>
      </c>
      <c r="F3" s="29">
        <f t="shared" ref="F3:F66" si="0">ROUNDDOWN(E3,0)</f>
        <v>35</v>
      </c>
      <c r="G3" s="29">
        <f t="shared" ref="G3:G66" si="1">IF(F3&lt;1,1,F3)</f>
        <v>35</v>
      </c>
    </row>
    <row r="4" spans="1:7" ht="15" customHeight="1">
      <c r="A4" s="41" t="s">
        <v>1231</v>
      </c>
      <c r="B4" s="41" t="s">
        <v>308</v>
      </c>
      <c r="C4" s="41" t="s">
        <v>947</v>
      </c>
      <c r="D4" s="41" t="s">
        <v>1</v>
      </c>
      <c r="E4" s="42">
        <v>30.963400518687266</v>
      </c>
      <c r="F4" s="29">
        <f t="shared" si="0"/>
        <v>30</v>
      </c>
      <c r="G4" s="29">
        <f t="shared" si="1"/>
        <v>30</v>
      </c>
    </row>
    <row r="5" spans="1:7" ht="15" customHeight="1">
      <c r="A5" s="41" t="s">
        <v>209</v>
      </c>
      <c r="B5" s="41" t="s">
        <v>210</v>
      </c>
      <c r="C5" s="41" t="s">
        <v>957</v>
      </c>
      <c r="D5" s="41" t="s">
        <v>1</v>
      </c>
      <c r="E5" s="42">
        <v>29.404638890330084</v>
      </c>
      <c r="F5" s="29">
        <f t="shared" si="0"/>
        <v>29</v>
      </c>
      <c r="G5" s="29">
        <f t="shared" si="1"/>
        <v>29</v>
      </c>
    </row>
    <row r="6" spans="1:7" ht="15" customHeight="1">
      <c r="A6" s="41" t="s">
        <v>129</v>
      </c>
      <c r="B6" s="41" t="s">
        <v>130</v>
      </c>
      <c r="C6" s="41" t="s">
        <v>948</v>
      </c>
      <c r="D6" s="41" t="s">
        <v>2</v>
      </c>
      <c r="E6" s="42">
        <v>28.433675561998633</v>
      </c>
      <c r="F6" s="29">
        <f t="shared" si="0"/>
        <v>28</v>
      </c>
      <c r="G6" s="29">
        <f t="shared" si="1"/>
        <v>28</v>
      </c>
    </row>
    <row r="7" spans="1:7" ht="15" customHeight="1">
      <c r="A7" s="41" t="s">
        <v>378</v>
      </c>
      <c r="B7" s="41" t="s">
        <v>379</v>
      </c>
      <c r="C7" s="41" t="s">
        <v>952</v>
      </c>
      <c r="D7" s="41" t="s">
        <v>976</v>
      </c>
      <c r="E7" s="42">
        <v>27.852132464930701</v>
      </c>
      <c r="F7" s="29">
        <f t="shared" si="0"/>
        <v>27</v>
      </c>
      <c r="G7" s="29">
        <f t="shared" si="1"/>
        <v>27</v>
      </c>
    </row>
    <row r="8" spans="1:7" ht="15" customHeight="1">
      <c r="A8" s="41" t="s">
        <v>550</v>
      </c>
      <c r="B8" s="41" t="s">
        <v>551</v>
      </c>
      <c r="C8" s="41" t="s">
        <v>951</v>
      </c>
      <c r="D8" s="41" t="s">
        <v>1</v>
      </c>
      <c r="E8" s="42">
        <v>27.795445958207388</v>
      </c>
      <c r="F8" s="29">
        <f t="shared" si="0"/>
        <v>27</v>
      </c>
      <c r="G8" s="29">
        <f t="shared" si="1"/>
        <v>27</v>
      </c>
    </row>
    <row r="9" spans="1:7" ht="15" customHeight="1">
      <c r="A9" s="41" t="s">
        <v>71</v>
      </c>
      <c r="B9" s="41" t="s">
        <v>72</v>
      </c>
      <c r="C9" s="41" t="s">
        <v>956</v>
      </c>
      <c r="D9" s="41" t="s">
        <v>3</v>
      </c>
      <c r="E9" s="42">
        <v>27.483246033997734</v>
      </c>
      <c r="F9" s="29">
        <f t="shared" si="0"/>
        <v>27</v>
      </c>
      <c r="G9" s="29">
        <f t="shared" si="1"/>
        <v>27</v>
      </c>
    </row>
    <row r="10" spans="1:7" ht="15" customHeight="1">
      <c r="A10" s="41" t="s">
        <v>221</v>
      </c>
      <c r="B10" s="41" t="s">
        <v>222</v>
      </c>
      <c r="C10" s="41" t="s">
        <v>956</v>
      </c>
      <c r="D10" s="41" t="s">
        <v>1</v>
      </c>
      <c r="E10" s="42">
        <v>27.460795204210164</v>
      </c>
      <c r="F10" s="29">
        <f t="shared" si="0"/>
        <v>27</v>
      </c>
      <c r="G10" s="29">
        <f t="shared" si="1"/>
        <v>27</v>
      </c>
    </row>
    <row r="11" spans="1:7" ht="15" customHeight="1">
      <c r="A11" s="41" t="s">
        <v>412</v>
      </c>
      <c r="B11" s="41" t="s">
        <v>181</v>
      </c>
      <c r="C11" s="41" t="s">
        <v>954</v>
      </c>
      <c r="D11" s="41" t="s">
        <v>978</v>
      </c>
      <c r="E11" s="42">
        <v>26.401586556693619</v>
      </c>
      <c r="F11" s="29">
        <f t="shared" si="0"/>
        <v>26</v>
      </c>
      <c r="G11" s="29">
        <f t="shared" si="1"/>
        <v>26</v>
      </c>
    </row>
    <row r="12" spans="1:7" ht="15" customHeight="1">
      <c r="A12" s="41" t="s">
        <v>422</v>
      </c>
      <c r="B12" s="41" t="s">
        <v>32</v>
      </c>
      <c r="C12" s="41" t="s">
        <v>954</v>
      </c>
      <c r="D12" s="41" t="s">
        <v>2</v>
      </c>
      <c r="E12" s="42">
        <v>26.246049298159054</v>
      </c>
      <c r="F12" s="29">
        <f t="shared" si="0"/>
        <v>26</v>
      </c>
      <c r="G12" s="29">
        <f t="shared" si="1"/>
        <v>26</v>
      </c>
    </row>
    <row r="13" spans="1:7" ht="15" customHeight="1">
      <c r="A13" s="41" t="s">
        <v>632</v>
      </c>
      <c r="B13" s="41" t="s">
        <v>191</v>
      </c>
      <c r="C13" s="41" t="s">
        <v>953</v>
      </c>
      <c r="D13" s="41" t="s">
        <v>2</v>
      </c>
      <c r="E13" s="42">
        <v>26.175513362120277</v>
      </c>
      <c r="F13" s="29">
        <f t="shared" si="0"/>
        <v>26</v>
      </c>
      <c r="G13" s="29">
        <f t="shared" si="1"/>
        <v>26</v>
      </c>
    </row>
    <row r="14" spans="1:7" ht="15" customHeight="1">
      <c r="A14" s="41" t="s">
        <v>318</v>
      </c>
      <c r="B14" s="41" t="s">
        <v>203</v>
      </c>
      <c r="C14" s="41" t="s">
        <v>955</v>
      </c>
      <c r="D14" s="41" t="s">
        <v>976</v>
      </c>
      <c r="E14" s="42">
        <v>24.841964433055121</v>
      </c>
      <c r="F14" s="29">
        <f t="shared" si="0"/>
        <v>24</v>
      </c>
      <c r="G14" s="29">
        <f t="shared" si="1"/>
        <v>24</v>
      </c>
    </row>
    <row r="15" spans="1:7" ht="15" customHeight="1">
      <c r="A15" s="41" t="s">
        <v>206</v>
      </c>
      <c r="B15" s="41" t="s">
        <v>207</v>
      </c>
      <c r="C15" s="41" t="s">
        <v>967</v>
      </c>
      <c r="D15" s="41" t="s">
        <v>976</v>
      </c>
      <c r="E15" s="42">
        <v>24.316381911128406</v>
      </c>
      <c r="F15" s="29">
        <f t="shared" si="0"/>
        <v>24</v>
      </c>
      <c r="G15" s="29">
        <f t="shared" si="1"/>
        <v>24</v>
      </c>
    </row>
    <row r="16" spans="1:7" ht="15" customHeight="1">
      <c r="A16" s="41" t="s">
        <v>235</v>
      </c>
      <c r="B16" s="41" t="s">
        <v>236</v>
      </c>
      <c r="C16" s="41" t="s">
        <v>972</v>
      </c>
      <c r="D16" s="41" t="s">
        <v>1</v>
      </c>
      <c r="E16" s="42">
        <v>24.309805661477043</v>
      </c>
      <c r="F16" s="29">
        <f t="shared" si="0"/>
        <v>24</v>
      </c>
      <c r="G16" s="29">
        <f t="shared" si="1"/>
        <v>24</v>
      </c>
    </row>
    <row r="17" spans="1:7" ht="15" customHeight="1">
      <c r="A17" s="41" t="s">
        <v>1235</v>
      </c>
      <c r="B17" s="41" t="s">
        <v>286</v>
      </c>
      <c r="C17" s="41" t="s">
        <v>958</v>
      </c>
      <c r="D17" s="41" t="s">
        <v>1</v>
      </c>
      <c r="E17" s="42">
        <v>24.058311663849828</v>
      </c>
      <c r="F17" s="29">
        <f t="shared" si="0"/>
        <v>24</v>
      </c>
      <c r="G17" s="29">
        <f t="shared" si="1"/>
        <v>24</v>
      </c>
    </row>
    <row r="18" spans="1:7" ht="15" customHeight="1">
      <c r="A18" s="41" t="s">
        <v>536</v>
      </c>
      <c r="B18" s="41" t="s">
        <v>247</v>
      </c>
      <c r="C18" s="41" t="s">
        <v>950</v>
      </c>
      <c r="D18" s="41" t="s">
        <v>981</v>
      </c>
      <c r="E18" s="42">
        <v>23.905922557784351</v>
      </c>
      <c r="F18" s="29">
        <f t="shared" si="0"/>
        <v>23</v>
      </c>
      <c r="G18" s="29">
        <f t="shared" si="1"/>
        <v>23</v>
      </c>
    </row>
    <row r="19" spans="1:7" ht="15" customHeight="1">
      <c r="A19" s="41" t="s">
        <v>61</v>
      </c>
      <c r="B19" s="41" t="s">
        <v>62</v>
      </c>
      <c r="C19" s="41" t="s">
        <v>957</v>
      </c>
      <c r="D19" s="41" t="s">
        <v>979</v>
      </c>
      <c r="E19" s="42">
        <v>23.885174619903221</v>
      </c>
      <c r="F19" s="29">
        <f t="shared" si="0"/>
        <v>23</v>
      </c>
      <c r="G19" s="29">
        <f t="shared" si="1"/>
        <v>23</v>
      </c>
    </row>
    <row r="20" spans="1:7" ht="15" customHeight="1">
      <c r="A20" s="41" t="s">
        <v>175</v>
      </c>
      <c r="B20" s="41" t="s">
        <v>136</v>
      </c>
      <c r="C20" s="41" t="s">
        <v>955</v>
      </c>
      <c r="D20" s="41" t="s">
        <v>1</v>
      </c>
      <c r="E20" s="42">
        <v>23.58343706088128</v>
      </c>
      <c r="F20" s="29">
        <f t="shared" si="0"/>
        <v>23</v>
      </c>
      <c r="G20" s="29">
        <f t="shared" si="1"/>
        <v>23</v>
      </c>
    </row>
    <row r="21" spans="1:7" ht="15" customHeight="1">
      <c r="A21" s="41" t="s">
        <v>426</v>
      </c>
      <c r="B21" s="41" t="s">
        <v>292</v>
      </c>
      <c r="C21" s="41" t="s">
        <v>945</v>
      </c>
      <c r="D21" s="41" t="s">
        <v>979</v>
      </c>
      <c r="E21" s="42">
        <v>23.40141193735672</v>
      </c>
      <c r="F21" s="29">
        <f t="shared" si="0"/>
        <v>23</v>
      </c>
      <c r="G21" s="29">
        <f t="shared" si="1"/>
        <v>23</v>
      </c>
    </row>
    <row r="22" spans="1:7" ht="15" customHeight="1">
      <c r="A22" s="41" t="s">
        <v>349</v>
      </c>
      <c r="B22" s="41" t="s">
        <v>350</v>
      </c>
      <c r="C22" s="41" t="s">
        <v>943</v>
      </c>
      <c r="D22" s="41" t="s">
        <v>3</v>
      </c>
      <c r="E22" s="42">
        <v>23.259218234694082</v>
      </c>
      <c r="F22" s="29">
        <f t="shared" si="0"/>
        <v>23</v>
      </c>
      <c r="G22" s="29">
        <f t="shared" si="1"/>
        <v>23</v>
      </c>
    </row>
    <row r="23" spans="1:7" ht="15" customHeight="1">
      <c r="A23" s="41" t="s">
        <v>568</v>
      </c>
      <c r="B23" s="41" t="s">
        <v>181</v>
      </c>
      <c r="C23" s="41" t="s">
        <v>965</v>
      </c>
      <c r="D23" s="41" t="s">
        <v>3</v>
      </c>
      <c r="E23" s="42">
        <v>23.124879798733492</v>
      </c>
      <c r="F23" s="29">
        <f t="shared" si="0"/>
        <v>23</v>
      </c>
      <c r="G23" s="29">
        <f t="shared" si="1"/>
        <v>23</v>
      </c>
    </row>
    <row r="24" spans="1:7" ht="15" customHeight="1">
      <c r="A24" s="41" t="s">
        <v>287</v>
      </c>
      <c r="B24" s="41" t="s">
        <v>191</v>
      </c>
      <c r="C24" s="41" t="s">
        <v>953</v>
      </c>
      <c r="D24" s="41" t="s">
        <v>975</v>
      </c>
      <c r="E24" s="42">
        <v>23.114317054987936</v>
      </c>
      <c r="F24" s="29">
        <f t="shared" si="0"/>
        <v>23</v>
      </c>
      <c r="G24" s="29">
        <f t="shared" si="1"/>
        <v>23</v>
      </c>
    </row>
    <row r="25" spans="1:7" ht="15" customHeight="1">
      <c r="A25" s="41" t="s">
        <v>366</v>
      </c>
      <c r="B25" s="41" t="s">
        <v>367</v>
      </c>
      <c r="C25" s="41" t="s">
        <v>959</v>
      </c>
      <c r="D25" s="41" t="s">
        <v>978</v>
      </c>
      <c r="E25" s="42">
        <v>22.998800003723048</v>
      </c>
      <c r="F25" s="29">
        <f t="shared" si="0"/>
        <v>22</v>
      </c>
      <c r="G25" s="29">
        <f t="shared" si="1"/>
        <v>22</v>
      </c>
    </row>
    <row r="26" spans="1:7" ht="15" customHeight="1">
      <c r="A26" s="41" t="s">
        <v>328</v>
      </c>
      <c r="B26" s="41" t="s">
        <v>188</v>
      </c>
      <c r="C26" s="41" t="s">
        <v>959</v>
      </c>
      <c r="D26" s="41" t="s">
        <v>2</v>
      </c>
      <c r="E26" s="42">
        <v>22.89624658185447</v>
      </c>
      <c r="F26" s="29">
        <f t="shared" si="0"/>
        <v>22</v>
      </c>
      <c r="G26" s="29">
        <f t="shared" si="1"/>
        <v>22</v>
      </c>
    </row>
    <row r="27" spans="1:7" ht="15" customHeight="1">
      <c r="A27" s="41" t="s">
        <v>1395</v>
      </c>
      <c r="B27" s="41" t="s">
        <v>67</v>
      </c>
      <c r="C27" s="41" t="s">
        <v>964</v>
      </c>
      <c r="D27" s="41" t="s">
        <v>3</v>
      </c>
      <c r="E27" s="42">
        <v>22.697464364118119</v>
      </c>
      <c r="F27" s="29">
        <f t="shared" si="0"/>
        <v>22</v>
      </c>
      <c r="G27" s="29">
        <f t="shared" si="1"/>
        <v>22</v>
      </c>
    </row>
    <row r="28" spans="1:7" ht="15" customHeight="1">
      <c r="A28" s="41" t="s">
        <v>446</v>
      </c>
      <c r="B28" s="41" t="s">
        <v>447</v>
      </c>
      <c r="C28" s="41" t="s">
        <v>946</v>
      </c>
      <c r="D28" s="41" t="s">
        <v>1</v>
      </c>
      <c r="E28" s="42">
        <v>22.471329550484121</v>
      </c>
      <c r="F28" s="29">
        <f t="shared" si="0"/>
        <v>22</v>
      </c>
      <c r="G28" s="29">
        <f t="shared" si="1"/>
        <v>22</v>
      </c>
    </row>
    <row r="29" spans="1:7" ht="15" customHeight="1">
      <c r="A29" s="41" t="s">
        <v>465</v>
      </c>
      <c r="B29" s="41" t="s">
        <v>62</v>
      </c>
      <c r="C29" s="41" t="s">
        <v>957</v>
      </c>
      <c r="D29" s="41" t="s">
        <v>981</v>
      </c>
      <c r="E29" s="42">
        <v>22.052128992120529</v>
      </c>
      <c r="F29" s="29">
        <f t="shared" si="0"/>
        <v>22</v>
      </c>
      <c r="G29" s="29">
        <f t="shared" si="1"/>
        <v>22</v>
      </c>
    </row>
    <row r="30" spans="1:7" ht="15" customHeight="1">
      <c r="A30" s="41" t="s">
        <v>1234</v>
      </c>
      <c r="B30" s="41" t="s">
        <v>1393</v>
      </c>
      <c r="C30" s="41" t="s">
        <v>980</v>
      </c>
      <c r="D30" s="41" t="s">
        <v>975</v>
      </c>
      <c r="E30" s="42">
        <v>22.048535791559171</v>
      </c>
      <c r="F30" s="29">
        <f t="shared" si="0"/>
        <v>22</v>
      </c>
      <c r="G30" s="29">
        <f t="shared" si="1"/>
        <v>22</v>
      </c>
    </row>
    <row r="31" spans="1:7" ht="15" customHeight="1">
      <c r="A31" s="41" t="s">
        <v>445</v>
      </c>
      <c r="B31" s="41" t="s">
        <v>365</v>
      </c>
      <c r="C31" s="41" t="s">
        <v>947</v>
      </c>
      <c r="D31" s="41" t="s">
        <v>3</v>
      </c>
      <c r="E31" s="42">
        <v>21.881561945062959</v>
      </c>
      <c r="F31" s="29">
        <f t="shared" si="0"/>
        <v>21</v>
      </c>
      <c r="G31" s="29">
        <f t="shared" si="1"/>
        <v>21</v>
      </c>
    </row>
    <row r="32" spans="1:7" ht="15" customHeight="1">
      <c r="A32" s="41" t="s">
        <v>148</v>
      </c>
      <c r="B32" s="41" t="s">
        <v>149</v>
      </c>
      <c r="C32" s="41" t="s">
        <v>956</v>
      </c>
      <c r="D32" s="41" t="s">
        <v>976</v>
      </c>
      <c r="E32" s="42">
        <v>21.864480576007445</v>
      </c>
      <c r="F32" s="29">
        <f t="shared" si="0"/>
        <v>21</v>
      </c>
      <c r="G32" s="29">
        <f t="shared" si="1"/>
        <v>21</v>
      </c>
    </row>
    <row r="33" spans="1:7" ht="15" customHeight="1">
      <c r="A33" s="41" t="s">
        <v>453</v>
      </c>
      <c r="B33" s="41" t="s">
        <v>454</v>
      </c>
      <c r="C33" s="41" t="s">
        <v>961</v>
      </c>
      <c r="D33" s="41" t="s">
        <v>981</v>
      </c>
      <c r="E33" s="42">
        <v>21.66859491885452</v>
      </c>
      <c r="F33" s="29">
        <f t="shared" si="0"/>
        <v>21</v>
      </c>
      <c r="G33" s="29">
        <f t="shared" si="1"/>
        <v>21</v>
      </c>
    </row>
    <row r="34" spans="1:7" ht="15" customHeight="1">
      <c r="A34" s="41" t="s">
        <v>252</v>
      </c>
      <c r="B34" s="41" t="s">
        <v>72</v>
      </c>
      <c r="C34" s="41" t="s">
        <v>961</v>
      </c>
      <c r="D34" s="41" t="s">
        <v>1</v>
      </c>
      <c r="E34" s="42">
        <v>21.61176063251397</v>
      </c>
      <c r="F34" s="29">
        <f t="shared" si="0"/>
        <v>21</v>
      </c>
      <c r="G34" s="29">
        <f t="shared" si="1"/>
        <v>21</v>
      </c>
    </row>
    <row r="35" spans="1:7" ht="15" customHeight="1">
      <c r="A35" s="41" t="s">
        <v>252</v>
      </c>
      <c r="B35" s="41" t="s">
        <v>70</v>
      </c>
      <c r="C35" s="41" t="s">
        <v>950</v>
      </c>
      <c r="D35" s="41" t="s">
        <v>975</v>
      </c>
      <c r="E35" s="42">
        <v>21.394248310911827</v>
      </c>
      <c r="F35" s="29">
        <f t="shared" si="0"/>
        <v>21</v>
      </c>
      <c r="G35" s="29">
        <f t="shared" si="1"/>
        <v>21</v>
      </c>
    </row>
    <row r="36" spans="1:7" ht="15" customHeight="1">
      <c r="A36" s="41" t="s">
        <v>114</v>
      </c>
      <c r="B36" s="41" t="s">
        <v>115</v>
      </c>
      <c r="C36" s="41" t="s">
        <v>958</v>
      </c>
      <c r="D36" s="41" t="s">
        <v>978</v>
      </c>
      <c r="E36" s="42">
        <v>21.358974370813602</v>
      </c>
      <c r="F36" s="29">
        <f t="shared" si="0"/>
        <v>21</v>
      </c>
      <c r="G36" s="29">
        <f t="shared" si="1"/>
        <v>21</v>
      </c>
    </row>
    <row r="37" spans="1:7" ht="15" customHeight="1">
      <c r="A37" s="41" t="s">
        <v>574</v>
      </c>
      <c r="B37" s="41" t="s">
        <v>233</v>
      </c>
      <c r="C37" s="41" t="s">
        <v>943</v>
      </c>
      <c r="D37" s="41" t="s">
        <v>2</v>
      </c>
      <c r="E37" s="42">
        <v>21.251928205583681</v>
      </c>
      <c r="F37" s="29">
        <f t="shared" si="0"/>
        <v>21</v>
      </c>
      <c r="G37" s="29">
        <f t="shared" si="1"/>
        <v>21</v>
      </c>
    </row>
    <row r="38" spans="1:7" ht="15" customHeight="1">
      <c r="A38" s="41" t="s">
        <v>1237</v>
      </c>
      <c r="B38" s="41" t="s">
        <v>58</v>
      </c>
      <c r="C38" s="41" t="s">
        <v>970</v>
      </c>
      <c r="D38" s="41" t="s">
        <v>2</v>
      </c>
      <c r="E38" s="42">
        <v>21.164826484422548</v>
      </c>
      <c r="F38" s="29">
        <f t="shared" si="0"/>
        <v>21</v>
      </c>
      <c r="G38" s="29">
        <f t="shared" si="1"/>
        <v>21</v>
      </c>
    </row>
    <row r="39" spans="1:7" ht="15" customHeight="1">
      <c r="A39" s="41" t="s">
        <v>469</v>
      </c>
      <c r="B39" s="41" t="s">
        <v>44</v>
      </c>
      <c r="C39" s="41" t="s">
        <v>956</v>
      </c>
      <c r="D39" s="41" t="s">
        <v>979</v>
      </c>
      <c r="E39" s="42">
        <v>20.87890461226289</v>
      </c>
      <c r="F39" s="29">
        <f t="shared" si="0"/>
        <v>20</v>
      </c>
      <c r="G39" s="29">
        <f t="shared" si="1"/>
        <v>20</v>
      </c>
    </row>
    <row r="40" spans="1:7" ht="15" customHeight="1">
      <c r="A40" s="41" t="s">
        <v>110</v>
      </c>
      <c r="B40" s="41" t="s">
        <v>111</v>
      </c>
      <c r="C40" s="41" t="s">
        <v>951</v>
      </c>
      <c r="D40" s="41" t="s">
        <v>979</v>
      </c>
      <c r="E40" s="42">
        <v>20.645833712138902</v>
      </c>
      <c r="F40" s="29">
        <f t="shared" si="0"/>
        <v>20</v>
      </c>
      <c r="G40" s="29">
        <f t="shared" si="1"/>
        <v>20</v>
      </c>
    </row>
    <row r="41" spans="1:7" ht="15" customHeight="1">
      <c r="A41" s="41" t="s">
        <v>489</v>
      </c>
      <c r="B41" s="41" t="s">
        <v>70</v>
      </c>
      <c r="C41" s="41" t="s">
        <v>970</v>
      </c>
      <c r="D41" s="41" t="s">
        <v>949</v>
      </c>
      <c r="E41" s="42">
        <v>20.493412996828273</v>
      </c>
      <c r="F41" s="29">
        <f t="shared" si="0"/>
        <v>20</v>
      </c>
      <c r="G41" s="29">
        <f t="shared" si="1"/>
        <v>20</v>
      </c>
    </row>
    <row r="42" spans="1:7" ht="15" customHeight="1">
      <c r="A42" s="41" t="s">
        <v>1256</v>
      </c>
      <c r="B42" s="41" t="s">
        <v>889</v>
      </c>
      <c r="C42" s="41" t="s">
        <v>960</v>
      </c>
      <c r="D42" s="41" t="s">
        <v>1</v>
      </c>
      <c r="E42" s="42">
        <v>20.259888944919879</v>
      </c>
      <c r="F42" s="29">
        <f t="shared" si="0"/>
        <v>20</v>
      </c>
      <c r="G42" s="29">
        <f t="shared" si="1"/>
        <v>20</v>
      </c>
    </row>
    <row r="43" spans="1:7" ht="15" customHeight="1">
      <c r="A43" s="41" t="s">
        <v>28</v>
      </c>
      <c r="B43" s="41" t="s">
        <v>62</v>
      </c>
      <c r="C43" s="41" t="s">
        <v>977</v>
      </c>
      <c r="D43" s="41" t="s">
        <v>1</v>
      </c>
      <c r="E43" s="42">
        <v>15.182996040445611</v>
      </c>
      <c r="F43" s="29">
        <f t="shared" si="0"/>
        <v>15</v>
      </c>
      <c r="G43" s="29">
        <f t="shared" si="1"/>
        <v>15</v>
      </c>
    </row>
    <row r="44" spans="1:7" ht="15" customHeight="1">
      <c r="A44" s="41" t="s">
        <v>441</v>
      </c>
      <c r="B44" s="41" t="s">
        <v>442</v>
      </c>
      <c r="C44" s="41" t="s">
        <v>945</v>
      </c>
      <c r="D44" s="41" t="s">
        <v>949</v>
      </c>
      <c r="E44" s="42">
        <v>20.233076563215711</v>
      </c>
      <c r="F44" s="29">
        <f t="shared" si="0"/>
        <v>20</v>
      </c>
      <c r="G44" s="29">
        <f t="shared" si="1"/>
        <v>20</v>
      </c>
    </row>
    <row r="45" spans="1:7" ht="15" customHeight="1">
      <c r="A45" s="41" t="s">
        <v>560</v>
      </c>
      <c r="B45" s="41" t="s">
        <v>410</v>
      </c>
      <c r="C45" s="41" t="s">
        <v>980</v>
      </c>
      <c r="D45" s="41" t="s">
        <v>979</v>
      </c>
      <c r="E45" s="42">
        <v>20.226479370915829</v>
      </c>
      <c r="F45" s="29">
        <f t="shared" si="0"/>
        <v>20</v>
      </c>
      <c r="G45" s="29">
        <f t="shared" si="1"/>
        <v>20</v>
      </c>
    </row>
    <row r="46" spans="1:7" ht="15" customHeight="1">
      <c r="A46" s="41" t="s">
        <v>1260</v>
      </c>
      <c r="B46" s="41" t="s">
        <v>85</v>
      </c>
      <c r="C46" s="41" t="s">
        <v>948</v>
      </c>
      <c r="D46" s="41" t="s">
        <v>3</v>
      </c>
      <c r="E46" s="42">
        <v>20.201210824374716</v>
      </c>
      <c r="F46" s="29">
        <f t="shared" si="0"/>
        <v>20</v>
      </c>
      <c r="G46" s="29">
        <f t="shared" si="1"/>
        <v>20</v>
      </c>
    </row>
    <row r="47" spans="1:7" ht="15" customHeight="1">
      <c r="A47" s="41" t="s">
        <v>401</v>
      </c>
      <c r="B47" s="41" t="s">
        <v>186</v>
      </c>
      <c r="C47" s="41" t="s">
        <v>965</v>
      </c>
      <c r="D47" s="41" t="s">
        <v>2</v>
      </c>
      <c r="E47" s="42">
        <v>19.982703182514854</v>
      </c>
      <c r="F47" s="29">
        <f t="shared" si="0"/>
        <v>19</v>
      </c>
      <c r="G47" s="29">
        <f t="shared" si="1"/>
        <v>19</v>
      </c>
    </row>
    <row r="48" spans="1:7" ht="15" customHeight="1">
      <c r="A48" s="41" t="s">
        <v>372</v>
      </c>
      <c r="B48" s="41" t="s">
        <v>369</v>
      </c>
      <c r="C48" s="41" t="s">
        <v>971</v>
      </c>
      <c r="D48" s="41" t="s">
        <v>949</v>
      </c>
      <c r="E48" s="42">
        <v>19.920583002406659</v>
      </c>
      <c r="F48" s="29">
        <f t="shared" si="0"/>
        <v>19</v>
      </c>
      <c r="G48" s="29">
        <f t="shared" si="1"/>
        <v>19</v>
      </c>
    </row>
    <row r="49" spans="1:7" ht="15" customHeight="1">
      <c r="A49" s="41" t="s">
        <v>1586</v>
      </c>
      <c r="B49" s="41" t="s">
        <v>1587</v>
      </c>
      <c r="C49" s="41" t="s">
        <v>972</v>
      </c>
      <c r="D49" s="41" t="s">
        <v>981</v>
      </c>
      <c r="E49" s="42">
        <v>19.830206622722397</v>
      </c>
      <c r="F49" s="29">
        <f t="shared" si="0"/>
        <v>19</v>
      </c>
      <c r="G49" s="29">
        <f t="shared" si="1"/>
        <v>19</v>
      </c>
    </row>
    <row r="50" spans="1:7" ht="15" customHeight="1">
      <c r="A50" s="41" t="s">
        <v>163</v>
      </c>
      <c r="B50" s="41" t="s">
        <v>164</v>
      </c>
      <c r="C50" s="41" t="s">
        <v>964</v>
      </c>
      <c r="D50" s="41" t="s">
        <v>976</v>
      </c>
      <c r="E50" s="42">
        <v>19.73616879367351</v>
      </c>
      <c r="F50" s="29">
        <f t="shared" si="0"/>
        <v>19</v>
      </c>
      <c r="G50" s="29">
        <f t="shared" si="1"/>
        <v>19</v>
      </c>
    </row>
    <row r="51" spans="1:7" ht="15" customHeight="1">
      <c r="A51" s="41" t="s">
        <v>65</v>
      </c>
      <c r="B51" s="41" t="s">
        <v>44</v>
      </c>
      <c r="C51" s="41" t="s">
        <v>958</v>
      </c>
      <c r="D51" s="41" t="s">
        <v>975</v>
      </c>
      <c r="E51" s="42">
        <v>19.674098658612586</v>
      </c>
      <c r="F51" s="29">
        <f t="shared" si="0"/>
        <v>19</v>
      </c>
      <c r="G51" s="29">
        <f t="shared" si="1"/>
        <v>19</v>
      </c>
    </row>
    <row r="52" spans="1:7" ht="15" customHeight="1">
      <c r="A52" s="41" t="s">
        <v>69</v>
      </c>
      <c r="B52" s="41" t="s">
        <v>70</v>
      </c>
      <c r="C52" s="41" t="s">
        <v>967</v>
      </c>
      <c r="D52" s="41" t="s">
        <v>979</v>
      </c>
      <c r="E52" s="42">
        <v>19.608194745152705</v>
      </c>
      <c r="F52" s="29">
        <f t="shared" si="0"/>
        <v>19</v>
      </c>
      <c r="G52" s="29">
        <f t="shared" si="1"/>
        <v>19</v>
      </c>
    </row>
    <row r="53" spans="1:7" ht="15" customHeight="1">
      <c r="A53" s="41" t="s">
        <v>538</v>
      </c>
      <c r="B53" s="41" t="s">
        <v>374</v>
      </c>
      <c r="C53" s="41" t="s">
        <v>972</v>
      </c>
      <c r="D53" s="41" t="s">
        <v>979</v>
      </c>
      <c r="E53" s="42">
        <v>19.594176674389118</v>
      </c>
      <c r="F53" s="29">
        <f t="shared" si="0"/>
        <v>19</v>
      </c>
      <c r="G53" s="29">
        <f t="shared" si="1"/>
        <v>19</v>
      </c>
    </row>
    <row r="54" spans="1:7" ht="15" customHeight="1">
      <c r="A54" s="41" t="s">
        <v>104</v>
      </c>
      <c r="B54" s="41" t="s">
        <v>105</v>
      </c>
      <c r="C54" s="41" t="s">
        <v>968</v>
      </c>
      <c r="D54" s="41" t="s">
        <v>975</v>
      </c>
      <c r="E54" s="42">
        <v>19.553806553057388</v>
      </c>
      <c r="F54" s="29">
        <f t="shared" si="0"/>
        <v>19</v>
      </c>
      <c r="G54" s="29">
        <f t="shared" si="1"/>
        <v>19</v>
      </c>
    </row>
    <row r="55" spans="1:7" ht="15" customHeight="1">
      <c r="A55" s="41" t="s">
        <v>573</v>
      </c>
      <c r="B55" s="41" t="s">
        <v>105</v>
      </c>
      <c r="C55" s="41" t="s">
        <v>980</v>
      </c>
      <c r="D55" s="41" t="s">
        <v>3</v>
      </c>
      <c r="E55" s="42">
        <v>19.464577504541882</v>
      </c>
      <c r="F55" s="29">
        <f t="shared" si="0"/>
        <v>19</v>
      </c>
      <c r="G55" s="29">
        <f t="shared" si="1"/>
        <v>19</v>
      </c>
    </row>
    <row r="56" spans="1:7" ht="15" customHeight="1">
      <c r="A56" s="41" t="s">
        <v>37</v>
      </c>
      <c r="B56" s="41" t="s">
        <v>38</v>
      </c>
      <c r="C56" s="41" t="s">
        <v>956</v>
      </c>
      <c r="D56" s="41" t="s">
        <v>981</v>
      </c>
      <c r="E56" s="42">
        <v>19.380238660154212</v>
      </c>
      <c r="F56" s="29">
        <f t="shared" si="0"/>
        <v>19</v>
      </c>
      <c r="G56" s="29">
        <f t="shared" si="1"/>
        <v>19</v>
      </c>
    </row>
    <row r="57" spans="1:7" ht="15" customHeight="1">
      <c r="A57" s="41" t="s">
        <v>361</v>
      </c>
      <c r="B57" s="41" t="s">
        <v>219</v>
      </c>
      <c r="C57" s="41" t="s">
        <v>955</v>
      </c>
      <c r="D57" s="41" t="s">
        <v>979</v>
      </c>
      <c r="E57" s="42">
        <v>19.318233090800533</v>
      </c>
      <c r="F57" s="29">
        <f t="shared" si="0"/>
        <v>19</v>
      </c>
      <c r="G57" s="29">
        <f t="shared" si="1"/>
        <v>19</v>
      </c>
    </row>
    <row r="58" spans="1:7" ht="15" customHeight="1">
      <c r="A58" s="41" t="s">
        <v>157</v>
      </c>
      <c r="B58" s="41" t="s">
        <v>33</v>
      </c>
      <c r="C58" s="41" t="s">
        <v>953</v>
      </c>
      <c r="D58" s="41" t="s">
        <v>1</v>
      </c>
      <c r="E58" s="42">
        <v>19.298575746391592</v>
      </c>
      <c r="F58" s="29">
        <f t="shared" si="0"/>
        <v>19</v>
      </c>
      <c r="G58" s="29">
        <f t="shared" si="1"/>
        <v>19</v>
      </c>
    </row>
    <row r="59" spans="1:7" ht="15" customHeight="1">
      <c r="A59" s="41" t="s">
        <v>2891</v>
      </c>
      <c r="B59" s="41" t="s">
        <v>2892</v>
      </c>
      <c r="C59" s="41" t="s">
        <v>961</v>
      </c>
      <c r="D59" s="41" t="s">
        <v>979</v>
      </c>
      <c r="E59" s="42">
        <v>19.177933312373806</v>
      </c>
      <c r="F59" s="29">
        <f t="shared" si="0"/>
        <v>19</v>
      </c>
      <c r="G59" s="29">
        <f t="shared" si="1"/>
        <v>19</v>
      </c>
    </row>
    <row r="60" spans="1:7" ht="15" customHeight="1">
      <c r="A60" s="41" t="s">
        <v>1205</v>
      </c>
      <c r="B60" s="41" t="s">
        <v>1394</v>
      </c>
      <c r="C60" s="41" t="s">
        <v>958</v>
      </c>
      <c r="D60" s="41" t="s">
        <v>1199</v>
      </c>
      <c r="E60" s="42">
        <v>19.14736166076429</v>
      </c>
      <c r="F60" s="29">
        <f t="shared" si="0"/>
        <v>19</v>
      </c>
      <c r="G60" s="29">
        <f t="shared" si="1"/>
        <v>19</v>
      </c>
    </row>
    <row r="61" spans="1:7" ht="15" customHeight="1">
      <c r="A61" s="41" t="s">
        <v>535</v>
      </c>
      <c r="B61" s="41" t="s">
        <v>184</v>
      </c>
      <c r="C61" s="41" t="s">
        <v>947</v>
      </c>
      <c r="D61" s="41" t="s">
        <v>1</v>
      </c>
      <c r="E61" s="42">
        <v>19.118369615532892</v>
      </c>
      <c r="F61" s="29">
        <f t="shared" si="0"/>
        <v>19</v>
      </c>
      <c r="G61" s="29">
        <f t="shared" si="1"/>
        <v>19</v>
      </c>
    </row>
    <row r="62" spans="1:7" ht="15" customHeight="1">
      <c r="A62" s="41" t="s">
        <v>513</v>
      </c>
      <c r="B62" s="41" t="s">
        <v>1349</v>
      </c>
      <c r="C62" s="41" t="s">
        <v>1200</v>
      </c>
      <c r="D62" s="41" t="s">
        <v>979</v>
      </c>
      <c r="E62" s="42">
        <v>19.06299065686726</v>
      </c>
      <c r="F62" s="29">
        <f t="shared" si="0"/>
        <v>19</v>
      </c>
      <c r="G62" s="29">
        <f t="shared" si="1"/>
        <v>19</v>
      </c>
    </row>
    <row r="63" spans="1:7" ht="15" customHeight="1">
      <c r="A63" s="41" t="s">
        <v>169</v>
      </c>
      <c r="B63" s="41" t="s">
        <v>99</v>
      </c>
      <c r="C63" s="41" t="s">
        <v>950</v>
      </c>
      <c r="D63" s="41" t="s">
        <v>979</v>
      </c>
      <c r="E63" s="42">
        <v>19.0185266876864</v>
      </c>
      <c r="F63" s="29">
        <f t="shared" si="0"/>
        <v>19</v>
      </c>
      <c r="G63" s="29">
        <f t="shared" si="1"/>
        <v>19</v>
      </c>
    </row>
    <row r="64" spans="1:7" ht="15" customHeight="1">
      <c r="A64" s="41" t="s">
        <v>1591</v>
      </c>
      <c r="B64" s="41" t="s">
        <v>1592</v>
      </c>
      <c r="C64" s="41" t="s">
        <v>968</v>
      </c>
      <c r="D64" s="41" t="s">
        <v>981</v>
      </c>
      <c r="E64" s="42">
        <v>18.881527505932819</v>
      </c>
      <c r="F64" s="29">
        <f t="shared" si="0"/>
        <v>18</v>
      </c>
      <c r="G64" s="29">
        <f t="shared" si="1"/>
        <v>18</v>
      </c>
    </row>
    <row r="65" spans="1:7" ht="15" customHeight="1">
      <c r="A65" s="41" t="s">
        <v>355</v>
      </c>
      <c r="B65" s="41" t="s">
        <v>356</v>
      </c>
      <c r="C65" s="41" t="s">
        <v>968</v>
      </c>
      <c r="D65" s="41" t="s">
        <v>949</v>
      </c>
      <c r="E65" s="42">
        <v>18.785220270511516</v>
      </c>
      <c r="F65" s="29">
        <f t="shared" si="0"/>
        <v>18</v>
      </c>
      <c r="G65" s="29">
        <f t="shared" si="1"/>
        <v>18</v>
      </c>
    </row>
    <row r="66" spans="1:7" ht="15" customHeight="1">
      <c r="A66" s="41" t="s">
        <v>386</v>
      </c>
      <c r="B66" s="41" t="s">
        <v>387</v>
      </c>
      <c r="C66" s="41" t="s">
        <v>953</v>
      </c>
      <c r="D66" s="41" t="s">
        <v>949</v>
      </c>
      <c r="E66" s="42">
        <v>18.744462515998677</v>
      </c>
      <c r="F66" s="29">
        <f t="shared" si="0"/>
        <v>18</v>
      </c>
      <c r="G66" s="29">
        <f t="shared" si="1"/>
        <v>18</v>
      </c>
    </row>
    <row r="67" spans="1:7" ht="15" customHeight="1">
      <c r="A67" s="41" t="s">
        <v>548</v>
      </c>
      <c r="B67" s="41" t="s">
        <v>549</v>
      </c>
      <c r="C67" s="41" t="s">
        <v>954</v>
      </c>
      <c r="D67" s="41" t="s">
        <v>979</v>
      </c>
      <c r="E67" s="42">
        <v>18.72294533180898</v>
      </c>
      <c r="F67" s="29">
        <f t="shared" ref="F67:F130" si="2">ROUNDDOWN(E67,0)</f>
        <v>18</v>
      </c>
      <c r="G67" s="29">
        <f t="shared" ref="G67:G130" si="3">IF(F67&lt;1,1,F67)</f>
        <v>18</v>
      </c>
    </row>
    <row r="68" spans="1:7" ht="15" customHeight="1">
      <c r="A68" s="41" t="s">
        <v>108</v>
      </c>
      <c r="B68" s="41" t="s">
        <v>109</v>
      </c>
      <c r="C68" s="41" t="s">
        <v>969</v>
      </c>
      <c r="D68" s="41" t="s">
        <v>975</v>
      </c>
      <c r="E68" s="42">
        <v>18.58127374603723</v>
      </c>
      <c r="F68" s="29">
        <f t="shared" si="2"/>
        <v>18</v>
      </c>
      <c r="G68" s="29">
        <f t="shared" si="3"/>
        <v>18</v>
      </c>
    </row>
    <row r="69" spans="1:7" ht="15" customHeight="1">
      <c r="A69" s="41" t="s">
        <v>433</v>
      </c>
      <c r="B69" s="41" t="s">
        <v>34</v>
      </c>
      <c r="C69" s="41" t="s">
        <v>951</v>
      </c>
      <c r="D69" s="41" t="s">
        <v>2</v>
      </c>
      <c r="E69" s="42">
        <v>18.572773514246656</v>
      </c>
      <c r="F69" s="29">
        <f t="shared" si="2"/>
        <v>18</v>
      </c>
      <c r="G69" s="29">
        <f t="shared" si="3"/>
        <v>18</v>
      </c>
    </row>
    <row r="70" spans="1:7" ht="15" customHeight="1">
      <c r="A70" s="41" t="s">
        <v>268</v>
      </c>
      <c r="B70" s="41" t="s">
        <v>269</v>
      </c>
      <c r="C70" s="41" t="s">
        <v>955</v>
      </c>
      <c r="D70" s="41" t="s">
        <v>981</v>
      </c>
      <c r="E70" s="42">
        <v>18.483198081288897</v>
      </c>
      <c r="F70" s="29">
        <f t="shared" si="2"/>
        <v>18</v>
      </c>
      <c r="G70" s="29">
        <f t="shared" si="3"/>
        <v>18</v>
      </c>
    </row>
    <row r="71" spans="1:7" ht="15" customHeight="1">
      <c r="A71" s="41" t="s">
        <v>187</v>
      </c>
      <c r="B71" s="41" t="s">
        <v>188</v>
      </c>
      <c r="C71" s="41" t="s">
        <v>980</v>
      </c>
      <c r="D71" s="41" t="s">
        <v>981</v>
      </c>
      <c r="E71" s="42">
        <v>18.479182922342911</v>
      </c>
      <c r="F71" s="29">
        <f t="shared" si="2"/>
        <v>18</v>
      </c>
      <c r="G71" s="29">
        <f t="shared" si="3"/>
        <v>18</v>
      </c>
    </row>
    <row r="72" spans="1:7" ht="15" customHeight="1">
      <c r="A72" s="41" t="s">
        <v>390</v>
      </c>
      <c r="B72" s="41" t="s">
        <v>1392</v>
      </c>
      <c r="C72" s="41" t="s">
        <v>948</v>
      </c>
      <c r="D72" s="41" t="s">
        <v>1</v>
      </c>
      <c r="E72" s="42">
        <v>18.470762854393186</v>
      </c>
      <c r="F72" s="29">
        <f t="shared" si="2"/>
        <v>18</v>
      </c>
      <c r="G72" s="29">
        <f t="shared" si="3"/>
        <v>18</v>
      </c>
    </row>
    <row r="73" spans="1:7" ht="15" customHeight="1">
      <c r="A73" s="41" t="s">
        <v>1585</v>
      </c>
      <c r="B73" s="41" t="s">
        <v>455</v>
      </c>
      <c r="C73" s="41" t="s">
        <v>955</v>
      </c>
      <c r="D73" s="41" t="s">
        <v>3</v>
      </c>
      <c r="E73" s="42">
        <v>18.37645993045313</v>
      </c>
      <c r="F73" s="29">
        <f t="shared" si="2"/>
        <v>18</v>
      </c>
      <c r="G73" s="29">
        <f t="shared" si="3"/>
        <v>18</v>
      </c>
    </row>
    <row r="74" spans="1:7" ht="15" customHeight="1">
      <c r="A74" s="41" t="s">
        <v>353</v>
      </c>
      <c r="B74" s="41" t="s">
        <v>354</v>
      </c>
      <c r="C74" s="41" t="s">
        <v>964</v>
      </c>
      <c r="D74" s="41" t="s">
        <v>981</v>
      </c>
      <c r="E74" s="42">
        <v>18.30964435764783</v>
      </c>
      <c r="F74" s="29">
        <f t="shared" si="2"/>
        <v>18</v>
      </c>
      <c r="G74" s="29">
        <f t="shared" si="3"/>
        <v>18</v>
      </c>
    </row>
    <row r="75" spans="1:7" ht="15" customHeight="1">
      <c r="A75" s="41" t="s">
        <v>487</v>
      </c>
      <c r="B75" s="41" t="s">
        <v>488</v>
      </c>
      <c r="C75" s="41" t="s">
        <v>945</v>
      </c>
      <c r="D75" s="41" t="s">
        <v>3</v>
      </c>
      <c r="E75" s="42">
        <v>18.145479614164771</v>
      </c>
      <c r="F75" s="29">
        <f t="shared" si="2"/>
        <v>18</v>
      </c>
      <c r="G75" s="29">
        <f t="shared" si="3"/>
        <v>18</v>
      </c>
    </row>
    <row r="76" spans="1:7" ht="15" customHeight="1">
      <c r="A76" s="41" t="s">
        <v>511</v>
      </c>
      <c r="B76" s="41" t="s">
        <v>512</v>
      </c>
      <c r="C76" s="41" t="s">
        <v>980</v>
      </c>
      <c r="D76" s="41" t="s">
        <v>976</v>
      </c>
      <c r="E76" s="42">
        <v>18.120396237654507</v>
      </c>
      <c r="F76" s="29">
        <f t="shared" si="2"/>
        <v>18</v>
      </c>
      <c r="G76" s="29">
        <f t="shared" si="3"/>
        <v>18</v>
      </c>
    </row>
    <row r="77" spans="1:7" ht="15" customHeight="1">
      <c r="A77" s="41" t="s">
        <v>1202</v>
      </c>
      <c r="B77" s="41" t="s">
        <v>62</v>
      </c>
      <c r="C77" s="41" t="s">
        <v>962</v>
      </c>
      <c r="D77" s="41" t="s">
        <v>2</v>
      </c>
      <c r="E77" s="42">
        <v>18.116254487035434</v>
      </c>
      <c r="F77" s="29">
        <f t="shared" si="2"/>
        <v>18</v>
      </c>
      <c r="G77" s="29">
        <f t="shared" si="3"/>
        <v>18</v>
      </c>
    </row>
    <row r="78" spans="1:7" ht="15" customHeight="1">
      <c r="A78" s="41" t="s">
        <v>304</v>
      </c>
      <c r="B78" s="41" t="s">
        <v>306</v>
      </c>
      <c r="C78" s="41" t="s">
        <v>959</v>
      </c>
      <c r="D78" s="41" t="s">
        <v>976</v>
      </c>
      <c r="E78" s="42">
        <v>18.041373315184281</v>
      </c>
      <c r="F78" s="29">
        <f t="shared" si="2"/>
        <v>18</v>
      </c>
      <c r="G78" s="29">
        <f t="shared" si="3"/>
        <v>18</v>
      </c>
    </row>
    <row r="79" spans="1:7" ht="15" customHeight="1">
      <c r="A79" s="41" t="s">
        <v>541</v>
      </c>
      <c r="B79" s="41" t="s">
        <v>275</v>
      </c>
      <c r="C79" s="41" t="s">
        <v>969</v>
      </c>
      <c r="D79" s="41" t="s">
        <v>2</v>
      </c>
      <c r="E79" s="42">
        <v>17.867120076229952</v>
      </c>
      <c r="F79" s="29">
        <f t="shared" si="2"/>
        <v>17</v>
      </c>
      <c r="G79" s="29">
        <f t="shared" si="3"/>
        <v>17</v>
      </c>
    </row>
    <row r="80" spans="1:7" ht="15" customHeight="1">
      <c r="A80" s="41" t="s">
        <v>311</v>
      </c>
      <c r="B80" s="41" t="s">
        <v>187</v>
      </c>
      <c r="C80" s="41" t="s">
        <v>943</v>
      </c>
      <c r="D80" s="41" t="s">
        <v>976</v>
      </c>
      <c r="E80" s="42">
        <v>17.858701833095807</v>
      </c>
      <c r="F80" s="29">
        <f t="shared" si="2"/>
        <v>17</v>
      </c>
      <c r="G80" s="29">
        <f t="shared" si="3"/>
        <v>17</v>
      </c>
    </row>
    <row r="81" spans="1:7" ht="15" customHeight="1">
      <c r="A81" s="41" t="s">
        <v>68</v>
      </c>
      <c r="B81" s="41" t="s">
        <v>34</v>
      </c>
      <c r="C81" s="41" t="s">
        <v>945</v>
      </c>
      <c r="D81" s="41" t="s">
        <v>1</v>
      </c>
      <c r="E81" s="42">
        <v>17.848512747308426</v>
      </c>
      <c r="F81" s="29">
        <f t="shared" si="2"/>
        <v>17</v>
      </c>
      <c r="G81" s="29">
        <f t="shared" si="3"/>
        <v>17</v>
      </c>
    </row>
    <row r="82" spans="1:7" ht="15" customHeight="1">
      <c r="A82" s="41" t="s">
        <v>102</v>
      </c>
      <c r="B82" s="41" t="s">
        <v>99</v>
      </c>
      <c r="C82" s="41" t="s">
        <v>970</v>
      </c>
      <c r="D82" s="41" t="s">
        <v>975</v>
      </c>
      <c r="E82" s="42">
        <v>17.834840078032343</v>
      </c>
      <c r="F82" s="29">
        <f t="shared" si="2"/>
        <v>17</v>
      </c>
      <c r="G82" s="29">
        <f t="shared" si="3"/>
        <v>17</v>
      </c>
    </row>
    <row r="83" spans="1:7" ht="15" customHeight="1">
      <c r="A83" s="41" t="s">
        <v>251</v>
      </c>
      <c r="B83" s="41" t="s">
        <v>70</v>
      </c>
      <c r="C83" s="41" t="s">
        <v>968</v>
      </c>
      <c r="D83" s="41" t="s">
        <v>976</v>
      </c>
      <c r="E83" s="42">
        <v>17.808847921388832</v>
      </c>
      <c r="F83" s="29">
        <f t="shared" si="2"/>
        <v>17</v>
      </c>
      <c r="G83" s="29">
        <f t="shared" si="3"/>
        <v>17</v>
      </c>
    </row>
    <row r="84" spans="1:7" ht="15" customHeight="1">
      <c r="A84" s="41" t="s">
        <v>282</v>
      </c>
      <c r="B84" s="41" t="s">
        <v>58</v>
      </c>
      <c r="C84" s="41" t="s">
        <v>972</v>
      </c>
      <c r="D84" s="41" t="s">
        <v>979</v>
      </c>
      <c r="E84" s="42">
        <v>17.794608647890101</v>
      </c>
      <c r="F84" s="29">
        <f t="shared" si="2"/>
        <v>17</v>
      </c>
      <c r="G84" s="29">
        <f t="shared" si="3"/>
        <v>17</v>
      </c>
    </row>
    <row r="85" spans="1:7" ht="15" customHeight="1">
      <c r="A85" s="41" t="s">
        <v>292</v>
      </c>
      <c r="B85" s="41" t="s">
        <v>293</v>
      </c>
      <c r="C85" s="41" t="s">
        <v>959</v>
      </c>
      <c r="D85" s="41" t="s">
        <v>979</v>
      </c>
      <c r="E85" s="42">
        <v>17.602672644692355</v>
      </c>
      <c r="F85" s="29">
        <f t="shared" si="2"/>
        <v>17</v>
      </c>
      <c r="G85" s="29">
        <f t="shared" si="3"/>
        <v>17</v>
      </c>
    </row>
    <row r="86" spans="1:7" ht="15" customHeight="1">
      <c r="A86" s="41" t="s">
        <v>453</v>
      </c>
      <c r="B86" s="41" t="s">
        <v>457</v>
      </c>
      <c r="C86" s="41" t="s">
        <v>977</v>
      </c>
      <c r="D86" s="41" t="s">
        <v>981</v>
      </c>
      <c r="E86" s="42">
        <v>17.434004364641812</v>
      </c>
      <c r="F86" s="29">
        <f t="shared" si="2"/>
        <v>17</v>
      </c>
      <c r="G86" s="29">
        <f t="shared" si="3"/>
        <v>17</v>
      </c>
    </row>
    <row r="87" spans="1:7" ht="15" customHeight="1">
      <c r="A87" s="41" t="s">
        <v>520</v>
      </c>
      <c r="B87" s="41" t="s">
        <v>219</v>
      </c>
      <c r="C87" s="41" t="s">
        <v>970</v>
      </c>
      <c r="D87" s="41" t="s">
        <v>1</v>
      </c>
      <c r="E87" s="42">
        <v>17.358100480769458</v>
      </c>
      <c r="F87" s="29">
        <f t="shared" si="2"/>
        <v>17</v>
      </c>
      <c r="G87" s="29">
        <f t="shared" si="3"/>
        <v>17</v>
      </c>
    </row>
    <row r="88" spans="1:7" ht="15" customHeight="1">
      <c r="A88" s="41" t="s">
        <v>396</v>
      </c>
      <c r="B88" s="41" t="s">
        <v>374</v>
      </c>
      <c r="C88" s="41" t="s">
        <v>950</v>
      </c>
      <c r="D88" s="41" t="s">
        <v>1</v>
      </c>
      <c r="E88" s="42">
        <v>17.34978014475243</v>
      </c>
      <c r="F88" s="29">
        <f t="shared" si="2"/>
        <v>17</v>
      </c>
      <c r="G88" s="29">
        <f t="shared" si="3"/>
        <v>17</v>
      </c>
    </row>
    <row r="89" spans="1:7" ht="15" customHeight="1">
      <c r="A89" s="41" t="s">
        <v>1582</v>
      </c>
      <c r="B89" s="41" t="s">
        <v>377</v>
      </c>
      <c r="C89" s="41" t="s">
        <v>971</v>
      </c>
      <c r="D89" s="41" t="s">
        <v>2</v>
      </c>
      <c r="E89" s="42">
        <v>17.304195860476018</v>
      </c>
      <c r="F89" s="29">
        <f t="shared" si="2"/>
        <v>17</v>
      </c>
      <c r="G89" s="29">
        <f t="shared" si="3"/>
        <v>17</v>
      </c>
    </row>
    <row r="90" spans="1:7" ht="15" customHeight="1">
      <c r="A90" s="41" t="s">
        <v>266</v>
      </c>
      <c r="B90" s="41" t="s">
        <v>67</v>
      </c>
      <c r="C90" s="41" t="s">
        <v>946</v>
      </c>
      <c r="D90" s="41" t="s">
        <v>979</v>
      </c>
      <c r="E90" s="42">
        <v>17.295406397227765</v>
      </c>
      <c r="F90" s="29">
        <f t="shared" si="2"/>
        <v>17</v>
      </c>
      <c r="G90" s="29">
        <f t="shared" si="3"/>
        <v>17</v>
      </c>
    </row>
    <row r="91" spans="1:7" ht="15" customHeight="1">
      <c r="A91" s="41" t="s">
        <v>1548</v>
      </c>
      <c r="B91" s="41" t="s">
        <v>1549</v>
      </c>
      <c r="C91" s="41" t="s">
        <v>964</v>
      </c>
      <c r="D91" s="41" t="s">
        <v>975</v>
      </c>
      <c r="E91" s="42">
        <v>17.125962012052991</v>
      </c>
      <c r="F91" s="29">
        <f t="shared" si="2"/>
        <v>17</v>
      </c>
      <c r="G91" s="29">
        <f t="shared" si="3"/>
        <v>17</v>
      </c>
    </row>
    <row r="92" spans="1:7" ht="15" customHeight="1">
      <c r="A92" s="41" t="s">
        <v>283</v>
      </c>
      <c r="B92" s="41" t="s">
        <v>171</v>
      </c>
      <c r="C92" s="41" t="s">
        <v>947</v>
      </c>
      <c r="D92" s="41" t="s">
        <v>2</v>
      </c>
      <c r="E92" s="42">
        <v>16.865842472542273</v>
      </c>
      <c r="F92" s="29">
        <f t="shared" si="2"/>
        <v>16</v>
      </c>
      <c r="G92" s="29">
        <f t="shared" si="3"/>
        <v>16</v>
      </c>
    </row>
    <row r="93" spans="1:7" ht="15" customHeight="1">
      <c r="A93" s="41" t="s">
        <v>507</v>
      </c>
      <c r="B93" s="41" t="s">
        <v>508</v>
      </c>
      <c r="C93" s="41" t="s">
        <v>967</v>
      </c>
      <c r="D93" s="41" t="s">
        <v>975</v>
      </c>
      <c r="E93" s="42">
        <v>16.739343018415475</v>
      </c>
      <c r="F93" s="29">
        <f t="shared" si="2"/>
        <v>16</v>
      </c>
      <c r="G93" s="29">
        <f t="shared" si="3"/>
        <v>16</v>
      </c>
    </row>
    <row r="94" spans="1:7" ht="15" customHeight="1">
      <c r="A94" s="41" t="s">
        <v>1206</v>
      </c>
      <c r="B94" s="41" t="s">
        <v>462</v>
      </c>
      <c r="C94" s="41" t="s">
        <v>950</v>
      </c>
      <c r="D94" s="41" t="s">
        <v>3</v>
      </c>
      <c r="E94" s="42">
        <v>16.674969718394419</v>
      </c>
      <c r="F94" s="29">
        <f t="shared" si="2"/>
        <v>16</v>
      </c>
      <c r="G94" s="29">
        <f t="shared" si="3"/>
        <v>16</v>
      </c>
    </row>
    <row r="95" spans="1:7" ht="15" customHeight="1">
      <c r="A95" s="41" t="s">
        <v>475</v>
      </c>
      <c r="B95" s="41" t="s">
        <v>476</v>
      </c>
      <c r="C95" s="41" t="s">
        <v>969</v>
      </c>
      <c r="D95" s="41" t="s">
        <v>981</v>
      </c>
      <c r="E95" s="42">
        <v>16.611506331638264</v>
      </c>
      <c r="F95" s="29">
        <f t="shared" si="2"/>
        <v>16</v>
      </c>
      <c r="G95" s="29">
        <f t="shared" si="3"/>
        <v>16</v>
      </c>
    </row>
    <row r="96" spans="1:7" ht="15" customHeight="1">
      <c r="A96" s="41" t="s">
        <v>563</v>
      </c>
      <c r="B96" s="41" t="s">
        <v>191</v>
      </c>
      <c r="C96" s="41" t="s">
        <v>955</v>
      </c>
      <c r="D96" s="41" t="s">
        <v>949</v>
      </c>
      <c r="E96" s="42">
        <v>16.472625873081547</v>
      </c>
      <c r="F96" s="29">
        <f t="shared" si="2"/>
        <v>16</v>
      </c>
      <c r="G96" s="29">
        <f t="shared" si="3"/>
        <v>16</v>
      </c>
    </row>
    <row r="97" spans="1:7" ht="15" customHeight="1">
      <c r="A97" s="41" t="s">
        <v>817</v>
      </c>
      <c r="B97" s="41" t="s">
        <v>988</v>
      </c>
      <c r="C97" s="41" t="s">
        <v>943</v>
      </c>
      <c r="D97" s="41" t="s">
        <v>979</v>
      </c>
      <c r="E97" s="42">
        <v>16.465842205742259</v>
      </c>
      <c r="F97" s="29">
        <f t="shared" si="2"/>
        <v>16</v>
      </c>
      <c r="G97" s="29">
        <f t="shared" si="3"/>
        <v>16</v>
      </c>
    </row>
    <row r="98" spans="1:7" ht="15" customHeight="1">
      <c r="A98" s="41" t="s">
        <v>453</v>
      </c>
      <c r="B98" s="41" t="s">
        <v>456</v>
      </c>
      <c r="C98" s="41" t="s">
        <v>968</v>
      </c>
      <c r="D98" s="41" t="s">
        <v>3</v>
      </c>
      <c r="E98" s="42">
        <v>16.355595323436852</v>
      </c>
      <c r="F98" s="29">
        <f t="shared" si="2"/>
        <v>16</v>
      </c>
      <c r="G98" s="29">
        <f t="shared" si="3"/>
        <v>16</v>
      </c>
    </row>
    <row r="99" spans="1:7" ht="15" customHeight="1">
      <c r="A99" s="41" t="s">
        <v>274</v>
      </c>
      <c r="B99" s="41" t="s">
        <v>275</v>
      </c>
      <c r="C99" s="41" t="s">
        <v>963</v>
      </c>
      <c r="D99" s="41" t="s">
        <v>3</v>
      </c>
      <c r="E99" s="42">
        <v>16.252659579613219</v>
      </c>
      <c r="F99" s="29">
        <f t="shared" si="2"/>
        <v>16</v>
      </c>
      <c r="G99" s="29">
        <f t="shared" si="3"/>
        <v>16</v>
      </c>
    </row>
    <row r="100" spans="1:7" ht="15" customHeight="1">
      <c r="A100" s="41" t="s">
        <v>2739</v>
      </c>
      <c r="B100" s="41" t="s">
        <v>2740</v>
      </c>
      <c r="C100" s="41" t="s">
        <v>963</v>
      </c>
      <c r="D100" s="41" t="s">
        <v>2</v>
      </c>
      <c r="E100" s="42">
        <v>16.220829851481536</v>
      </c>
      <c r="F100" s="29">
        <f t="shared" si="2"/>
        <v>16</v>
      </c>
      <c r="G100" s="29">
        <f t="shared" si="3"/>
        <v>16</v>
      </c>
    </row>
    <row r="101" spans="1:7" ht="15" customHeight="1">
      <c r="A101" s="41" t="s">
        <v>141</v>
      </c>
      <c r="B101" s="41" t="s">
        <v>143</v>
      </c>
      <c r="C101" s="41" t="s">
        <v>960</v>
      </c>
      <c r="D101" s="41" t="s">
        <v>981</v>
      </c>
      <c r="E101" s="42">
        <v>16.192467794590112</v>
      </c>
      <c r="F101" s="29">
        <f t="shared" si="2"/>
        <v>16</v>
      </c>
      <c r="G101" s="29">
        <f t="shared" si="3"/>
        <v>16</v>
      </c>
    </row>
    <row r="102" spans="1:7" ht="15" customHeight="1">
      <c r="A102" s="41" t="s">
        <v>347</v>
      </c>
      <c r="B102" s="41" t="s">
        <v>348</v>
      </c>
      <c r="C102" s="41" t="s">
        <v>943</v>
      </c>
      <c r="D102" s="41" t="s">
        <v>1</v>
      </c>
      <c r="E102" s="42">
        <v>16.192347044824569</v>
      </c>
      <c r="F102" s="29">
        <f t="shared" si="2"/>
        <v>16</v>
      </c>
      <c r="G102" s="29">
        <f t="shared" si="3"/>
        <v>16</v>
      </c>
    </row>
    <row r="103" spans="1:7" ht="15" customHeight="1">
      <c r="A103" s="41" t="s">
        <v>297</v>
      </c>
      <c r="B103" s="41" t="s">
        <v>298</v>
      </c>
      <c r="C103" s="41" t="s">
        <v>958</v>
      </c>
      <c r="D103" s="41" t="s">
        <v>2</v>
      </c>
      <c r="E103" s="42">
        <v>16.181189651576975</v>
      </c>
      <c r="F103" s="29">
        <f t="shared" si="2"/>
        <v>16</v>
      </c>
      <c r="G103" s="29">
        <f t="shared" si="3"/>
        <v>16</v>
      </c>
    </row>
    <row r="104" spans="1:7" ht="15" customHeight="1">
      <c r="A104" s="41" t="s">
        <v>846</v>
      </c>
      <c r="B104" s="41" t="s">
        <v>1353</v>
      </c>
      <c r="C104" s="41" t="s">
        <v>958</v>
      </c>
      <c r="D104" s="41" t="s">
        <v>949</v>
      </c>
      <c r="E104" s="42">
        <v>16.179126892348375</v>
      </c>
      <c r="F104" s="29">
        <f t="shared" si="2"/>
        <v>16</v>
      </c>
      <c r="G104" s="29">
        <f t="shared" si="3"/>
        <v>16</v>
      </c>
    </row>
    <row r="105" spans="1:7" ht="15" customHeight="1">
      <c r="A105" s="41" t="s">
        <v>47</v>
      </c>
      <c r="B105" s="41" t="s">
        <v>48</v>
      </c>
      <c r="C105" s="41" t="s">
        <v>946</v>
      </c>
      <c r="D105" s="41" t="s">
        <v>981</v>
      </c>
      <c r="E105" s="42">
        <v>16.13455200669971</v>
      </c>
      <c r="F105" s="29">
        <f t="shared" si="2"/>
        <v>16</v>
      </c>
      <c r="G105" s="29">
        <f t="shared" si="3"/>
        <v>16</v>
      </c>
    </row>
    <row r="106" spans="1:7" ht="15" customHeight="1">
      <c r="A106" s="41" t="s">
        <v>35</v>
      </c>
      <c r="B106" s="41" t="s">
        <v>36</v>
      </c>
      <c r="C106" s="41" t="s">
        <v>952</v>
      </c>
      <c r="D106" s="41" t="s">
        <v>3</v>
      </c>
      <c r="E106" s="42">
        <v>16.113705125968742</v>
      </c>
      <c r="F106" s="29">
        <f t="shared" si="2"/>
        <v>16</v>
      </c>
      <c r="G106" s="29">
        <f t="shared" si="3"/>
        <v>16</v>
      </c>
    </row>
    <row r="107" spans="1:7" ht="15" customHeight="1">
      <c r="A107" s="41" t="s">
        <v>1064</v>
      </c>
      <c r="B107" s="41" t="s">
        <v>34</v>
      </c>
      <c r="C107" s="41" t="s">
        <v>964</v>
      </c>
      <c r="D107" s="41" t="s">
        <v>1</v>
      </c>
      <c r="E107" s="42">
        <v>16.017229640755787</v>
      </c>
      <c r="F107" s="29">
        <f t="shared" si="2"/>
        <v>16</v>
      </c>
      <c r="G107" s="29">
        <f t="shared" si="3"/>
        <v>16</v>
      </c>
    </row>
    <row r="108" spans="1:7" ht="15" customHeight="1">
      <c r="A108" s="41" t="s">
        <v>497</v>
      </c>
      <c r="B108" s="41" t="s">
        <v>498</v>
      </c>
      <c r="C108" s="41" t="s">
        <v>945</v>
      </c>
      <c r="D108" s="41" t="s">
        <v>2</v>
      </c>
      <c r="E108" s="42">
        <v>15.886444381879425</v>
      </c>
      <c r="F108" s="29">
        <f t="shared" si="2"/>
        <v>15</v>
      </c>
      <c r="G108" s="29">
        <f t="shared" si="3"/>
        <v>15</v>
      </c>
    </row>
    <row r="109" spans="1:7" ht="15" customHeight="1">
      <c r="A109" s="41" t="s">
        <v>1061</v>
      </c>
      <c r="B109" s="41" t="s">
        <v>278</v>
      </c>
      <c r="C109" s="41" t="s">
        <v>951</v>
      </c>
      <c r="D109" s="41" t="s">
        <v>3</v>
      </c>
      <c r="E109" s="42">
        <v>15.758647483024458</v>
      </c>
      <c r="F109" s="29">
        <f t="shared" si="2"/>
        <v>15</v>
      </c>
      <c r="G109" s="29">
        <f t="shared" si="3"/>
        <v>15</v>
      </c>
    </row>
    <row r="110" spans="1:7" ht="15" customHeight="1">
      <c r="A110" s="41" t="s">
        <v>193</v>
      </c>
      <c r="B110" s="41" t="s">
        <v>191</v>
      </c>
      <c r="C110" s="41" t="s">
        <v>962</v>
      </c>
      <c r="D110" s="41" t="s">
        <v>3</v>
      </c>
      <c r="E110" s="42">
        <v>15.683882009512354</v>
      </c>
      <c r="F110" s="29">
        <f t="shared" si="2"/>
        <v>15</v>
      </c>
      <c r="G110" s="29">
        <f t="shared" si="3"/>
        <v>15</v>
      </c>
    </row>
    <row r="111" spans="1:7" ht="15" customHeight="1">
      <c r="A111" s="41" t="s">
        <v>376</v>
      </c>
      <c r="B111" s="41" t="s">
        <v>377</v>
      </c>
      <c r="C111" s="41" t="s">
        <v>967</v>
      </c>
      <c r="D111" s="41" t="s">
        <v>949</v>
      </c>
      <c r="E111" s="42">
        <v>15.623193296606047</v>
      </c>
      <c r="F111" s="29">
        <f t="shared" si="2"/>
        <v>15</v>
      </c>
      <c r="G111" s="29">
        <f t="shared" si="3"/>
        <v>15</v>
      </c>
    </row>
    <row r="112" spans="1:7" ht="15" customHeight="1">
      <c r="A112" s="41" t="s">
        <v>1028</v>
      </c>
      <c r="B112" s="41" t="s">
        <v>1557</v>
      </c>
      <c r="C112" s="41" t="s">
        <v>952</v>
      </c>
      <c r="D112" s="41" t="s">
        <v>976</v>
      </c>
      <c r="E112" s="42">
        <v>15.555941667956585</v>
      </c>
      <c r="F112" s="29">
        <f t="shared" si="2"/>
        <v>15</v>
      </c>
      <c r="G112" s="29">
        <f t="shared" si="3"/>
        <v>15</v>
      </c>
    </row>
    <row r="113" spans="1:7" ht="15" customHeight="1">
      <c r="A113" s="41" t="s">
        <v>415</v>
      </c>
      <c r="B113" s="41" t="s">
        <v>416</v>
      </c>
      <c r="C113" s="41" t="s">
        <v>945</v>
      </c>
      <c r="D113" s="41" t="s">
        <v>976</v>
      </c>
      <c r="E113" s="42">
        <v>15.533576577995598</v>
      </c>
      <c r="F113" s="29">
        <f t="shared" si="2"/>
        <v>15</v>
      </c>
      <c r="G113" s="29">
        <f t="shared" si="3"/>
        <v>15</v>
      </c>
    </row>
    <row r="114" spans="1:7" ht="15" customHeight="1">
      <c r="A114" s="41" t="s">
        <v>1047</v>
      </c>
      <c r="B114" s="41" t="s">
        <v>67</v>
      </c>
      <c r="C114" s="41" t="s">
        <v>964</v>
      </c>
      <c r="D114" s="41" t="s">
        <v>979</v>
      </c>
      <c r="E114" s="42">
        <v>15.3388708421293</v>
      </c>
      <c r="F114" s="29">
        <f t="shared" si="2"/>
        <v>15</v>
      </c>
      <c r="G114" s="29">
        <f t="shared" si="3"/>
        <v>15</v>
      </c>
    </row>
    <row r="115" spans="1:7" ht="15" customHeight="1">
      <c r="A115" s="41" t="s">
        <v>805</v>
      </c>
      <c r="B115" s="41" t="s">
        <v>208</v>
      </c>
      <c r="C115" s="41" t="s">
        <v>948</v>
      </c>
      <c r="D115" s="41" t="s">
        <v>981</v>
      </c>
      <c r="E115" s="42">
        <v>15.274608712000356</v>
      </c>
      <c r="F115" s="29">
        <f t="shared" si="2"/>
        <v>15</v>
      </c>
      <c r="G115" s="29">
        <f t="shared" si="3"/>
        <v>15</v>
      </c>
    </row>
    <row r="116" spans="1:7" ht="15" customHeight="1">
      <c r="A116" s="41" t="s">
        <v>178</v>
      </c>
      <c r="B116" s="41" t="s">
        <v>179</v>
      </c>
      <c r="C116" s="41" t="s">
        <v>977</v>
      </c>
      <c r="D116" s="41" t="s">
        <v>976</v>
      </c>
      <c r="E116" s="42">
        <v>15.154770986584611</v>
      </c>
      <c r="F116" s="29">
        <f t="shared" si="2"/>
        <v>15</v>
      </c>
      <c r="G116" s="29">
        <f t="shared" si="3"/>
        <v>15</v>
      </c>
    </row>
    <row r="117" spans="1:7" ht="15" customHeight="1">
      <c r="A117" s="41" t="s">
        <v>417</v>
      </c>
      <c r="B117" s="41" t="s">
        <v>418</v>
      </c>
      <c r="C117" s="41" t="s">
        <v>947</v>
      </c>
      <c r="D117" s="41" t="s">
        <v>975</v>
      </c>
      <c r="E117" s="42">
        <v>15.143112849904506</v>
      </c>
      <c r="F117" s="29">
        <f t="shared" si="2"/>
        <v>15</v>
      </c>
      <c r="G117" s="29">
        <f t="shared" si="3"/>
        <v>15</v>
      </c>
    </row>
    <row r="118" spans="1:7" ht="15" customHeight="1">
      <c r="A118" s="41" t="s">
        <v>340</v>
      </c>
      <c r="B118" s="41" t="s">
        <v>203</v>
      </c>
      <c r="C118" s="41" t="s">
        <v>980</v>
      </c>
      <c r="D118" s="41" t="s">
        <v>1</v>
      </c>
      <c r="E118" s="42">
        <v>15.135796664241774</v>
      </c>
      <c r="F118" s="29">
        <f t="shared" si="2"/>
        <v>15</v>
      </c>
      <c r="G118" s="29">
        <f t="shared" si="3"/>
        <v>15</v>
      </c>
    </row>
    <row r="119" spans="1:7" ht="15" customHeight="1">
      <c r="A119" s="41" t="s">
        <v>1240</v>
      </c>
      <c r="B119" s="41" t="s">
        <v>243</v>
      </c>
      <c r="C119" s="41" t="s">
        <v>957</v>
      </c>
      <c r="D119" s="41" t="s">
        <v>3</v>
      </c>
      <c r="E119" s="42">
        <v>15.095907824547513</v>
      </c>
      <c r="F119" s="29">
        <f t="shared" si="2"/>
        <v>15</v>
      </c>
      <c r="G119" s="29">
        <f t="shared" si="3"/>
        <v>15</v>
      </c>
    </row>
    <row r="120" spans="1:7" ht="15" customHeight="1">
      <c r="A120" s="41" t="s">
        <v>552</v>
      </c>
      <c r="B120" s="41" t="s">
        <v>553</v>
      </c>
      <c r="C120" s="41" t="s">
        <v>952</v>
      </c>
      <c r="D120" s="41" t="s">
        <v>2</v>
      </c>
      <c r="E120" s="42">
        <v>15.053809645430803</v>
      </c>
      <c r="F120" s="29">
        <f t="shared" si="2"/>
        <v>15</v>
      </c>
      <c r="G120" s="29">
        <f t="shared" si="3"/>
        <v>15</v>
      </c>
    </row>
    <row r="121" spans="1:7" ht="15" customHeight="1">
      <c r="A121" s="41" t="s">
        <v>118</v>
      </c>
      <c r="B121" s="41" t="s">
        <v>121</v>
      </c>
      <c r="C121" s="41" t="s">
        <v>957</v>
      </c>
      <c r="D121" s="41" t="s">
        <v>975</v>
      </c>
      <c r="E121" s="42">
        <v>15.04887814720394</v>
      </c>
      <c r="F121" s="29">
        <f t="shared" si="2"/>
        <v>15</v>
      </c>
      <c r="G121" s="29">
        <f t="shared" si="3"/>
        <v>15</v>
      </c>
    </row>
    <row r="122" spans="1:7" ht="15" customHeight="1">
      <c r="A122" s="41" t="s">
        <v>118</v>
      </c>
      <c r="B122" s="41" t="s">
        <v>122</v>
      </c>
      <c r="C122" s="41" t="s">
        <v>970</v>
      </c>
      <c r="D122" s="41" t="s">
        <v>981</v>
      </c>
      <c r="E122" s="42">
        <v>14.925612477780302</v>
      </c>
      <c r="F122" s="29">
        <f t="shared" si="2"/>
        <v>14</v>
      </c>
      <c r="G122" s="29">
        <f t="shared" si="3"/>
        <v>14</v>
      </c>
    </row>
    <row r="123" spans="1:7" ht="15" customHeight="1">
      <c r="A123" s="41" t="s">
        <v>346</v>
      </c>
      <c r="B123" s="41" t="s">
        <v>203</v>
      </c>
      <c r="C123" s="41" t="s">
        <v>957</v>
      </c>
      <c r="D123" s="41" t="s">
        <v>1</v>
      </c>
      <c r="E123" s="42">
        <v>14.907356400569409</v>
      </c>
      <c r="F123" s="29">
        <f t="shared" si="2"/>
        <v>14</v>
      </c>
      <c r="G123" s="29">
        <f t="shared" si="3"/>
        <v>14</v>
      </c>
    </row>
    <row r="124" spans="1:7" ht="15" customHeight="1">
      <c r="A124" s="41" t="s">
        <v>167</v>
      </c>
      <c r="B124" s="41" t="s">
        <v>168</v>
      </c>
      <c r="C124" s="41" t="s">
        <v>955</v>
      </c>
      <c r="D124" s="41" t="s">
        <v>979</v>
      </c>
      <c r="E124" s="42">
        <v>14.804120523612342</v>
      </c>
      <c r="F124" s="29">
        <f t="shared" si="2"/>
        <v>14</v>
      </c>
      <c r="G124" s="29">
        <f t="shared" si="3"/>
        <v>14</v>
      </c>
    </row>
    <row r="125" spans="1:7" ht="15" customHeight="1">
      <c r="A125" s="41" t="s">
        <v>404</v>
      </c>
      <c r="B125" s="41" t="s">
        <v>46</v>
      </c>
      <c r="C125" s="41" t="s">
        <v>954</v>
      </c>
      <c r="D125" s="41" t="s">
        <v>1</v>
      </c>
      <c r="E125" s="42">
        <v>14.739165664432381</v>
      </c>
      <c r="F125" s="29">
        <f t="shared" si="2"/>
        <v>14</v>
      </c>
      <c r="G125" s="29">
        <f t="shared" si="3"/>
        <v>14</v>
      </c>
    </row>
    <row r="126" spans="1:7" ht="15" customHeight="1">
      <c r="A126" s="41" t="s">
        <v>1408</v>
      </c>
      <c r="B126" s="41" t="s">
        <v>186</v>
      </c>
      <c r="C126" s="41" t="s">
        <v>954</v>
      </c>
      <c r="D126" s="41" t="s">
        <v>979</v>
      </c>
      <c r="E126" s="42">
        <v>14.665410317910338</v>
      </c>
      <c r="F126" s="29">
        <f t="shared" si="2"/>
        <v>14</v>
      </c>
      <c r="G126" s="29">
        <f t="shared" si="3"/>
        <v>14</v>
      </c>
    </row>
    <row r="127" spans="1:7" ht="15" customHeight="1">
      <c r="A127" s="41" t="s">
        <v>116</v>
      </c>
      <c r="B127" s="41" t="s">
        <v>117</v>
      </c>
      <c r="C127" s="41" t="s">
        <v>969</v>
      </c>
      <c r="D127" s="41" t="s">
        <v>979</v>
      </c>
      <c r="E127" s="42">
        <v>14.347161364544917</v>
      </c>
      <c r="F127" s="29">
        <f t="shared" si="2"/>
        <v>14</v>
      </c>
      <c r="G127" s="29">
        <f t="shared" si="3"/>
        <v>14</v>
      </c>
    </row>
    <row r="128" spans="1:7" ht="15" customHeight="1">
      <c r="A128" s="41" t="s">
        <v>324</v>
      </c>
      <c r="B128" s="41" t="s">
        <v>191</v>
      </c>
      <c r="C128" s="41" t="s">
        <v>961</v>
      </c>
      <c r="D128" s="41" t="s">
        <v>976</v>
      </c>
      <c r="E128" s="42">
        <v>14.290292120679467</v>
      </c>
      <c r="F128" s="29">
        <f t="shared" si="2"/>
        <v>14</v>
      </c>
      <c r="G128" s="29">
        <f t="shared" si="3"/>
        <v>14</v>
      </c>
    </row>
    <row r="129" spans="1:7" ht="15" customHeight="1">
      <c r="A129" s="41" t="s">
        <v>1636</v>
      </c>
      <c r="B129" s="41" t="s">
        <v>1637</v>
      </c>
      <c r="C129" s="41" t="s">
        <v>946</v>
      </c>
      <c r="D129" s="41" t="s">
        <v>979</v>
      </c>
      <c r="E129" s="42">
        <v>14.231366573970268</v>
      </c>
      <c r="F129" s="29">
        <f t="shared" si="2"/>
        <v>14</v>
      </c>
      <c r="G129" s="29">
        <f t="shared" si="3"/>
        <v>14</v>
      </c>
    </row>
    <row r="130" spans="1:7" ht="15" customHeight="1">
      <c r="A130" s="41" t="s">
        <v>242</v>
      </c>
      <c r="B130" s="41" t="s">
        <v>243</v>
      </c>
      <c r="C130" s="41" t="s">
        <v>967</v>
      </c>
      <c r="D130" s="41" t="s">
        <v>976</v>
      </c>
      <c r="E130" s="42">
        <v>14.202605221342239</v>
      </c>
      <c r="F130" s="29">
        <f t="shared" si="2"/>
        <v>14</v>
      </c>
      <c r="G130" s="29">
        <f t="shared" si="3"/>
        <v>14</v>
      </c>
    </row>
    <row r="131" spans="1:7" ht="15" customHeight="1">
      <c r="A131" s="41" t="s">
        <v>211</v>
      </c>
      <c r="B131" s="41" t="s">
        <v>213</v>
      </c>
      <c r="C131" s="41" t="s">
        <v>943</v>
      </c>
      <c r="D131" s="41" t="s">
        <v>981</v>
      </c>
      <c r="E131" s="42">
        <v>14.135751342996588</v>
      </c>
      <c r="F131" s="29">
        <f t="shared" ref="F131:F194" si="4">ROUNDDOWN(E131,0)</f>
        <v>14</v>
      </c>
      <c r="G131" s="29">
        <f t="shared" ref="G131:G194" si="5">IF(F131&lt;1,1,F131)</f>
        <v>14</v>
      </c>
    </row>
    <row r="132" spans="1:7" ht="15" customHeight="1">
      <c r="A132" s="41" t="s">
        <v>584</v>
      </c>
      <c r="B132" s="41" t="s">
        <v>191</v>
      </c>
      <c r="C132" s="41" t="s">
        <v>953</v>
      </c>
      <c r="D132" s="41" t="s">
        <v>1</v>
      </c>
      <c r="E132" s="42">
        <v>14.043065841653503</v>
      </c>
      <c r="F132" s="29">
        <f t="shared" si="4"/>
        <v>14</v>
      </c>
      <c r="G132" s="29">
        <f t="shared" si="5"/>
        <v>14</v>
      </c>
    </row>
    <row r="133" spans="1:7" ht="15" customHeight="1">
      <c r="A133" s="41" t="s">
        <v>1070</v>
      </c>
      <c r="B133" s="41" t="s">
        <v>1002</v>
      </c>
      <c r="C133" s="41" t="s">
        <v>963</v>
      </c>
      <c r="D133" s="41" t="s">
        <v>1</v>
      </c>
      <c r="E133" s="42">
        <v>13.98370509456122</v>
      </c>
      <c r="F133" s="29">
        <f t="shared" si="4"/>
        <v>13</v>
      </c>
      <c r="G133" s="29">
        <f t="shared" si="5"/>
        <v>13</v>
      </c>
    </row>
    <row r="134" spans="1:7" ht="15" customHeight="1">
      <c r="A134" s="41" t="s">
        <v>271</v>
      </c>
      <c r="B134" s="41" t="s">
        <v>272</v>
      </c>
      <c r="C134" s="41" t="s">
        <v>948</v>
      </c>
      <c r="D134" s="41" t="s">
        <v>1</v>
      </c>
      <c r="E134" s="42">
        <v>10.436519732598514</v>
      </c>
      <c r="F134" s="29">
        <f t="shared" si="4"/>
        <v>10</v>
      </c>
      <c r="G134" s="29">
        <f t="shared" si="5"/>
        <v>10</v>
      </c>
    </row>
    <row r="135" spans="1:7" ht="15" customHeight="1">
      <c r="A135" s="41" t="s">
        <v>365</v>
      </c>
      <c r="B135" s="41" t="s">
        <v>1368</v>
      </c>
      <c r="C135" s="41" t="s">
        <v>956</v>
      </c>
      <c r="D135" s="41" t="s">
        <v>1199</v>
      </c>
      <c r="E135" s="42">
        <v>13.678793108208843</v>
      </c>
      <c r="F135" s="29">
        <f t="shared" si="4"/>
        <v>13</v>
      </c>
      <c r="G135" s="29">
        <f t="shared" si="5"/>
        <v>13</v>
      </c>
    </row>
    <row r="136" spans="1:7" ht="15" customHeight="1">
      <c r="A136" s="41" t="s">
        <v>256</v>
      </c>
      <c r="B136" s="41" t="s">
        <v>44</v>
      </c>
      <c r="C136" s="41" t="s">
        <v>961</v>
      </c>
      <c r="D136" s="41" t="s">
        <v>2</v>
      </c>
      <c r="E136" s="42">
        <v>10.2570547126184</v>
      </c>
      <c r="F136" s="29">
        <f t="shared" si="4"/>
        <v>10</v>
      </c>
      <c r="G136" s="29">
        <f t="shared" si="5"/>
        <v>10</v>
      </c>
    </row>
    <row r="137" spans="1:7" ht="15" customHeight="1">
      <c r="A137" s="41" t="s">
        <v>545</v>
      </c>
      <c r="B137" s="41" t="s">
        <v>468</v>
      </c>
      <c r="C137" s="41" t="s">
        <v>963</v>
      </c>
      <c r="D137" s="41" t="s">
        <v>979</v>
      </c>
      <c r="E137" s="42">
        <v>13.674106248173219</v>
      </c>
      <c r="F137" s="29">
        <f t="shared" si="4"/>
        <v>13</v>
      </c>
      <c r="G137" s="29">
        <f t="shared" si="5"/>
        <v>13</v>
      </c>
    </row>
    <row r="138" spans="1:7" ht="15" customHeight="1">
      <c r="A138" s="41" t="s">
        <v>523</v>
      </c>
      <c r="B138" s="41" t="s">
        <v>184</v>
      </c>
      <c r="C138" s="41" t="s">
        <v>967</v>
      </c>
      <c r="D138" s="41" t="s">
        <v>1</v>
      </c>
      <c r="E138" s="42">
        <v>13.632143531104099</v>
      </c>
      <c r="F138" s="29">
        <f t="shared" si="4"/>
        <v>13</v>
      </c>
      <c r="G138" s="29">
        <f t="shared" si="5"/>
        <v>13</v>
      </c>
    </row>
    <row r="139" spans="1:7" ht="15" customHeight="1">
      <c r="A139" s="41" t="s">
        <v>429</v>
      </c>
      <c r="B139" s="41" t="s">
        <v>430</v>
      </c>
      <c r="C139" s="41" t="s">
        <v>953</v>
      </c>
      <c r="D139" s="41" t="s">
        <v>981</v>
      </c>
      <c r="E139" s="42">
        <v>13.597587404423386</v>
      </c>
      <c r="F139" s="29">
        <f t="shared" si="4"/>
        <v>13</v>
      </c>
      <c r="G139" s="29">
        <f t="shared" si="5"/>
        <v>13</v>
      </c>
    </row>
    <row r="140" spans="1:7" ht="15" customHeight="1">
      <c r="A140" s="41" t="s">
        <v>161</v>
      </c>
      <c r="B140" s="41" t="s">
        <v>162</v>
      </c>
      <c r="C140" s="41" t="s">
        <v>961</v>
      </c>
      <c r="D140" s="41" t="s">
        <v>975</v>
      </c>
      <c r="E140" s="42">
        <v>13.532431435848952</v>
      </c>
      <c r="F140" s="29">
        <f t="shared" si="4"/>
        <v>13</v>
      </c>
      <c r="G140" s="29">
        <f t="shared" si="5"/>
        <v>13</v>
      </c>
    </row>
    <row r="141" spans="1:7" ht="15" customHeight="1">
      <c r="A141" s="41" t="s">
        <v>118</v>
      </c>
      <c r="B141" s="41" t="s">
        <v>123</v>
      </c>
      <c r="C141" s="41" t="s">
        <v>963</v>
      </c>
      <c r="D141" s="41" t="s">
        <v>981</v>
      </c>
      <c r="E141" s="42">
        <v>13.507515480593039</v>
      </c>
      <c r="F141" s="29">
        <f t="shared" si="4"/>
        <v>13</v>
      </c>
      <c r="G141" s="29">
        <f t="shared" si="5"/>
        <v>13</v>
      </c>
    </row>
    <row r="142" spans="1:7" ht="15" customHeight="1">
      <c r="A142" s="41" t="s">
        <v>253</v>
      </c>
      <c r="B142" s="41" t="s">
        <v>254</v>
      </c>
      <c r="C142" s="41" t="s">
        <v>965</v>
      </c>
      <c r="D142" s="41" t="s">
        <v>976</v>
      </c>
      <c r="E142" s="42">
        <v>13.444481677140548</v>
      </c>
      <c r="F142" s="29">
        <f t="shared" si="4"/>
        <v>13</v>
      </c>
      <c r="G142" s="29">
        <f t="shared" si="5"/>
        <v>13</v>
      </c>
    </row>
    <row r="143" spans="1:7" ht="15" customHeight="1">
      <c r="A143" s="41" t="s">
        <v>135</v>
      </c>
      <c r="B143" s="41" t="s">
        <v>136</v>
      </c>
      <c r="C143" s="41" t="s">
        <v>962</v>
      </c>
      <c r="D143" s="41" t="s">
        <v>1</v>
      </c>
      <c r="E143" s="42">
        <v>13.411592135803954</v>
      </c>
      <c r="F143" s="29">
        <f t="shared" si="4"/>
        <v>13</v>
      </c>
      <c r="G143" s="29">
        <f t="shared" si="5"/>
        <v>13</v>
      </c>
    </row>
    <row r="144" spans="1:7" ht="15" customHeight="1">
      <c r="A144" s="41" t="s">
        <v>2523</v>
      </c>
      <c r="B144" s="41" t="s">
        <v>350</v>
      </c>
      <c r="C144" s="41" t="s">
        <v>972</v>
      </c>
      <c r="D144" s="41" t="s">
        <v>1199</v>
      </c>
      <c r="E144" s="42">
        <v>13.399648634846271</v>
      </c>
      <c r="F144" s="29">
        <f t="shared" si="4"/>
        <v>13</v>
      </c>
      <c r="G144" s="29">
        <f t="shared" si="5"/>
        <v>13</v>
      </c>
    </row>
    <row r="145" spans="1:7" ht="15" customHeight="1">
      <c r="A145" s="41" t="s">
        <v>1596</v>
      </c>
      <c r="B145" s="41" t="s">
        <v>203</v>
      </c>
      <c r="C145" s="41" t="s">
        <v>977</v>
      </c>
      <c r="D145" s="41" t="s">
        <v>975</v>
      </c>
      <c r="E145" s="42">
        <v>13.396773986522158</v>
      </c>
      <c r="F145" s="29">
        <f t="shared" si="4"/>
        <v>13</v>
      </c>
      <c r="G145" s="29">
        <f t="shared" si="5"/>
        <v>13</v>
      </c>
    </row>
    <row r="146" spans="1:7" ht="15" customHeight="1">
      <c r="A146" s="41" t="s">
        <v>1220</v>
      </c>
      <c r="B146" s="41" t="s">
        <v>707</v>
      </c>
      <c r="C146" s="41" t="s">
        <v>951</v>
      </c>
      <c r="D146" s="41" t="s">
        <v>981</v>
      </c>
      <c r="E146" s="42">
        <v>13.39023901666749</v>
      </c>
      <c r="F146" s="29">
        <f t="shared" si="4"/>
        <v>13</v>
      </c>
      <c r="G146" s="29">
        <f t="shared" si="5"/>
        <v>13</v>
      </c>
    </row>
    <row r="147" spans="1:7" ht="15" customHeight="1">
      <c r="A147" s="41" t="s">
        <v>400</v>
      </c>
      <c r="B147" s="41" t="s">
        <v>46</v>
      </c>
      <c r="C147" s="41" t="s">
        <v>958</v>
      </c>
      <c r="D147" s="41" t="s">
        <v>3</v>
      </c>
      <c r="E147" s="42">
        <v>13.368190224614228</v>
      </c>
      <c r="F147" s="29">
        <f t="shared" si="4"/>
        <v>13</v>
      </c>
      <c r="G147" s="29">
        <f t="shared" si="5"/>
        <v>13</v>
      </c>
    </row>
    <row r="148" spans="1:7" ht="15" customHeight="1">
      <c r="A148" s="41" t="s">
        <v>1099</v>
      </c>
      <c r="B148" s="41" t="s">
        <v>1362</v>
      </c>
      <c r="C148" s="41" t="s">
        <v>950</v>
      </c>
      <c r="D148" s="41" t="s">
        <v>949</v>
      </c>
      <c r="E148" s="42">
        <v>13.333037964015876</v>
      </c>
      <c r="F148" s="29">
        <f t="shared" si="4"/>
        <v>13</v>
      </c>
      <c r="G148" s="29">
        <f t="shared" si="5"/>
        <v>13</v>
      </c>
    </row>
    <row r="149" spans="1:7" ht="15" customHeight="1">
      <c r="A149" s="41" t="s">
        <v>325</v>
      </c>
      <c r="B149" s="41" t="s">
        <v>1556</v>
      </c>
      <c r="C149" s="41" t="s">
        <v>946</v>
      </c>
      <c r="D149" s="41" t="s">
        <v>2</v>
      </c>
      <c r="E149" s="42">
        <v>13.189344653257191</v>
      </c>
      <c r="F149" s="29">
        <f t="shared" si="4"/>
        <v>13</v>
      </c>
      <c r="G149" s="29">
        <f t="shared" si="5"/>
        <v>13</v>
      </c>
    </row>
    <row r="150" spans="1:7" ht="15" customHeight="1">
      <c r="A150" s="41" t="s">
        <v>228</v>
      </c>
      <c r="B150" s="41" t="s">
        <v>229</v>
      </c>
      <c r="C150" s="41" t="s">
        <v>962</v>
      </c>
      <c r="D150" s="41" t="s">
        <v>976</v>
      </c>
      <c r="E150" s="42">
        <v>13.166734738156983</v>
      </c>
      <c r="F150" s="29">
        <f t="shared" si="4"/>
        <v>13</v>
      </c>
      <c r="G150" s="29">
        <f t="shared" si="5"/>
        <v>13</v>
      </c>
    </row>
    <row r="151" spans="1:7" ht="15" customHeight="1">
      <c r="A151" s="41" t="s">
        <v>216</v>
      </c>
      <c r="B151" s="41" t="s">
        <v>217</v>
      </c>
      <c r="C151" s="41" t="s">
        <v>961</v>
      </c>
      <c r="D151" s="41" t="s">
        <v>979</v>
      </c>
      <c r="E151" s="42">
        <v>13.079052283954027</v>
      </c>
      <c r="F151" s="29">
        <f t="shared" si="4"/>
        <v>13</v>
      </c>
      <c r="G151" s="29">
        <f t="shared" si="5"/>
        <v>13</v>
      </c>
    </row>
    <row r="152" spans="1:7" ht="15" customHeight="1">
      <c r="A152" s="41" t="s">
        <v>1694</v>
      </c>
      <c r="B152" s="41" t="s">
        <v>1003</v>
      </c>
      <c r="C152" s="41" t="s">
        <v>1200</v>
      </c>
      <c r="D152" s="41" t="s">
        <v>975</v>
      </c>
      <c r="E152" s="42">
        <v>12.96082540556117</v>
      </c>
      <c r="F152" s="29">
        <f t="shared" si="4"/>
        <v>12</v>
      </c>
      <c r="G152" s="29">
        <f t="shared" si="5"/>
        <v>12</v>
      </c>
    </row>
    <row r="153" spans="1:7" ht="15" customHeight="1">
      <c r="A153" s="41" t="s">
        <v>98</v>
      </c>
      <c r="B153" s="41" t="s">
        <v>99</v>
      </c>
      <c r="C153" s="41" t="s">
        <v>970</v>
      </c>
      <c r="D153" s="41" t="s">
        <v>976</v>
      </c>
      <c r="E153" s="42">
        <v>12.836631257380279</v>
      </c>
      <c r="F153" s="29">
        <f t="shared" si="4"/>
        <v>12</v>
      </c>
      <c r="G153" s="29">
        <f t="shared" si="5"/>
        <v>12</v>
      </c>
    </row>
    <row r="154" spans="1:7" ht="15" customHeight="1">
      <c r="A154" s="41" t="s">
        <v>449</v>
      </c>
      <c r="B154" s="41" t="s">
        <v>70</v>
      </c>
      <c r="C154" s="41" t="s">
        <v>963</v>
      </c>
      <c r="D154" s="41" t="s">
        <v>975</v>
      </c>
      <c r="E154" s="42">
        <v>12.742447000118286</v>
      </c>
      <c r="F154" s="29">
        <f t="shared" si="4"/>
        <v>12</v>
      </c>
      <c r="G154" s="29">
        <f t="shared" si="5"/>
        <v>12</v>
      </c>
    </row>
    <row r="155" spans="1:7" ht="15" customHeight="1">
      <c r="A155" s="41" t="s">
        <v>459</v>
      </c>
      <c r="B155" s="41" t="s">
        <v>460</v>
      </c>
      <c r="C155" s="41" t="s">
        <v>957</v>
      </c>
      <c r="D155" s="41" t="s">
        <v>976</v>
      </c>
      <c r="E155" s="42">
        <v>12.700252790976922</v>
      </c>
      <c r="F155" s="29">
        <f t="shared" si="4"/>
        <v>12</v>
      </c>
      <c r="G155" s="29">
        <f t="shared" si="5"/>
        <v>12</v>
      </c>
    </row>
    <row r="156" spans="1:7" ht="15" customHeight="1">
      <c r="A156" s="41" t="s">
        <v>1726</v>
      </c>
      <c r="B156" s="41" t="s">
        <v>889</v>
      </c>
      <c r="C156" s="41" t="s">
        <v>980</v>
      </c>
      <c r="D156" s="41" t="s">
        <v>2</v>
      </c>
      <c r="E156" s="42">
        <v>12.681336307697373</v>
      </c>
      <c r="F156" s="29">
        <f t="shared" si="4"/>
        <v>12</v>
      </c>
      <c r="G156" s="29">
        <f t="shared" si="5"/>
        <v>12</v>
      </c>
    </row>
    <row r="157" spans="1:7" ht="15" customHeight="1">
      <c r="A157" s="41" t="s">
        <v>238</v>
      </c>
      <c r="B157" s="41" t="s">
        <v>239</v>
      </c>
      <c r="C157" s="41" t="s">
        <v>1200</v>
      </c>
      <c r="D157" s="41" t="s">
        <v>981</v>
      </c>
      <c r="E157" s="42">
        <v>9.4815121909512712</v>
      </c>
      <c r="F157" s="29">
        <f t="shared" si="4"/>
        <v>9</v>
      </c>
      <c r="G157" s="29">
        <f t="shared" si="5"/>
        <v>9</v>
      </c>
    </row>
    <row r="158" spans="1:7" ht="15" customHeight="1">
      <c r="A158" s="41" t="s">
        <v>392</v>
      </c>
      <c r="B158" s="41" t="s">
        <v>393</v>
      </c>
      <c r="C158" s="41" t="s">
        <v>956</v>
      </c>
      <c r="D158" s="41" t="s">
        <v>1</v>
      </c>
      <c r="E158" s="42">
        <v>12.635028454515689</v>
      </c>
      <c r="F158" s="29">
        <f t="shared" si="4"/>
        <v>12</v>
      </c>
      <c r="G158" s="29">
        <f t="shared" si="5"/>
        <v>12</v>
      </c>
    </row>
    <row r="159" spans="1:7" ht="15" customHeight="1">
      <c r="A159" s="41" t="s">
        <v>211</v>
      </c>
      <c r="B159" s="41" t="s">
        <v>212</v>
      </c>
      <c r="C159" s="41" t="s">
        <v>958</v>
      </c>
      <c r="D159" s="41" t="s">
        <v>981</v>
      </c>
      <c r="E159" s="42">
        <v>12.608492496800038</v>
      </c>
      <c r="F159" s="29">
        <f t="shared" si="4"/>
        <v>12</v>
      </c>
      <c r="G159" s="29">
        <f t="shared" si="5"/>
        <v>12</v>
      </c>
    </row>
    <row r="160" spans="1:7" ht="15" customHeight="1">
      <c r="A160" s="41" t="s">
        <v>1558</v>
      </c>
      <c r="B160" s="41" t="s">
        <v>468</v>
      </c>
      <c r="C160" s="41" t="s">
        <v>954</v>
      </c>
      <c r="D160" s="41" t="s">
        <v>3</v>
      </c>
      <c r="E160" s="42">
        <v>12.546988043749877</v>
      </c>
      <c r="F160" s="29">
        <f t="shared" si="4"/>
        <v>12</v>
      </c>
      <c r="G160" s="29">
        <f t="shared" si="5"/>
        <v>12</v>
      </c>
    </row>
    <row r="161" spans="1:7" ht="15" customHeight="1">
      <c r="A161" s="41" t="s">
        <v>126</v>
      </c>
      <c r="B161" s="41" t="s">
        <v>127</v>
      </c>
      <c r="C161" s="41" t="s">
        <v>964</v>
      </c>
      <c r="D161" s="41" t="s">
        <v>3</v>
      </c>
      <c r="E161" s="42">
        <v>12.519210988152098</v>
      </c>
      <c r="F161" s="29">
        <f t="shared" si="4"/>
        <v>12</v>
      </c>
      <c r="G161" s="29">
        <f t="shared" si="5"/>
        <v>12</v>
      </c>
    </row>
    <row r="162" spans="1:7" ht="15" customHeight="1">
      <c r="A162" s="41" t="s">
        <v>320</v>
      </c>
      <c r="B162" s="41" t="s">
        <v>191</v>
      </c>
      <c r="C162" s="41" t="s">
        <v>943</v>
      </c>
      <c r="D162" s="41" t="s">
        <v>979</v>
      </c>
      <c r="E162" s="42">
        <v>12.483681407652657</v>
      </c>
      <c r="F162" s="29">
        <f t="shared" si="4"/>
        <v>12</v>
      </c>
      <c r="G162" s="29">
        <f t="shared" si="5"/>
        <v>12</v>
      </c>
    </row>
    <row r="163" spans="1:7" ht="15" customHeight="1">
      <c r="A163" s="41" t="s">
        <v>464</v>
      </c>
      <c r="B163" s="41" t="s">
        <v>233</v>
      </c>
      <c r="C163" s="41" t="s">
        <v>969</v>
      </c>
      <c r="D163" s="41" t="s">
        <v>976</v>
      </c>
      <c r="E163" s="42">
        <v>12.466134958436239</v>
      </c>
      <c r="F163" s="29">
        <f t="shared" si="4"/>
        <v>12</v>
      </c>
      <c r="G163" s="29">
        <f t="shared" si="5"/>
        <v>12</v>
      </c>
    </row>
    <row r="164" spans="1:7" ht="15" customHeight="1">
      <c r="A164" s="41" t="s">
        <v>202</v>
      </c>
      <c r="B164" s="41" t="s">
        <v>203</v>
      </c>
      <c r="C164" s="41" t="s">
        <v>977</v>
      </c>
      <c r="D164" s="41" t="s">
        <v>1</v>
      </c>
      <c r="E164" s="42">
        <v>12.355756964546289</v>
      </c>
      <c r="F164" s="29">
        <f t="shared" si="4"/>
        <v>12</v>
      </c>
      <c r="G164" s="29">
        <f t="shared" si="5"/>
        <v>12</v>
      </c>
    </row>
    <row r="165" spans="1:7" ht="15" customHeight="1">
      <c r="A165" s="41" t="s">
        <v>516</v>
      </c>
      <c r="B165" s="41" t="s">
        <v>518</v>
      </c>
      <c r="C165" s="41" t="s">
        <v>967</v>
      </c>
      <c r="D165" s="41" t="s">
        <v>979</v>
      </c>
      <c r="E165" s="42">
        <v>12.304451835063633</v>
      </c>
      <c r="F165" s="29">
        <f t="shared" si="4"/>
        <v>12</v>
      </c>
      <c r="G165" s="29">
        <f t="shared" si="5"/>
        <v>12</v>
      </c>
    </row>
    <row r="166" spans="1:7" ht="15" customHeight="1">
      <c r="A166" s="41" t="s">
        <v>237</v>
      </c>
      <c r="B166" s="41" t="s">
        <v>181</v>
      </c>
      <c r="C166" s="41" t="s">
        <v>946</v>
      </c>
      <c r="D166" s="41" t="s">
        <v>3</v>
      </c>
      <c r="E166" s="42">
        <v>12.24737413292457</v>
      </c>
      <c r="F166" s="29">
        <f t="shared" si="4"/>
        <v>12</v>
      </c>
      <c r="G166" s="29">
        <f t="shared" si="5"/>
        <v>12</v>
      </c>
    </row>
    <row r="167" spans="1:7" ht="15" customHeight="1">
      <c r="A167" s="41" t="s">
        <v>314</v>
      </c>
      <c r="B167" s="41" t="s">
        <v>136</v>
      </c>
      <c r="C167" s="41" t="s">
        <v>972</v>
      </c>
      <c r="D167" s="41" t="s">
        <v>3</v>
      </c>
      <c r="E167" s="42">
        <v>12.221487620048077</v>
      </c>
      <c r="F167" s="29">
        <f t="shared" si="4"/>
        <v>12</v>
      </c>
      <c r="G167" s="29">
        <f t="shared" si="5"/>
        <v>12</v>
      </c>
    </row>
    <row r="168" spans="1:7" ht="15" customHeight="1">
      <c r="A168" s="41" t="s">
        <v>492</v>
      </c>
      <c r="B168" s="41" t="s">
        <v>384</v>
      </c>
      <c r="C168" s="41" t="s">
        <v>960</v>
      </c>
      <c r="D168" s="41" t="s">
        <v>979</v>
      </c>
      <c r="E168" s="42">
        <v>12.202534914225295</v>
      </c>
      <c r="F168" s="29">
        <f t="shared" si="4"/>
        <v>12</v>
      </c>
      <c r="G168" s="29">
        <f t="shared" si="5"/>
        <v>12</v>
      </c>
    </row>
    <row r="169" spans="1:7" ht="15" customHeight="1">
      <c r="A169" s="41" t="s">
        <v>401</v>
      </c>
      <c r="B169" s="41" t="s">
        <v>181</v>
      </c>
      <c r="C169" s="41" t="s">
        <v>970</v>
      </c>
      <c r="D169" s="41" t="s">
        <v>975</v>
      </c>
      <c r="E169" s="42">
        <v>12.154663176625007</v>
      </c>
      <c r="F169" s="29">
        <f t="shared" si="4"/>
        <v>12</v>
      </c>
      <c r="G169" s="29">
        <f t="shared" si="5"/>
        <v>12</v>
      </c>
    </row>
    <row r="170" spans="1:7" ht="15" customHeight="1">
      <c r="A170" s="41" t="s">
        <v>312</v>
      </c>
      <c r="B170" s="41" t="s">
        <v>313</v>
      </c>
      <c r="C170" s="41" t="s">
        <v>967</v>
      </c>
      <c r="D170" s="41" t="s">
        <v>981</v>
      </c>
      <c r="E170" s="42">
        <v>12.072209137475809</v>
      </c>
      <c r="F170" s="29">
        <f t="shared" si="4"/>
        <v>12</v>
      </c>
      <c r="G170" s="29">
        <f t="shared" si="5"/>
        <v>12</v>
      </c>
    </row>
    <row r="171" spans="1:7" ht="15" customHeight="1">
      <c r="A171" s="41" t="s">
        <v>437</v>
      </c>
      <c r="B171" s="41" t="s">
        <v>205</v>
      </c>
      <c r="C171" s="41" t="s">
        <v>954</v>
      </c>
      <c r="D171" s="41" t="s">
        <v>949</v>
      </c>
      <c r="E171" s="42">
        <v>11.973679820612178</v>
      </c>
      <c r="F171" s="29">
        <f t="shared" si="4"/>
        <v>11</v>
      </c>
      <c r="G171" s="29">
        <f t="shared" si="5"/>
        <v>11</v>
      </c>
    </row>
    <row r="172" spans="1:7" ht="15" customHeight="1">
      <c r="A172" s="41" t="s">
        <v>504</v>
      </c>
      <c r="B172" s="41" t="s">
        <v>374</v>
      </c>
      <c r="C172" s="41" t="s">
        <v>948</v>
      </c>
      <c r="D172" s="41" t="s">
        <v>1</v>
      </c>
      <c r="E172" s="42">
        <v>11.924041638605358</v>
      </c>
      <c r="F172" s="29">
        <f t="shared" si="4"/>
        <v>11</v>
      </c>
      <c r="G172" s="29">
        <f t="shared" si="5"/>
        <v>11</v>
      </c>
    </row>
    <row r="173" spans="1:7" ht="15" customHeight="1">
      <c r="A173" s="41" t="s">
        <v>175</v>
      </c>
      <c r="B173" s="41" t="s">
        <v>2801</v>
      </c>
      <c r="C173" s="41" t="s">
        <v>968</v>
      </c>
      <c r="D173" s="41" t="s">
        <v>975</v>
      </c>
      <c r="E173" s="42">
        <v>11.870766107883416</v>
      </c>
      <c r="F173" s="29">
        <f t="shared" si="4"/>
        <v>11</v>
      </c>
      <c r="G173" s="29">
        <f t="shared" si="5"/>
        <v>11</v>
      </c>
    </row>
    <row r="174" spans="1:7" ht="15" customHeight="1">
      <c r="A174" s="41" t="s">
        <v>566</v>
      </c>
      <c r="B174" s="41" t="s">
        <v>67</v>
      </c>
      <c r="C174" s="41" t="s">
        <v>971</v>
      </c>
      <c r="D174" s="41" t="s">
        <v>975</v>
      </c>
      <c r="E174" s="42">
        <v>11.709430970630773</v>
      </c>
      <c r="F174" s="29">
        <f t="shared" si="4"/>
        <v>11</v>
      </c>
      <c r="G174" s="29">
        <f t="shared" si="5"/>
        <v>11</v>
      </c>
    </row>
    <row r="175" spans="1:7" ht="15" customHeight="1">
      <c r="A175" s="41" t="s">
        <v>318</v>
      </c>
      <c r="B175" s="41" t="s">
        <v>319</v>
      </c>
      <c r="C175" s="41" t="s">
        <v>1200</v>
      </c>
      <c r="D175" s="41" t="s">
        <v>1</v>
      </c>
      <c r="E175" s="42">
        <v>11.682853051958446</v>
      </c>
      <c r="F175" s="29">
        <f t="shared" si="4"/>
        <v>11</v>
      </c>
      <c r="G175" s="29">
        <f t="shared" si="5"/>
        <v>11</v>
      </c>
    </row>
    <row r="176" spans="1:7" ht="15" customHeight="1">
      <c r="A176" s="41" t="s">
        <v>141</v>
      </c>
      <c r="B176" s="41" t="s">
        <v>58</v>
      </c>
      <c r="C176" s="41" t="s">
        <v>962</v>
      </c>
      <c r="D176" s="41" t="s">
        <v>949</v>
      </c>
      <c r="E176" s="42">
        <v>11.639350792162119</v>
      </c>
      <c r="F176" s="29">
        <f t="shared" si="4"/>
        <v>11</v>
      </c>
      <c r="G176" s="29">
        <f t="shared" si="5"/>
        <v>11</v>
      </c>
    </row>
    <row r="177" spans="1:7" ht="15" customHeight="1">
      <c r="A177" s="41" t="s">
        <v>55</v>
      </c>
      <c r="B177" s="41" t="s">
        <v>56</v>
      </c>
      <c r="C177" s="41" t="s">
        <v>960</v>
      </c>
      <c r="D177" s="41" t="s">
        <v>2</v>
      </c>
      <c r="E177" s="42">
        <v>11.610327856374898</v>
      </c>
      <c r="F177" s="29">
        <f t="shared" si="4"/>
        <v>11</v>
      </c>
      <c r="G177" s="29">
        <f t="shared" si="5"/>
        <v>11</v>
      </c>
    </row>
    <row r="178" spans="1:7" ht="15" customHeight="1">
      <c r="A178" s="41" t="s">
        <v>197</v>
      </c>
      <c r="B178" s="41" t="s">
        <v>198</v>
      </c>
      <c r="C178" s="41" t="s">
        <v>954</v>
      </c>
      <c r="D178" s="41" t="s">
        <v>981</v>
      </c>
      <c r="E178" s="42">
        <v>11.522607201237843</v>
      </c>
      <c r="F178" s="29">
        <f t="shared" si="4"/>
        <v>11</v>
      </c>
      <c r="G178" s="29">
        <f t="shared" si="5"/>
        <v>11</v>
      </c>
    </row>
    <row r="179" spans="1:7" ht="15" customHeight="1">
      <c r="A179" s="41" t="s">
        <v>546</v>
      </c>
      <c r="B179" s="41" t="s">
        <v>547</v>
      </c>
      <c r="C179" s="41" t="s">
        <v>977</v>
      </c>
      <c r="D179" s="41" t="s">
        <v>979</v>
      </c>
      <c r="E179" s="42">
        <v>11.517333828922521</v>
      </c>
      <c r="F179" s="29">
        <f t="shared" si="4"/>
        <v>11</v>
      </c>
      <c r="G179" s="29">
        <f t="shared" si="5"/>
        <v>11</v>
      </c>
    </row>
    <row r="180" spans="1:7" ht="15" customHeight="1">
      <c r="A180" s="41" t="s">
        <v>458</v>
      </c>
      <c r="B180" s="41" t="s">
        <v>79</v>
      </c>
      <c r="C180" s="41" t="s">
        <v>980</v>
      </c>
      <c r="D180" s="41" t="s">
        <v>949</v>
      </c>
      <c r="E180" s="42">
        <v>11.473463593121689</v>
      </c>
      <c r="F180" s="29">
        <f t="shared" si="4"/>
        <v>11</v>
      </c>
      <c r="G180" s="29">
        <f t="shared" si="5"/>
        <v>11</v>
      </c>
    </row>
    <row r="181" spans="1:7" ht="15" customHeight="1">
      <c r="A181" s="41" t="s">
        <v>111</v>
      </c>
      <c r="B181" s="41" t="s">
        <v>281</v>
      </c>
      <c r="C181" s="41" t="s">
        <v>953</v>
      </c>
      <c r="D181" s="41" t="s">
        <v>976</v>
      </c>
      <c r="E181" s="42">
        <v>11.311789819395052</v>
      </c>
      <c r="F181" s="29">
        <f t="shared" si="4"/>
        <v>11</v>
      </c>
      <c r="G181" s="29">
        <f t="shared" si="5"/>
        <v>11</v>
      </c>
    </row>
    <row r="182" spans="1:7" ht="15" customHeight="1">
      <c r="A182" s="41" t="s">
        <v>295</v>
      </c>
      <c r="B182" s="41" t="s">
        <v>296</v>
      </c>
      <c r="C182" s="41" t="s">
        <v>946</v>
      </c>
      <c r="D182" s="41" t="s">
        <v>975</v>
      </c>
      <c r="E182" s="42">
        <v>11.298096387912461</v>
      </c>
      <c r="F182" s="29">
        <f t="shared" si="4"/>
        <v>11</v>
      </c>
      <c r="G182" s="29">
        <f t="shared" si="5"/>
        <v>11</v>
      </c>
    </row>
    <row r="183" spans="1:7" ht="15" customHeight="1">
      <c r="A183" s="41" t="s">
        <v>570</v>
      </c>
      <c r="B183" s="41" t="s">
        <v>136</v>
      </c>
      <c r="C183" s="41" t="s">
        <v>965</v>
      </c>
      <c r="D183" s="41" t="s">
        <v>976</v>
      </c>
      <c r="E183" s="42">
        <v>11.275194790121308</v>
      </c>
      <c r="F183" s="29">
        <f t="shared" si="4"/>
        <v>11</v>
      </c>
      <c r="G183" s="29">
        <f t="shared" si="5"/>
        <v>11</v>
      </c>
    </row>
    <row r="184" spans="1:7" ht="15" customHeight="1">
      <c r="A184" s="41" t="s">
        <v>175</v>
      </c>
      <c r="B184" s="41" t="s">
        <v>177</v>
      </c>
      <c r="C184" s="41" t="s">
        <v>965</v>
      </c>
      <c r="D184" s="41" t="s">
        <v>1</v>
      </c>
      <c r="E184" s="42">
        <v>11.255027009338072</v>
      </c>
      <c r="F184" s="29">
        <f t="shared" si="4"/>
        <v>11</v>
      </c>
      <c r="G184" s="29">
        <f t="shared" si="5"/>
        <v>11</v>
      </c>
    </row>
    <row r="185" spans="1:7" ht="15" customHeight="1">
      <c r="A185" s="41" t="s">
        <v>180</v>
      </c>
      <c r="B185" s="41" t="s">
        <v>181</v>
      </c>
      <c r="C185" s="41" t="s">
        <v>943</v>
      </c>
      <c r="D185" s="41" t="s">
        <v>975</v>
      </c>
      <c r="E185" s="42">
        <v>11.253097846243751</v>
      </c>
      <c r="F185" s="29">
        <f t="shared" si="4"/>
        <v>11</v>
      </c>
      <c r="G185" s="29">
        <f t="shared" si="5"/>
        <v>11</v>
      </c>
    </row>
    <row r="186" spans="1:7" ht="15" customHeight="1">
      <c r="A186" s="41" t="s">
        <v>31</v>
      </c>
      <c r="B186" s="41" t="s">
        <v>32</v>
      </c>
      <c r="C186" s="41" t="s">
        <v>948</v>
      </c>
      <c r="D186" s="41" t="s">
        <v>1199</v>
      </c>
      <c r="E186" s="42">
        <v>11.246319513014116</v>
      </c>
      <c r="F186" s="29">
        <f t="shared" si="4"/>
        <v>11</v>
      </c>
      <c r="G186" s="29">
        <f t="shared" si="5"/>
        <v>11</v>
      </c>
    </row>
    <row r="187" spans="1:7" ht="15" customHeight="1">
      <c r="A187" s="41" t="s">
        <v>1603</v>
      </c>
      <c r="B187" s="41" t="s">
        <v>205</v>
      </c>
      <c r="C187" s="41" t="s">
        <v>947</v>
      </c>
      <c r="D187" s="41" t="s">
        <v>976</v>
      </c>
      <c r="E187" s="42">
        <v>11.220180763370774</v>
      </c>
      <c r="F187" s="29">
        <f t="shared" si="4"/>
        <v>11</v>
      </c>
      <c r="G187" s="29">
        <f t="shared" si="5"/>
        <v>11</v>
      </c>
    </row>
    <row r="188" spans="1:7" ht="15" customHeight="1">
      <c r="A188" s="41" t="s">
        <v>64</v>
      </c>
      <c r="B188" s="41" t="s">
        <v>65</v>
      </c>
      <c r="C188" s="41" t="s">
        <v>977</v>
      </c>
      <c r="D188" s="41" t="s">
        <v>2</v>
      </c>
      <c r="E188" s="42">
        <v>11.105256199872223</v>
      </c>
      <c r="F188" s="29">
        <f t="shared" si="4"/>
        <v>11</v>
      </c>
      <c r="G188" s="29">
        <f t="shared" si="5"/>
        <v>11</v>
      </c>
    </row>
    <row r="189" spans="1:7" ht="15" customHeight="1">
      <c r="A189" s="41" t="s">
        <v>438</v>
      </c>
      <c r="B189" s="41" t="s">
        <v>166</v>
      </c>
      <c r="C189" s="41" t="s">
        <v>971</v>
      </c>
      <c r="D189" s="41" t="s">
        <v>3</v>
      </c>
      <c r="E189" s="42">
        <v>11.04241531988724</v>
      </c>
      <c r="F189" s="29">
        <f t="shared" si="4"/>
        <v>11</v>
      </c>
      <c r="G189" s="29">
        <f t="shared" si="5"/>
        <v>11</v>
      </c>
    </row>
    <row r="190" spans="1:7" ht="15" customHeight="1">
      <c r="A190" s="41" t="s">
        <v>1630</v>
      </c>
      <c r="B190" s="41" t="s">
        <v>1631</v>
      </c>
      <c r="C190" s="41" t="s">
        <v>956</v>
      </c>
      <c r="D190" s="41" t="s">
        <v>2</v>
      </c>
      <c r="E190" s="42">
        <v>11.040080009986433</v>
      </c>
      <c r="F190" s="29">
        <f t="shared" si="4"/>
        <v>11</v>
      </c>
      <c r="G190" s="29">
        <f t="shared" si="5"/>
        <v>11</v>
      </c>
    </row>
    <row r="191" spans="1:7" ht="15" customHeight="1">
      <c r="A191" s="41" t="s">
        <v>161</v>
      </c>
      <c r="B191" s="41" t="s">
        <v>34</v>
      </c>
      <c r="C191" s="41" t="s">
        <v>945</v>
      </c>
      <c r="D191" s="41" t="s">
        <v>981</v>
      </c>
      <c r="E191" s="42">
        <v>10.903441170557826</v>
      </c>
      <c r="F191" s="29">
        <f t="shared" si="4"/>
        <v>10</v>
      </c>
      <c r="G191" s="29">
        <f t="shared" si="5"/>
        <v>10</v>
      </c>
    </row>
    <row r="192" spans="1:7" ht="15" customHeight="1">
      <c r="A192" s="41" t="s">
        <v>397</v>
      </c>
      <c r="B192" s="41" t="s">
        <v>398</v>
      </c>
      <c r="C192" s="41" t="s">
        <v>948</v>
      </c>
      <c r="D192" s="41" t="s">
        <v>1</v>
      </c>
      <c r="E192" s="42">
        <v>10.815526005601873</v>
      </c>
      <c r="F192" s="29">
        <f t="shared" si="4"/>
        <v>10</v>
      </c>
      <c r="G192" s="29">
        <f t="shared" si="5"/>
        <v>10</v>
      </c>
    </row>
    <row r="193" spans="1:7" ht="15" customHeight="1">
      <c r="A193" s="41" t="s">
        <v>365</v>
      </c>
      <c r="B193" s="41" t="s">
        <v>103</v>
      </c>
      <c r="C193" s="41" t="s">
        <v>952</v>
      </c>
      <c r="D193" s="41" t="s">
        <v>949</v>
      </c>
      <c r="E193" s="42">
        <v>10.728034648959527</v>
      </c>
      <c r="F193" s="29">
        <f t="shared" si="4"/>
        <v>10</v>
      </c>
      <c r="G193" s="29">
        <f t="shared" si="5"/>
        <v>10</v>
      </c>
    </row>
    <row r="194" spans="1:7" ht="15" customHeight="1">
      <c r="A194" s="41" t="s">
        <v>182</v>
      </c>
      <c r="B194" s="41" t="s">
        <v>136</v>
      </c>
      <c r="C194" s="41" t="s">
        <v>963</v>
      </c>
      <c r="D194" s="41" t="s">
        <v>976</v>
      </c>
      <c r="E194" s="42">
        <v>10.678375708003919</v>
      </c>
      <c r="F194" s="29">
        <f t="shared" si="4"/>
        <v>10</v>
      </c>
      <c r="G194" s="29">
        <f t="shared" si="5"/>
        <v>10</v>
      </c>
    </row>
    <row r="195" spans="1:7" ht="15" customHeight="1">
      <c r="A195" s="41" t="s">
        <v>288</v>
      </c>
      <c r="B195" s="41" t="s">
        <v>105</v>
      </c>
      <c r="C195" s="41" t="s">
        <v>969</v>
      </c>
      <c r="D195" s="41" t="s">
        <v>1</v>
      </c>
      <c r="E195" s="42">
        <v>10.615470953988932</v>
      </c>
      <c r="F195" s="29">
        <f t="shared" ref="F195:F258" si="6">ROUNDDOWN(E195,0)</f>
        <v>10</v>
      </c>
      <c r="G195" s="29">
        <f t="shared" ref="G195:G258" si="7">IF(F195&lt;1,1,F195)</f>
        <v>10</v>
      </c>
    </row>
    <row r="196" spans="1:7" ht="15" customHeight="1">
      <c r="A196" s="41" t="s">
        <v>383</v>
      </c>
      <c r="B196" s="41" t="s">
        <v>384</v>
      </c>
      <c r="C196" s="41" t="s">
        <v>980</v>
      </c>
      <c r="D196" s="41" t="s">
        <v>975</v>
      </c>
      <c r="E196" s="42">
        <v>10.584320069895167</v>
      </c>
      <c r="F196" s="29">
        <f t="shared" si="6"/>
        <v>10</v>
      </c>
      <c r="G196" s="29">
        <f t="shared" si="7"/>
        <v>10</v>
      </c>
    </row>
    <row r="197" spans="1:7" ht="15" customHeight="1">
      <c r="A197" s="41" t="s">
        <v>1814</v>
      </c>
      <c r="B197" s="41" t="s">
        <v>2420</v>
      </c>
      <c r="C197" s="41" t="s">
        <v>1200</v>
      </c>
      <c r="D197" s="41" t="s">
        <v>979</v>
      </c>
      <c r="E197" s="42">
        <v>10.551706974898369</v>
      </c>
      <c r="F197" s="29">
        <f t="shared" si="6"/>
        <v>10</v>
      </c>
      <c r="G197" s="29">
        <f t="shared" si="7"/>
        <v>10</v>
      </c>
    </row>
    <row r="198" spans="1:7" ht="15" customHeight="1">
      <c r="A198" s="41" t="s">
        <v>266</v>
      </c>
      <c r="B198" s="41" t="s">
        <v>115</v>
      </c>
      <c r="C198" s="41" t="s">
        <v>951</v>
      </c>
      <c r="D198" s="41" t="s">
        <v>976</v>
      </c>
      <c r="E198" s="42">
        <v>10.465348552189884</v>
      </c>
      <c r="F198" s="29">
        <f t="shared" si="6"/>
        <v>10</v>
      </c>
      <c r="G198" s="29">
        <f t="shared" si="7"/>
        <v>10</v>
      </c>
    </row>
    <row r="199" spans="1:7" ht="15" customHeight="1">
      <c r="A199" s="41" t="s">
        <v>2511</v>
      </c>
      <c r="B199" s="41" t="s">
        <v>1451</v>
      </c>
      <c r="C199" s="41" t="s">
        <v>971</v>
      </c>
      <c r="D199" s="41" t="s">
        <v>1199</v>
      </c>
      <c r="E199" s="42">
        <v>10.458388755080918</v>
      </c>
      <c r="F199" s="29">
        <f t="shared" si="6"/>
        <v>10</v>
      </c>
      <c r="G199" s="29">
        <f t="shared" si="7"/>
        <v>10</v>
      </c>
    </row>
    <row r="200" spans="1:7" ht="15" customHeight="1">
      <c r="A200" s="41" t="s">
        <v>314</v>
      </c>
      <c r="B200" s="41" t="s">
        <v>316</v>
      </c>
      <c r="C200" s="41" t="s">
        <v>967</v>
      </c>
      <c r="D200" s="41" t="s">
        <v>1199</v>
      </c>
      <c r="E200" s="42">
        <v>10.369670716744317</v>
      </c>
      <c r="F200" s="29">
        <f t="shared" si="6"/>
        <v>10</v>
      </c>
      <c r="G200" s="29">
        <f t="shared" si="7"/>
        <v>10</v>
      </c>
    </row>
    <row r="201" spans="1:7" ht="15" customHeight="1">
      <c r="A201" s="41" t="s">
        <v>570</v>
      </c>
      <c r="B201" s="41" t="s">
        <v>286</v>
      </c>
      <c r="C201" s="41" t="s">
        <v>965</v>
      </c>
      <c r="D201" s="41" t="s">
        <v>975</v>
      </c>
      <c r="E201" s="42">
        <v>10.299432255930926</v>
      </c>
      <c r="F201" s="29">
        <f t="shared" si="6"/>
        <v>10</v>
      </c>
      <c r="G201" s="29">
        <f t="shared" si="7"/>
        <v>10</v>
      </c>
    </row>
    <row r="202" spans="1:7" ht="15" customHeight="1">
      <c r="A202" s="41" t="s">
        <v>388</v>
      </c>
      <c r="B202" s="41" t="s">
        <v>119</v>
      </c>
      <c r="C202" s="41" t="s">
        <v>947</v>
      </c>
      <c r="D202" s="41" t="s">
        <v>949</v>
      </c>
      <c r="E202" s="42">
        <v>10.251300578237666</v>
      </c>
      <c r="F202" s="29">
        <f t="shared" si="6"/>
        <v>10</v>
      </c>
      <c r="G202" s="29">
        <f t="shared" si="7"/>
        <v>10</v>
      </c>
    </row>
    <row r="203" spans="1:7" ht="15" customHeight="1">
      <c r="A203" s="41" t="s">
        <v>1475</v>
      </c>
      <c r="B203" s="41" t="s">
        <v>333</v>
      </c>
      <c r="C203" s="41" t="s">
        <v>962</v>
      </c>
      <c r="D203" s="41" t="s">
        <v>1199</v>
      </c>
      <c r="E203" s="42">
        <v>7.6607061681470592</v>
      </c>
      <c r="F203" s="29">
        <f t="shared" si="6"/>
        <v>7</v>
      </c>
      <c r="G203" s="29">
        <f t="shared" si="7"/>
        <v>7</v>
      </c>
    </row>
    <row r="204" spans="1:7" ht="15" customHeight="1">
      <c r="A204" s="41" t="s">
        <v>124</v>
      </c>
      <c r="B204" s="41" t="s">
        <v>125</v>
      </c>
      <c r="C204" s="41" t="s">
        <v>958</v>
      </c>
      <c r="D204" s="41" t="s">
        <v>976</v>
      </c>
      <c r="E204" s="42">
        <v>10.191910851664609</v>
      </c>
      <c r="F204" s="29">
        <f t="shared" si="6"/>
        <v>10</v>
      </c>
      <c r="G204" s="29">
        <f t="shared" si="7"/>
        <v>10</v>
      </c>
    </row>
    <row r="205" spans="1:7" ht="15" customHeight="1">
      <c r="A205" s="41" t="s">
        <v>491</v>
      </c>
      <c r="B205" s="41" t="s">
        <v>99</v>
      </c>
      <c r="C205" s="41" t="s">
        <v>948</v>
      </c>
      <c r="D205" s="41" t="s">
        <v>975</v>
      </c>
      <c r="E205" s="42">
        <v>10.057541128829135</v>
      </c>
      <c r="F205" s="29">
        <f t="shared" si="6"/>
        <v>10</v>
      </c>
      <c r="G205" s="29">
        <f t="shared" si="7"/>
        <v>10</v>
      </c>
    </row>
    <row r="206" spans="1:7" ht="15" customHeight="1">
      <c r="A206" s="41" t="s">
        <v>480</v>
      </c>
      <c r="B206" s="41" t="s">
        <v>70</v>
      </c>
      <c r="C206" s="41" t="s">
        <v>969</v>
      </c>
      <c r="D206" s="41" t="s">
        <v>949</v>
      </c>
      <c r="E206" s="42">
        <v>9.9759210885766763</v>
      </c>
      <c r="F206" s="29">
        <f t="shared" si="6"/>
        <v>9</v>
      </c>
      <c r="G206" s="29">
        <f t="shared" si="7"/>
        <v>9</v>
      </c>
    </row>
    <row r="207" spans="1:7" ht="15" customHeight="1">
      <c r="A207" s="41" t="s">
        <v>204</v>
      </c>
      <c r="B207" s="41" t="s">
        <v>205</v>
      </c>
      <c r="C207" s="41" t="s">
        <v>961</v>
      </c>
      <c r="D207" s="41" t="s">
        <v>949</v>
      </c>
      <c r="E207" s="42">
        <v>9.9603514759749405</v>
      </c>
      <c r="F207" s="29">
        <f t="shared" si="6"/>
        <v>9</v>
      </c>
      <c r="G207" s="29">
        <f t="shared" si="7"/>
        <v>9</v>
      </c>
    </row>
    <row r="208" spans="1:7" ht="15" customHeight="1">
      <c r="A208" s="41" t="s">
        <v>3487</v>
      </c>
      <c r="B208" s="41" t="s">
        <v>360</v>
      </c>
      <c r="C208" s="41" t="s">
        <v>972</v>
      </c>
      <c r="D208" s="41" t="s">
        <v>2</v>
      </c>
      <c r="E208" s="42">
        <v>4.8945551189385617</v>
      </c>
      <c r="F208" s="29">
        <f t="shared" si="6"/>
        <v>4</v>
      </c>
      <c r="G208" s="29">
        <f t="shared" si="7"/>
        <v>4</v>
      </c>
    </row>
    <row r="209" spans="1:7" ht="15" customHeight="1">
      <c r="A209" s="41" t="s">
        <v>1616</v>
      </c>
      <c r="B209" s="41" t="s">
        <v>1617</v>
      </c>
      <c r="C209" s="41" t="s">
        <v>952</v>
      </c>
      <c r="D209" s="41" t="s">
        <v>981</v>
      </c>
      <c r="E209" s="42">
        <v>9.6222536100319545</v>
      </c>
      <c r="F209" s="29">
        <f t="shared" si="6"/>
        <v>9</v>
      </c>
      <c r="G209" s="29">
        <f t="shared" si="7"/>
        <v>9</v>
      </c>
    </row>
    <row r="210" spans="1:7" ht="15" customHeight="1">
      <c r="A210" s="41" t="s">
        <v>405</v>
      </c>
      <c r="B210" s="41" t="s">
        <v>406</v>
      </c>
      <c r="C210" s="41" t="s">
        <v>957</v>
      </c>
      <c r="D210" s="41" t="s">
        <v>949</v>
      </c>
      <c r="E210" s="42">
        <v>9.6049462762088247</v>
      </c>
      <c r="F210" s="29">
        <f t="shared" si="6"/>
        <v>9</v>
      </c>
      <c r="G210" s="29">
        <f t="shared" si="7"/>
        <v>9</v>
      </c>
    </row>
    <row r="211" spans="1:7" ht="15" customHeight="1">
      <c r="A211" s="41" t="s">
        <v>175</v>
      </c>
      <c r="B211" s="41" t="s">
        <v>176</v>
      </c>
      <c r="C211" s="41" t="s">
        <v>959</v>
      </c>
      <c r="D211" s="41" t="s">
        <v>975</v>
      </c>
      <c r="E211" s="42">
        <v>9.574095254913777</v>
      </c>
      <c r="F211" s="29">
        <f t="shared" si="6"/>
        <v>9</v>
      </c>
      <c r="G211" s="29">
        <f t="shared" si="7"/>
        <v>9</v>
      </c>
    </row>
    <row r="212" spans="1:7" ht="15" customHeight="1">
      <c r="A212" s="41" t="s">
        <v>259</v>
      </c>
      <c r="B212" s="41" t="s">
        <v>219</v>
      </c>
      <c r="C212" s="41" t="s">
        <v>948</v>
      </c>
      <c r="D212" s="41" t="s">
        <v>2</v>
      </c>
      <c r="E212" s="42">
        <v>9.5686862860703066</v>
      </c>
      <c r="F212" s="29">
        <f t="shared" si="6"/>
        <v>9</v>
      </c>
      <c r="G212" s="29">
        <f t="shared" si="7"/>
        <v>9</v>
      </c>
    </row>
    <row r="213" spans="1:7" ht="15" customHeight="1">
      <c r="A213" s="41" t="s">
        <v>2750</v>
      </c>
      <c r="B213" s="41" t="s">
        <v>2751</v>
      </c>
      <c r="C213" s="41" t="s">
        <v>954</v>
      </c>
      <c r="D213" s="41" t="s">
        <v>3</v>
      </c>
      <c r="E213" s="42">
        <v>9.5475728934881747</v>
      </c>
      <c r="F213" s="29">
        <f t="shared" si="6"/>
        <v>9</v>
      </c>
      <c r="G213" s="29">
        <f t="shared" si="7"/>
        <v>9</v>
      </c>
    </row>
    <row r="214" spans="1:7" ht="15" customHeight="1">
      <c r="A214" s="41" t="s">
        <v>329</v>
      </c>
      <c r="B214" s="41" t="s">
        <v>308</v>
      </c>
      <c r="C214" s="41" t="s">
        <v>977</v>
      </c>
      <c r="D214" s="41" t="s">
        <v>1</v>
      </c>
      <c r="E214" s="42">
        <v>9.5447770350455325</v>
      </c>
      <c r="F214" s="29">
        <f t="shared" si="6"/>
        <v>9</v>
      </c>
      <c r="G214" s="29">
        <f t="shared" si="7"/>
        <v>9</v>
      </c>
    </row>
    <row r="215" spans="1:7" ht="15" customHeight="1">
      <c r="A215" s="41" t="s">
        <v>1965</v>
      </c>
      <c r="B215" s="41" t="s">
        <v>1966</v>
      </c>
      <c r="C215" s="41" t="s">
        <v>953</v>
      </c>
      <c r="D215" s="41" t="s">
        <v>2</v>
      </c>
      <c r="E215" s="42">
        <v>9.4801874770934873</v>
      </c>
      <c r="F215" s="29">
        <f t="shared" si="6"/>
        <v>9</v>
      </c>
      <c r="G215" s="29">
        <f t="shared" si="7"/>
        <v>9</v>
      </c>
    </row>
    <row r="216" spans="1:7" ht="15" customHeight="1">
      <c r="A216" s="41" t="s">
        <v>357</v>
      </c>
      <c r="B216" s="41" t="s">
        <v>105</v>
      </c>
      <c r="C216" s="41" t="s">
        <v>951</v>
      </c>
      <c r="D216" s="41" t="s">
        <v>975</v>
      </c>
      <c r="E216" s="42">
        <v>9.4671191617077675</v>
      </c>
      <c r="F216" s="29">
        <f t="shared" si="6"/>
        <v>9</v>
      </c>
      <c r="G216" s="29">
        <f t="shared" si="7"/>
        <v>9</v>
      </c>
    </row>
    <row r="217" spans="1:7" ht="15" customHeight="1">
      <c r="A217" s="41" t="s">
        <v>2093</v>
      </c>
      <c r="B217" s="41" t="s">
        <v>478</v>
      </c>
      <c r="C217" s="41" t="s">
        <v>969</v>
      </c>
      <c r="D217" s="41" t="s">
        <v>3</v>
      </c>
      <c r="E217" s="42">
        <v>9.3882599105474931</v>
      </c>
      <c r="F217" s="29">
        <f t="shared" si="6"/>
        <v>9</v>
      </c>
      <c r="G217" s="29">
        <f t="shared" si="7"/>
        <v>9</v>
      </c>
    </row>
    <row r="218" spans="1:7" ht="15" customHeight="1">
      <c r="A218" s="41" t="s">
        <v>45</v>
      </c>
      <c r="B218" s="41" t="s">
        <v>46</v>
      </c>
      <c r="C218" s="41" t="s">
        <v>970</v>
      </c>
      <c r="D218" s="41" t="s">
        <v>3</v>
      </c>
      <c r="E218" s="42">
        <v>9.3761267602130989</v>
      </c>
      <c r="F218" s="29">
        <f t="shared" si="6"/>
        <v>9</v>
      </c>
      <c r="G218" s="29">
        <f t="shared" si="7"/>
        <v>9</v>
      </c>
    </row>
    <row r="219" spans="1:7" ht="15" customHeight="1">
      <c r="A219" s="41" t="s">
        <v>1604</v>
      </c>
      <c r="B219" s="41" t="s">
        <v>1605</v>
      </c>
      <c r="C219" s="41" t="s">
        <v>1200</v>
      </c>
      <c r="D219" s="41" t="s">
        <v>981</v>
      </c>
      <c r="E219" s="42">
        <v>9.3457550345167313</v>
      </c>
      <c r="F219" s="29">
        <f t="shared" si="6"/>
        <v>9</v>
      </c>
      <c r="G219" s="29">
        <f t="shared" si="7"/>
        <v>9</v>
      </c>
    </row>
    <row r="220" spans="1:7" ht="15" customHeight="1">
      <c r="A220" s="41" t="s">
        <v>192</v>
      </c>
      <c r="B220" s="41" t="s">
        <v>272</v>
      </c>
      <c r="C220" s="41" t="s">
        <v>950</v>
      </c>
      <c r="D220" s="41" t="s">
        <v>1199</v>
      </c>
      <c r="E220" s="42">
        <v>9.3382609890259758</v>
      </c>
      <c r="F220" s="29">
        <f t="shared" si="6"/>
        <v>9</v>
      </c>
      <c r="G220" s="29">
        <f t="shared" si="7"/>
        <v>9</v>
      </c>
    </row>
    <row r="221" spans="1:7" ht="15" customHeight="1">
      <c r="A221" s="41" t="s">
        <v>1246</v>
      </c>
      <c r="B221" s="41" t="s">
        <v>1361</v>
      </c>
      <c r="C221" s="41" t="s">
        <v>951</v>
      </c>
      <c r="D221" s="41" t="s">
        <v>949</v>
      </c>
      <c r="E221" s="42">
        <v>9.3320941236280035</v>
      </c>
      <c r="F221" s="29">
        <f t="shared" si="6"/>
        <v>9</v>
      </c>
      <c r="G221" s="29">
        <f t="shared" si="7"/>
        <v>9</v>
      </c>
    </row>
    <row r="222" spans="1:7" ht="15" customHeight="1">
      <c r="A222" s="41" t="s">
        <v>1633</v>
      </c>
      <c r="B222" s="41" t="s">
        <v>219</v>
      </c>
      <c r="C222" s="41" t="s">
        <v>959</v>
      </c>
      <c r="D222" s="41" t="s">
        <v>975</v>
      </c>
      <c r="E222" s="42">
        <v>9.304569309248155</v>
      </c>
      <c r="F222" s="29">
        <f t="shared" si="6"/>
        <v>9</v>
      </c>
      <c r="G222" s="29">
        <f t="shared" si="7"/>
        <v>9</v>
      </c>
    </row>
    <row r="223" spans="1:7" ht="15" customHeight="1">
      <c r="A223" s="41" t="s">
        <v>195</v>
      </c>
      <c r="B223" s="41" t="s">
        <v>105</v>
      </c>
      <c r="C223" s="41" t="s">
        <v>972</v>
      </c>
      <c r="D223" s="41" t="s">
        <v>949</v>
      </c>
      <c r="E223" s="42">
        <v>9.2567499444690942</v>
      </c>
      <c r="F223" s="29">
        <f t="shared" si="6"/>
        <v>9</v>
      </c>
      <c r="G223" s="29">
        <f t="shared" si="7"/>
        <v>9</v>
      </c>
    </row>
    <row r="224" spans="1:7" ht="15" customHeight="1">
      <c r="A224" s="41" t="s">
        <v>249</v>
      </c>
      <c r="B224" s="41" t="s">
        <v>1608</v>
      </c>
      <c r="C224" s="41" t="s">
        <v>970</v>
      </c>
      <c r="D224" s="41" t="s">
        <v>949</v>
      </c>
      <c r="E224" s="42">
        <v>9.22230831315591</v>
      </c>
      <c r="F224" s="29">
        <f t="shared" si="6"/>
        <v>9</v>
      </c>
      <c r="G224" s="29">
        <f t="shared" si="7"/>
        <v>9</v>
      </c>
    </row>
    <row r="225" spans="1:7" ht="15" customHeight="1">
      <c r="A225" s="41" t="s">
        <v>482</v>
      </c>
      <c r="B225" s="41" t="s">
        <v>483</v>
      </c>
      <c r="C225" s="41" t="s">
        <v>1200</v>
      </c>
      <c r="D225" s="41" t="s">
        <v>949</v>
      </c>
      <c r="E225" s="42">
        <v>9.2184549793245765</v>
      </c>
      <c r="F225" s="29">
        <f t="shared" si="6"/>
        <v>9</v>
      </c>
      <c r="G225" s="29">
        <f t="shared" si="7"/>
        <v>9</v>
      </c>
    </row>
    <row r="226" spans="1:7" ht="15" customHeight="1">
      <c r="A226" s="41" t="s">
        <v>570</v>
      </c>
      <c r="B226" s="41" t="s">
        <v>571</v>
      </c>
      <c r="C226" s="41" t="s">
        <v>955</v>
      </c>
      <c r="D226" s="41" t="s">
        <v>975</v>
      </c>
      <c r="E226" s="42">
        <v>9.2125573174348592</v>
      </c>
      <c r="F226" s="29">
        <f t="shared" si="6"/>
        <v>9</v>
      </c>
      <c r="G226" s="29">
        <f t="shared" si="7"/>
        <v>9</v>
      </c>
    </row>
    <row r="227" spans="1:7" ht="15" customHeight="1">
      <c r="A227" s="41" t="s">
        <v>696</v>
      </c>
      <c r="B227" s="41" t="s">
        <v>1624</v>
      </c>
      <c r="C227" s="41" t="s">
        <v>977</v>
      </c>
      <c r="D227" s="41" t="s">
        <v>976</v>
      </c>
      <c r="E227" s="42">
        <v>9.1269569276054376</v>
      </c>
      <c r="F227" s="29">
        <f t="shared" si="6"/>
        <v>9</v>
      </c>
      <c r="G227" s="29">
        <f t="shared" si="7"/>
        <v>9</v>
      </c>
    </row>
    <row r="228" spans="1:7" ht="15" customHeight="1">
      <c r="A228" s="41" t="s">
        <v>484</v>
      </c>
      <c r="B228" s="41" t="s">
        <v>486</v>
      </c>
      <c r="C228" s="41" t="s">
        <v>952</v>
      </c>
      <c r="D228" s="41" t="s">
        <v>1</v>
      </c>
      <c r="E228" s="42">
        <v>9.1103473492631224</v>
      </c>
      <c r="F228" s="29">
        <f t="shared" si="6"/>
        <v>9</v>
      </c>
      <c r="G228" s="29">
        <f t="shared" si="7"/>
        <v>9</v>
      </c>
    </row>
    <row r="229" spans="1:7" ht="15" customHeight="1">
      <c r="A229" s="41" t="s">
        <v>248</v>
      </c>
      <c r="B229" s="41" t="s">
        <v>478</v>
      </c>
      <c r="C229" s="41" t="s">
        <v>947</v>
      </c>
      <c r="D229" s="41" t="s">
        <v>976</v>
      </c>
      <c r="E229" s="42">
        <v>9.0452844441162554</v>
      </c>
      <c r="F229" s="29">
        <f t="shared" si="6"/>
        <v>9</v>
      </c>
      <c r="G229" s="29">
        <f t="shared" si="7"/>
        <v>9</v>
      </c>
    </row>
    <row r="230" spans="1:7" ht="15" customHeight="1">
      <c r="A230" s="41" t="s">
        <v>382</v>
      </c>
      <c r="B230" s="41" t="s">
        <v>81</v>
      </c>
      <c r="C230" s="41" t="s">
        <v>1200</v>
      </c>
      <c r="D230" s="41" t="s">
        <v>1</v>
      </c>
      <c r="E230" s="42">
        <v>4.4955659197446964</v>
      </c>
      <c r="F230" s="29">
        <f t="shared" si="6"/>
        <v>4</v>
      </c>
      <c r="G230" s="29">
        <f t="shared" si="7"/>
        <v>4</v>
      </c>
    </row>
    <row r="231" spans="1:7" ht="15" customHeight="1">
      <c r="A231" s="41" t="s">
        <v>502</v>
      </c>
      <c r="B231" s="41" t="s">
        <v>503</v>
      </c>
      <c r="C231" s="41" t="s">
        <v>963</v>
      </c>
      <c r="D231" s="41" t="s">
        <v>978</v>
      </c>
      <c r="E231" s="42">
        <v>8.9393383302067519</v>
      </c>
      <c r="F231" s="29">
        <f t="shared" si="6"/>
        <v>8</v>
      </c>
      <c r="G231" s="29">
        <f t="shared" si="7"/>
        <v>8</v>
      </c>
    </row>
    <row r="232" spans="1:7" ht="15" customHeight="1">
      <c r="A232" s="41" t="s">
        <v>537</v>
      </c>
      <c r="B232" s="41" t="s">
        <v>317</v>
      </c>
      <c r="C232" s="41" t="s">
        <v>972</v>
      </c>
      <c r="D232" s="41" t="s">
        <v>2</v>
      </c>
      <c r="E232" s="42">
        <v>8.9189006922494229</v>
      </c>
      <c r="F232" s="29">
        <f t="shared" si="6"/>
        <v>8</v>
      </c>
      <c r="G232" s="29">
        <f t="shared" si="7"/>
        <v>8</v>
      </c>
    </row>
    <row r="233" spans="1:7" ht="15" customHeight="1">
      <c r="A233" s="41" t="s">
        <v>466</v>
      </c>
      <c r="B233" s="41" t="s">
        <v>184</v>
      </c>
      <c r="C233" s="41" t="s">
        <v>968</v>
      </c>
      <c r="D233" s="41" t="s">
        <v>1</v>
      </c>
      <c r="E233" s="42">
        <v>8.8623825685246675</v>
      </c>
      <c r="F233" s="29">
        <f t="shared" si="6"/>
        <v>8</v>
      </c>
      <c r="G233" s="29">
        <f t="shared" si="7"/>
        <v>8</v>
      </c>
    </row>
    <row r="234" spans="1:7" ht="15" customHeight="1">
      <c r="A234" s="41" t="s">
        <v>101</v>
      </c>
      <c r="B234" s="41" t="s">
        <v>2037</v>
      </c>
      <c r="C234" s="41" t="s">
        <v>954</v>
      </c>
      <c r="D234" s="41" t="s">
        <v>976</v>
      </c>
      <c r="E234" s="42">
        <v>8.8078573303920358</v>
      </c>
      <c r="F234" s="29">
        <f t="shared" si="6"/>
        <v>8</v>
      </c>
      <c r="G234" s="29">
        <f t="shared" si="7"/>
        <v>8</v>
      </c>
    </row>
    <row r="235" spans="1:7" ht="15" customHeight="1">
      <c r="A235" s="41" t="s">
        <v>557</v>
      </c>
      <c r="B235" s="41" t="s">
        <v>558</v>
      </c>
      <c r="C235" s="41" t="s">
        <v>967</v>
      </c>
      <c r="D235" s="41" t="s">
        <v>976</v>
      </c>
      <c r="E235" s="42">
        <v>8.7816525761407576</v>
      </c>
      <c r="F235" s="29">
        <f t="shared" si="6"/>
        <v>8</v>
      </c>
      <c r="G235" s="29">
        <f t="shared" si="7"/>
        <v>8</v>
      </c>
    </row>
    <row r="236" spans="1:7" ht="15" customHeight="1">
      <c r="A236" s="41" t="s">
        <v>327</v>
      </c>
      <c r="B236" s="41" t="s">
        <v>50</v>
      </c>
      <c r="C236" s="41" t="s">
        <v>977</v>
      </c>
      <c r="D236" s="41" t="s">
        <v>2</v>
      </c>
      <c r="E236" s="42">
        <v>8.7682564593705159</v>
      </c>
      <c r="F236" s="29">
        <f t="shared" si="6"/>
        <v>8</v>
      </c>
      <c r="G236" s="29">
        <f t="shared" si="7"/>
        <v>8</v>
      </c>
    </row>
    <row r="237" spans="1:7" ht="15" customHeight="1">
      <c r="A237" s="41" t="s">
        <v>399</v>
      </c>
      <c r="B237" s="41" t="s">
        <v>99</v>
      </c>
      <c r="C237" s="41" t="s">
        <v>945</v>
      </c>
      <c r="D237" s="41" t="s">
        <v>975</v>
      </c>
      <c r="E237" s="42">
        <v>8.7508323819598743</v>
      </c>
      <c r="F237" s="29">
        <f t="shared" si="6"/>
        <v>8</v>
      </c>
      <c r="G237" s="29">
        <f t="shared" si="7"/>
        <v>8</v>
      </c>
    </row>
    <row r="238" spans="1:7" ht="15" customHeight="1">
      <c r="A238" s="41" t="s">
        <v>200</v>
      </c>
      <c r="B238" s="41" t="s">
        <v>201</v>
      </c>
      <c r="C238" s="41" t="s">
        <v>965</v>
      </c>
      <c r="D238" s="41" t="s">
        <v>975</v>
      </c>
      <c r="E238" s="42">
        <v>8.6735114307509402</v>
      </c>
      <c r="F238" s="29">
        <f t="shared" si="6"/>
        <v>8</v>
      </c>
      <c r="G238" s="29">
        <f t="shared" si="7"/>
        <v>8</v>
      </c>
    </row>
    <row r="239" spans="1:7" ht="15" customHeight="1">
      <c r="A239" s="41" t="s">
        <v>1214</v>
      </c>
      <c r="B239" s="41" t="s">
        <v>1354</v>
      </c>
      <c r="C239" s="41" t="s">
        <v>970</v>
      </c>
      <c r="D239" s="41" t="s">
        <v>3</v>
      </c>
      <c r="E239" s="42">
        <v>8.6122522058228483</v>
      </c>
      <c r="F239" s="29">
        <f t="shared" si="6"/>
        <v>8</v>
      </c>
      <c r="G239" s="29">
        <f t="shared" si="7"/>
        <v>8</v>
      </c>
    </row>
    <row r="240" spans="1:7" ht="15" customHeight="1">
      <c r="A240" s="41" t="s">
        <v>1241</v>
      </c>
      <c r="B240" s="41" t="s">
        <v>1363</v>
      </c>
      <c r="C240" s="41" t="s">
        <v>950</v>
      </c>
      <c r="D240" s="41" t="s">
        <v>2</v>
      </c>
      <c r="E240" s="42">
        <v>8.5122771555587917</v>
      </c>
      <c r="F240" s="29">
        <f t="shared" si="6"/>
        <v>8</v>
      </c>
      <c r="G240" s="29">
        <f t="shared" si="7"/>
        <v>8</v>
      </c>
    </row>
    <row r="241" spans="1:7" ht="15" customHeight="1">
      <c r="A241" s="41" t="s">
        <v>1615</v>
      </c>
      <c r="B241" s="41" t="s">
        <v>181</v>
      </c>
      <c r="C241" s="41" t="s">
        <v>955</v>
      </c>
      <c r="D241" s="41" t="s">
        <v>979</v>
      </c>
      <c r="E241" s="42">
        <v>8.4824790314600875</v>
      </c>
      <c r="F241" s="29">
        <f t="shared" si="6"/>
        <v>8</v>
      </c>
      <c r="G241" s="29">
        <f t="shared" si="7"/>
        <v>8</v>
      </c>
    </row>
    <row r="242" spans="1:7" ht="15" customHeight="1">
      <c r="A242" s="41" t="s">
        <v>1223</v>
      </c>
      <c r="B242" s="41" t="s">
        <v>341</v>
      </c>
      <c r="C242" s="41" t="s">
        <v>959</v>
      </c>
      <c r="D242" s="41" t="s">
        <v>976</v>
      </c>
      <c r="E242" s="42">
        <v>8.4704239949014344</v>
      </c>
      <c r="F242" s="29">
        <f t="shared" si="6"/>
        <v>8</v>
      </c>
      <c r="G242" s="29">
        <f t="shared" si="7"/>
        <v>8</v>
      </c>
    </row>
    <row r="243" spans="1:7" ht="15" customHeight="1">
      <c r="A243" s="41" t="s">
        <v>538</v>
      </c>
      <c r="B243" s="41" t="s">
        <v>539</v>
      </c>
      <c r="C243" s="41" t="s">
        <v>972</v>
      </c>
      <c r="D243" s="41" t="s">
        <v>976</v>
      </c>
      <c r="E243" s="42">
        <v>8.4690365434026322</v>
      </c>
      <c r="F243" s="29">
        <f t="shared" si="6"/>
        <v>8</v>
      </c>
      <c r="G243" s="29">
        <f t="shared" si="7"/>
        <v>8</v>
      </c>
    </row>
    <row r="244" spans="1:7" ht="15" customHeight="1">
      <c r="A244" s="41" t="s">
        <v>2405</v>
      </c>
      <c r="B244" s="41" t="s">
        <v>1488</v>
      </c>
      <c r="C244" s="41" t="s">
        <v>962</v>
      </c>
      <c r="D244" s="41" t="s">
        <v>976</v>
      </c>
      <c r="E244" s="42">
        <v>8.3109273738112126</v>
      </c>
      <c r="F244" s="29">
        <f t="shared" si="6"/>
        <v>8</v>
      </c>
      <c r="G244" s="29">
        <f t="shared" si="7"/>
        <v>8</v>
      </c>
    </row>
    <row r="245" spans="1:7" ht="15" customHeight="1">
      <c r="A245" s="41" t="s">
        <v>1100</v>
      </c>
      <c r="B245" s="41" t="s">
        <v>374</v>
      </c>
      <c r="C245" s="41" t="s">
        <v>960</v>
      </c>
      <c r="D245" s="41" t="s">
        <v>976</v>
      </c>
      <c r="E245" s="42">
        <v>8.1931290078052879</v>
      </c>
      <c r="F245" s="29">
        <f t="shared" si="6"/>
        <v>8</v>
      </c>
      <c r="G245" s="29">
        <f t="shared" si="7"/>
        <v>8</v>
      </c>
    </row>
    <row r="246" spans="1:7" ht="15" customHeight="1">
      <c r="A246" s="41" t="s">
        <v>310</v>
      </c>
      <c r="B246" s="41" t="s">
        <v>100</v>
      </c>
      <c r="C246" s="41" t="s">
        <v>964</v>
      </c>
      <c r="D246" s="41" t="s">
        <v>949</v>
      </c>
      <c r="E246" s="42">
        <v>8.1407070475352477</v>
      </c>
      <c r="F246" s="29">
        <f t="shared" si="6"/>
        <v>8</v>
      </c>
      <c r="G246" s="29">
        <f t="shared" si="7"/>
        <v>8</v>
      </c>
    </row>
    <row r="247" spans="1:7" ht="15" customHeight="1">
      <c r="A247" s="41" t="s">
        <v>2484</v>
      </c>
      <c r="B247" s="41" t="s">
        <v>2485</v>
      </c>
      <c r="C247" s="41" t="s">
        <v>968</v>
      </c>
      <c r="D247" s="41" t="s">
        <v>2</v>
      </c>
      <c r="E247" s="42">
        <v>8.1369050803497753</v>
      </c>
      <c r="F247" s="29">
        <f t="shared" si="6"/>
        <v>8</v>
      </c>
      <c r="G247" s="29">
        <f t="shared" si="7"/>
        <v>8</v>
      </c>
    </row>
    <row r="248" spans="1:7" ht="15" customHeight="1">
      <c r="A248" s="41" t="s">
        <v>1641</v>
      </c>
      <c r="B248" s="41" t="s">
        <v>1642</v>
      </c>
      <c r="C248" s="41" t="s">
        <v>947</v>
      </c>
      <c r="D248" s="41" t="s">
        <v>981</v>
      </c>
      <c r="E248" s="42">
        <v>8.095677334131274</v>
      </c>
      <c r="F248" s="29">
        <f t="shared" si="6"/>
        <v>8</v>
      </c>
      <c r="G248" s="29">
        <f t="shared" si="7"/>
        <v>8</v>
      </c>
    </row>
    <row r="249" spans="1:7" ht="15" customHeight="1">
      <c r="A249" s="41" t="s">
        <v>1236</v>
      </c>
      <c r="B249" s="41" t="s">
        <v>62</v>
      </c>
      <c r="C249" s="41" t="s">
        <v>959</v>
      </c>
      <c r="D249" s="41" t="s">
        <v>981</v>
      </c>
      <c r="E249" s="42">
        <v>8.029045772584988</v>
      </c>
      <c r="F249" s="29">
        <f t="shared" si="6"/>
        <v>8</v>
      </c>
      <c r="G249" s="29">
        <f t="shared" si="7"/>
        <v>8</v>
      </c>
    </row>
    <row r="250" spans="1:7" ht="15" customHeight="1">
      <c r="A250" s="41" t="s">
        <v>521</v>
      </c>
      <c r="B250" s="41" t="s">
        <v>62</v>
      </c>
      <c r="C250" s="41" t="s">
        <v>952</v>
      </c>
      <c r="D250" s="41" t="s">
        <v>975</v>
      </c>
      <c r="E250" s="42">
        <v>7.9170167269304983</v>
      </c>
      <c r="F250" s="29">
        <f t="shared" si="6"/>
        <v>7</v>
      </c>
      <c r="G250" s="29">
        <f t="shared" si="7"/>
        <v>7</v>
      </c>
    </row>
    <row r="251" spans="1:7" ht="15" customHeight="1">
      <c r="A251" s="41" t="s">
        <v>1221</v>
      </c>
      <c r="B251" s="41" t="s">
        <v>261</v>
      </c>
      <c r="C251" s="41" t="s">
        <v>965</v>
      </c>
      <c r="D251" s="41" t="s">
        <v>949</v>
      </c>
      <c r="E251" s="42">
        <v>7.9135228757051106</v>
      </c>
      <c r="F251" s="29">
        <f t="shared" si="6"/>
        <v>7</v>
      </c>
      <c r="G251" s="29">
        <f t="shared" si="7"/>
        <v>7</v>
      </c>
    </row>
    <row r="252" spans="1:7" ht="15" customHeight="1">
      <c r="A252" s="41" t="s">
        <v>2416</v>
      </c>
      <c r="B252" s="41" t="s">
        <v>2363</v>
      </c>
      <c r="C252" s="41" t="s">
        <v>960</v>
      </c>
      <c r="D252" s="41" t="s">
        <v>1199</v>
      </c>
      <c r="E252" s="42">
        <v>7.8837112499492701</v>
      </c>
      <c r="F252" s="29">
        <f t="shared" si="6"/>
        <v>7</v>
      </c>
      <c r="G252" s="29">
        <f t="shared" si="7"/>
        <v>7</v>
      </c>
    </row>
    <row r="253" spans="1:7" ht="15" customHeight="1">
      <c r="A253" s="41" t="s">
        <v>43</v>
      </c>
      <c r="B253" s="41" t="s">
        <v>44</v>
      </c>
      <c r="C253" s="41" t="s">
        <v>959</v>
      </c>
      <c r="D253" s="41" t="s">
        <v>949</v>
      </c>
      <c r="E253" s="42">
        <v>7.8514947722402031</v>
      </c>
      <c r="F253" s="29">
        <f t="shared" si="6"/>
        <v>7</v>
      </c>
      <c r="G253" s="29">
        <f t="shared" si="7"/>
        <v>7</v>
      </c>
    </row>
    <row r="254" spans="1:7" ht="15" customHeight="1">
      <c r="A254" s="41" t="s">
        <v>204</v>
      </c>
      <c r="B254" s="41" t="s">
        <v>184</v>
      </c>
      <c r="C254" s="41" t="s">
        <v>953</v>
      </c>
      <c r="D254" s="41" t="s">
        <v>2</v>
      </c>
      <c r="E254" s="42">
        <v>7.8216044717800637</v>
      </c>
      <c r="F254" s="29">
        <f t="shared" si="6"/>
        <v>7</v>
      </c>
      <c r="G254" s="29">
        <f t="shared" si="7"/>
        <v>7</v>
      </c>
    </row>
    <row r="255" spans="1:7" ht="15" customHeight="1">
      <c r="A255" s="41" t="s">
        <v>471</v>
      </c>
      <c r="B255" s="41" t="s">
        <v>377</v>
      </c>
      <c r="C255" s="41" t="s">
        <v>967</v>
      </c>
      <c r="D255" s="41" t="s">
        <v>2</v>
      </c>
      <c r="E255" s="42">
        <v>7.7928399994632391</v>
      </c>
      <c r="F255" s="29">
        <f t="shared" si="6"/>
        <v>7</v>
      </c>
      <c r="G255" s="29">
        <f t="shared" si="7"/>
        <v>7</v>
      </c>
    </row>
    <row r="256" spans="1:7" ht="15" customHeight="1">
      <c r="A256" s="41" t="s">
        <v>1579</v>
      </c>
      <c r="B256" s="41" t="s">
        <v>67</v>
      </c>
      <c r="C256" s="41" t="s">
        <v>950</v>
      </c>
      <c r="D256" s="41" t="s">
        <v>2</v>
      </c>
      <c r="E256" s="42">
        <v>7.6613347423808094</v>
      </c>
      <c r="F256" s="29">
        <f t="shared" si="6"/>
        <v>7</v>
      </c>
      <c r="G256" s="29">
        <f t="shared" si="7"/>
        <v>7</v>
      </c>
    </row>
    <row r="257" spans="1:7" ht="15" customHeight="1">
      <c r="A257" s="41" t="s">
        <v>555</v>
      </c>
      <c r="B257" s="41" t="s">
        <v>556</v>
      </c>
      <c r="C257" s="41" t="s">
        <v>968</v>
      </c>
      <c r="D257" s="41" t="s">
        <v>2</v>
      </c>
      <c r="E257" s="42">
        <v>7.6137305795622572</v>
      </c>
      <c r="F257" s="29">
        <f t="shared" si="6"/>
        <v>7</v>
      </c>
      <c r="G257" s="29">
        <f t="shared" si="7"/>
        <v>7</v>
      </c>
    </row>
    <row r="258" spans="1:7" ht="15" customHeight="1">
      <c r="A258" s="41" t="s">
        <v>2596</v>
      </c>
      <c r="B258" s="41" t="s">
        <v>232</v>
      </c>
      <c r="C258" s="41" t="s">
        <v>965</v>
      </c>
      <c r="D258" s="41" t="s">
        <v>975</v>
      </c>
      <c r="E258" s="42">
        <v>7.5585190425851891</v>
      </c>
      <c r="F258" s="29">
        <f t="shared" si="6"/>
        <v>7</v>
      </c>
      <c r="G258" s="29">
        <f t="shared" si="7"/>
        <v>7</v>
      </c>
    </row>
    <row r="259" spans="1:7" ht="15" customHeight="1">
      <c r="A259" s="41" t="s">
        <v>1402</v>
      </c>
      <c r="B259" s="41" t="s">
        <v>1401</v>
      </c>
      <c r="C259" s="41" t="s">
        <v>953</v>
      </c>
      <c r="D259" s="41" t="s">
        <v>976</v>
      </c>
      <c r="E259" s="42">
        <v>5.6458018979043931</v>
      </c>
      <c r="F259" s="29">
        <f t="shared" ref="F259:F322" si="8">ROUNDDOWN(E259,0)</f>
        <v>5</v>
      </c>
      <c r="G259" s="29">
        <f t="shared" ref="G259:G322" si="9">IF(F259&lt;1,1,F259)</f>
        <v>5</v>
      </c>
    </row>
    <row r="260" spans="1:7" ht="15" customHeight="1">
      <c r="A260" s="41" t="s">
        <v>249</v>
      </c>
      <c r="B260" s="41" t="s">
        <v>250</v>
      </c>
      <c r="C260" s="41" t="s">
        <v>954</v>
      </c>
      <c r="D260" s="41" t="s">
        <v>975</v>
      </c>
      <c r="E260" s="42">
        <v>7.4670468830648806</v>
      </c>
      <c r="F260" s="29">
        <f t="shared" si="8"/>
        <v>7</v>
      </c>
      <c r="G260" s="29">
        <f t="shared" si="9"/>
        <v>7</v>
      </c>
    </row>
    <row r="261" spans="1:7" ht="15" customHeight="1">
      <c r="A261" s="41" t="s">
        <v>82</v>
      </c>
      <c r="B261" s="41" t="s">
        <v>1406</v>
      </c>
      <c r="C261" s="41" t="s">
        <v>945</v>
      </c>
      <c r="D261" s="41" t="s">
        <v>975</v>
      </c>
      <c r="E261" s="42">
        <v>7.4664141308862906</v>
      </c>
      <c r="F261" s="29">
        <f t="shared" si="8"/>
        <v>7</v>
      </c>
      <c r="G261" s="29">
        <f t="shared" si="9"/>
        <v>7</v>
      </c>
    </row>
    <row r="262" spans="1:7" ht="15" customHeight="1">
      <c r="A262" s="41" t="s">
        <v>826</v>
      </c>
      <c r="B262" s="41" t="s">
        <v>313</v>
      </c>
      <c r="C262" s="41" t="s">
        <v>964</v>
      </c>
      <c r="D262" s="41" t="s">
        <v>949</v>
      </c>
      <c r="E262" s="42">
        <v>7.4191433783324152</v>
      </c>
      <c r="F262" s="29">
        <f t="shared" si="8"/>
        <v>7</v>
      </c>
      <c r="G262" s="29">
        <f t="shared" si="9"/>
        <v>7</v>
      </c>
    </row>
    <row r="263" spans="1:7" ht="15" customHeight="1">
      <c r="A263" s="41" t="s">
        <v>139</v>
      </c>
      <c r="B263" s="41" t="s">
        <v>1436</v>
      </c>
      <c r="C263" s="41" t="s">
        <v>960</v>
      </c>
      <c r="D263" s="41" t="s">
        <v>949</v>
      </c>
      <c r="E263" s="42">
        <v>7.4139178127320342</v>
      </c>
      <c r="F263" s="29">
        <f t="shared" si="8"/>
        <v>7</v>
      </c>
      <c r="G263" s="29">
        <f t="shared" si="9"/>
        <v>7</v>
      </c>
    </row>
    <row r="264" spans="1:7" ht="15" customHeight="1">
      <c r="A264" s="41" t="s">
        <v>540</v>
      </c>
      <c r="B264" s="41" t="s">
        <v>232</v>
      </c>
      <c r="C264" s="41" t="s">
        <v>961</v>
      </c>
      <c r="D264" s="41" t="s">
        <v>3</v>
      </c>
      <c r="E264" s="42">
        <v>7.3937828841407072</v>
      </c>
      <c r="F264" s="29">
        <f t="shared" si="8"/>
        <v>7</v>
      </c>
      <c r="G264" s="29">
        <f t="shared" si="9"/>
        <v>7</v>
      </c>
    </row>
    <row r="265" spans="1:7" ht="15" customHeight="1">
      <c r="A265" s="41" t="s">
        <v>1262</v>
      </c>
      <c r="B265" s="41" t="s">
        <v>1357</v>
      </c>
      <c r="C265" s="41" t="s">
        <v>946</v>
      </c>
      <c r="D265" s="41" t="s">
        <v>976</v>
      </c>
      <c r="E265" s="42">
        <v>7.3663411422382366</v>
      </c>
      <c r="F265" s="29">
        <f t="shared" si="8"/>
        <v>7</v>
      </c>
      <c r="G265" s="29">
        <f t="shared" si="9"/>
        <v>7</v>
      </c>
    </row>
    <row r="266" spans="1:7" ht="15" customHeight="1">
      <c r="A266" s="41" t="s">
        <v>96</v>
      </c>
      <c r="B266" s="41" t="s">
        <v>97</v>
      </c>
      <c r="C266" s="41" t="s">
        <v>953</v>
      </c>
      <c r="D266" s="41" t="s">
        <v>976</v>
      </c>
      <c r="E266" s="42">
        <v>7.1370193618829525</v>
      </c>
      <c r="F266" s="29">
        <f t="shared" si="8"/>
        <v>7</v>
      </c>
      <c r="G266" s="29">
        <f t="shared" si="9"/>
        <v>7</v>
      </c>
    </row>
    <row r="267" spans="1:7" ht="15" customHeight="1">
      <c r="A267" s="41" t="s">
        <v>542</v>
      </c>
      <c r="B267" s="41" t="s">
        <v>140</v>
      </c>
      <c r="C267" s="41" t="s">
        <v>960</v>
      </c>
      <c r="D267" s="41" t="s">
        <v>3</v>
      </c>
      <c r="E267" s="42">
        <v>7.096713396815522</v>
      </c>
      <c r="F267" s="29">
        <f t="shared" si="8"/>
        <v>7</v>
      </c>
      <c r="G267" s="29">
        <f t="shared" si="9"/>
        <v>7</v>
      </c>
    </row>
    <row r="268" spans="1:7" ht="15" customHeight="1">
      <c r="A268" s="41" t="s">
        <v>519</v>
      </c>
      <c r="B268" s="41" t="s">
        <v>105</v>
      </c>
      <c r="C268" s="41" t="s">
        <v>960</v>
      </c>
      <c r="D268" s="41" t="s">
        <v>979</v>
      </c>
      <c r="E268" s="42">
        <v>7.0864931612453983</v>
      </c>
      <c r="F268" s="29">
        <f t="shared" si="8"/>
        <v>7</v>
      </c>
      <c r="G268" s="29">
        <f t="shared" si="9"/>
        <v>7</v>
      </c>
    </row>
    <row r="269" spans="1:7" ht="15" customHeight="1">
      <c r="A269" s="41" t="s">
        <v>91</v>
      </c>
      <c r="B269" s="41" t="s">
        <v>92</v>
      </c>
      <c r="C269" s="41" t="s">
        <v>960</v>
      </c>
      <c r="D269" s="41" t="s">
        <v>2</v>
      </c>
      <c r="E269" s="42">
        <v>7.0216105290557191</v>
      </c>
      <c r="F269" s="29">
        <f t="shared" si="8"/>
        <v>7</v>
      </c>
      <c r="G269" s="29">
        <f t="shared" si="9"/>
        <v>7</v>
      </c>
    </row>
    <row r="270" spans="1:7" ht="15" customHeight="1">
      <c r="A270" s="41" t="s">
        <v>1515</v>
      </c>
      <c r="B270" s="41" t="s">
        <v>356</v>
      </c>
      <c r="C270" s="41" t="s">
        <v>962</v>
      </c>
      <c r="D270" s="41" t="s">
        <v>981</v>
      </c>
      <c r="E270" s="42">
        <v>6.9893922084297522</v>
      </c>
      <c r="F270" s="29">
        <f t="shared" si="8"/>
        <v>6</v>
      </c>
      <c r="G270" s="29">
        <f t="shared" si="9"/>
        <v>6</v>
      </c>
    </row>
    <row r="271" spans="1:7" ht="15" customHeight="1">
      <c r="A271" s="41" t="s">
        <v>439</v>
      </c>
      <c r="B271" s="41" t="s">
        <v>1510</v>
      </c>
      <c r="C271" s="41" t="s">
        <v>952</v>
      </c>
      <c r="D271" s="41" t="s">
        <v>979</v>
      </c>
      <c r="E271" s="42">
        <v>5.2140149867106054</v>
      </c>
      <c r="F271" s="29">
        <f t="shared" si="8"/>
        <v>5</v>
      </c>
      <c r="G271" s="29">
        <f t="shared" si="9"/>
        <v>5</v>
      </c>
    </row>
    <row r="272" spans="1:7" ht="15" customHeight="1">
      <c r="A272" s="41" t="s">
        <v>516</v>
      </c>
      <c r="B272" s="41" t="s">
        <v>517</v>
      </c>
      <c r="C272" s="41" t="s">
        <v>971</v>
      </c>
      <c r="D272" s="41" t="s">
        <v>949</v>
      </c>
      <c r="E272" s="42">
        <v>6.9508639764487077</v>
      </c>
      <c r="F272" s="29">
        <f t="shared" si="8"/>
        <v>6</v>
      </c>
      <c r="G272" s="29">
        <f t="shared" si="9"/>
        <v>6</v>
      </c>
    </row>
    <row r="273" spans="1:7" ht="15" customHeight="1">
      <c r="A273" s="41" t="s">
        <v>301</v>
      </c>
      <c r="B273" s="41" t="s">
        <v>302</v>
      </c>
      <c r="C273" s="41" t="s">
        <v>957</v>
      </c>
      <c r="D273" s="41" t="s">
        <v>2</v>
      </c>
      <c r="E273" s="42">
        <v>6.9198804933140927</v>
      </c>
      <c r="F273" s="29">
        <f t="shared" si="8"/>
        <v>6</v>
      </c>
      <c r="G273" s="29">
        <f t="shared" si="9"/>
        <v>6</v>
      </c>
    </row>
    <row r="274" spans="1:7" ht="15" customHeight="1">
      <c r="A274" s="41" t="s">
        <v>439</v>
      </c>
      <c r="B274" s="41" t="s">
        <v>440</v>
      </c>
      <c r="C274" s="41" t="s">
        <v>1200</v>
      </c>
      <c r="D274" s="41" t="s">
        <v>3</v>
      </c>
      <c r="E274" s="42">
        <v>5.1321185174072701</v>
      </c>
      <c r="F274" s="29">
        <f t="shared" si="8"/>
        <v>5</v>
      </c>
      <c r="G274" s="29">
        <f t="shared" si="9"/>
        <v>5</v>
      </c>
    </row>
    <row r="275" spans="1:7" ht="15" customHeight="1">
      <c r="A275" s="41" t="s">
        <v>1049</v>
      </c>
      <c r="B275" s="41" t="s">
        <v>100</v>
      </c>
      <c r="C275" s="41" t="s">
        <v>969</v>
      </c>
      <c r="D275" s="41" t="s">
        <v>975</v>
      </c>
      <c r="E275" s="42">
        <v>6.7087482472640865</v>
      </c>
      <c r="F275" s="29">
        <f t="shared" si="8"/>
        <v>6</v>
      </c>
      <c r="G275" s="29">
        <f t="shared" si="9"/>
        <v>6</v>
      </c>
    </row>
    <row r="276" spans="1:7" ht="15" customHeight="1">
      <c r="A276" s="41" t="s">
        <v>294</v>
      </c>
      <c r="B276" s="41" t="s">
        <v>136</v>
      </c>
      <c r="C276" s="41" t="s">
        <v>946</v>
      </c>
      <c r="D276" s="41" t="s">
        <v>949</v>
      </c>
      <c r="E276" s="42">
        <v>6.7080694988919731</v>
      </c>
      <c r="F276" s="29">
        <f t="shared" si="8"/>
        <v>6</v>
      </c>
      <c r="G276" s="29">
        <f t="shared" si="9"/>
        <v>6</v>
      </c>
    </row>
    <row r="277" spans="1:7" ht="15" customHeight="1">
      <c r="A277" s="41" t="s">
        <v>1060</v>
      </c>
      <c r="B277" s="41" t="s">
        <v>171</v>
      </c>
      <c r="C277" s="41" t="s">
        <v>971</v>
      </c>
      <c r="D277" s="41" t="s">
        <v>976</v>
      </c>
      <c r="E277" s="42">
        <v>6.70580754865962</v>
      </c>
      <c r="F277" s="29">
        <f t="shared" si="8"/>
        <v>6</v>
      </c>
      <c r="G277" s="29">
        <f t="shared" si="9"/>
        <v>6</v>
      </c>
    </row>
    <row r="278" spans="1:7" ht="15" customHeight="1">
      <c r="A278" s="41" t="s">
        <v>1208</v>
      </c>
      <c r="B278" s="41" t="s">
        <v>812</v>
      </c>
      <c r="C278" s="41" t="s">
        <v>950</v>
      </c>
      <c r="D278" s="41" t="s">
        <v>1199</v>
      </c>
      <c r="E278" s="42">
        <v>6.7026847764916218</v>
      </c>
      <c r="F278" s="29">
        <f t="shared" si="8"/>
        <v>6</v>
      </c>
      <c r="G278" s="29">
        <f t="shared" si="9"/>
        <v>6</v>
      </c>
    </row>
    <row r="279" spans="1:7" ht="15" customHeight="1">
      <c r="A279" s="41" t="s">
        <v>2802</v>
      </c>
      <c r="B279" s="41" t="s">
        <v>2803</v>
      </c>
      <c r="C279" s="41" t="s">
        <v>962</v>
      </c>
      <c r="D279" s="41" t="s">
        <v>1199</v>
      </c>
      <c r="E279" s="42">
        <v>6.6863315537691763</v>
      </c>
      <c r="F279" s="29">
        <f t="shared" si="8"/>
        <v>6</v>
      </c>
      <c r="G279" s="29">
        <f t="shared" si="9"/>
        <v>6</v>
      </c>
    </row>
    <row r="280" spans="1:7" ht="15" customHeight="1">
      <c r="A280" s="41" t="s">
        <v>452</v>
      </c>
      <c r="B280" s="41" t="s">
        <v>105</v>
      </c>
      <c r="C280" s="41" t="s">
        <v>970</v>
      </c>
      <c r="D280" s="41" t="s">
        <v>975</v>
      </c>
      <c r="E280" s="42">
        <v>6.6422429343145142</v>
      </c>
      <c r="F280" s="29">
        <f t="shared" si="8"/>
        <v>6</v>
      </c>
      <c r="G280" s="29">
        <f t="shared" si="9"/>
        <v>6</v>
      </c>
    </row>
    <row r="281" spans="1:7" ht="15" customHeight="1">
      <c r="A281" s="41" t="s">
        <v>515</v>
      </c>
      <c r="B281" s="41" t="s">
        <v>197</v>
      </c>
      <c r="C281" s="41" t="s">
        <v>950</v>
      </c>
      <c r="D281" s="41" t="s">
        <v>979</v>
      </c>
      <c r="E281" s="42">
        <v>6.587002128491056</v>
      </c>
      <c r="F281" s="29">
        <f t="shared" si="8"/>
        <v>6</v>
      </c>
      <c r="G281" s="29">
        <f t="shared" si="9"/>
        <v>6</v>
      </c>
    </row>
    <row r="282" spans="1:7" ht="15" customHeight="1">
      <c r="A282" s="41" t="s">
        <v>555</v>
      </c>
      <c r="B282" s="41" t="s">
        <v>1350</v>
      </c>
      <c r="C282" s="41" t="s">
        <v>955</v>
      </c>
      <c r="D282" s="41" t="s">
        <v>2</v>
      </c>
      <c r="E282" s="42">
        <v>4.885271910241384</v>
      </c>
      <c r="F282" s="29">
        <f t="shared" si="8"/>
        <v>4</v>
      </c>
      <c r="G282" s="29">
        <f t="shared" si="9"/>
        <v>4</v>
      </c>
    </row>
    <row r="283" spans="1:7" ht="15" customHeight="1">
      <c r="A283" s="41" t="s">
        <v>1068</v>
      </c>
      <c r="B283" s="41" t="s">
        <v>44</v>
      </c>
      <c r="C283" s="41" t="s">
        <v>971</v>
      </c>
      <c r="D283" s="41" t="s">
        <v>976</v>
      </c>
      <c r="E283" s="42">
        <v>6.4792863090548707</v>
      </c>
      <c r="F283" s="29">
        <f t="shared" si="8"/>
        <v>6</v>
      </c>
      <c r="G283" s="29">
        <f t="shared" si="9"/>
        <v>6</v>
      </c>
    </row>
    <row r="284" spans="1:7" ht="15" customHeight="1">
      <c r="A284" s="41" t="s">
        <v>544</v>
      </c>
      <c r="B284" s="41" t="s">
        <v>215</v>
      </c>
      <c r="C284" s="41" t="s">
        <v>958</v>
      </c>
      <c r="D284" s="41" t="s">
        <v>978</v>
      </c>
      <c r="E284" s="42">
        <v>6.4780743748608476</v>
      </c>
      <c r="F284" s="29">
        <f t="shared" si="8"/>
        <v>6</v>
      </c>
      <c r="G284" s="29">
        <f t="shared" si="9"/>
        <v>6</v>
      </c>
    </row>
    <row r="285" spans="1:7" ht="15" customHeight="1">
      <c r="A285" s="41" t="s">
        <v>336</v>
      </c>
      <c r="B285" s="41" t="s">
        <v>58</v>
      </c>
      <c r="C285" s="41" t="s">
        <v>971</v>
      </c>
      <c r="D285" s="41" t="s">
        <v>975</v>
      </c>
      <c r="E285" s="42">
        <v>6.4736164619706091</v>
      </c>
      <c r="F285" s="29">
        <f t="shared" si="8"/>
        <v>6</v>
      </c>
      <c r="G285" s="29">
        <f t="shared" si="9"/>
        <v>6</v>
      </c>
    </row>
    <row r="286" spans="1:7" ht="15" customHeight="1">
      <c r="A286" s="41" t="s">
        <v>1783</v>
      </c>
      <c r="B286" s="41" t="s">
        <v>191</v>
      </c>
      <c r="C286" s="41" t="s">
        <v>977</v>
      </c>
      <c r="D286" s="41" t="s">
        <v>3</v>
      </c>
      <c r="E286" s="42">
        <v>6.451902708017375</v>
      </c>
      <c r="F286" s="29">
        <f t="shared" si="8"/>
        <v>6</v>
      </c>
      <c r="G286" s="29">
        <f t="shared" si="9"/>
        <v>6</v>
      </c>
    </row>
    <row r="287" spans="1:7" ht="15" customHeight="1">
      <c r="A287" s="41" t="s">
        <v>1021</v>
      </c>
      <c r="B287" s="41" t="s">
        <v>226</v>
      </c>
      <c r="C287" s="41" t="s">
        <v>962</v>
      </c>
      <c r="D287" s="41" t="s">
        <v>975</v>
      </c>
      <c r="E287" s="42">
        <v>6.4432879715043043</v>
      </c>
      <c r="F287" s="29">
        <f t="shared" si="8"/>
        <v>6</v>
      </c>
      <c r="G287" s="29">
        <f t="shared" si="9"/>
        <v>6</v>
      </c>
    </row>
    <row r="288" spans="1:7" ht="15" customHeight="1">
      <c r="A288" s="41" t="s">
        <v>1227</v>
      </c>
      <c r="B288" s="41" t="s">
        <v>36</v>
      </c>
      <c r="C288" s="41" t="s">
        <v>971</v>
      </c>
      <c r="D288" s="41" t="s">
        <v>981</v>
      </c>
      <c r="E288" s="42">
        <v>6.4430338835189165</v>
      </c>
      <c r="F288" s="29">
        <f t="shared" si="8"/>
        <v>6</v>
      </c>
      <c r="G288" s="29">
        <f t="shared" si="9"/>
        <v>6</v>
      </c>
    </row>
    <row r="289" spans="1:7" ht="15" customHeight="1">
      <c r="A289" s="41" t="s">
        <v>1613</v>
      </c>
      <c r="B289" s="41" t="s">
        <v>1572</v>
      </c>
      <c r="C289" s="41" t="s">
        <v>969</v>
      </c>
      <c r="D289" s="41" t="s">
        <v>975</v>
      </c>
      <c r="E289" s="42">
        <v>6.369433912418792</v>
      </c>
      <c r="F289" s="29">
        <f t="shared" si="8"/>
        <v>6</v>
      </c>
      <c r="G289" s="29">
        <f t="shared" si="9"/>
        <v>6</v>
      </c>
    </row>
    <row r="290" spans="1:7" ht="15" customHeight="1">
      <c r="A290" s="41" t="s">
        <v>413</v>
      </c>
      <c r="B290" s="41" t="s">
        <v>414</v>
      </c>
      <c r="C290" s="41" t="s">
        <v>968</v>
      </c>
      <c r="D290" s="41" t="s">
        <v>1</v>
      </c>
      <c r="E290" s="42">
        <v>4.775111673103531</v>
      </c>
      <c r="F290" s="29">
        <f t="shared" si="8"/>
        <v>4</v>
      </c>
      <c r="G290" s="29">
        <f t="shared" si="9"/>
        <v>4</v>
      </c>
    </row>
    <row r="291" spans="1:7" ht="15" customHeight="1">
      <c r="A291" s="41" t="s">
        <v>375</v>
      </c>
      <c r="B291" s="41" t="s">
        <v>128</v>
      </c>
      <c r="C291" s="41" t="s">
        <v>963</v>
      </c>
      <c r="D291" s="41" t="s">
        <v>976</v>
      </c>
      <c r="E291" s="42">
        <v>6.2093871808563543</v>
      </c>
      <c r="F291" s="29">
        <f t="shared" si="8"/>
        <v>6</v>
      </c>
      <c r="G291" s="29">
        <f t="shared" si="9"/>
        <v>6</v>
      </c>
    </row>
    <row r="292" spans="1:7" ht="15" customHeight="1">
      <c r="A292" s="41" t="s">
        <v>1062</v>
      </c>
      <c r="B292" s="41" t="s">
        <v>157</v>
      </c>
      <c r="C292" s="41" t="s">
        <v>964</v>
      </c>
      <c r="D292" s="41" t="s">
        <v>975</v>
      </c>
      <c r="E292" s="42">
        <v>6.108168582355141</v>
      </c>
      <c r="F292" s="29">
        <f t="shared" si="8"/>
        <v>6</v>
      </c>
      <c r="G292" s="29">
        <f t="shared" si="9"/>
        <v>6</v>
      </c>
    </row>
    <row r="293" spans="1:7" ht="15" customHeight="1">
      <c r="A293" s="41" t="s">
        <v>1083</v>
      </c>
      <c r="B293" s="41" t="s">
        <v>305</v>
      </c>
      <c r="C293" s="41" t="s">
        <v>977</v>
      </c>
      <c r="D293" s="41" t="s">
        <v>3</v>
      </c>
      <c r="E293" s="42">
        <v>6.0494222551960988</v>
      </c>
      <c r="F293" s="29">
        <f t="shared" si="8"/>
        <v>6</v>
      </c>
      <c r="G293" s="29">
        <f t="shared" si="9"/>
        <v>6</v>
      </c>
    </row>
    <row r="294" spans="1:7" ht="15" customHeight="1">
      <c r="A294" s="41" t="s">
        <v>185</v>
      </c>
      <c r="B294" s="41" t="s">
        <v>186</v>
      </c>
      <c r="C294" s="41" t="s">
        <v>953</v>
      </c>
      <c r="D294" s="41" t="s">
        <v>981</v>
      </c>
      <c r="E294" s="42">
        <v>6.0310709510730147</v>
      </c>
      <c r="F294" s="29">
        <f t="shared" si="8"/>
        <v>6</v>
      </c>
      <c r="G294" s="29">
        <f t="shared" si="9"/>
        <v>6</v>
      </c>
    </row>
    <row r="295" spans="1:7" ht="15" customHeight="1">
      <c r="A295" s="41" t="s">
        <v>829</v>
      </c>
      <c r="B295" s="41" t="s">
        <v>989</v>
      </c>
      <c r="C295" s="41" t="s">
        <v>967</v>
      </c>
      <c r="D295" s="41" t="s">
        <v>981</v>
      </c>
      <c r="E295" s="42">
        <v>6.0051089168471545</v>
      </c>
      <c r="F295" s="29">
        <f t="shared" si="8"/>
        <v>6</v>
      </c>
      <c r="G295" s="29">
        <f t="shared" si="9"/>
        <v>6</v>
      </c>
    </row>
    <row r="296" spans="1:7" ht="15" customHeight="1">
      <c r="A296" s="41" t="s">
        <v>1036</v>
      </c>
      <c r="B296" s="41" t="s">
        <v>286</v>
      </c>
      <c r="C296" s="41" t="s">
        <v>947</v>
      </c>
      <c r="D296" s="41" t="s">
        <v>3</v>
      </c>
      <c r="E296" s="42">
        <v>5.9652581771107291</v>
      </c>
      <c r="F296" s="29">
        <f t="shared" si="8"/>
        <v>5</v>
      </c>
      <c r="G296" s="29">
        <f t="shared" si="9"/>
        <v>5</v>
      </c>
    </row>
    <row r="297" spans="1:7" ht="15" customHeight="1">
      <c r="A297" s="41" t="s">
        <v>1396</v>
      </c>
      <c r="B297" s="41" t="s">
        <v>105</v>
      </c>
      <c r="C297" s="41" t="s">
        <v>955</v>
      </c>
      <c r="D297" s="41" t="s">
        <v>2</v>
      </c>
      <c r="E297" s="42">
        <v>5.9628797697866922</v>
      </c>
      <c r="F297" s="29">
        <f t="shared" si="8"/>
        <v>5</v>
      </c>
      <c r="G297" s="29">
        <f t="shared" si="9"/>
        <v>5</v>
      </c>
    </row>
    <row r="298" spans="1:7" ht="15" customHeight="1">
      <c r="A298" s="41" t="s">
        <v>1092</v>
      </c>
      <c r="B298" s="41" t="s">
        <v>136</v>
      </c>
      <c r="C298" s="41" t="s">
        <v>947</v>
      </c>
      <c r="D298" s="41" t="s">
        <v>981</v>
      </c>
      <c r="E298" s="42">
        <v>5.9487627197820485</v>
      </c>
      <c r="F298" s="29">
        <f t="shared" si="8"/>
        <v>5</v>
      </c>
      <c r="G298" s="29">
        <f t="shared" si="9"/>
        <v>5</v>
      </c>
    </row>
    <row r="299" spans="1:7" ht="15" customHeight="1">
      <c r="A299" s="41" t="s">
        <v>494</v>
      </c>
      <c r="B299" s="41" t="s">
        <v>495</v>
      </c>
      <c r="C299" s="41" t="s">
        <v>951</v>
      </c>
      <c r="D299" s="41" t="s">
        <v>1199</v>
      </c>
      <c r="E299" s="42">
        <v>5.8943774513211036</v>
      </c>
      <c r="F299" s="29">
        <f t="shared" si="8"/>
        <v>5</v>
      </c>
      <c r="G299" s="29">
        <f t="shared" si="9"/>
        <v>5</v>
      </c>
    </row>
    <row r="300" spans="1:7" ht="15" customHeight="1">
      <c r="A300" s="41" t="s">
        <v>1583</v>
      </c>
      <c r="B300" s="41" t="s">
        <v>1584</v>
      </c>
      <c r="C300" s="41" t="s">
        <v>1200</v>
      </c>
      <c r="D300" s="41" t="s">
        <v>2</v>
      </c>
      <c r="E300" s="42">
        <v>5.8896933181786508</v>
      </c>
      <c r="F300" s="29">
        <f t="shared" si="8"/>
        <v>5</v>
      </c>
      <c r="G300" s="29">
        <f t="shared" si="9"/>
        <v>5</v>
      </c>
    </row>
    <row r="301" spans="1:7" ht="15" customHeight="1">
      <c r="A301" s="41" t="s">
        <v>1679</v>
      </c>
      <c r="B301" s="41" t="s">
        <v>1576</v>
      </c>
      <c r="C301" s="41" t="s">
        <v>969</v>
      </c>
      <c r="D301" s="41" t="s">
        <v>3</v>
      </c>
      <c r="E301" s="42">
        <v>4.369516821457502</v>
      </c>
      <c r="F301" s="29">
        <f t="shared" si="8"/>
        <v>4</v>
      </c>
      <c r="G301" s="29">
        <f t="shared" si="9"/>
        <v>4</v>
      </c>
    </row>
    <row r="302" spans="1:7" ht="15" customHeight="1">
      <c r="A302" s="41" t="s">
        <v>1673</v>
      </c>
      <c r="B302" s="41" t="s">
        <v>527</v>
      </c>
      <c r="C302" s="41" t="s">
        <v>977</v>
      </c>
      <c r="D302" s="41" t="s">
        <v>3</v>
      </c>
      <c r="E302" s="42">
        <v>4.3518167756701853</v>
      </c>
      <c r="F302" s="29">
        <f t="shared" si="8"/>
        <v>4</v>
      </c>
      <c r="G302" s="29">
        <f t="shared" si="9"/>
        <v>4</v>
      </c>
    </row>
    <row r="303" spans="1:7" ht="15" customHeight="1">
      <c r="A303" s="41" t="s">
        <v>234</v>
      </c>
      <c r="B303" s="41" t="s">
        <v>50</v>
      </c>
      <c r="C303" s="41" t="s">
        <v>970</v>
      </c>
      <c r="D303" s="41" t="s">
        <v>979</v>
      </c>
      <c r="E303" s="42">
        <v>4.3243116552880743</v>
      </c>
      <c r="F303" s="29">
        <f t="shared" si="8"/>
        <v>4</v>
      </c>
      <c r="G303" s="29">
        <f t="shared" si="9"/>
        <v>4</v>
      </c>
    </row>
    <row r="304" spans="1:7" ht="15" customHeight="1">
      <c r="A304" s="41" t="s">
        <v>509</v>
      </c>
      <c r="B304" s="41" t="s">
        <v>510</v>
      </c>
      <c r="C304" s="41" t="s">
        <v>956</v>
      </c>
      <c r="D304" s="41" t="s">
        <v>949</v>
      </c>
      <c r="E304" s="42">
        <v>5.760069911941228</v>
      </c>
      <c r="F304" s="29">
        <f t="shared" si="8"/>
        <v>5</v>
      </c>
      <c r="G304" s="29">
        <f t="shared" si="9"/>
        <v>5</v>
      </c>
    </row>
    <row r="305" spans="1:7" ht="15" customHeight="1">
      <c r="A305" s="41" t="s">
        <v>267</v>
      </c>
      <c r="B305" s="41" t="s">
        <v>105</v>
      </c>
      <c r="C305" s="41" t="s">
        <v>943</v>
      </c>
      <c r="D305" s="41" t="s">
        <v>949</v>
      </c>
      <c r="E305" s="42">
        <v>5.7273386882506632</v>
      </c>
      <c r="F305" s="29">
        <f t="shared" si="8"/>
        <v>5</v>
      </c>
      <c r="G305" s="29">
        <f t="shared" si="9"/>
        <v>5</v>
      </c>
    </row>
    <row r="306" spans="1:7" ht="15" customHeight="1">
      <c r="A306" s="41" t="s">
        <v>1203</v>
      </c>
      <c r="B306" s="41" t="s">
        <v>138</v>
      </c>
      <c r="C306" s="41" t="s">
        <v>963</v>
      </c>
      <c r="D306" s="41" t="s">
        <v>1199</v>
      </c>
      <c r="E306" s="42">
        <v>4.2650960464394805</v>
      </c>
      <c r="F306" s="29">
        <f t="shared" si="8"/>
        <v>4</v>
      </c>
      <c r="G306" s="29">
        <f t="shared" si="9"/>
        <v>4</v>
      </c>
    </row>
    <row r="307" spans="1:7" ht="15" customHeight="1">
      <c r="A307" s="41" t="s">
        <v>1898</v>
      </c>
      <c r="B307" s="41" t="s">
        <v>46</v>
      </c>
      <c r="C307" s="41" t="s">
        <v>948</v>
      </c>
      <c r="D307" s="41" t="s">
        <v>949</v>
      </c>
      <c r="E307" s="42">
        <v>5.6792345748713169</v>
      </c>
      <c r="F307" s="29">
        <f t="shared" si="8"/>
        <v>5</v>
      </c>
      <c r="G307" s="29">
        <f t="shared" si="9"/>
        <v>5</v>
      </c>
    </row>
    <row r="308" spans="1:7" ht="15" customHeight="1">
      <c r="A308" s="41" t="s">
        <v>1232</v>
      </c>
      <c r="B308" s="41" t="s">
        <v>1555</v>
      </c>
      <c r="C308" s="41" t="s">
        <v>963</v>
      </c>
      <c r="D308" s="41" t="s">
        <v>949</v>
      </c>
      <c r="E308" s="42">
        <v>5.6578490499089735</v>
      </c>
      <c r="F308" s="29">
        <f t="shared" si="8"/>
        <v>5</v>
      </c>
      <c r="G308" s="29">
        <f t="shared" si="9"/>
        <v>5</v>
      </c>
    </row>
    <row r="309" spans="1:7" ht="15" customHeight="1">
      <c r="A309" s="41" t="s">
        <v>524</v>
      </c>
      <c r="B309" s="41" t="s">
        <v>525</v>
      </c>
      <c r="C309" s="41" t="s">
        <v>965</v>
      </c>
      <c r="D309" s="41" t="s">
        <v>981</v>
      </c>
      <c r="E309" s="42">
        <v>5.6470319217000746</v>
      </c>
      <c r="F309" s="29">
        <f t="shared" si="8"/>
        <v>5</v>
      </c>
      <c r="G309" s="29">
        <f t="shared" si="9"/>
        <v>5</v>
      </c>
    </row>
    <row r="310" spans="1:7" ht="15" customHeight="1">
      <c r="A310" s="41" t="s">
        <v>1035</v>
      </c>
      <c r="B310" s="41" t="s">
        <v>483</v>
      </c>
      <c r="C310" s="41" t="s">
        <v>958</v>
      </c>
      <c r="D310" s="41" t="s">
        <v>976</v>
      </c>
      <c r="E310" s="42">
        <v>5.6410626542588469</v>
      </c>
      <c r="F310" s="29">
        <f t="shared" si="8"/>
        <v>5</v>
      </c>
      <c r="G310" s="29">
        <f t="shared" si="9"/>
        <v>5</v>
      </c>
    </row>
    <row r="311" spans="1:7" ht="15" customHeight="1">
      <c r="A311" s="41" t="s">
        <v>201</v>
      </c>
      <c r="B311" s="41" t="s">
        <v>1913</v>
      </c>
      <c r="C311" s="41" t="s">
        <v>1200</v>
      </c>
      <c r="D311" s="41" t="s">
        <v>3</v>
      </c>
      <c r="E311" s="42">
        <v>5.6162361681414961</v>
      </c>
      <c r="F311" s="29">
        <f t="shared" si="8"/>
        <v>5</v>
      </c>
      <c r="G311" s="29">
        <f t="shared" si="9"/>
        <v>5</v>
      </c>
    </row>
    <row r="312" spans="1:7" ht="15" customHeight="1">
      <c r="A312" s="41" t="s">
        <v>1639</v>
      </c>
      <c r="B312" s="41" t="s">
        <v>46</v>
      </c>
      <c r="C312" s="41" t="s">
        <v>960</v>
      </c>
      <c r="D312" s="41" t="s">
        <v>1</v>
      </c>
      <c r="E312" s="42">
        <v>2.8019210778261026</v>
      </c>
      <c r="F312" s="29">
        <f t="shared" si="8"/>
        <v>2</v>
      </c>
      <c r="G312" s="29">
        <f t="shared" si="9"/>
        <v>2</v>
      </c>
    </row>
    <row r="313" spans="1:7" ht="15" customHeight="1">
      <c r="A313" s="41" t="s">
        <v>1468</v>
      </c>
      <c r="B313" s="41" t="s">
        <v>2326</v>
      </c>
      <c r="C313" s="41" t="s">
        <v>971</v>
      </c>
      <c r="D313" s="41" t="s">
        <v>949</v>
      </c>
      <c r="E313" s="42">
        <v>5.5340225429883283</v>
      </c>
      <c r="F313" s="29">
        <f t="shared" si="8"/>
        <v>5</v>
      </c>
      <c r="G313" s="29">
        <f t="shared" si="9"/>
        <v>5</v>
      </c>
    </row>
    <row r="314" spans="1:7" ht="15" customHeight="1">
      <c r="A314" s="41" t="s">
        <v>132</v>
      </c>
      <c r="B314" s="41" t="s">
        <v>46</v>
      </c>
      <c r="C314" s="41" t="s">
        <v>954</v>
      </c>
      <c r="D314" s="41" t="s">
        <v>975</v>
      </c>
      <c r="E314" s="42">
        <v>5.5296003999699099</v>
      </c>
      <c r="F314" s="29">
        <f t="shared" si="8"/>
        <v>5</v>
      </c>
      <c r="G314" s="29">
        <f t="shared" si="9"/>
        <v>5</v>
      </c>
    </row>
    <row r="315" spans="1:7" ht="15" customHeight="1">
      <c r="A315" s="41" t="s">
        <v>276</v>
      </c>
      <c r="B315" s="41" t="s">
        <v>136</v>
      </c>
      <c r="C315" s="41" t="s">
        <v>951</v>
      </c>
      <c r="D315" s="41" t="s">
        <v>975</v>
      </c>
      <c r="E315" s="42">
        <v>5.5238012179837428</v>
      </c>
      <c r="F315" s="29">
        <f t="shared" si="8"/>
        <v>5</v>
      </c>
      <c r="G315" s="29">
        <f t="shared" si="9"/>
        <v>5</v>
      </c>
    </row>
    <row r="316" spans="1:7" ht="15" customHeight="1">
      <c r="A316" s="41" t="s">
        <v>1247</v>
      </c>
      <c r="B316" s="41" t="s">
        <v>778</v>
      </c>
      <c r="C316" s="41" t="s">
        <v>950</v>
      </c>
      <c r="D316" s="41" t="s">
        <v>1</v>
      </c>
      <c r="E316" s="42">
        <v>5.417245338830929</v>
      </c>
      <c r="F316" s="29">
        <f t="shared" si="8"/>
        <v>5</v>
      </c>
      <c r="G316" s="29">
        <f t="shared" si="9"/>
        <v>5</v>
      </c>
    </row>
    <row r="317" spans="1:7" ht="15" customHeight="1">
      <c r="A317" s="41" t="s">
        <v>1244</v>
      </c>
      <c r="B317" s="41" t="s">
        <v>198</v>
      </c>
      <c r="C317" s="41" t="s">
        <v>959</v>
      </c>
      <c r="D317" s="41" t="s">
        <v>2</v>
      </c>
      <c r="E317" s="42">
        <v>5.4134132635635268</v>
      </c>
      <c r="F317" s="29">
        <f t="shared" si="8"/>
        <v>5</v>
      </c>
      <c r="G317" s="29">
        <f t="shared" si="9"/>
        <v>5</v>
      </c>
    </row>
    <row r="318" spans="1:7" ht="15" customHeight="1">
      <c r="A318" s="41" t="s">
        <v>533</v>
      </c>
      <c r="B318" s="41" t="s">
        <v>534</v>
      </c>
      <c r="C318" s="41" t="s">
        <v>945</v>
      </c>
      <c r="D318" s="41" t="s">
        <v>976</v>
      </c>
      <c r="E318" s="42">
        <v>4.0546192495604965</v>
      </c>
      <c r="F318" s="29">
        <f t="shared" si="8"/>
        <v>4</v>
      </c>
      <c r="G318" s="29">
        <f t="shared" si="9"/>
        <v>4</v>
      </c>
    </row>
    <row r="319" spans="1:7" ht="15" customHeight="1">
      <c r="A319" s="41" t="s">
        <v>260</v>
      </c>
      <c r="B319" s="41" t="s">
        <v>261</v>
      </c>
      <c r="C319" s="41" t="s">
        <v>967</v>
      </c>
      <c r="D319" s="41" t="s">
        <v>978</v>
      </c>
      <c r="E319" s="42">
        <v>5.3934901420957191</v>
      </c>
      <c r="F319" s="29">
        <f t="shared" si="8"/>
        <v>5</v>
      </c>
      <c r="G319" s="29">
        <f t="shared" si="9"/>
        <v>5</v>
      </c>
    </row>
    <row r="320" spans="1:7" ht="15" customHeight="1">
      <c r="A320" s="41" t="s">
        <v>316</v>
      </c>
      <c r="B320" s="41" t="s">
        <v>984</v>
      </c>
      <c r="C320" s="41" t="s">
        <v>959</v>
      </c>
      <c r="D320" s="41" t="s">
        <v>975</v>
      </c>
      <c r="E320" s="42">
        <v>3.9777837775724931</v>
      </c>
      <c r="F320" s="29">
        <f t="shared" si="8"/>
        <v>3</v>
      </c>
      <c r="G320" s="29">
        <f t="shared" si="9"/>
        <v>3</v>
      </c>
    </row>
    <row r="321" spans="1:7" ht="15" customHeight="1">
      <c r="A321" s="41" t="s">
        <v>2286</v>
      </c>
      <c r="B321" s="41" t="s">
        <v>67</v>
      </c>
      <c r="C321" s="41" t="s">
        <v>977</v>
      </c>
      <c r="D321" s="41" t="s">
        <v>949</v>
      </c>
      <c r="E321" s="42">
        <v>5.2985411418089114</v>
      </c>
      <c r="F321" s="29">
        <f t="shared" si="8"/>
        <v>5</v>
      </c>
      <c r="G321" s="29">
        <f t="shared" si="9"/>
        <v>5</v>
      </c>
    </row>
    <row r="322" spans="1:7" ht="15" customHeight="1">
      <c r="A322" s="41" t="s">
        <v>1065</v>
      </c>
      <c r="B322" s="41" t="s">
        <v>286</v>
      </c>
      <c r="C322" s="41" t="s">
        <v>964</v>
      </c>
      <c r="D322" s="41" t="s">
        <v>2</v>
      </c>
      <c r="E322" s="42">
        <v>5.2955920419435412</v>
      </c>
      <c r="F322" s="29">
        <f t="shared" si="8"/>
        <v>5</v>
      </c>
      <c r="G322" s="29">
        <f t="shared" si="9"/>
        <v>5</v>
      </c>
    </row>
    <row r="323" spans="1:7" ht="15" customHeight="1">
      <c r="A323" s="41" t="s">
        <v>291</v>
      </c>
      <c r="B323" s="41" t="s">
        <v>219</v>
      </c>
      <c r="C323" s="41" t="s">
        <v>963</v>
      </c>
      <c r="D323" s="41" t="s">
        <v>949</v>
      </c>
      <c r="E323" s="42">
        <v>5.2886161967737699</v>
      </c>
      <c r="F323" s="29">
        <f t="shared" ref="F323:F386" si="10">ROUNDDOWN(E323,0)</f>
        <v>5</v>
      </c>
      <c r="G323" s="29">
        <f t="shared" ref="G323:G386" si="11">IF(F323&lt;1,1,F323)</f>
        <v>5</v>
      </c>
    </row>
    <row r="324" spans="1:7" ht="15" customHeight="1">
      <c r="A324" s="41" t="s">
        <v>436</v>
      </c>
      <c r="B324" s="41" t="s">
        <v>232</v>
      </c>
      <c r="C324" s="41" t="s">
        <v>1200</v>
      </c>
      <c r="D324" s="41" t="s">
        <v>975</v>
      </c>
      <c r="E324" s="42">
        <v>3.9279240616633295</v>
      </c>
      <c r="F324" s="29">
        <f t="shared" si="10"/>
        <v>3</v>
      </c>
      <c r="G324" s="29">
        <f t="shared" si="11"/>
        <v>3</v>
      </c>
    </row>
    <row r="325" spans="1:7" ht="15" customHeight="1">
      <c r="A325" s="41" t="s">
        <v>427</v>
      </c>
      <c r="B325" s="41" t="s">
        <v>428</v>
      </c>
      <c r="C325" s="41" t="s">
        <v>947</v>
      </c>
      <c r="D325" s="41" t="s">
        <v>981</v>
      </c>
      <c r="E325" s="42">
        <v>5.2078096227008723</v>
      </c>
      <c r="F325" s="29">
        <f t="shared" si="10"/>
        <v>5</v>
      </c>
      <c r="G325" s="29">
        <f t="shared" si="11"/>
        <v>5</v>
      </c>
    </row>
    <row r="326" spans="1:7" ht="15" customHeight="1">
      <c r="A326" s="41" t="s">
        <v>1030</v>
      </c>
      <c r="B326" s="41" t="s">
        <v>987</v>
      </c>
      <c r="C326" s="41" t="s">
        <v>1200</v>
      </c>
      <c r="D326" s="41" t="s">
        <v>1</v>
      </c>
      <c r="E326" s="42">
        <v>5.1809543963745011</v>
      </c>
      <c r="F326" s="29">
        <f t="shared" si="10"/>
        <v>5</v>
      </c>
      <c r="G326" s="29">
        <f t="shared" si="11"/>
        <v>5</v>
      </c>
    </row>
    <row r="327" spans="1:7" ht="15" customHeight="1">
      <c r="A327" s="41" t="s">
        <v>105</v>
      </c>
      <c r="B327" s="41" t="s">
        <v>481</v>
      </c>
      <c r="C327" s="41" t="s">
        <v>967</v>
      </c>
      <c r="D327" s="41" t="s">
        <v>981</v>
      </c>
      <c r="E327" s="42">
        <v>5.1786047953402328</v>
      </c>
      <c r="F327" s="29">
        <f t="shared" si="10"/>
        <v>5</v>
      </c>
      <c r="G327" s="29">
        <f t="shared" si="11"/>
        <v>5</v>
      </c>
    </row>
    <row r="328" spans="1:7" ht="15" customHeight="1">
      <c r="A328" s="41" t="s">
        <v>366</v>
      </c>
      <c r="B328" s="41" t="s">
        <v>199</v>
      </c>
      <c r="C328" s="41" t="s">
        <v>962</v>
      </c>
      <c r="D328" s="41" t="s">
        <v>975</v>
      </c>
      <c r="E328" s="42">
        <v>3.8747870979223977</v>
      </c>
      <c r="F328" s="29">
        <f t="shared" si="10"/>
        <v>3</v>
      </c>
      <c r="G328" s="29">
        <f t="shared" si="11"/>
        <v>3</v>
      </c>
    </row>
    <row r="329" spans="1:7" ht="15" customHeight="1">
      <c r="A329" s="41" t="s">
        <v>76</v>
      </c>
      <c r="B329" s="41" t="s">
        <v>77</v>
      </c>
      <c r="C329" s="41" t="s">
        <v>968</v>
      </c>
      <c r="D329" s="41" t="s">
        <v>1</v>
      </c>
      <c r="E329" s="42">
        <v>3.7520830346458691</v>
      </c>
      <c r="F329" s="29">
        <f t="shared" si="10"/>
        <v>3</v>
      </c>
      <c r="G329" s="29">
        <f t="shared" si="11"/>
        <v>3</v>
      </c>
    </row>
    <row r="330" spans="1:7" ht="15" customHeight="1">
      <c r="A330" s="41" t="s">
        <v>1088</v>
      </c>
      <c r="B330" s="41" t="s">
        <v>62</v>
      </c>
      <c r="C330" s="41" t="s">
        <v>980</v>
      </c>
      <c r="D330" s="41" t="s">
        <v>949</v>
      </c>
      <c r="E330" s="42">
        <v>4.9949906926170131</v>
      </c>
      <c r="F330" s="29">
        <f t="shared" si="10"/>
        <v>4</v>
      </c>
      <c r="G330" s="29">
        <f t="shared" si="11"/>
        <v>4</v>
      </c>
    </row>
    <row r="331" spans="1:7" ht="15" customHeight="1">
      <c r="A331" s="41" t="s">
        <v>147</v>
      </c>
      <c r="B331" s="41" t="s">
        <v>232</v>
      </c>
      <c r="C331" s="41" t="s">
        <v>968</v>
      </c>
      <c r="D331" s="41" t="s">
        <v>1</v>
      </c>
      <c r="E331" s="42">
        <v>4.9878164774711751</v>
      </c>
      <c r="F331" s="29">
        <f t="shared" si="10"/>
        <v>4</v>
      </c>
      <c r="G331" s="29">
        <f t="shared" si="11"/>
        <v>4</v>
      </c>
    </row>
    <row r="332" spans="1:7" ht="15" customHeight="1">
      <c r="A332" s="41" t="s">
        <v>244</v>
      </c>
      <c r="B332" s="41" t="s">
        <v>136</v>
      </c>
      <c r="C332" s="41" t="s">
        <v>957</v>
      </c>
      <c r="D332" s="41" t="s">
        <v>2</v>
      </c>
      <c r="E332" s="42">
        <v>3.7056193402907249</v>
      </c>
      <c r="F332" s="29">
        <f t="shared" si="10"/>
        <v>3</v>
      </c>
      <c r="G332" s="29">
        <f t="shared" si="11"/>
        <v>3</v>
      </c>
    </row>
    <row r="333" spans="1:7" ht="15" customHeight="1">
      <c r="A333" s="41" t="s">
        <v>1409</v>
      </c>
      <c r="B333" s="41" t="s">
        <v>335</v>
      </c>
      <c r="C333" s="41" t="s">
        <v>969</v>
      </c>
      <c r="D333" s="41" t="s">
        <v>1</v>
      </c>
      <c r="E333" s="42">
        <v>4.9080082044704527</v>
      </c>
      <c r="F333" s="29">
        <f t="shared" si="10"/>
        <v>4</v>
      </c>
      <c r="G333" s="29">
        <f t="shared" si="11"/>
        <v>4</v>
      </c>
    </row>
    <row r="334" spans="1:7" ht="15" customHeight="1">
      <c r="A334" s="41" t="s">
        <v>41</v>
      </c>
      <c r="B334" s="41" t="s">
        <v>42</v>
      </c>
      <c r="C334" s="41" t="s">
        <v>956</v>
      </c>
      <c r="D334" s="41" t="s">
        <v>949</v>
      </c>
      <c r="E334" s="42">
        <v>4.9042196954362858</v>
      </c>
      <c r="F334" s="29">
        <f t="shared" si="10"/>
        <v>4</v>
      </c>
      <c r="G334" s="29">
        <f t="shared" si="11"/>
        <v>4</v>
      </c>
    </row>
    <row r="335" spans="1:7" ht="15" customHeight="1">
      <c r="A335" s="41" t="s">
        <v>1249</v>
      </c>
      <c r="B335" s="41" t="s">
        <v>136</v>
      </c>
      <c r="C335" s="41" t="s">
        <v>971</v>
      </c>
      <c r="D335" s="41" t="s">
        <v>1199</v>
      </c>
      <c r="E335" s="42">
        <v>4.8750263959682432</v>
      </c>
      <c r="F335" s="29">
        <f t="shared" si="10"/>
        <v>4</v>
      </c>
      <c r="G335" s="29">
        <f t="shared" si="11"/>
        <v>4</v>
      </c>
    </row>
    <row r="336" spans="1:7" ht="15" customHeight="1">
      <c r="A336" s="41" t="s">
        <v>388</v>
      </c>
      <c r="B336" s="41" t="s">
        <v>226</v>
      </c>
      <c r="C336" s="41" t="s">
        <v>948</v>
      </c>
      <c r="D336" s="41" t="s">
        <v>949</v>
      </c>
      <c r="E336" s="42">
        <v>3.6472486995056084</v>
      </c>
      <c r="F336" s="29">
        <f t="shared" si="10"/>
        <v>3</v>
      </c>
      <c r="G336" s="29">
        <f t="shared" si="11"/>
        <v>3</v>
      </c>
    </row>
    <row r="337" spans="1:7" ht="15" customHeight="1">
      <c r="A337" s="41" t="s">
        <v>570</v>
      </c>
      <c r="B337" s="41" t="s">
        <v>99</v>
      </c>
      <c r="C337" s="41" t="s">
        <v>961</v>
      </c>
      <c r="D337" s="41" t="s">
        <v>3</v>
      </c>
      <c r="E337" s="42">
        <v>3.6288888888888891</v>
      </c>
      <c r="F337" s="29">
        <f t="shared" si="10"/>
        <v>3</v>
      </c>
      <c r="G337" s="29">
        <f t="shared" si="11"/>
        <v>3</v>
      </c>
    </row>
    <row r="338" spans="1:7" ht="15" customHeight="1">
      <c r="A338" s="41" t="s">
        <v>1366</v>
      </c>
      <c r="B338" s="41" t="s">
        <v>2602</v>
      </c>
      <c r="C338" s="41" t="s">
        <v>948</v>
      </c>
      <c r="D338" s="41" t="s">
        <v>1199</v>
      </c>
      <c r="E338" s="42">
        <v>4.8267091268486588</v>
      </c>
      <c r="F338" s="29">
        <f t="shared" si="10"/>
        <v>4</v>
      </c>
      <c r="G338" s="29">
        <f t="shared" si="11"/>
        <v>4</v>
      </c>
    </row>
    <row r="339" spans="1:7" ht="15" customHeight="1">
      <c r="A339" s="41" t="s">
        <v>1101</v>
      </c>
      <c r="B339" s="41" t="s">
        <v>778</v>
      </c>
      <c r="C339" s="41" t="s">
        <v>972</v>
      </c>
      <c r="D339" s="41" t="s">
        <v>976</v>
      </c>
      <c r="E339" s="42">
        <v>4.8158306661947021</v>
      </c>
      <c r="F339" s="29">
        <f t="shared" si="10"/>
        <v>4</v>
      </c>
      <c r="G339" s="29">
        <f t="shared" si="11"/>
        <v>4</v>
      </c>
    </row>
    <row r="340" spans="1:7" ht="15" customHeight="1">
      <c r="A340" s="41" t="s">
        <v>133</v>
      </c>
      <c r="B340" s="41" t="s">
        <v>134</v>
      </c>
      <c r="C340" s="41" t="s">
        <v>980</v>
      </c>
      <c r="D340" s="41" t="s">
        <v>3</v>
      </c>
      <c r="E340" s="42">
        <v>3.604931754092191</v>
      </c>
      <c r="F340" s="29">
        <f t="shared" si="10"/>
        <v>3</v>
      </c>
      <c r="G340" s="29">
        <f t="shared" si="11"/>
        <v>3</v>
      </c>
    </row>
    <row r="341" spans="1:7" ht="15" customHeight="1">
      <c r="A341" s="41" t="s">
        <v>2025</v>
      </c>
      <c r="B341" s="41" t="s">
        <v>99</v>
      </c>
      <c r="C341" s="41" t="s">
        <v>956</v>
      </c>
      <c r="D341" s="41" t="s">
        <v>976</v>
      </c>
      <c r="E341" s="42">
        <v>4.8020860747158167</v>
      </c>
      <c r="F341" s="29">
        <f t="shared" si="10"/>
        <v>4</v>
      </c>
      <c r="G341" s="29">
        <f t="shared" si="11"/>
        <v>4</v>
      </c>
    </row>
    <row r="342" spans="1:7" ht="15" customHeight="1">
      <c r="A342" s="41" t="s">
        <v>3299</v>
      </c>
      <c r="B342" s="41" t="s">
        <v>83</v>
      </c>
      <c r="C342" s="41" t="s">
        <v>955</v>
      </c>
      <c r="D342" s="41" t="s">
        <v>978</v>
      </c>
      <c r="E342" s="42">
        <v>4.7707914146998647</v>
      </c>
      <c r="F342" s="29">
        <f t="shared" si="10"/>
        <v>4</v>
      </c>
      <c r="G342" s="29">
        <f t="shared" si="11"/>
        <v>4</v>
      </c>
    </row>
    <row r="343" spans="1:7" ht="15" customHeight="1">
      <c r="A343" s="41" t="s">
        <v>2361</v>
      </c>
      <c r="B343" s="41" t="s">
        <v>281</v>
      </c>
      <c r="C343" s="41" t="s">
        <v>962</v>
      </c>
      <c r="D343" s="41" t="s">
        <v>1</v>
      </c>
      <c r="E343" s="42">
        <v>3.553663216415579</v>
      </c>
      <c r="F343" s="29">
        <f t="shared" si="10"/>
        <v>3</v>
      </c>
      <c r="G343" s="29">
        <f t="shared" si="11"/>
        <v>3</v>
      </c>
    </row>
    <row r="344" spans="1:7" ht="15" customHeight="1">
      <c r="A344" s="41" t="s">
        <v>2073</v>
      </c>
      <c r="B344" s="41" t="s">
        <v>105</v>
      </c>
      <c r="C344" s="41" t="s">
        <v>957</v>
      </c>
      <c r="D344" s="41" t="s">
        <v>2</v>
      </c>
      <c r="E344" s="42">
        <v>4.6770026833076619</v>
      </c>
      <c r="F344" s="29">
        <f t="shared" si="10"/>
        <v>4</v>
      </c>
      <c r="G344" s="29">
        <f t="shared" si="11"/>
        <v>4</v>
      </c>
    </row>
    <row r="345" spans="1:7" ht="15" customHeight="1">
      <c r="A345" s="41" t="s">
        <v>330</v>
      </c>
      <c r="B345" s="41" t="s">
        <v>81</v>
      </c>
      <c r="C345" s="41" t="s">
        <v>1200</v>
      </c>
      <c r="D345" s="41" t="s">
        <v>1</v>
      </c>
      <c r="E345" s="42">
        <v>3.4947656920920767</v>
      </c>
      <c r="F345" s="29">
        <f t="shared" si="10"/>
        <v>3</v>
      </c>
      <c r="G345" s="29">
        <f t="shared" si="11"/>
        <v>3</v>
      </c>
    </row>
    <row r="346" spans="1:7" ht="15" customHeight="1">
      <c r="A346" s="41" t="s">
        <v>262</v>
      </c>
      <c r="B346" s="41" t="s">
        <v>159</v>
      </c>
      <c r="C346" s="41" t="s">
        <v>980</v>
      </c>
      <c r="D346" s="41" t="s">
        <v>975</v>
      </c>
      <c r="E346" s="42">
        <v>4.6261500076036173</v>
      </c>
      <c r="F346" s="29">
        <f t="shared" si="10"/>
        <v>4</v>
      </c>
      <c r="G346" s="29">
        <f t="shared" si="11"/>
        <v>4</v>
      </c>
    </row>
    <row r="347" spans="1:7" ht="15" customHeight="1">
      <c r="A347" s="41" t="s">
        <v>2747</v>
      </c>
      <c r="B347" s="41" t="s">
        <v>231</v>
      </c>
      <c r="C347" s="41" t="s">
        <v>1200</v>
      </c>
      <c r="D347" s="41" t="s">
        <v>976</v>
      </c>
      <c r="E347" s="42">
        <v>4.6087423319349687</v>
      </c>
      <c r="F347" s="29">
        <f t="shared" si="10"/>
        <v>4</v>
      </c>
      <c r="G347" s="29">
        <f t="shared" si="11"/>
        <v>4</v>
      </c>
    </row>
    <row r="348" spans="1:7" ht="15" customHeight="1">
      <c r="A348" s="41" t="s">
        <v>1703</v>
      </c>
      <c r="B348" s="41" t="s">
        <v>198</v>
      </c>
      <c r="C348" s="41" t="s">
        <v>964</v>
      </c>
      <c r="D348" s="41" t="s">
        <v>949</v>
      </c>
      <c r="E348" s="42">
        <v>3.4280918252228911</v>
      </c>
      <c r="F348" s="29">
        <f t="shared" si="10"/>
        <v>3</v>
      </c>
      <c r="G348" s="29">
        <f t="shared" si="11"/>
        <v>3</v>
      </c>
    </row>
    <row r="349" spans="1:7" ht="15" customHeight="1">
      <c r="A349" s="41" t="s">
        <v>500</v>
      </c>
      <c r="B349" s="41" t="s">
        <v>501</v>
      </c>
      <c r="C349" s="41" t="s">
        <v>954</v>
      </c>
      <c r="D349" s="41" t="s">
        <v>976</v>
      </c>
      <c r="E349" s="42">
        <v>3.4206268457298199</v>
      </c>
      <c r="F349" s="29">
        <f t="shared" si="10"/>
        <v>3</v>
      </c>
      <c r="G349" s="29">
        <f t="shared" si="11"/>
        <v>3</v>
      </c>
    </row>
    <row r="350" spans="1:7" ht="15" customHeight="1">
      <c r="A350" s="41" t="s">
        <v>112</v>
      </c>
      <c r="B350" s="41" t="s">
        <v>100</v>
      </c>
      <c r="C350" s="41" t="s">
        <v>948</v>
      </c>
      <c r="D350" s="41" t="s">
        <v>949</v>
      </c>
      <c r="E350" s="42">
        <v>3.4194657476217531</v>
      </c>
      <c r="F350" s="29">
        <f t="shared" si="10"/>
        <v>3</v>
      </c>
      <c r="G350" s="29">
        <f t="shared" si="11"/>
        <v>3</v>
      </c>
    </row>
    <row r="351" spans="1:7" ht="15" customHeight="1">
      <c r="A351" s="41" t="s">
        <v>472</v>
      </c>
      <c r="B351" s="41" t="s">
        <v>473</v>
      </c>
      <c r="C351" s="41" t="s">
        <v>943</v>
      </c>
      <c r="D351" s="41" t="s">
        <v>1199</v>
      </c>
      <c r="E351" s="42">
        <v>4.5520981170082386</v>
      </c>
      <c r="F351" s="29">
        <f t="shared" si="10"/>
        <v>4</v>
      </c>
      <c r="G351" s="29">
        <f t="shared" si="11"/>
        <v>4</v>
      </c>
    </row>
    <row r="352" spans="1:7" ht="15" customHeight="1">
      <c r="A352" s="41" t="s">
        <v>2991</v>
      </c>
      <c r="B352" s="41" t="s">
        <v>313</v>
      </c>
      <c r="C352" s="41" t="s">
        <v>1200</v>
      </c>
      <c r="D352" s="41" t="s">
        <v>2</v>
      </c>
      <c r="E352" s="42">
        <v>4.5474279062690259</v>
      </c>
      <c r="F352" s="29">
        <f t="shared" si="10"/>
        <v>4</v>
      </c>
      <c r="G352" s="29">
        <f t="shared" si="11"/>
        <v>4</v>
      </c>
    </row>
    <row r="353" spans="1:7" ht="15" customHeight="1">
      <c r="A353" s="41" t="s">
        <v>2586</v>
      </c>
      <c r="B353" s="41" t="s">
        <v>384</v>
      </c>
      <c r="C353" s="41" t="s">
        <v>964</v>
      </c>
      <c r="D353" s="41" t="s">
        <v>1</v>
      </c>
      <c r="E353" s="42">
        <v>4.5330058386505474</v>
      </c>
      <c r="F353" s="29">
        <f t="shared" si="10"/>
        <v>4</v>
      </c>
      <c r="G353" s="29">
        <f t="shared" si="11"/>
        <v>4</v>
      </c>
    </row>
    <row r="354" spans="1:7" ht="15" customHeight="1">
      <c r="A354" s="41" t="s">
        <v>423</v>
      </c>
      <c r="B354" s="41" t="s">
        <v>424</v>
      </c>
      <c r="C354" s="41" t="s">
        <v>951</v>
      </c>
      <c r="D354" s="41" t="s">
        <v>949</v>
      </c>
      <c r="E354" s="42">
        <v>4.5199216563253213</v>
      </c>
      <c r="F354" s="29">
        <f t="shared" si="10"/>
        <v>4</v>
      </c>
      <c r="G354" s="29">
        <f t="shared" si="11"/>
        <v>4</v>
      </c>
    </row>
    <row r="355" spans="1:7" ht="15" customHeight="1">
      <c r="A355" s="41" t="s">
        <v>1228</v>
      </c>
      <c r="B355" s="41" t="s">
        <v>398</v>
      </c>
      <c r="C355" s="41" t="s">
        <v>943</v>
      </c>
      <c r="D355" s="41" t="s">
        <v>2</v>
      </c>
      <c r="E355" s="42">
        <v>4.5012495013145628</v>
      </c>
      <c r="F355" s="29">
        <f t="shared" si="10"/>
        <v>4</v>
      </c>
      <c r="G355" s="29">
        <f t="shared" si="11"/>
        <v>4</v>
      </c>
    </row>
    <row r="356" spans="1:7" ht="15" customHeight="1">
      <c r="A356" s="41" t="s">
        <v>73</v>
      </c>
      <c r="B356" s="41" t="s">
        <v>74</v>
      </c>
      <c r="C356" s="41" t="s">
        <v>956</v>
      </c>
      <c r="D356" s="41" t="s">
        <v>978</v>
      </c>
      <c r="E356" s="42">
        <v>3.340099286387415</v>
      </c>
      <c r="F356" s="29">
        <f t="shared" si="10"/>
        <v>3</v>
      </c>
      <c r="G356" s="29">
        <f t="shared" si="11"/>
        <v>3</v>
      </c>
    </row>
    <row r="357" spans="1:7" ht="15" customHeight="1">
      <c r="A357" s="41" t="s">
        <v>423</v>
      </c>
      <c r="B357" s="41" t="s">
        <v>70</v>
      </c>
      <c r="C357" s="41" t="s">
        <v>946</v>
      </c>
      <c r="D357" s="41" t="s">
        <v>1</v>
      </c>
      <c r="E357" s="42">
        <v>3.3312054950313854</v>
      </c>
      <c r="F357" s="29">
        <f t="shared" si="10"/>
        <v>3</v>
      </c>
      <c r="G357" s="29">
        <f t="shared" si="11"/>
        <v>3</v>
      </c>
    </row>
    <row r="358" spans="1:7" ht="15" customHeight="1">
      <c r="A358" s="41" t="s">
        <v>1071</v>
      </c>
      <c r="B358" s="41" t="s">
        <v>374</v>
      </c>
      <c r="C358" s="41" t="s">
        <v>961</v>
      </c>
      <c r="D358" s="41" t="s">
        <v>3</v>
      </c>
      <c r="E358" s="42">
        <v>3.2883219658528295</v>
      </c>
      <c r="F358" s="29">
        <f t="shared" si="10"/>
        <v>3</v>
      </c>
      <c r="G358" s="29">
        <f t="shared" si="11"/>
        <v>3</v>
      </c>
    </row>
    <row r="359" spans="1:7" ht="15" customHeight="1">
      <c r="A359" s="41" t="s">
        <v>65</v>
      </c>
      <c r="B359" s="41" t="s">
        <v>1352</v>
      </c>
      <c r="C359" s="41" t="s">
        <v>961</v>
      </c>
      <c r="D359" s="41" t="s">
        <v>981</v>
      </c>
      <c r="E359" s="42">
        <v>4.334876442869203</v>
      </c>
      <c r="F359" s="29">
        <f t="shared" si="10"/>
        <v>4</v>
      </c>
      <c r="G359" s="29">
        <f t="shared" si="11"/>
        <v>4</v>
      </c>
    </row>
    <row r="360" spans="1:7" ht="15" customHeight="1">
      <c r="A360" s="41" t="s">
        <v>373</v>
      </c>
      <c r="B360" s="41" t="s">
        <v>374</v>
      </c>
      <c r="C360" s="41" t="s">
        <v>958</v>
      </c>
      <c r="D360" s="41" t="s">
        <v>976</v>
      </c>
      <c r="E360" s="42">
        <v>3.2508908494217383</v>
      </c>
      <c r="F360" s="29">
        <f t="shared" si="10"/>
        <v>3</v>
      </c>
      <c r="G360" s="29">
        <f t="shared" si="11"/>
        <v>3</v>
      </c>
    </row>
    <row r="361" spans="1:7" ht="15" customHeight="1">
      <c r="A361" s="41" t="s">
        <v>1417</v>
      </c>
      <c r="B361" s="41" t="s">
        <v>609</v>
      </c>
      <c r="C361" s="41" t="s">
        <v>945</v>
      </c>
      <c r="D361" s="41" t="s">
        <v>3</v>
      </c>
      <c r="E361" s="42">
        <v>3.2331265207494164</v>
      </c>
      <c r="F361" s="29">
        <f t="shared" si="10"/>
        <v>3</v>
      </c>
      <c r="G361" s="29">
        <f t="shared" si="11"/>
        <v>3</v>
      </c>
    </row>
    <row r="362" spans="1:7" ht="15" customHeight="1">
      <c r="A362" s="41" t="s">
        <v>1056</v>
      </c>
      <c r="B362" s="41" t="s">
        <v>663</v>
      </c>
      <c r="C362" s="41" t="s">
        <v>964</v>
      </c>
      <c r="D362" s="41" t="s">
        <v>975</v>
      </c>
      <c r="E362" s="42">
        <v>3.1660086896950026</v>
      </c>
      <c r="F362" s="29">
        <f t="shared" si="10"/>
        <v>3</v>
      </c>
      <c r="G362" s="29">
        <f t="shared" si="11"/>
        <v>3</v>
      </c>
    </row>
    <row r="363" spans="1:7" ht="15" customHeight="1">
      <c r="A363" s="41" t="s">
        <v>1101</v>
      </c>
      <c r="B363" s="41" t="s">
        <v>398</v>
      </c>
      <c r="C363" s="41" t="s">
        <v>968</v>
      </c>
      <c r="D363" s="41" t="s">
        <v>976</v>
      </c>
      <c r="E363" s="42">
        <v>3.1565111473696357</v>
      </c>
      <c r="F363" s="29">
        <f t="shared" si="10"/>
        <v>3</v>
      </c>
      <c r="G363" s="29">
        <f t="shared" si="11"/>
        <v>3</v>
      </c>
    </row>
    <row r="364" spans="1:7" ht="15" customHeight="1">
      <c r="A364" s="41" t="s">
        <v>514</v>
      </c>
      <c r="B364" s="41" t="s">
        <v>136</v>
      </c>
      <c r="C364" s="41" t="s">
        <v>952</v>
      </c>
      <c r="D364" s="41" t="s">
        <v>949</v>
      </c>
      <c r="E364" s="42">
        <v>3.1304541091414881</v>
      </c>
      <c r="F364" s="29">
        <f t="shared" si="10"/>
        <v>3</v>
      </c>
      <c r="G364" s="29">
        <f t="shared" si="11"/>
        <v>3</v>
      </c>
    </row>
    <row r="365" spans="1:7" ht="15" customHeight="1">
      <c r="A365" s="41" t="s">
        <v>137</v>
      </c>
      <c r="B365" s="41" t="s">
        <v>138</v>
      </c>
      <c r="C365" s="41" t="s">
        <v>955</v>
      </c>
      <c r="D365" s="41" t="s">
        <v>2</v>
      </c>
      <c r="E365" s="42">
        <v>3.0992406628697062</v>
      </c>
      <c r="F365" s="29">
        <f t="shared" si="10"/>
        <v>3</v>
      </c>
      <c r="G365" s="29">
        <f t="shared" si="11"/>
        <v>3</v>
      </c>
    </row>
    <row r="366" spans="1:7" ht="15" customHeight="1">
      <c r="A366" s="41" t="s">
        <v>1623</v>
      </c>
      <c r="B366" s="41" t="s">
        <v>34</v>
      </c>
      <c r="C366" s="41" t="s">
        <v>950</v>
      </c>
      <c r="D366" s="41" t="s">
        <v>976</v>
      </c>
      <c r="E366" s="42">
        <v>4.1139014637519864</v>
      </c>
      <c r="F366" s="29">
        <f t="shared" si="10"/>
        <v>4</v>
      </c>
      <c r="G366" s="29">
        <f t="shared" si="11"/>
        <v>4</v>
      </c>
    </row>
    <row r="367" spans="1:7" ht="15" customHeight="1">
      <c r="A367" s="41" t="s">
        <v>1957</v>
      </c>
      <c r="B367" s="41" t="s">
        <v>292</v>
      </c>
      <c r="C367" s="41" t="s">
        <v>968</v>
      </c>
      <c r="D367" s="41" t="s">
        <v>1</v>
      </c>
      <c r="E367" s="42">
        <v>3.0594192874863024</v>
      </c>
      <c r="F367" s="29">
        <f t="shared" si="10"/>
        <v>3</v>
      </c>
      <c r="G367" s="29">
        <f t="shared" si="11"/>
        <v>3</v>
      </c>
    </row>
    <row r="368" spans="1:7" ht="15" customHeight="1">
      <c r="A368" s="41" t="s">
        <v>59</v>
      </c>
      <c r="B368" s="41" t="s">
        <v>60</v>
      </c>
      <c r="C368" s="41" t="s">
        <v>964</v>
      </c>
      <c r="D368" s="41" t="s">
        <v>1</v>
      </c>
      <c r="E368" s="42">
        <v>4.0597403815670212</v>
      </c>
      <c r="F368" s="29">
        <f t="shared" si="10"/>
        <v>4</v>
      </c>
      <c r="G368" s="29">
        <f t="shared" si="11"/>
        <v>4</v>
      </c>
    </row>
    <row r="369" spans="1:7" ht="15" customHeight="1">
      <c r="A369" s="41" t="s">
        <v>1059</v>
      </c>
      <c r="B369" s="41" t="s">
        <v>377</v>
      </c>
      <c r="C369" s="41" t="s">
        <v>1200</v>
      </c>
      <c r="D369" s="41" t="s">
        <v>979</v>
      </c>
      <c r="E369" s="42">
        <v>4.058520015960406</v>
      </c>
      <c r="F369" s="29">
        <f t="shared" si="10"/>
        <v>4</v>
      </c>
      <c r="G369" s="29">
        <f t="shared" si="11"/>
        <v>4</v>
      </c>
    </row>
    <row r="370" spans="1:7" ht="15" customHeight="1">
      <c r="A370" s="41" t="s">
        <v>86</v>
      </c>
      <c r="B370" s="41" t="s">
        <v>87</v>
      </c>
      <c r="C370" s="41" t="s">
        <v>948</v>
      </c>
      <c r="D370" s="41" t="s">
        <v>2</v>
      </c>
      <c r="E370" s="42">
        <v>4.0032872873020997</v>
      </c>
      <c r="F370" s="29">
        <f t="shared" si="10"/>
        <v>4</v>
      </c>
      <c r="G370" s="29">
        <f t="shared" si="11"/>
        <v>4</v>
      </c>
    </row>
    <row r="371" spans="1:7" ht="15" customHeight="1">
      <c r="A371" s="41" t="s">
        <v>2281</v>
      </c>
      <c r="B371" s="41" t="s">
        <v>2282</v>
      </c>
      <c r="C371" s="41" t="s">
        <v>971</v>
      </c>
      <c r="D371" s="41" t="s">
        <v>1199</v>
      </c>
      <c r="E371" s="42">
        <v>2.000944530710862</v>
      </c>
      <c r="F371" s="29">
        <f t="shared" si="10"/>
        <v>2</v>
      </c>
      <c r="G371" s="29">
        <f t="shared" si="11"/>
        <v>2</v>
      </c>
    </row>
    <row r="372" spans="1:7" ht="15" customHeight="1">
      <c r="A372" s="41" t="s">
        <v>490</v>
      </c>
      <c r="B372" s="41" t="s">
        <v>142</v>
      </c>
      <c r="C372" s="41" t="s">
        <v>951</v>
      </c>
      <c r="D372" s="41" t="s">
        <v>2</v>
      </c>
      <c r="E372" s="42">
        <v>2.9790230589704851</v>
      </c>
      <c r="F372" s="29">
        <f t="shared" si="10"/>
        <v>2</v>
      </c>
      <c r="G372" s="29">
        <f t="shared" si="11"/>
        <v>2</v>
      </c>
    </row>
    <row r="373" spans="1:7" ht="15" customHeight="1">
      <c r="A373" s="41" t="s">
        <v>505</v>
      </c>
      <c r="B373" s="41" t="s">
        <v>261</v>
      </c>
      <c r="C373" s="41" t="s">
        <v>952</v>
      </c>
      <c r="D373" s="41" t="s">
        <v>975</v>
      </c>
      <c r="E373" s="42">
        <v>2.9631214373110879</v>
      </c>
      <c r="F373" s="29">
        <f t="shared" si="10"/>
        <v>2</v>
      </c>
      <c r="G373" s="29">
        <f t="shared" si="11"/>
        <v>2</v>
      </c>
    </row>
    <row r="374" spans="1:7" ht="15" customHeight="1">
      <c r="A374" s="41" t="s">
        <v>308</v>
      </c>
      <c r="B374" s="41" t="s">
        <v>403</v>
      </c>
      <c r="C374" s="41" t="s">
        <v>955</v>
      </c>
      <c r="D374" s="41" t="s">
        <v>975</v>
      </c>
      <c r="E374" s="42">
        <v>3.9489912275347541</v>
      </c>
      <c r="F374" s="29">
        <f t="shared" si="10"/>
        <v>3</v>
      </c>
      <c r="G374" s="29">
        <f t="shared" si="11"/>
        <v>3</v>
      </c>
    </row>
    <row r="375" spans="1:7" ht="15" customHeight="1">
      <c r="A375" s="41" t="s">
        <v>1609</v>
      </c>
      <c r="B375" s="41" t="s">
        <v>1610</v>
      </c>
      <c r="C375" s="41" t="s">
        <v>957</v>
      </c>
      <c r="D375" s="41" t="s">
        <v>981</v>
      </c>
      <c r="E375" s="42">
        <v>2.9616100079970065</v>
      </c>
      <c r="F375" s="29">
        <f t="shared" si="10"/>
        <v>2</v>
      </c>
      <c r="G375" s="29">
        <f t="shared" si="11"/>
        <v>2</v>
      </c>
    </row>
    <row r="376" spans="1:7" ht="15" customHeight="1">
      <c r="A376" s="41" t="s">
        <v>448</v>
      </c>
      <c r="B376" s="41" t="s">
        <v>219</v>
      </c>
      <c r="C376" s="41" t="s">
        <v>964</v>
      </c>
      <c r="D376" s="41" t="s">
        <v>981</v>
      </c>
      <c r="E376" s="42">
        <v>3.9410505418723871</v>
      </c>
      <c r="F376" s="29">
        <f t="shared" si="10"/>
        <v>3</v>
      </c>
      <c r="G376" s="29">
        <f t="shared" si="11"/>
        <v>3</v>
      </c>
    </row>
    <row r="377" spans="1:7" ht="15" customHeight="1">
      <c r="A377" s="41" t="s">
        <v>53</v>
      </c>
      <c r="B377" s="41" t="s">
        <v>54</v>
      </c>
      <c r="C377" s="41" t="s">
        <v>952</v>
      </c>
      <c r="D377" s="41" t="s">
        <v>981</v>
      </c>
      <c r="E377" s="42">
        <v>3.9334226123203546</v>
      </c>
      <c r="F377" s="29">
        <f t="shared" si="10"/>
        <v>3</v>
      </c>
      <c r="G377" s="29">
        <f t="shared" si="11"/>
        <v>3</v>
      </c>
    </row>
    <row r="378" spans="1:7" ht="15" customHeight="1">
      <c r="A378" s="41" t="s">
        <v>280</v>
      </c>
      <c r="B378" s="41" t="s">
        <v>356</v>
      </c>
      <c r="C378" s="41" t="s">
        <v>954</v>
      </c>
      <c r="D378" s="41" t="s">
        <v>981</v>
      </c>
      <c r="E378" s="42">
        <v>3.9060258006302044</v>
      </c>
      <c r="F378" s="29">
        <f t="shared" si="10"/>
        <v>3</v>
      </c>
      <c r="G378" s="29">
        <f t="shared" si="11"/>
        <v>3</v>
      </c>
    </row>
    <row r="379" spans="1:7" ht="15" customHeight="1">
      <c r="A379" s="41" t="s">
        <v>594</v>
      </c>
      <c r="B379" s="41" t="s">
        <v>772</v>
      </c>
      <c r="C379" s="41" t="s">
        <v>960</v>
      </c>
      <c r="D379" s="41" t="s">
        <v>981</v>
      </c>
      <c r="E379" s="42">
        <v>1.9280118637000569</v>
      </c>
      <c r="F379" s="29">
        <f t="shared" si="10"/>
        <v>1</v>
      </c>
      <c r="G379" s="29">
        <f t="shared" si="11"/>
        <v>1</v>
      </c>
    </row>
    <row r="380" spans="1:7" ht="15" customHeight="1">
      <c r="A380" s="41" t="s">
        <v>704</v>
      </c>
      <c r="B380" s="41" t="s">
        <v>598</v>
      </c>
      <c r="C380" s="41" t="s">
        <v>946</v>
      </c>
      <c r="D380" s="41" t="s">
        <v>2</v>
      </c>
      <c r="E380" s="42">
        <v>2.8684558453083771</v>
      </c>
      <c r="F380" s="29">
        <f t="shared" si="10"/>
        <v>2</v>
      </c>
      <c r="G380" s="29">
        <f t="shared" si="11"/>
        <v>2</v>
      </c>
    </row>
    <row r="381" spans="1:7" ht="15" customHeight="1">
      <c r="A381" s="41" t="s">
        <v>154</v>
      </c>
      <c r="B381" s="41" t="s">
        <v>155</v>
      </c>
      <c r="C381" s="41" t="s">
        <v>946</v>
      </c>
      <c r="D381" s="41" t="s">
        <v>949</v>
      </c>
      <c r="E381" s="42">
        <v>3.8221628118684814</v>
      </c>
      <c r="F381" s="29">
        <f t="shared" si="10"/>
        <v>3</v>
      </c>
      <c r="G381" s="29">
        <f t="shared" si="11"/>
        <v>3</v>
      </c>
    </row>
    <row r="382" spans="1:7" ht="15" customHeight="1">
      <c r="A382" s="41" t="s">
        <v>1036</v>
      </c>
      <c r="B382" s="41" t="s">
        <v>1351</v>
      </c>
      <c r="C382" s="41" t="s">
        <v>948</v>
      </c>
      <c r="D382" s="41" t="s">
        <v>979</v>
      </c>
      <c r="E382" s="42">
        <v>2.8386129898181269</v>
      </c>
      <c r="F382" s="29">
        <f t="shared" si="10"/>
        <v>2</v>
      </c>
      <c r="G382" s="29">
        <f t="shared" si="11"/>
        <v>2</v>
      </c>
    </row>
    <row r="383" spans="1:7" ht="15" customHeight="1">
      <c r="A383" s="41" t="s">
        <v>144</v>
      </c>
      <c r="B383" s="41" t="s">
        <v>145</v>
      </c>
      <c r="C383" s="41" t="s">
        <v>969</v>
      </c>
      <c r="D383" s="41" t="s">
        <v>981</v>
      </c>
      <c r="E383" s="42">
        <v>2.8365437320740741</v>
      </c>
      <c r="F383" s="29">
        <f t="shared" si="10"/>
        <v>2</v>
      </c>
      <c r="G383" s="29">
        <f t="shared" si="11"/>
        <v>2</v>
      </c>
    </row>
    <row r="384" spans="1:7" ht="15" customHeight="1">
      <c r="A384" s="41" t="s">
        <v>332</v>
      </c>
      <c r="B384" s="41" t="s">
        <v>333</v>
      </c>
      <c r="C384" s="41" t="s">
        <v>960</v>
      </c>
      <c r="D384" s="41" t="s">
        <v>949</v>
      </c>
      <c r="E384" s="42">
        <v>2.8250256699124359</v>
      </c>
      <c r="F384" s="29">
        <f t="shared" si="10"/>
        <v>2</v>
      </c>
      <c r="G384" s="29">
        <f t="shared" si="11"/>
        <v>2</v>
      </c>
    </row>
    <row r="385" spans="1:7" ht="15" customHeight="1">
      <c r="A385" s="41" t="s">
        <v>1601</v>
      </c>
      <c r="B385" s="41" t="s">
        <v>1602</v>
      </c>
      <c r="C385" s="41" t="s">
        <v>957</v>
      </c>
      <c r="D385" s="41" t="s">
        <v>975</v>
      </c>
      <c r="E385" s="42">
        <v>3.7579803248369972</v>
      </c>
      <c r="F385" s="29">
        <f t="shared" si="10"/>
        <v>3</v>
      </c>
      <c r="G385" s="29">
        <f t="shared" si="11"/>
        <v>3</v>
      </c>
    </row>
    <row r="386" spans="1:7" ht="15" customHeight="1">
      <c r="A386" s="41" t="s">
        <v>75</v>
      </c>
      <c r="B386" s="41" t="s">
        <v>982</v>
      </c>
      <c r="C386" s="41" t="s">
        <v>951</v>
      </c>
      <c r="D386" s="41" t="s">
        <v>976</v>
      </c>
      <c r="E386" s="42">
        <v>2.7908217438916423</v>
      </c>
      <c r="F386" s="29">
        <f t="shared" si="10"/>
        <v>2</v>
      </c>
      <c r="G386" s="29">
        <f t="shared" si="11"/>
        <v>2</v>
      </c>
    </row>
    <row r="387" spans="1:7" ht="15" customHeight="1">
      <c r="A387" s="41" t="s">
        <v>557</v>
      </c>
      <c r="B387" s="41" t="s">
        <v>559</v>
      </c>
      <c r="C387" s="41" t="s">
        <v>960</v>
      </c>
      <c r="D387" s="41" t="s">
        <v>979</v>
      </c>
      <c r="E387" s="42">
        <v>1.8557831704702838</v>
      </c>
      <c r="F387" s="29">
        <f t="shared" ref="F387:F450" si="12">ROUNDDOWN(E387,0)</f>
        <v>1</v>
      </c>
      <c r="G387" s="29">
        <f t="shared" ref="G387:G450" si="13">IF(F387&lt;1,1,F387)</f>
        <v>1</v>
      </c>
    </row>
    <row r="388" spans="1:7" ht="15" customHeight="1">
      <c r="A388" s="41" t="s">
        <v>1595</v>
      </c>
      <c r="B388" s="41" t="s">
        <v>889</v>
      </c>
      <c r="C388" s="41" t="s">
        <v>957</v>
      </c>
      <c r="D388" s="41" t="s">
        <v>976</v>
      </c>
      <c r="E388" s="42">
        <v>3.6903565052339191</v>
      </c>
      <c r="F388" s="29">
        <f t="shared" si="12"/>
        <v>3</v>
      </c>
      <c r="G388" s="29">
        <f t="shared" si="13"/>
        <v>3</v>
      </c>
    </row>
    <row r="389" spans="1:7" ht="15" customHeight="1">
      <c r="A389" s="41" t="s">
        <v>168</v>
      </c>
      <c r="B389" s="41" t="s">
        <v>136</v>
      </c>
      <c r="C389" s="41" t="s">
        <v>951</v>
      </c>
      <c r="D389" s="41" t="s">
        <v>3</v>
      </c>
      <c r="E389" s="42">
        <v>2.7651949390094805</v>
      </c>
      <c r="F389" s="29">
        <f t="shared" si="12"/>
        <v>2</v>
      </c>
      <c r="G389" s="29">
        <f t="shared" si="13"/>
        <v>2</v>
      </c>
    </row>
    <row r="390" spans="1:7" ht="15" customHeight="1">
      <c r="A390" s="41" t="s">
        <v>49</v>
      </c>
      <c r="B390" s="41" t="s">
        <v>50</v>
      </c>
      <c r="C390" s="41" t="s">
        <v>1200</v>
      </c>
      <c r="D390" s="41" t="s">
        <v>979</v>
      </c>
      <c r="E390" s="42">
        <v>2.7558081891446999</v>
      </c>
      <c r="F390" s="29">
        <f t="shared" si="12"/>
        <v>2</v>
      </c>
      <c r="G390" s="29">
        <f t="shared" si="13"/>
        <v>2</v>
      </c>
    </row>
    <row r="391" spans="1:7" ht="15" customHeight="1">
      <c r="A391" s="41" t="s">
        <v>84</v>
      </c>
      <c r="B391" s="41" t="s">
        <v>85</v>
      </c>
      <c r="C391" s="41" t="s">
        <v>963</v>
      </c>
      <c r="D391" s="41" t="s">
        <v>979</v>
      </c>
      <c r="E391" s="42">
        <v>3.651283832729165</v>
      </c>
      <c r="F391" s="29">
        <f t="shared" si="12"/>
        <v>3</v>
      </c>
      <c r="G391" s="29">
        <f t="shared" si="13"/>
        <v>3</v>
      </c>
    </row>
    <row r="392" spans="1:7" ht="15" customHeight="1">
      <c r="A392" s="41" t="s">
        <v>500</v>
      </c>
      <c r="B392" s="41" t="s">
        <v>159</v>
      </c>
      <c r="C392" s="41" t="s">
        <v>967</v>
      </c>
      <c r="D392" s="41" t="s">
        <v>2</v>
      </c>
      <c r="E392" s="42">
        <v>3.6406527440272765</v>
      </c>
      <c r="F392" s="29">
        <f t="shared" si="12"/>
        <v>3</v>
      </c>
      <c r="G392" s="29">
        <f t="shared" si="13"/>
        <v>3</v>
      </c>
    </row>
    <row r="393" spans="1:7" ht="15" customHeight="1">
      <c r="A393" s="41" t="s">
        <v>1087</v>
      </c>
      <c r="B393" s="41" t="s">
        <v>605</v>
      </c>
      <c r="C393" s="41" t="s">
        <v>957</v>
      </c>
      <c r="D393" s="41" t="s">
        <v>949</v>
      </c>
      <c r="E393" s="42">
        <v>2.7092921923650675</v>
      </c>
      <c r="F393" s="29">
        <f t="shared" si="12"/>
        <v>2</v>
      </c>
      <c r="G393" s="29">
        <f t="shared" si="13"/>
        <v>2</v>
      </c>
    </row>
    <row r="394" spans="1:7" ht="15" customHeight="1">
      <c r="A394" s="41" t="s">
        <v>554</v>
      </c>
      <c r="B394" s="41" t="s">
        <v>243</v>
      </c>
      <c r="C394" s="41" t="s">
        <v>962</v>
      </c>
      <c r="D394" s="41" t="s">
        <v>1</v>
      </c>
      <c r="E394" s="42">
        <v>3.5870893010062783</v>
      </c>
      <c r="F394" s="29">
        <f t="shared" si="12"/>
        <v>3</v>
      </c>
      <c r="G394" s="29">
        <f t="shared" si="13"/>
        <v>3</v>
      </c>
    </row>
    <row r="395" spans="1:7" ht="15" customHeight="1">
      <c r="A395" s="41" t="s">
        <v>1238</v>
      </c>
      <c r="B395" s="41" t="s">
        <v>1013</v>
      </c>
      <c r="C395" s="41" t="s">
        <v>953</v>
      </c>
      <c r="D395" s="41" t="s">
        <v>981</v>
      </c>
      <c r="E395" s="42">
        <v>2.6877205299286255</v>
      </c>
      <c r="F395" s="29">
        <f t="shared" si="12"/>
        <v>2</v>
      </c>
      <c r="G395" s="29">
        <f t="shared" si="13"/>
        <v>2</v>
      </c>
    </row>
    <row r="396" spans="1:7" ht="15" customHeight="1">
      <c r="A396" s="41" t="s">
        <v>88</v>
      </c>
      <c r="B396" s="41" t="s">
        <v>89</v>
      </c>
      <c r="C396" s="41" t="s">
        <v>946</v>
      </c>
      <c r="D396" s="41" t="s">
        <v>979</v>
      </c>
      <c r="E396" s="42">
        <v>3.5484407597040262</v>
      </c>
      <c r="F396" s="29">
        <f t="shared" si="12"/>
        <v>3</v>
      </c>
      <c r="G396" s="29">
        <f t="shared" si="13"/>
        <v>3</v>
      </c>
    </row>
    <row r="397" spans="1:7" ht="15" customHeight="1">
      <c r="A397" s="41" t="s">
        <v>386</v>
      </c>
      <c r="B397" s="41" t="s">
        <v>62</v>
      </c>
      <c r="C397" s="41" t="s">
        <v>943</v>
      </c>
      <c r="D397" s="41" t="s">
        <v>949</v>
      </c>
      <c r="E397" s="42">
        <v>2.6396888458592276</v>
      </c>
      <c r="F397" s="29">
        <f t="shared" si="12"/>
        <v>2</v>
      </c>
      <c r="G397" s="29">
        <f t="shared" si="13"/>
        <v>2</v>
      </c>
    </row>
    <row r="398" spans="1:7" ht="15" customHeight="1">
      <c r="A398" s="41" t="s">
        <v>461</v>
      </c>
      <c r="B398" s="41" t="s">
        <v>462</v>
      </c>
      <c r="C398" s="41" t="s">
        <v>955</v>
      </c>
      <c r="D398" s="41" t="s">
        <v>978</v>
      </c>
      <c r="E398" s="42">
        <v>3.5035062495851097</v>
      </c>
      <c r="F398" s="29">
        <f t="shared" si="12"/>
        <v>3</v>
      </c>
      <c r="G398" s="29">
        <f t="shared" si="13"/>
        <v>3</v>
      </c>
    </row>
    <row r="399" spans="1:7" ht="15" customHeight="1">
      <c r="A399" s="41" t="s">
        <v>3018</v>
      </c>
      <c r="B399" s="41" t="s">
        <v>159</v>
      </c>
      <c r="C399" s="41" t="s">
        <v>961</v>
      </c>
      <c r="D399" s="41" t="s">
        <v>979</v>
      </c>
      <c r="E399" s="42">
        <v>3.4233862923182006</v>
      </c>
      <c r="F399" s="29">
        <f t="shared" si="12"/>
        <v>3</v>
      </c>
      <c r="G399" s="29">
        <f t="shared" si="13"/>
        <v>3</v>
      </c>
    </row>
    <row r="400" spans="1:7" ht="15" customHeight="1">
      <c r="A400" s="41" t="s">
        <v>78</v>
      </c>
      <c r="B400" s="41" t="s">
        <v>79</v>
      </c>
      <c r="C400" s="41" t="s">
        <v>943</v>
      </c>
      <c r="D400" s="41" t="s">
        <v>1</v>
      </c>
      <c r="E400" s="42">
        <v>1.707553473690254</v>
      </c>
      <c r="F400" s="29">
        <f t="shared" si="12"/>
        <v>1</v>
      </c>
      <c r="G400" s="29">
        <f t="shared" si="13"/>
        <v>1</v>
      </c>
    </row>
    <row r="401" spans="1:7" ht="15" customHeight="1">
      <c r="A401" s="41" t="s">
        <v>526</v>
      </c>
      <c r="B401" s="41" t="s">
        <v>286</v>
      </c>
      <c r="C401" s="41" t="s">
        <v>962</v>
      </c>
      <c r="D401" s="41" t="s">
        <v>975</v>
      </c>
      <c r="E401" s="42">
        <v>0.85333333333333339</v>
      </c>
      <c r="F401" s="29">
        <f t="shared" si="12"/>
        <v>0</v>
      </c>
      <c r="G401" s="29">
        <f t="shared" si="13"/>
        <v>1</v>
      </c>
    </row>
    <row r="402" spans="1:7" ht="15" customHeight="1">
      <c r="A402" s="41" t="s">
        <v>152</v>
      </c>
      <c r="B402" s="41" t="s">
        <v>153</v>
      </c>
      <c r="C402" s="41" t="s">
        <v>945</v>
      </c>
      <c r="D402" s="41" t="s">
        <v>975</v>
      </c>
      <c r="E402" s="42">
        <v>2.5381393904464309</v>
      </c>
      <c r="F402" s="29">
        <f t="shared" si="12"/>
        <v>2</v>
      </c>
      <c r="G402" s="29">
        <f t="shared" si="13"/>
        <v>2</v>
      </c>
    </row>
    <row r="403" spans="1:7" ht="15" customHeight="1">
      <c r="A403" s="41" t="s">
        <v>159</v>
      </c>
      <c r="B403" s="41" t="s">
        <v>496</v>
      </c>
      <c r="C403" s="41" t="s">
        <v>943</v>
      </c>
      <c r="D403" s="41" t="s">
        <v>978</v>
      </c>
      <c r="E403" s="42">
        <v>1.6914814814814814</v>
      </c>
      <c r="F403" s="29">
        <f t="shared" si="12"/>
        <v>1</v>
      </c>
      <c r="G403" s="29">
        <f t="shared" si="13"/>
        <v>1</v>
      </c>
    </row>
    <row r="404" spans="1:7" ht="15" customHeight="1">
      <c r="A404" s="41" t="s">
        <v>389</v>
      </c>
      <c r="B404" s="41" t="s">
        <v>153</v>
      </c>
      <c r="C404" s="41" t="s">
        <v>980</v>
      </c>
      <c r="D404" s="41" t="s">
        <v>975</v>
      </c>
      <c r="E404" s="42">
        <v>3.3790877002149169</v>
      </c>
      <c r="F404" s="29">
        <f t="shared" si="12"/>
        <v>3</v>
      </c>
      <c r="G404" s="29">
        <f t="shared" si="13"/>
        <v>3</v>
      </c>
    </row>
    <row r="405" spans="1:7" ht="15" customHeight="1">
      <c r="A405" s="41" t="s">
        <v>51</v>
      </c>
      <c r="B405" s="41" t="s">
        <v>52</v>
      </c>
      <c r="C405" s="41" t="s">
        <v>947</v>
      </c>
      <c r="D405" s="41" t="s">
        <v>949</v>
      </c>
      <c r="E405" s="42">
        <v>0.84444444444444444</v>
      </c>
      <c r="F405" s="29">
        <f t="shared" si="12"/>
        <v>0</v>
      </c>
      <c r="G405" s="29">
        <f t="shared" si="13"/>
        <v>1</v>
      </c>
    </row>
    <row r="406" spans="1:7" ht="15" customHeight="1">
      <c r="A406" s="41" t="s">
        <v>723</v>
      </c>
      <c r="B406" s="41" t="s">
        <v>67</v>
      </c>
      <c r="C406" s="41" t="s">
        <v>952</v>
      </c>
      <c r="D406" s="41" t="s">
        <v>1199</v>
      </c>
      <c r="E406" s="42">
        <v>3.3620985497513955</v>
      </c>
      <c r="F406" s="29">
        <f t="shared" si="12"/>
        <v>3</v>
      </c>
      <c r="G406" s="29">
        <f t="shared" si="13"/>
        <v>3</v>
      </c>
    </row>
    <row r="407" spans="1:7" ht="15" customHeight="1">
      <c r="A407" s="41" t="s">
        <v>167</v>
      </c>
      <c r="B407" s="41" t="s">
        <v>140</v>
      </c>
      <c r="C407" s="41" t="s">
        <v>967</v>
      </c>
      <c r="D407" s="41" t="s">
        <v>3</v>
      </c>
      <c r="E407" s="42">
        <v>2.4984031983298909</v>
      </c>
      <c r="F407" s="29">
        <f t="shared" si="12"/>
        <v>2</v>
      </c>
      <c r="G407" s="29">
        <f t="shared" si="13"/>
        <v>2</v>
      </c>
    </row>
    <row r="408" spans="1:7" ht="15" customHeight="1">
      <c r="A408" s="41" t="s">
        <v>564</v>
      </c>
      <c r="B408" s="41" t="s">
        <v>565</v>
      </c>
      <c r="C408" s="41" t="s">
        <v>1200</v>
      </c>
      <c r="D408" s="41" t="s">
        <v>1</v>
      </c>
      <c r="E408" s="42">
        <v>2.4945852184233188</v>
      </c>
      <c r="F408" s="29">
        <f t="shared" si="12"/>
        <v>2</v>
      </c>
      <c r="G408" s="29">
        <f t="shared" si="13"/>
        <v>2</v>
      </c>
    </row>
    <row r="409" spans="1:7" ht="15" customHeight="1">
      <c r="A409" s="41" t="s">
        <v>401</v>
      </c>
      <c r="B409" s="41" t="s">
        <v>994</v>
      </c>
      <c r="C409" s="41" t="s">
        <v>967</v>
      </c>
      <c r="D409" s="41" t="s">
        <v>949</v>
      </c>
      <c r="E409" s="42">
        <v>0.82473261534695586</v>
      </c>
      <c r="F409" s="29">
        <f t="shared" si="12"/>
        <v>0</v>
      </c>
      <c r="G409" s="29">
        <f t="shared" si="13"/>
        <v>1</v>
      </c>
    </row>
    <row r="410" spans="1:7" ht="15" customHeight="1">
      <c r="A410" s="41" t="s">
        <v>214</v>
      </c>
      <c r="B410" s="41" t="s">
        <v>215</v>
      </c>
      <c r="C410" s="41" t="s">
        <v>980</v>
      </c>
      <c r="D410" s="41" t="s">
        <v>2</v>
      </c>
      <c r="E410" s="42">
        <v>3.2944521901067088</v>
      </c>
      <c r="F410" s="29">
        <f t="shared" si="12"/>
        <v>3</v>
      </c>
      <c r="G410" s="29">
        <f t="shared" si="13"/>
        <v>3</v>
      </c>
    </row>
    <row r="411" spans="1:7" ht="15" customHeight="1">
      <c r="A411" s="41" t="s">
        <v>1847</v>
      </c>
      <c r="B411" s="41" t="s">
        <v>1848</v>
      </c>
      <c r="C411" s="41" t="s">
        <v>961</v>
      </c>
      <c r="D411" s="41" t="s">
        <v>975</v>
      </c>
      <c r="E411" s="42">
        <v>1.6447400180801821</v>
      </c>
      <c r="F411" s="29">
        <f t="shared" si="12"/>
        <v>1</v>
      </c>
      <c r="G411" s="29">
        <f t="shared" si="13"/>
        <v>1</v>
      </c>
    </row>
    <row r="412" spans="1:7" ht="15" customHeight="1">
      <c r="A412" s="41" t="s">
        <v>531</v>
      </c>
      <c r="B412" s="41" t="s">
        <v>532</v>
      </c>
      <c r="C412" s="41" t="s">
        <v>946</v>
      </c>
      <c r="D412" s="41" t="s">
        <v>949</v>
      </c>
      <c r="E412" s="42">
        <v>2.4587230307707211</v>
      </c>
      <c r="F412" s="29">
        <f t="shared" si="12"/>
        <v>2</v>
      </c>
      <c r="G412" s="29">
        <f t="shared" si="13"/>
        <v>2</v>
      </c>
    </row>
    <row r="413" spans="1:7" ht="15" customHeight="1">
      <c r="A413" s="41" t="s">
        <v>1593</v>
      </c>
      <c r="B413" s="41" t="s">
        <v>298</v>
      </c>
      <c r="C413" s="41" t="s">
        <v>965</v>
      </c>
      <c r="D413" s="41" t="s">
        <v>981</v>
      </c>
      <c r="E413" s="42">
        <v>2.4309312038124355</v>
      </c>
      <c r="F413" s="29">
        <f t="shared" si="12"/>
        <v>2</v>
      </c>
      <c r="G413" s="29">
        <f t="shared" si="13"/>
        <v>2</v>
      </c>
    </row>
    <row r="414" spans="1:7" ht="15" customHeight="1">
      <c r="A414" s="41" t="s">
        <v>401</v>
      </c>
      <c r="B414" s="41" t="s">
        <v>990</v>
      </c>
      <c r="C414" s="41" t="s">
        <v>960</v>
      </c>
      <c r="D414" s="41" t="s">
        <v>3</v>
      </c>
      <c r="E414" s="42">
        <v>3.2284144225637101</v>
      </c>
      <c r="F414" s="29">
        <f t="shared" si="12"/>
        <v>3</v>
      </c>
      <c r="G414" s="29">
        <f t="shared" si="13"/>
        <v>3</v>
      </c>
    </row>
    <row r="415" spans="1:7" ht="15" customHeight="1">
      <c r="A415" s="41" t="s">
        <v>262</v>
      </c>
      <c r="B415" s="41" t="s">
        <v>263</v>
      </c>
      <c r="C415" s="41" t="s">
        <v>961</v>
      </c>
      <c r="D415" s="41" t="s">
        <v>3</v>
      </c>
      <c r="E415" s="42">
        <v>2.4012520377563966</v>
      </c>
      <c r="F415" s="29">
        <f t="shared" si="12"/>
        <v>2</v>
      </c>
      <c r="G415" s="29">
        <f t="shared" si="13"/>
        <v>2</v>
      </c>
    </row>
    <row r="416" spans="1:7" ht="15" customHeight="1">
      <c r="A416" s="41" t="s">
        <v>63</v>
      </c>
      <c r="B416" s="41" t="s">
        <v>58</v>
      </c>
      <c r="C416" s="41" t="s">
        <v>948</v>
      </c>
      <c r="D416" s="41" t="s">
        <v>975</v>
      </c>
      <c r="E416" s="42">
        <v>2.393696420680989</v>
      </c>
      <c r="F416" s="29">
        <f t="shared" si="12"/>
        <v>2</v>
      </c>
      <c r="G416" s="29">
        <f t="shared" si="13"/>
        <v>2</v>
      </c>
    </row>
    <row r="417" spans="1:7" ht="15" customHeight="1">
      <c r="A417" s="41" t="s">
        <v>1588</v>
      </c>
      <c r="B417" s="41" t="s">
        <v>485</v>
      </c>
      <c r="C417" s="41" t="s">
        <v>969</v>
      </c>
      <c r="D417" s="41" t="s">
        <v>2</v>
      </c>
      <c r="E417" s="42">
        <v>2.3827949528636587</v>
      </c>
      <c r="F417" s="29">
        <f t="shared" si="12"/>
        <v>2</v>
      </c>
      <c r="G417" s="29">
        <f t="shared" si="13"/>
        <v>2</v>
      </c>
    </row>
    <row r="418" spans="1:7" ht="15" customHeight="1">
      <c r="A418" s="41" t="s">
        <v>183</v>
      </c>
      <c r="B418" s="41" t="s">
        <v>184</v>
      </c>
      <c r="C418" s="41" t="s">
        <v>957</v>
      </c>
      <c r="D418" s="41" t="s">
        <v>2</v>
      </c>
      <c r="E418" s="42">
        <v>2.3754255178407147</v>
      </c>
      <c r="F418" s="29">
        <f t="shared" si="12"/>
        <v>2</v>
      </c>
      <c r="G418" s="29">
        <f t="shared" si="13"/>
        <v>2</v>
      </c>
    </row>
    <row r="419" spans="1:7" ht="15" customHeight="1">
      <c r="A419" s="41" t="s">
        <v>225</v>
      </c>
      <c r="B419" s="41" t="s">
        <v>1850</v>
      </c>
      <c r="C419" s="41" t="s">
        <v>965</v>
      </c>
      <c r="D419" s="41" t="s">
        <v>3</v>
      </c>
      <c r="E419" s="42">
        <v>3.1286654530371192</v>
      </c>
      <c r="F419" s="29">
        <f t="shared" si="12"/>
        <v>3</v>
      </c>
      <c r="G419" s="29">
        <f t="shared" si="13"/>
        <v>3</v>
      </c>
    </row>
    <row r="420" spans="1:7" ht="15" customHeight="1">
      <c r="A420" s="41" t="s">
        <v>524</v>
      </c>
      <c r="B420" s="41" t="s">
        <v>119</v>
      </c>
      <c r="C420" s="41" t="s">
        <v>958</v>
      </c>
      <c r="D420" s="41" t="s">
        <v>2</v>
      </c>
      <c r="E420" s="42">
        <v>2.3352723963133899</v>
      </c>
      <c r="F420" s="29">
        <f t="shared" si="12"/>
        <v>2</v>
      </c>
      <c r="G420" s="29">
        <f t="shared" si="13"/>
        <v>2</v>
      </c>
    </row>
    <row r="421" spans="1:7" ht="15" customHeight="1">
      <c r="A421" s="41" t="s">
        <v>1918</v>
      </c>
      <c r="B421" s="41" t="s">
        <v>1003</v>
      </c>
      <c r="C421" s="41" t="s">
        <v>972</v>
      </c>
      <c r="D421" s="41" t="s">
        <v>949</v>
      </c>
      <c r="E421" s="42">
        <v>2.3262327665745222</v>
      </c>
      <c r="F421" s="29">
        <f t="shared" si="12"/>
        <v>2</v>
      </c>
      <c r="G421" s="29">
        <f t="shared" si="13"/>
        <v>2</v>
      </c>
    </row>
    <row r="422" spans="1:7" ht="15" customHeight="1">
      <c r="A422" s="41" t="s">
        <v>1085</v>
      </c>
      <c r="B422" s="41" t="s">
        <v>173</v>
      </c>
      <c r="C422" s="41" t="s">
        <v>951</v>
      </c>
      <c r="D422" s="41" t="s">
        <v>3</v>
      </c>
      <c r="E422" s="42">
        <v>3.0917782688848483</v>
      </c>
      <c r="F422" s="29">
        <f t="shared" si="12"/>
        <v>3</v>
      </c>
      <c r="G422" s="29">
        <f t="shared" si="13"/>
        <v>3</v>
      </c>
    </row>
    <row r="423" spans="1:7" ht="15" customHeight="1">
      <c r="A423" s="41" t="s">
        <v>2979</v>
      </c>
      <c r="B423" s="41" t="s">
        <v>136</v>
      </c>
      <c r="C423" s="41" t="s">
        <v>971</v>
      </c>
      <c r="D423" s="41" t="s">
        <v>1</v>
      </c>
      <c r="E423" s="42">
        <v>2.3183121415317478</v>
      </c>
      <c r="F423" s="29">
        <f t="shared" si="12"/>
        <v>2</v>
      </c>
      <c r="G423" s="29">
        <f t="shared" si="13"/>
        <v>2</v>
      </c>
    </row>
    <row r="424" spans="1:7" ht="15" customHeight="1">
      <c r="A424" s="41" t="s">
        <v>408</v>
      </c>
      <c r="B424" s="41" t="s">
        <v>410</v>
      </c>
      <c r="C424" s="41" t="s">
        <v>943</v>
      </c>
      <c r="D424" s="41" t="s">
        <v>981</v>
      </c>
      <c r="E424" s="42">
        <v>2.3049745626804978</v>
      </c>
      <c r="F424" s="29">
        <f t="shared" si="12"/>
        <v>2</v>
      </c>
      <c r="G424" s="29">
        <f t="shared" si="13"/>
        <v>2</v>
      </c>
    </row>
    <row r="425" spans="1:7" ht="15" customHeight="1">
      <c r="A425" s="41" t="s">
        <v>151</v>
      </c>
      <c r="B425" s="41" t="s">
        <v>136</v>
      </c>
      <c r="C425" s="41" t="s">
        <v>960</v>
      </c>
      <c r="D425" s="41" t="s">
        <v>975</v>
      </c>
      <c r="E425" s="42">
        <v>2.2898905978115773</v>
      </c>
      <c r="F425" s="29">
        <f t="shared" si="12"/>
        <v>2</v>
      </c>
      <c r="G425" s="29">
        <f t="shared" si="13"/>
        <v>2</v>
      </c>
    </row>
    <row r="426" spans="1:7" ht="15" customHeight="1">
      <c r="A426" s="41" t="s">
        <v>1553</v>
      </c>
      <c r="B426" s="41" t="s">
        <v>1554</v>
      </c>
      <c r="C426" s="41" t="s">
        <v>968</v>
      </c>
      <c r="D426" s="41" t="s">
        <v>975</v>
      </c>
      <c r="E426" s="42">
        <v>2.2427024729067866</v>
      </c>
      <c r="F426" s="29">
        <f t="shared" si="12"/>
        <v>2</v>
      </c>
      <c r="G426" s="29">
        <f t="shared" si="13"/>
        <v>2</v>
      </c>
    </row>
    <row r="427" spans="1:7" ht="15" customHeight="1">
      <c r="A427" s="41" t="s">
        <v>252</v>
      </c>
      <c r="B427" s="41" t="s">
        <v>1589</v>
      </c>
      <c r="C427" s="41" t="s">
        <v>962</v>
      </c>
      <c r="D427" s="41" t="s">
        <v>981</v>
      </c>
      <c r="E427" s="42">
        <v>2.2331709870650212</v>
      </c>
      <c r="F427" s="29">
        <f t="shared" si="12"/>
        <v>2</v>
      </c>
      <c r="G427" s="29">
        <f t="shared" si="13"/>
        <v>2</v>
      </c>
    </row>
    <row r="428" spans="1:7" ht="15" customHeight="1">
      <c r="A428" s="41" t="s">
        <v>314</v>
      </c>
      <c r="B428" s="41" t="s">
        <v>1011</v>
      </c>
      <c r="C428" s="41" t="s">
        <v>970</v>
      </c>
      <c r="D428" s="41" t="s">
        <v>2</v>
      </c>
      <c r="E428" s="42">
        <v>2.2150481281896974</v>
      </c>
      <c r="F428" s="29">
        <f t="shared" si="12"/>
        <v>2</v>
      </c>
      <c r="G428" s="29">
        <f t="shared" si="13"/>
        <v>2</v>
      </c>
    </row>
    <row r="429" spans="1:7" ht="15" customHeight="1">
      <c r="A429" s="41" t="s">
        <v>421</v>
      </c>
      <c r="B429" s="41" t="s">
        <v>992</v>
      </c>
      <c r="C429" s="41" t="s">
        <v>955</v>
      </c>
      <c r="D429" s="41" t="s">
        <v>978</v>
      </c>
      <c r="E429" s="42">
        <v>2.9414137206052606</v>
      </c>
      <c r="F429" s="29">
        <f t="shared" si="12"/>
        <v>2</v>
      </c>
      <c r="G429" s="29">
        <f t="shared" si="13"/>
        <v>2</v>
      </c>
    </row>
    <row r="430" spans="1:7" ht="15" customHeight="1">
      <c r="A430" s="41" t="s">
        <v>529</v>
      </c>
      <c r="B430" s="41" t="s">
        <v>67</v>
      </c>
      <c r="C430" s="41" t="s">
        <v>957</v>
      </c>
      <c r="D430" s="41" t="s">
        <v>949</v>
      </c>
      <c r="E430" s="42">
        <v>2.2057022693638464</v>
      </c>
      <c r="F430" s="29">
        <f t="shared" si="12"/>
        <v>2</v>
      </c>
      <c r="G430" s="29">
        <f t="shared" si="13"/>
        <v>2</v>
      </c>
    </row>
    <row r="431" spans="1:7" ht="15" customHeight="1">
      <c r="A431" s="41" t="s">
        <v>1561</v>
      </c>
      <c r="B431" s="41" t="s">
        <v>1562</v>
      </c>
      <c r="C431" s="41" t="s">
        <v>965</v>
      </c>
      <c r="D431" s="41" t="s">
        <v>975</v>
      </c>
      <c r="E431" s="42">
        <v>2.1996811481570204</v>
      </c>
      <c r="F431" s="29">
        <f t="shared" si="12"/>
        <v>2</v>
      </c>
      <c r="G431" s="29">
        <f t="shared" si="13"/>
        <v>2</v>
      </c>
    </row>
    <row r="432" spans="1:7" ht="15" customHeight="1">
      <c r="A432" s="41" t="s">
        <v>130</v>
      </c>
      <c r="B432" s="41" t="s">
        <v>549</v>
      </c>
      <c r="C432" s="41" t="s">
        <v>953</v>
      </c>
      <c r="D432" s="41" t="s">
        <v>976</v>
      </c>
      <c r="E432" s="42">
        <v>2.197216217232759</v>
      </c>
      <c r="F432" s="29">
        <f t="shared" si="12"/>
        <v>2</v>
      </c>
      <c r="G432" s="29">
        <f t="shared" si="13"/>
        <v>2</v>
      </c>
    </row>
    <row r="433" spans="1:7" ht="15" customHeight="1">
      <c r="A433" s="41" t="s">
        <v>1022</v>
      </c>
      <c r="B433" s="41" t="s">
        <v>30</v>
      </c>
      <c r="C433" s="41" t="s">
        <v>969</v>
      </c>
      <c r="D433" s="41" t="s">
        <v>976</v>
      </c>
      <c r="E433" s="42">
        <v>1.4634618293774873</v>
      </c>
      <c r="F433" s="29">
        <f t="shared" si="12"/>
        <v>1</v>
      </c>
      <c r="G433" s="29">
        <f t="shared" si="13"/>
        <v>1</v>
      </c>
    </row>
    <row r="434" spans="1:7" ht="15" customHeight="1">
      <c r="A434" s="41" t="s">
        <v>1253</v>
      </c>
      <c r="B434" s="41" t="s">
        <v>243</v>
      </c>
      <c r="C434" s="41" t="s">
        <v>945</v>
      </c>
      <c r="D434" s="41" t="s">
        <v>1</v>
      </c>
      <c r="E434" s="42">
        <v>2.1931088150301798</v>
      </c>
      <c r="F434" s="29">
        <f t="shared" si="12"/>
        <v>2</v>
      </c>
      <c r="G434" s="29">
        <f t="shared" si="13"/>
        <v>2</v>
      </c>
    </row>
    <row r="435" spans="1:7" ht="15" customHeight="1">
      <c r="A435" s="41" t="s">
        <v>842</v>
      </c>
      <c r="B435" s="41" t="s">
        <v>85</v>
      </c>
      <c r="C435" s="41" t="s">
        <v>950</v>
      </c>
      <c r="D435" s="41" t="s">
        <v>979</v>
      </c>
      <c r="E435" s="42">
        <v>0.72</v>
      </c>
      <c r="F435" s="29">
        <f t="shared" si="12"/>
        <v>0</v>
      </c>
      <c r="G435" s="29">
        <f t="shared" si="13"/>
        <v>1</v>
      </c>
    </row>
    <row r="436" spans="1:7" ht="15" customHeight="1">
      <c r="A436" s="41" t="s">
        <v>103</v>
      </c>
      <c r="B436" s="41" t="s">
        <v>1387</v>
      </c>
      <c r="C436" s="41" t="s">
        <v>964</v>
      </c>
      <c r="D436" s="41" t="s">
        <v>981</v>
      </c>
      <c r="E436" s="42">
        <v>1.4377977255892684</v>
      </c>
      <c r="F436" s="29">
        <f t="shared" si="12"/>
        <v>1</v>
      </c>
      <c r="G436" s="29">
        <f t="shared" si="13"/>
        <v>1</v>
      </c>
    </row>
    <row r="437" spans="1:7" ht="15" customHeight="1">
      <c r="A437" s="41" t="s">
        <v>1037</v>
      </c>
      <c r="B437" s="41" t="s">
        <v>991</v>
      </c>
      <c r="C437" s="41" t="s">
        <v>952</v>
      </c>
      <c r="D437" s="41" t="s">
        <v>981</v>
      </c>
      <c r="E437" s="42">
        <v>2.154818961527738</v>
      </c>
      <c r="F437" s="29">
        <f t="shared" si="12"/>
        <v>2</v>
      </c>
      <c r="G437" s="29">
        <f t="shared" si="13"/>
        <v>2</v>
      </c>
    </row>
    <row r="438" spans="1:7" ht="15" customHeight="1">
      <c r="A438" s="41" t="s">
        <v>1024</v>
      </c>
      <c r="B438" s="41" t="s">
        <v>58</v>
      </c>
      <c r="C438" s="41" t="s">
        <v>970</v>
      </c>
      <c r="D438" s="41" t="s">
        <v>978</v>
      </c>
      <c r="E438" s="42">
        <v>2.861896846579584</v>
      </c>
      <c r="F438" s="29">
        <f t="shared" si="12"/>
        <v>2</v>
      </c>
      <c r="G438" s="29">
        <f t="shared" si="13"/>
        <v>2</v>
      </c>
    </row>
    <row r="439" spans="1:7" ht="15" customHeight="1">
      <c r="A439" s="41" t="s">
        <v>2850</v>
      </c>
      <c r="B439" s="41" t="s">
        <v>356</v>
      </c>
      <c r="C439" s="41" t="s">
        <v>955</v>
      </c>
      <c r="D439" s="41" t="s">
        <v>2</v>
      </c>
      <c r="E439" s="42">
        <v>2.1248563787422339</v>
      </c>
      <c r="F439" s="29">
        <f t="shared" si="12"/>
        <v>2</v>
      </c>
      <c r="G439" s="29">
        <f t="shared" si="13"/>
        <v>2</v>
      </c>
    </row>
    <row r="440" spans="1:7" ht="15" customHeight="1">
      <c r="A440" s="41" t="s">
        <v>471</v>
      </c>
      <c r="B440" s="41" t="s">
        <v>105</v>
      </c>
      <c r="C440" s="41" t="s">
        <v>960</v>
      </c>
      <c r="D440" s="41" t="s">
        <v>2</v>
      </c>
      <c r="E440" s="42">
        <v>2.0769373262441504</v>
      </c>
      <c r="F440" s="29">
        <f t="shared" si="12"/>
        <v>2</v>
      </c>
      <c r="G440" s="29">
        <f t="shared" si="13"/>
        <v>2</v>
      </c>
    </row>
    <row r="441" spans="1:7" ht="15" customHeight="1">
      <c r="A441" s="41" t="s">
        <v>2682</v>
      </c>
      <c r="B441" s="41" t="s">
        <v>551</v>
      </c>
      <c r="C441" s="41" t="s">
        <v>956</v>
      </c>
      <c r="D441" s="41" t="s">
        <v>3</v>
      </c>
      <c r="E441" s="42">
        <v>1.3830022992192514</v>
      </c>
      <c r="F441" s="29">
        <f t="shared" si="12"/>
        <v>1</v>
      </c>
      <c r="G441" s="29">
        <f t="shared" si="13"/>
        <v>1</v>
      </c>
    </row>
    <row r="442" spans="1:7" ht="15" customHeight="1">
      <c r="A442" s="41" t="s">
        <v>2320</v>
      </c>
      <c r="B442" s="41" t="s">
        <v>398</v>
      </c>
      <c r="C442" s="41" t="s">
        <v>960</v>
      </c>
      <c r="D442" s="41" t="s">
        <v>3517</v>
      </c>
      <c r="E442" s="42">
        <v>0.68709892572779496</v>
      </c>
      <c r="F442" s="29">
        <f t="shared" si="12"/>
        <v>0</v>
      </c>
      <c r="G442" s="29">
        <f t="shared" si="13"/>
        <v>1</v>
      </c>
    </row>
    <row r="443" spans="1:7" ht="15" customHeight="1">
      <c r="A443" s="41" t="s">
        <v>2370</v>
      </c>
      <c r="B443" s="41" t="s">
        <v>869</v>
      </c>
      <c r="C443" s="41" t="s">
        <v>962</v>
      </c>
      <c r="D443" s="41" t="s">
        <v>975</v>
      </c>
      <c r="E443" s="42">
        <v>2.0600231915404814</v>
      </c>
      <c r="F443" s="29">
        <f t="shared" si="12"/>
        <v>2</v>
      </c>
      <c r="G443" s="29">
        <f t="shared" si="13"/>
        <v>2</v>
      </c>
    </row>
    <row r="444" spans="1:7" ht="15" customHeight="1">
      <c r="A444" s="41" t="s">
        <v>1859</v>
      </c>
      <c r="B444" s="41" t="s">
        <v>1860</v>
      </c>
      <c r="C444" s="41" t="s">
        <v>956</v>
      </c>
      <c r="D444" s="41" t="s">
        <v>2</v>
      </c>
      <c r="E444" s="42">
        <v>0.68444444444444452</v>
      </c>
      <c r="F444" s="29">
        <f t="shared" si="12"/>
        <v>0</v>
      </c>
      <c r="G444" s="29">
        <f t="shared" si="13"/>
        <v>1</v>
      </c>
    </row>
    <row r="445" spans="1:7" ht="15" customHeight="1">
      <c r="A445" s="41" t="s">
        <v>1891</v>
      </c>
      <c r="B445" s="41" t="s">
        <v>119</v>
      </c>
      <c r="C445" s="41" t="s">
        <v>971</v>
      </c>
      <c r="D445" s="41" t="s">
        <v>3</v>
      </c>
      <c r="E445" s="42">
        <v>2.0062992874446071</v>
      </c>
      <c r="F445" s="29">
        <f t="shared" si="12"/>
        <v>2</v>
      </c>
      <c r="G445" s="29">
        <f t="shared" si="13"/>
        <v>2</v>
      </c>
    </row>
    <row r="446" spans="1:7" ht="15" customHeight="1">
      <c r="A446" s="41" t="s">
        <v>2284</v>
      </c>
      <c r="B446" s="41" t="s">
        <v>379</v>
      </c>
      <c r="C446" s="41" t="s">
        <v>952</v>
      </c>
      <c r="D446" s="41" t="s">
        <v>979</v>
      </c>
      <c r="E446" s="42">
        <v>2.603846777944729</v>
      </c>
      <c r="F446" s="29">
        <f t="shared" si="12"/>
        <v>2</v>
      </c>
      <c r="G446" s="29">
        <f t="shared" si="13"/>
        <v>2</v>
      </c>
    </row>
    <row r="447" spans="1:7" ht="15" customHeight="1">
      <c r="A447" s="41" t="s">
        <v>1211</v>
      </c>
      <c r="B447" s="41" t="s">
        <v>1355</v>
      </c>
      <c r="C447" s="41" t="s">
        <v>959</v>
      </c>
      <c r="D447" s="41" t="s">
        <v>975</v>
      </c>
      <c r="E447" s="42">
        <v>1.940226167811681</v>
      </c>
      <c r="F447" s="29">
        <f t="shared" si="12"/>
        <v>1</v>
      </c>
      <c r="G447" s="29">
        <f t="shared" si="13"/>
        <v>1</v>
      </c>
    </row>
    <row r="448" spans="1:7" ht="15" customHeight="1">
      <c r="A448" s="41" t="s">
        <v>279</v>
      </c>
      <c r="B448" s="41" t="s">
        <v>303</v>
      </c>
      <c r="C448" s="41" t="s">
        <v>969</v>
      </c>
      <c r="D448" s="41" t="s">
        <v>1199</v>
      </c>
      <c r="E448" s="42">
        <v>1.8893433518112133</v>
      </c>
      <c r="F448" s="29">
        <f t="shared" si="12"/>
        <v>1</v>
      </c>
      <c r="G448" s="29">
        <f t="shared" si="13"/>
        <v>1</v>
      </c>
    </row>
    <row r="449" spans="1:7" ht="15" customHeight="1">
      <c r="A449" s="41" t="s">
        <v>1225</v>
      </c>
      <c r="B449" s="41" t="s">
        <v>731</v>
      </c>
      <c r="C449" s="41" t="s">
        <v>961</v>
      </c>
      <c r="D449" s="41" t="s">
        <v>949</v>
      </c>
      <c r="E449" s="42">
        <v>2.5095026734075381</v>
      </c>
      <c r="F449" s="29">
        <f t="shared" si="12"/>
        <v>2</v>
      </c>
      <c r="G449" s="29">
        <f t="shared" si="13"/>
        <v>2</v>
      </c>
    </row>
    <row r="450" spans="1:7" ht="15" customHeight="1">
      <c r="A450" s="41" t="s">
        <v>314</v>
      </c>
      <c r="B450" s="41" t="s">
        <v>315</v>
      </c>
      <c r="C450" s="41" t="s">
        <v>1200</v>
      </c>
      <c r="D450" s="41" t="s">
        <v>975</v>
      </c>
      <c r="E450" s="42">
        <v>1.8780945006524601</v>
      </c>
      <c r="F450" s="29">
        <f t="shared" si="12"/>
        <v>1</v>
      </c>
      <c r="G450" s="29">
        <f t="shared" si="13"/>
        <v>1</v>
      </c>
    </row>
    <row r="451" spans="1:7" ht="15" customHeight="1">
      <c r="A451" s="41" t="s">
        <v>1618</v>
      </c>
      <c r="B451" s="41" t="s">
        <v>231</v>
      </c>
      <c r="C451" s="41" t="s">
        <v>964</v>
      </c>
      <c r="D451" s="41" t="s">
        <v>981</v>
      </c>
      <c r="E451" s="42">
        <v>1.8715450991067111</v>
      </c>
      <c r="F451" s="29">
        <f t="shared" ref="F451:F514" si="14">ROUNDDOWN(E451,0)</f>
        <v>1</v>
      </c>
      <c r="G451" s="29">
        <f t="shared" ref="G451:G514" si="15">IF(F451&lt;1,1,F451)</f>
        <v>1</v>
      </c>
    </row>
    <row r="452" spans="1:7" ht="15" customHeight="1">
      <c r="A452" s="41" t="s">
        <v>1108</v>
      </c>
      <c r="B452" s="41" t="s">
        <v>99</v>
      </c>
      <c r="C452" s="41" t="s">
        <v>950</v>
      </c>
      <c r="D452" s="41" t="s">
        <v>949</v>
      </c>
      <c r="E452" s="42">
        <v>1.8694849894609922</v>
      </c>
      <c r="F452" s="29">
        <f t="shared" si="14"/>
        <v>1</v>
      </c>
      <c r="G452" s="29">
        <f t="shared" si="15"/>
        <v>1</v>
      </c>
    </row>
    <row r="453" spans="1:7" ht="15" customHeight="1">
      <c r="A453" s="41" t="s">
        <v>337</v>
      </c>
      <c r="B453" s="41" t="s">
        <v>338</v>
      </c>
      <c r="C453" s="41" t="s">
        <v>972</v>
      </c>
      <c r="D453" s="41" t="s">
        <v>949</v>
      </c>
      <c r="E453" s="42">
        <v>1.8419653405428145</v>
      </c>
      <c r="F453" s="29">
        <f t="shared" si="14"/>
        <v>1</v>
      </c>
      <c r="G453" s="29">
        <f t="shared" si="15"/>
        <v>1</v>
      </c>
    </row>
    <row r="454" spans="1:7" ht="15" customHeight="1">
      <c r="A454" s="41" t="s">
        <v>1259</v>
      </c>
      <c r="B454" s="41" t="s">
        <v>67</v>
      </c>
      <c r="C454" s="41" t="s">
        <v>965</v>
      </c>
      <c r="D454" s="41" t="s">
        <v>1</v>
      </c>
      <c r="E454" s="42">
        <v>1.8403686345924162</v>
      </c>
      <c r="F454" s="29">
        <f t="shared" si="14"/>
        <v>1</v>
      </c>
      <c r="G454" s="29">
        <f t="shared" si="15"/>
        <v>1</v>
      </c>
    </row>
    <row r="455" spans="1:7" ht="15" customHeight="1">
      <c r="A455" s="41" t="s">
        <v>196</v>
      </c>
      <c r="B455" s="41" t="s">
        <v>191</v>
      </c>
      <c r="C455" s="41" t="s">
        <v>1200</v>
      </c>
      <c r="D455" s="41" t="s">
        <v>1</v>
      </c>
      <c r="E455" s="42">
        <v>0.61333333333333329</v>
      </c>
      <c r="F455" s="29">
        <f t="shared" si="14"/>
        <v>0</v>
      </c>
      <c r="G455" s="29">
        <f t="shared" si="15"/>
        <v>1</v>
      </c>
    </row>
    <row r="456" spans="1:7" ht="15" customHeight="1">
      <c r="A456" s="41" t="s">
        <v>1046</v>
      </c>
      <c r="B456" s="41" t="s">
        <v>478</v>
      </c>
      <c r="C456" s="41" t="s">
        <v>960</v>
      </c>
      <c r="D456" s="41" t="s">
        <v>3</v>
      </c>
      <c r="E456" s="42">
        <v>1.8319618887429989</v>
      </c>
      <c r="F456" s="29">
        <f t="shared" si="14"/>
        <v>1</v>
      </c>
      <c r="G456" s="29">
        <f t="shared" si="15"/>
        <v>1</v>
      </c>
    </row>
    <row r="457" spans="1:7" ht="15" customHeight="1">
      <c r="A457" s="41" t="s">
        <v>484</v>
      </c>
      <c r="B457" s="41" t="s">
        <v>1000</v>
      </c>
      <c r="C457" s="41" t="s">
        <v>945</v>
      </c>
      <c r="D457" s="41" t="s">
        <v>949</v>
      </c>
      <c r="E457" s="42">
        <v>2.4133991742860617</v>
      </c>
      <c r="F457" s="29">
        <f t="shared" si="14"/>
        <v>2</v>
      </c>
      <c r="G457" s="29">
        <f t="shared" si="15"/>
        <v>2</v>
      </c>
    </row>
    <row r="458" spans="1:7" ht="15" customHeight="1">
      <c r="A458" s="41" t="s">
        <v>28</v>
      </c>
      <c r="B458" s="41" t="s">
        <v>30</v>
      </c>
      <c r="C458" s="41" t="s">
        <v>945</v>
      </c>
      <c r="D458" s="41" t="s">
        <v>2</v>
      </c>
      <c r="E458" s="42">
        <v>1.7995763764482811</v>
      </c>
      <c r="F458" s="29">
        <f t="shared" si="14"/>
        <v>1</v>
      </c>
      <c r="G458" s="29">
        <f t="shared" si="15"/>
        <v>1</v>
      </c>
    </row>
    <row r="459" spans="1:7" ht="15" customHeight="1">
      <c r="A459" s="41" t="s">
        <v>150</v>
      </c>
      <c r="B459" s="41" t="s">
        <v>36</v>
      </c>
      <c r="C459" s="41" t="s">
        <v>958</v>
      </c>
      <c r="D459" s="41" t="s">
        <v>981</v>
      </c>
      <c r="E459" s="42">
        <v>1.792462335251328</v>
      </c>
      <c r="F459" s="29">
        <f t="shared" si="14"/>
        <v>1</v>
      </c>
      <c r="G459" s="29">
        <f t="shared" si="15"/>
        <v>1</v>
      </c>
    </row>
    <row r="460" spans="1:7" ht="15" customHeight="1">
      <c r="A460" s="41" t="s">
        <v>1607</v>
      </c>
      <c r="B460" s="41" t="s">
        <v>50</v>
      </c>
      <c r="C460" s="41" t="s">
        <v>968</v>
      </c>
      <c r="D460" s="41" t="s">
        <v>3</v>
      </c>
      <c r="E460" s="42">
        <v>1.7685376441962406</v>
      </c>
      <c r="F460" s="29">
        <f t="shared" si="14"/>
        <v>1</v>
      </c>
      <c r="G460" s="29">
        <f t="shared" si="15"/>
        <v>1</v>
      </c>
    </row>
    <row r="461" spans="1:7" ht="15" customHeight="1">
      <c r="A461" s="41" t="s">
        <v>1760</v>
      </c>
      <c r="B461" s="41" t="s">
        <v>348</v>
      </c>
      <c r="C461" s="41" t="s">
        <v>956</v>
      </c>
      <c r="D461" s="41" t="s">
        <v>3265</v>
      </c>
      <c r="E461" s="42">
        <v>0.58448495154804425</v>
      </c>
      <c r="F461" s="29">
        <f t="shared" si="14"/>
        <v>0</v>
      </c>
      <c r="G461" s="29">
        <f t="shared" si="15"/>
        <v>1</v>
      </c>
    </row>
    <row r="462" spans="1:7" ht="15" customHeight="1">
      <c r="A462" s="41" t="s">
        <v>3513</v>
      </c>
      <c r="B462" s="41" t="s">
        <v>1369</v>
      </c>
      <c r="C462" s="41" t="s">
        <v>3306</v>
      </c>
      <c r="D462" s="41" t="s">
        <v>3518</v>
      </c>
      <c r="E462" s="42">
        <v>0.58029553377085241</v>
      </c>
      <c r="F462" s="29">
        <f t="shared" si="14"/>
        <v>0</v>
      </c>
      <c r="G462" s="29">
        <f t="shared" si="15"/>
        <v>1</v>
      </c>
    </row>
    <row r="463" spans="1:7" ht="15" customHeight="1">
      <c r="A463" s="41" t="s">
        <v>1057</v>
      </c>
      <c r="B463" s="41" t="s">
        <v>365</v>
      </c>
      <c r="C463" s="41" t="s">
        <v>968</v>
      </c>
      <c r="D463" s="41" t="s">
        <v>949</v>
      </c>
      <c r="E463" s="42">
        <v>2.3134877275772019</v>
      </c>
      <c r="F463" s="29">
        <f t="shared" si="14"/>
        <v>2</v>
      </c>
      <c r="G463" s="29">
        <f t="shared" si="15"/>
        <v>2</v>
      </c>
    </row>
    <row r="464" spans="1:7" ht="15" customHeight="1">
      <c r="A464" s="41" t="s">
        <v>1580</v>
      </c>
      <c r="B464" s="41" t="s">
        <v>1581</v>
      </c>
      <c r="C464" s="41" t="s">
        <v>955</v>
      </c>
      <c r="D464" s="41" t="s">
        <v>976</v>
      </c>
      <c r="E464" s="42">
        <v>1.7323101447372411</v>
      </c>
      <c r="F464" s="29">
        <f t="shared" si="14"/>
        <v>1</v>
      </c>
      <c r="G464" s="29">
        <f t="shared" si="15"/>
        <v>1</v>
      </c>
    </row>
    <row r="465" spans="1:7" ht="15" customHeight="1">
      <c r="A465" s="41" t="s">
        <v>2110</v>
      </c>
      <c r="B465" s="41" t="s">
        <v>306</v>
      </c>
      <c r="C465" s="41" t="s">
        <v>963</v>
      </c>
      <c r="D465" s="41" t="s">
        <v>949</v>
      </c>
      <c r="E465" s="42">
        <v>1.1375278265719104</v>
      </c>
      <c r="F465" s="29">
        <f t="shared" si="14"/>
        <v>1</v>
      </c>
      <c r="G465" s="29">
        <f t="shared" si="15"/>
        <v>1</v>
      </c>
    </row>
    <row r="466" spans="1:7" ht="15" customHeight="1">
      <c r="A466" s="41" t="s">
        <v>1066</v>
      </c>
      <c r="B466" s="41" t="s">
        <v>153</v>
      </c>
      <c r="C466" s="41" t="s">
        <v>977</v>
      </c>
      <c r="D466" s="41" t="s">
        <v>949</v>
      </c>
      <c r="E466" s="42">
        <v>2.2694289126365286</v>
      </c>
      <c r="F466" s="29">
        <f t="shared" si="14"/>
        <v>2</v>
      </c>
      <c r="G466" s="29">
        <f t="shared" si="15"/>
        <v>2</v>
      </c>
    </row>
    <row r="467" spans="1:7" ht="15" customHeight="1">
      <c r="A467" s="41" t="s">
        <v>337</v>
      </c>
      <c r="B467" s="41" t="s">
        <v>34</v>
      </c>
      <c r="C467" s="41" t="s">
        <v>958</v>
      </c>
      <c r="D467" s="41" t="s">
        <v>1</v>
      </c>
      <c r="E467" s="42">
        <v>1.6918422923237655</v>
      </c>
      <c r="F467" s="29">
        <f t="shared" si="14"/>
        <v>1</v>
      </c>
      <c r="G467" s="29">
        <f t="shared" si="15"/>
        <v>1</v>
      </c>
    </row>
    <row r="468" spans="1:7" ht="15" customHeight="1">
      <c r="A468" s="41" t="s">
        <v>408</v>
      </c>
      <c r="B468" s="41" t="s">
        <v>409</v>
      </c>
      <c r="C468" s="41" t="s">
        <v>969</v>
      </c>
      <c r="D468" s="41" t="s">
        <v>975</v>
      </c>
      <c r="E468" s="42">
        <v>1.6812704405905041</v>
      </c>
      <c r="F468" s="29">
        <f t="shared" si="14"/>
        <v>1</v>
      </c>
      <c r="G468" s="29">
        <f t="shared" si="15"/>
        <v>1</v>
      </c>
    </row>
    <row r="469" spans="1:7" ht="15" customHeight="1">
      <c r="A469" s="41" t="s">
        <v>211</v>
      </c>
      <c r="B469" s="41" t="s">
        <v>989</v>
      </c>
      <c r="C469" s="41" t="s">
        <v>971</v>
      </c>
      <c r="D469" s="41" t="s">
        <v>981</v>
      </c>
      <c r="E469" s="42">
        <v>1.6810390967923059</v>
      </c>
      <c r="F469" s="29">
        <f t="shared" si="14"/>
        <v>1</v>
      </c>
      <c r="G469" s="29">
        <f t="shared" si="15"/>
        <v>1</v>
      </c>
    </row>
    <row r="470" spans="1:7" ht="15" customHeight="1">
      <c r="A470" s="41" t="s">
        <v>484</v>
      </c>
      <c r="B470" s="41" t="s">
        <v>30</v>
      </c>
      <c r="C470" s="41" t="s">
        <v>952</v>
      </c>
      <c r="D470" s="41" t="s">
        <v>949</v>
      </c>
      <c r="E470" s="42">
        <v>1.6785667341333332</v>
      </c>
      <c r="F470" s="29">
        <f t="shared" si="14"/>
        <v>1</v>
      </c>
      <c r="G470" s="29">
        <f t="shared" si="15"/>
        <v>1</v>
      </c>
    </row>
    <row r="471" spans="1:7" ht="15" customHeight="1">
      <c r="A471" s="41" t="s">
        <v>1233</v>
      </c>
      <c r="B471" s="41" t="s">
        <v>34</v>
      </c>
      <c r="C471" s="41" t="s">
        <v>943</v>
      </c>
      <c r="D471" s="41" t="s">
        <v>979</v>
      </c>
      <c r="E471" s="42">
        <v>1.1152004081714586</v>
      </c>
      <c r="F471" s="29">
        <f t="shared" si="14"/>
        <v>1</v>
      </c>
      <c r="G471" s="29">
        <f t="shared" si="15"/>
        <v>1</v>
      </c>
    </row>
    <row r="472" spans="1:7" ht="15" customHeight="1">
      <c r="A472" s="41" t="s">
        <v>1424</v>
      </c>
      <c r="B472" s="41" t="s">
        <v>191</v>
      </c>
      <c r="C472" s="41" t="s">
        <v>947</v>
      </c>
      <c r="D472" s="41" t="s">
        <v>975</v>
      </c>
      <c r="E472" s="42">
        <v>1.6726349610821254</v>
      </c>
      <c r="F472" s="29">
        <f t="shared" si="14"/>
        <v>1</v>
      </c>
      <c r="G472" s="29">
        <f t="shared" si="15"/>
        <v>1</v>
      </c>
    </row>
    <row r="473" spans="1:7" ht="15" customHeight="1">
      <c r="A473" s="41" t="s">
        <v>1594</v>
      </c>
      <c r="B473" s="41" t="s">
        <v>985</v>
      </c>
      <c r="C473" s="41" t="s">
        <v>1200</v>
      </c>
      <c r="D473" s="41" t="s">
        <v>949</v>
      </c>
      <c r="E473" s="42">
        <v>1.6702379066615005</v>
      </c>
      <c r="F473" s="29">
        <f t="shared" si="14"/>
        <v>1</v>
      </c>
      <c r="G473" s="29">
        <f t="shared" si="15"/>
        <v>1</v>
      </c>
    </row>
    <row r="474" spans="1:7" ht="15" customHeight="1">
      <c r="A474" s="41" t="s">
        <v>391</v>
      </c>
      <c r="B474" s="41" t="s">
        <v>345</v>
      </c>
      <c r="C474" s="41" t="s">
        <v>952</v>
      </c>
      <c r="D474" s="41" t="s">
        <v>3</v>
      </c>
      <c r="E474" s="42">
        <v>1.6597478969291621</v>
      </c>
      <c r="F474" s="29">
        <f t="shared" si="14"/>
        <v>1</v>
      </c>
      <c r="G474" s="29">
        <f t="shared" si="15"/>
        <v>1</v>
      </c>
    </row>
    <row r="475" spans="1:7" ht="15" customHeight="1">
      <c r="A475" s="41" t="s">
        <v>1209</v>
      </c>
      <c r="B475" s="41" t="s">
        <v>30</v>
      </c>
      <c r="C475" s="41" t="s">
        <v>947</v>
      </c>
      <c r="D475" s="41" t="s">
        <v>976</v>
      </c>
      <c r="E475" s="42">
        <v>2.1996035081937926</v>
      </c>
      <c r="F475" s="29">
        <f t="shared" si="14"/>
        <v>2</v>
      </c>
      <c r="G475" s="29">
        <f t="shared" si="15"/>
        <v>2</v>
      </c>
    </row>
    <row r="476" spans="1:7" ht="15" customHeight="1">
      <c r="A476" s="41" t="s">
        <v>1023</v>
      </c>
      <c r="B476" s="41" t="s">
        <v>983</v>
      </c>
      <c r="C476" s="41" t="s">
        <v>947</v>
      </c>
      <c r="D476" s="41" t="s">
        <v>1</v>
      </c>
      <c r="E476" s="42">
        <v>1.0944444444444446</v>
      </c>
      <c r="F476" s="29">
        <f t="shared" si="14"/>
        <v>1</v>
      </c>
      <c r="G476" s="29">
        <f t="shared" si="15"/>
        <v>1</v>
      </c>
    </row>
    <row r="477" spans="1:7" ht="15" customHeight="1">
      <c r="A477" s="41" t="s">
        <v>165</v>
      </c>
      <c r="B477" s="41" t="s">
        <v>166</v>
      </c>
      <c r="C477" s="41" t="s">
        <v>959</v>
      </c>
      <c r="D477" s="41" t="s">
        <v>975</v>
      </c>
      <c r="E477" s="42">
        <v>1.6132693197512538</v>
      </c>
      <c r="F477" s="29">
        <f t="shared" si="14"/>
        <v>1</v>
      </c>
      <c r="G477" s="29">
        <f t="shared" si="15"/>
        <v>1</v>
      </c>
    </row>
    <row r="478" spans="1:7" ht="15" customHeight="1">
      <c r="A478" s="41" t="s">
        <v>39</v>
      </c>
      <c r="B478" s="41" t="s">
        <v>40</v>
      </c>
      <c r="C478" s="41" t="s">
        <v>965</v>
      </c>
      <c r="D478" s="41" t="s">
        <v>976</v>
      </c>
      <c r="E478" s="42">
        <v>1.6106811108307835</v>
      </c>
      <c r="F478" s="29">
        <f t="shared" si="14"/>
        <v>1</v>
      </c>
      <c r="G478" s="29">
        <f t="shared" si="15"/>
        <v>1</v>
      </c>
    </row>
    <row r="479" spans="1:7" ht="15" customHeight="1">
      <c r="A479" s="41" t="s">
        <v>314</v>
      </c>
      <c r="B479" s="41" t="s">
        <v>317</v>
      </c>
      <c r="C479" s="41" t="s">
        <v>957</v>
      </c>
      <c r="D479" s="41" t="s">
        <v>1</v>
      </c>
      <c r="E479" s="42">
        <v>1.0686357010148768</v>
      </c>
      <c r="F479" s="29">
        <f t="shared" si="14"/>
        <v>1</v>
      </c>
      <c r="G479" s="29">
        <f t="shared" si="15"/>
        <v>1</v>
      </c>
    </row>
    <row r="480" spans="1:7" ht="15" customHeight="1">
      <c r="A480" s="41" t="s">
        <v>130</v>
      </c>
      <c r="B480" s="41" t="s">
        <v>2134</v>
      </c>
      <c r="C480" s="41" t="s">
        <v>951</v>
      </c>
      <c r="D480" s="41" t="s">
        <v>975</v>
      </c>
      <c r="E480" s="42">
        <v>1.6005023180676328</v>
      </c>
      <c r="F480" s="29">
        <f t="shared" si="14"/>
        <v>1</v>
      </c>
      <c r="G480" s="29">
        <f t="shared" si="15"/>
        <v>1</v>
      </c>
    </row>
    <row r="481" spans="1:7" ht="15" customHeight="1">
      <c r="A481" s="41" t="s">
        <v>543</v>
      </c>
      <c r="B481" s="41" t="s">
        <v>79</v>
      </c>
      <c r="C481" s="41" t="s">
        <v>1200</v>
      </c>
      <c r="D481" s="41" t="s">
        <v>981</v>
      </c>
      <c r="E481" s="42">
        <v>0.53333333333333333</v>
      </c>
      <c r="F481" s="29">
        <f t="shared" si="14"/>
        <v>0</v>
      </c>
      <c r="G481" s="29">
        <f t="shared" si="15"/>
        <v>1</v>
      </c>
    </row>
    <row r="482" spans="1:7" ht="15" customHeight="1">
      <c r="A482" s="41" t="s">
        <v>304</v>
      </c>
      <c r="B482" s="41" t="s">
        <v>305</v>
      </c>
      <c r="C482" s="41" t="s">
        <v>955</v>
      </c>
      <c r="D482" s="41" t="s">
        <v>975</v>
      </c>
      <c r="E482" s="42">
        <v>0.53333333333333333</v>
      </c>
      <c r="F482" s="29">
        <f t="shared" si="14"/>
        <v>0</v>
      </c>
      <c r="G482" s="29">
        <f t="shared" si="15"/>
        <v>1</v>
      </c>
    </row>
    <row r="483" spans="1:7" ht="15" customHeight="1">
      <c r="A483" s="41" t="s">
        <v>279</v>
      </c>
      <c r="B483" s="41" t="s">
        <v>142</v>
      </c>
      <c r="C483" s="41" t="s">
        <v>958</v>
      </c>
      <c r="D483" s="41" t="s">
        <v>949</v>
      </c>
      <c r="E483" s="42">
        <v>1.5996298732400591</v>
      </c>
      <c r="F483" s="29">
        <f t="shared" si="14"/>
        <v>1</v>
      </c>
      <c r="G483" s="29">
        <f t="shared" si="15"/>
        <v>1</v>
      </c>
    </row>
    <row r="484" spans="1:7" ht="15" customHeight="1">
      <c r="A484" s="41" t="s">
        <v>405</v>
      </c>
      <c r="B484" s="41" t="s">
        <v>1020</v>
      </c>
      <c r="C484" s="41" t="s">
        <v>955</v>
      </c>
      <c r="D484" s="41" t="s">
        <v>2</v>
      </c>
      <c r="E484" s="42">
        <v>1.5970801638986147</v>
      </c>
      <c r="F484" s="29">
        <f t="shared" si="14"/>
        <v>1</v>
      </c>
      <c r="G484" s="29">
        <f t="shared" si="15"/>
        <v>1</v>
      </c>
    </row>
    <row r="485" spans="1:7" ht="15" customHeight="1">
      <c r="A485" s="41" t="s">
        <v>1031</v>
      </c>
      <c r="B485" s="41" t="s">
        <v>988</v>
      </c>
      <c r="C485" s="41" t="s">
        <v>969</v>
      </c>
      <c r="D485" s="41" t="s">
        <v>949</v>
      </c>
      <c r="E485" s="42">
        <v>2.1213342815941809</v>
      </c>
      <c r="F485" s="29">
        <f t="shared" si="14"/>
        <v>2</v>
      </c>
      <c r="G485" s="29">
        <f t="shared" si="15"/>
        <v>2</v>
      </c>
    </row>
    <row r="486" spans="1:7" ht="15" customHeight="1">
      <c r="A486" s="41" t="s">
        <v>3314</v>
      </c>
      <c r="B486" s="41" t="s">
        <v>335</v>
      </c>
      <c r="C486" s="41" t="s">
        <v>957</v>
      </c>
      <c r="D486" s="41" t="s">
        <v>975</v>
      </c>
      <c r="E486" s="42">
        <v>1.5869261182538414</v>
      </c>
      <c r="F486" s="29">
        <f t="shared" si="14"/>
        <v>1</v>
      </c>
      <c r="G486" s="29">
        <f t="shared" si="15"/>
        <v>1</v>
      </c>
    </row>
    <row r="487" spans="1:7" ht="15" customHeight="1">
      <c r="A487" s="41" t="s">
        <v>108</v>
      </c>
      <c r="B487" s="41" t="s">
        <v>379</v>
      </c>
      <c r="C487" s="41" t="s">
        <v>965</v>
      </c>
      <c r="D487" s="41" t="s">
        <v>979</v>
      </c>
      <c r="E487" s="42">
        <v>1.5860047931711652</v>
      </c>
      <c r="F487" s="29">
        <f t="shared" si="14"/>
        <v>1</v>
      </c>
      <c r="G487" s="29">
        <f t="shared" si="15"/>
        <v>1</v>
      </c>
    </row>
    <row r="488" spans="1:7" ht="15" customHeight="1">
      <c r="A488" s="41" t="s">
        <v>322</v>
      </c>
      <c r="B488" s="41" t="s">
        <v>105</v>
      </c>
      <c r="C488" s="41" t="s">
        <v>960</v>
      </c>
      <c r="D488" s="41" t="s">
        <v>976</v>
      </c>
      <c r="E488" s="42">
        <v>1.0543672512359548</v>
      </c>
      <c r="F488" s="29">
        <f t="shared" si="14"/>
        <v>1</v>
      </c>
      <c r="G488" s="29">
        <f t="shared" si="15"/>
        <v>1</v>
      </c>
    </row>
    <row r="489" spans="1:7" ht="15" customHeight="1">
      <c r="A489" s="41" t="s">
        <v>1219</v>
      </c>
      <c r="B489" s="41" t="s">
        <v>1007</v>
      </c>
      <c r="C489" s="41" t="s">
        <v>946</v>
      </c>
      <c r="D489" s="41" t="s">
        <v>979</v>
      </c>
      <c r="E489" s="42">
        <v>1.5797014162029979</v>
      </c>
      <c r="F489" s="29">
        <f t="shared" si="14"/>
        <v>1</v>
      </c>
      <c r="G489" s="29">
        <f t="shared" si="15"/>
        <v>1</v>
      </c>
    </row>
    <row r="490" spans="1:7" ht="15" customHeight="1">
      <c r="A490" s="41" t="s">
        <v>93</v>
      </c>
      <c r="B490" s="41" t="s">
        <v>94</v>
      </c>
      <c r="C490" s="41" t="s">
        <v>955</v>
      </c>
      <c r="D490" s="41" t="s">
        <v>976</v>
      </c>
      <c r="E490" s="42">
        <v>1.5795623356908211</v>
      </c>
      <c r="F490" s="29">
        <f t="shared" si="14"/>
        <v>1</v>
      </c>
      <c r="G490" s="29">
        <f t="shared" si="15"/>
        <v>1</v>
      </c>
    </row>
    <row r="491" spans="1:7" ht="15" customHeight="1">
      <c r="A491" s="41" t="s">
        <v>667</v>
      </c>
      <c r="B491" s="41" t="s">
        <v>1405</v>
      </c>
      <c r="C491" s="41" t="s">
        <v>969</v>
      </c>
      <c r="D491" s="41" t="s">
        <v>979</v>
      </c>
      <c r="E491" s="42">
        <v>1.5769743428743259</v>
      </c>
      <c r="F491" s="29">
        <f t="shared" si="14"/>
        <v>1</v>
      </c>
      <c r="G491" s="29">
        <f t="shared" si="15"/>
        <v>1</v>
      </c>
    </row>
    <row r="492" spans="1:7" ht="15" customHeight="1">
      <c r="A492" s="41" t="s">
        <v>255</v>
      </c>
      <c r="B492" s="41" t="s">
        <v>153</v>
      </c>
      <c r="C492" s="41" t="s">
        <v>972</v>
      </c>
      <c r="D492" s="41" t="s">
        <v>2</v>
      </c>
      <c r="E492" s="42">
        <v>1.570003604400412</v>
      </c>
      <c r="F492" s="29">
        <f t="shared" si="14"/>
        <v>1</v>
      </c>
      <c r="G492" s="29">
        <f t="shared" si="15"/>
        <v>1</v>
      </c>
    </row>
    <row r="493" spans="1:7" ht="15" customHeight="1">
      <c r="A493" s="41" t="s">
        <v>434</v>
      </c>
      <c r="B493" s="41" t="s">
        <v>435</v>
      </c>
      <c r="C493" s="41" t="s">
        <v>952</v>
      </c>
      <c r="D493" s="41" t="s">
        <v>975</v>
      </c>
      <c r="E493" s="42">
        <v>1.0448419844838939</v>
      </c>
      <c r="F493" s="29">
        <f t="shared" si="14"/>
        <v>1</v>
      </c>
      <c r="G493" s="29">
        <f t="shared" si="15"/>
        <v>1</v>
      </c>
    </row>
    <row r="494" spans="1:7" ht="15" customHeight="1">
      <c r="A494" s="41" t="s">
        <v>1251</v>
      </c>
      <c r="B494" s="41" t="s">
        <v>153</v>
      </c>
      <c r="C494" s="41" t="s">
        <v>972</v>
      </c>
      <c r="D494" s="41" t="s">
        <v>2</v>
      </c>
      <c r="E494" s="42">
        <v>1.564675201121398</v>
      </c>
      <c r="F494" s="29">
        <f t="shared" si="14"/>
        <v>1</v>
      </c>
      <c r="G494" s="29">
        <f t="shared" si="15"/>
        <v>1</v>
      </c>
    </row>
    <row r="495" spans="1:7" ht="15" customHeight="1">
      <c r="A495" s="41" t="s">
        <v>1207</v>
      </c>
      <c r="B495" s="41" t="s">
        <v>46</v>
      </c>
      <c r="C495" s="41" t="s">
        <v>961</v>
      </c>
      <c r="D495" s="41" t="s">
        <v>979</v>
      </c>
      <c r="E495" s="42">
        <v>1.5642620642265235</v>
      </c>
      <c r="F495" s="29">
        <f t="shared" si="14"/>
        <v>1</v>
      </c>
      <c r="G495" s="29">
        <f t="shared" si="15"/>
        <v>1</v>
      </c>
    </row>
    <row r="496" spans="1:7" ht="15" customHeight="1">
      <c r="A496" s="41" t="s">
        <v>254</v>
      </c>
      <c r="B496" s="41" t="s">
        <v>1573</v>
      </c>
      <c r="C496" s="41" t="s">
        <v>953</v>
      </c>
      <c r="D496" s="41" t="s">
        <v>1199</v>
      </c>
      <c r="E496" s="42">
        <v>1.042687049829365</v>
      </c>
      <c r="F496" s="29">
        <f t="shared" si="14"/>
        <v>1</v>
      </c>
      <c r="G496" s="29">
        <f t="shared" si="15"/>
        <v>1</v>
      </c>
    </row>
    <row r="497" spans="1:7" ht="15" customHeight="1">
      <c r="A497" s="41" t="s">
        <v>477</v>
      </c>
      <c r="B497" s="41" t="s">
        <v>203</v>
      </c>
      <c r="C497" s="41" t="s">
        <v>956</v>
      </c>
      <c r="D497" s="41" t="s">
        <v>981</v>
      </c>
      <c r="E497" s="42">
        <v>1.56076220901471</v>
      </c>
      <c r="F497" s="29">
        <f t="shared" si="14"/>
        <v>1</v>
      </c>
      <c r="G497" s="29">
        <f t="shared" si="15"/>
        <v>1</v>
      </c>
    </row>
    <row r="498" spans="1:7" ht="15" customHeight="1">
      <c r="A498" s="41" t="s">
        <v>846</v>
      </c>
      <c r="B498" s="41" t="s">
        <v>232</v>
      </c>
      <c r="C498" s="41" t="s">
        <v>945</v>
      </c>
      <c r="D498" s="41" t="s">
        <v>1199</v>
      </c>
      <c r="E498" s="42">
        <v>1.5541402676242353</v>
      </c>
      <c r="F498" s="29">
        <f t="shared" si="14"/>
        <v>1</v>
      </c>
      <c r="G498" s="29">
        <f t="shared" si="15"/>
        <v>1</v>
      </c>
    </row>
    <row r="499" spans="1:7" ht="15" customHeight="1">
      <c r="A499" s="41" t="s">
        <v>1252</v>
      </c>
      <c r="B499" s="41" t="s">
        <v>1359</v>
      </c>
      <c r="C499" s="41" t="s">
        <v>955</v>
      </c>
      <c r="D499" s="41" t="s">
        <v>2</v>
      </c>
      <c r="E499" s="42">
        <v>1.0342184942131243</v>
      </c>
      <c r="F499" s="29">
        <f t="shared" si="14"/>
        <v>1</v>
      </c>
      <c r="G499" s="29">
        <f t="shared" si="15"/>
        <v>1</v>
      </c>
    </row>
    <row r="500" spans="1:7" ht="15" customHeight="1">
      <c r="A500" s="41" t="s">
        <v>227</v>
      </c>
      <c r="B500" s="41" t="s">
        <v>46</v>
      </c>
      <c r="C500" s="41" t="s">
        <v>980</v>
      </c>
      <c r="D500" s="41" t="s">
        <v>2</v>
      </c>
      <c r="E500" s="42">
        <v>1.0327919801775911</v>
      </c>
      <c r="F500" s="29">
        <f t="shared" si="14"/>
        <v>1</v>
      </c>
      <c r="G500" s="29">
        <f t="shared" si="15"/>
        <v>1</v>
      </c>
    </row>
    <row r="501" spans="1:7" ht="15" customHeight="1">
      <c r="A501" s="41" t="s">
        <v>431</v>
      </c>
      <c r="B501" s="41" t="s">
        <v>432</v>
      </c>
      <c r="C501" s="41" t="s">
        <v>956</v>
      </c>
      <c r="D501" s="41" t="s">
        <v>979</v>
      </c>
      <c r="E501" s="42">
        <v>0.51555555555555554</v>
      </c>
      <c r="F501" s="29">
        <f t="shared" si="14"/>
        <v>0</v>
      </c>
      <c r="G501" s="29">
        <f t="shared" si="15"/>
        <v>1</v>
      </c>
    </row>
    <row r="502" spans="1:7" ht="15" customHeight="1">
      <c r="A502" s="41" t="s">
        <v>95</v>
      </c>
      <c r="B502" s="41" t="s">
        <v>58</v>
      </c>
      <c r="C502" s="41" t="s">
        <v>951</v>
      </c>
      <c r="D502" s="41" t="s">
        <v>979</v>
      </c>
      <c r="E502" s="42">
        <v>1.5363816094432923</v>
      </c>
      <c r="F502" s="29">
        <f t="shared" si="14"/>
        <v>1</v>
      </c>
      <c r="G502" s="29">
        <f t="shared" si="15"/>
        <v>1</v>
      </c>
    </row>
    <row r="503" spans="1:7" ht="15" customHeight="1">
      <c r="A503" s="41" t="s">
        <v>2460</v>
      </c>
      <c r="B503" s="41" t="s">
        <v>2461</v>
      </c>
      <c r="C503" s="41" t="s">
        <v>962</v>
      </c>
      <c r="D503" s="41" t="s">
        <v>2</v>
      </c>
      <c r="E503" s="42">
        <v>1.0222640866928465</v>
      </c>
      <c r="F503" s="29">
        <f t="shared" si="14"/>
        <v>1</v>
      </c>
      <c r="G503" s="29">
        <f t="shared" si="15"/>
        <v>1</v>
      </c>
    </row>
    <row r="504" spans="1:7" ht="15" customHeight="1">
      <c r="A504" s="41" t="s">
        <v>1221</v>
      </c>
      <c r="B504" s="41" t="s">
        <v>275</v>
      </c>
      <c r="C504" s="41" t="s">
        <v>952</v>
      </c>
      <c r="D504" s="41" t="s">
        <v>2</v>
      </c>
      <c r="E504" s="42">
        <v>1.0198391856890927</v>
      </c>
      <c r="F504" s="29">
        <f t="shared" si="14"/>
        <v>1</v>
      </c>
      <c r="G504" s="29">
        <f t="shared" si="15"/>
        <v>1</v>
      </c>
    </row>
    <row r="505" spans="1:7" ht="15" customHeight="1">
      <c r="A505" s="41" t="s">
        <v>339</v>
      </c>
      <c r="B505" s="41" t="s">
        <v>191</v>
      </c>
      <c r="C505" s="41" t="s">
        <v>955</v>
      </c>
      <c r="D505" s="41" t="s">
        <v>1</v>
      </c>
      <c r="E505" s="42">
        <v>0.5066666666666666</v>
      </c>
      <c r="F505" s="29">
        <f t="shared" si="14"/>
        <v>0</v>
      </c>
      <c r="G505" s="29">
        <f t="shared" si="15"/>
        <v>1</v>
      </c>
    </row>
    <row r="506" spans="1:7" ht="15" customHeight="1">
      <c r="A506" s="41" t="s">
        <v>299</v>
      </c>
      <c r="B506" s="41" t="s">
        <v>34</v>
      </c>
      <c r="C506" s="41" t="s">
        <v>952</v>
      </c>
      <c r="D506" s="41" t="s">
        <v>2</v>
      </c>
      <c r="E506" s="42">
        <v>1.5180999394316363</v>
      </c>
      <c r="F506" s="29">
        <f t="shared" si="14"/>
        <v>1</v>
      </c>
      <c r="G506" s="29">
        <f t="shared" si="15"/>
        <v>1</v>
      </c>
    </row>
    <row r="507" spans="1:7" ht="15" customHeight="1">
      <c r="A507" s="41" t="s">
        <v>2951</v>
      </c>
      <c r="B507" s="41" t="s">
        <v>812</v>
      </c>
      <c r="C507" s="41" t="s">
        <v>950</v>
      </c>
      <c r="D507" s="41" t="s">
        <v>1199</v>
      </c>
      <c r="E507" s="42">
        <v>1.5087948825928601</v>
      </c>
      <c r="F507" s="29">
        <f t="shared" si="14"/>
        <v>1</v>
      </c>
      <c r="G507" s="29">
        <f t="shared" si="15"/>
        <v>1</v>
      </c>
    </row>
    <row r="508" spans="1:7" ht="15" customHeight="1">
      <c r="A508" s="41" t="s">
        <v>659</v>
      </c>
      <c r="B508" s="41" t="s">
        <v>778</v>
      </c>
      <c r="C508" s="41" t="s">
        <v>977</v>
      </c>
      <c r="D508" s="41" t="s">
        <v>976</v>
      </c>
      <c r="E508" s="42">
        <v>1.5086966734025493</v>
      </c>
      <c r="F508" s="29">
        <f t="shared" si="14"/>
        <v>1</v>
      </c>
      <c r="G508" s="29">
        <f t="shared" si="15"/>
        <v>1</v>
      </c>
    </row>
    <row r="509" spans="1:7" ht="15" customHeight="1">
      <c r="A509" s="41" t="s">
        <v>484</v>
      </c>
      <c r="B509" s="41" t="s">
        <v>416</v>
      </c>
      <c r="C509" s="41" t="s">
        <v>977</v>
      </c>
      <c r="D509" s="41" t="s">
        <v>2</v>
      </c>
      <c r="E509" s="42">
        <v>1.0056613565827437</v>
      </c>
      <c r="F509" s="29">
        <f t="shared" si="14"/>
        <v>1</v>
      </c>
      <c r="G509" s="29">
        <f t="shared" si="15"/>
        <v>1</v>
      </c>
    </row>
    <row r="510" spans="1:7" ht="15" customHeight="1">
      <c r="A510" s="41" t="s">
        <v>280</v>
      </c>
      <c r="B510" s="41" t="s">
        <v>1590</v>
      </c>
      <c r="C510" s="41" t="s">
        <v>968</v>
      </c>
      <c r="D510" s="41" t="s">
        <v>1199</v>
      </c>
      <c r="E510" s="42">
        <v>1.0025872906972657</v>
      </c>
      <c r="F510" s="29">
        <f t="shared" si="14"/>
        <v>1</v>
      </c>
      <c r="G510" s="29">
        <f t="shared" si="15"/>
        <v>1</v>
      </c>
    </row>
    <row r="511" spans="1:7" ht="15" customHeight="1">
      <c r="A511" s="41" t="s">
        <v>370</v>
      </c>
      <c r="B511" s="41" t="s">
        <v>50</v>
      </c>
      <c r="C511" s="41" t="s">
        <v>1200</v>
      </c>
      <c r="D511" s="41" t="s">
        <v>949</v>
      </c>
      <c r="E511" s="42">
        <v>1.9852886195948722</v>
      </c>
      <c r="F511" s="29">
        <f t="shared" si="14"/>
        <v>1</v>
      </c>
      <c r="G511" s="29">
        <f t="shared" si="15"/>
        <v>1</v>
      </c>
    </row>
    <row r="512" spans="1:7" ht="15" customHeight="1">
      <c r="A512" s="41" t="s">
        <v>1257</v>
      </c>
      <c r="B512" s="41" t="s">
        <v>263</v>
      </c>
      <c r="C512" s="41" t="s">
        <v>943</v>
      </c>
      <c r="D512" s="41" t="s">
        <v>979</v>
      </c>
      <c r="E512" s="42">
        <v>0.98988264629841272</v>
      </c>
      <c r="F512" s="29">
        <f t="shared" si="14"/>
        <v>0</v>
      </c>
      <c r="G512" s="29">
        <f t="shared" si="15"/>
        <v>1</v>
      </c>
    </row>
    <row r="513" spans="1:7" ht="15" customHeight="1">
      <c r="A513" s="41" t="s">
        <v>380</v>
      </c>
      <c r="B513" s="41" t="s">
        <v>100</v>
      </c>
      <c r="C513" s="41" t="s">
        <v>946</v>
      </c>
      <c r="D513" s="41" t="s">
        <v>981</v>
      </c>
      <c r="E513" s="42">
        <v>1.4832630312682311</v>
      </c>
      <c r="F513" s="29">
        <f t="shared" si="14"/>
        <v>1</v>
      </c>
      <c r="G513" s="29">
        <f t="shared" si="15"/>
        <v>1</v>
      </c>
    </row>
    <row r="514" spans="1:7" ht="15" customHeight="1">
      <c r="A514" s="41" t="s">
        <v>1559</v>
      </c>
      <c r="B514" s="41" t="s">
        <v>1560</v>
      </c>
      <c r="C514" s="41" t="s">
        <v>965</v>
      </c>
      <c r="D514" s="41" t="s">
        <v>976</v>
      </c>
      <c r="E514" s="42">
        <v>1.4819400459555556</v>
      </c>
      <c r="F514" s="29">
        <f t="shared" si="14"/>
        <v>1</v>
      </c>
      <c r="G514" s="29">
        <f t="shared" si="15"/>
        <v>1</v>
      </c>
    </row>
    <row r="515" spans="1:7" ht="15" customHeight="1">
      <c r="A515" s="41" t="s">
        <v>1230</v>
      </c>
      <c r="B515" s="41" t="s">
        <v>174</v>
      </c>
      <c r="C515" s="41" t="s">
        <v>958</v>
      </c>
      <c r="D515" s="41" t="s">
        <v>2</v>
      </c>
      <c r="E515" s="42">
        <v>1.4731709583700658</v>
      </c>
      <c r="F515" s="29">
        <f t="shared" ref="F515:F578" si="16">ROUNDDOWN(E515,0)</f>
        <v>1</v>
      </c>
      <c r="G515" s="29">
        <f t="shared" ref="G515:G578" si="17">IF(F515&lt;1,1,F515)</f>
        <v>1</v>
      </c>
    </row>
    <row r="516" spans="1:7" ht="15" customHeight="1">
      <c r="A516" s="41" t="s">
        <v>301</v>
      </c>
      <c r="B516" s="41" t="s">
        <v>303</v>
      </c>
      <c r="C516" s="41" t="s">
        <v>962</v>
      </c>
      <c r="D516" s="41" t="s">
        <v>981</v>
      </c>
      <c r="E516" s="42">
        <v>1.472017388882652</v>
      </c>
      <c r="F516" s="29">
        <f t="shared" si="16"/>
        <v>1</v>
      </c>
      <c r="G516" s="29">
        <f t="shared" si="17"/>
        <v>1</v>
      </c>
    </row>
    <row r="517" spans="1:7" ht="15" customHeight="1">
      <c r="A517" s="41" t="s">
        <v>1029</v>
      </c>
      <c r="B517" s="41" t="s">
        <v>986</v>
      </c>
      <c r="C517" s="41" t="s">
        <v>977</v>
      </c>
      <c r="D517" s="41" t="s">
        <v>975</v>
      </c>
      <c r="E517" s="42">
        <v>1.4682982976118595</v>
      </c>
      <c r="F517" s="29">
        <f t="shared" si="16"/>
        <v>1</v>
      </c>
      <c r="G517" s="29">
        <f t="shared" si="17"/>
        <v>1</v>
      </c>
    </row>
    <row r="518" spans="1:7" ht="15" customHeight="1">
      <c r="A518" s="41" t="s">
        <v>450</v>
      </c>
      <c r="B518" s="41" t="s">
        <v>451</v>
      </c>
      <c r="C518" s="41" t="s">
        <v>948</v>
      </c>
      <c r="D518" s="41" t="s">
        <v>949</v>
      </c>
      <c r="E518" s="42">
        <v>1.4642757044098837</v>
      </c>
      <c r="F518" s="29">
        <f t="shared" si="16"/>
        <v>1</v>
      </c>
      <c r="G518" s="29">
        <f t="shared" si="17"/>
        <v>1</v>
      </c>
    </row>
    <row r="519" spans="1:7" ht="15" customHeight="1">
      <c r="A519" s="41" t="s">
        <v>340</v>
      </c>
      <c r="B519" s="41" t="s">
        <v>341</v>
      </c>
      <c r="C519" s="41" t="s">
        <v>957</v>
      </c>
      <c r="D519" s="41" t="s">
        <v>3</v>
      </c>
      <c r="E519" s="42">
        <v>0.9683754949156359</v>
      </c>
      <c r="F519" s="29">
        <f t="shared" si="16"/>
        <v>0</v>
      </c>
      <c r="G519" s="29">
        <f t="shared" si="17"/>
        <v>1</v>
      </c>
    </row>
    <row r="520" spans="1:7" ht="15" customHeight="1">
      <c r="A520" s="41" t="s">
        <v>2718</v>
      </c>
      <c r="B520" s="41" t="s">
        <v>147</v>
      </c>
      <c r="C520" s="41" t="s">
        <v>970</v>
      </c>
      <c r="D520" s="41" t="s">
        <v>981</v>
      </c>
      <c r="E520" s="42">
        <v>0.96313071244746828</v>
      </c>
      <c r="F520" s="29">
        <f t="shared" si="16"/>
        <v>0</v>
      </c>
      <c r="G520" s="29">
        <f t="shared" si="17"/>
        <v>1</v>
      </c>
    </row>
    <row r="521" spans="1:7" ht="15" customHeight="1">
      <c r="A521" s="41" t="s">
        <v>419</v>
      </c>
      <c r="B521" s="41" t="s">
        <v>272</v>
      </c>
      <c r="C521" s="41" t="s">
        <v>965</v>
      </c>
      <c r="D521" s="41" t="s">
        <v>976</v>
      </c>
      <c r="E521" s="42">
        <v>0.48</v>
      </c>
      <c r="F521" s="29">
        <f t="shared" si="16"/>
        <v>0</v>
      </c>
      <c r="G521" s="29">
        <f t="shared" si="17"/>
        <v>1</v>
      </c>
    </row>
    <row r="522" spans="1:7" ht="15" customHeight="1">
      <c r="A522" s="41" t="s">
        <v>190</v>
      </c>
      <c r="B522" s="41" t="s">
        <v>191</v>
      </c>
      <c r="C522" s="41" t="s">
        <v>1200</v>
      </c>
      <c r="D522" s="41" t="s">
        <v>975</v>
      </c>
      <c r="E522" s="42">
        <v>1.437167891932801</v>
      </c>
      <c r="F522" s="29">
        <f t="shared" si="16"/>
        <v>1</v>
      </c>
      <c r="G522" s="29">
        <f t="shared" si="17"/>
        <v>1</v>
      </c>
    </row>
    <row r="523" spans="1:7" ht="15" customHeight="1">
      <c r="A523" s="41" t="s">
        <v>423</v>
      </c>
      <c r="B523" s="41" t="s">
        <v>425</v>
      </c>
      <c r="C523" s="41" t="s">
        <v>972</v>
      </c>
      <c r="D523" s="41" t="s">
        <v>3</v>
      </c>
      <c r="E523" s="42">
        <v>1.4304228307739102</v>
      </c>
      <c r="F523" s="29">
        <f t="shared" si="16"/>
        <v>1</v>
      </c>
      <c r="G523" s="29">
        <f t="shared" si="17"/>
        <v>1</v>
      </c>
    </row>
    <row r="524" spans="1:7" ht="15" customHeight="1">
      <c r="A524" s="41" t="s">
        <v>380</v>
      </c>
      <c r="B524" s="41" t="s">
        <v>381</v>
      </c>
      <c r="C524" s="41" t="s">
        <v>960</v>
      </c>
      <c r="D524" s="41" t="s">
        <v>979</v>
      </c>
      <c r="E524" s="42">
        <v>1.4286226289711932</v>
      </c>
      <c r="F524" s="29">
        <f t="shared" si="16"/>
        <v>1</v>
      </c>
      <c r="G524" s="29">
        <f t="shared" si="17"/>
        <v>1</v>
      </c>
    </row>
    <row r="525" spans="1:7" ht="15" customHeight="1">
      <c r="A525" s="41" t="s">
        <v>240</v>
      </c>
      <c r="B525" s="41" t="s">
        <v>241</v>
      </c>
      <c r="C525" s="41" t="s">
        <v>972</v>
      </c>
      <c r="D525" s="41" t="s">
        <v>1</v>
      </c>
      <c r="E525" s="42">
        <v>0.93756872004291913</v>
      </c>
      <c r="F525" s="29">
        <f t="shared" si="16"/>
        <v>0</v>
      </c>
      <c r="G525" s="29">
        <f t="shared" si="17"/>
        <v>1</v>
      </c>
    </row>
    <row r="526" spans="1:7" ht="15" customHeight="1">
      <c r="A526" s="41" t="s">
        <v>362</v>
      </c>
      <c r="B526" s="41" t="s">
        <v>136</v>
      </c>
      <c r="C526" s="41" t="s">
        <v>955</v>
      </c>
      <c r="D526" s="41" t="s">
        <v>1</v>
      </c>
      <c r="E526" s="42">
        <v>0.93103170206839192</v>
      </c>
      <c r="F526" s="29">
        <f t="shared" si="16"/>
        <v>0</v>
      </c>
      <c r="G526" s="29">
        <f t="shared" si="17"/>
        <v>1</v>
      </c>
    </row>
    <row r="527" spans="1:7" ht="15" customHeight="1">
      <c r="A527" s="41" t="s">
        <v>1632</v>
      </c>
      <c r="B527" s="41" t="s">
        <v>67</v>
      </c>
      <c r="C527" s="41" t="s">
        <v>960</v>
      </c>
      <c r="D527" s="41" t="s">
        <v>3</v>
      </c>
      <c r="E527" s="42">
        <v>0.92724272396947727</v>
      </c>
      <c r="F527" s="29">
        <f t="shared" si="16"/>
        <v>0</v>
      </c>
      <c r="G527" s="29">
        <f t="shared" si="17"/>
        <v>1</v>
      </c>
    </row>
    <row r="528" spans="1:7" ht="15" customHeight="1">
      <c r="A528" s="41" t="s">
        <v>402</v>
      </c>
      <c r="B528" s="41" t="s">
        <v>403</v>
      </c>
      <c r="C528" s="41" t="s">
        <v>963</v>
      </c>
      <c r="D528" s="41" t="s">
        <v>975</v>
      </c>
      <c r="E528" s="42">
        <v>0.4622222222222222</v>
      </c>
      <c r="F528" s="29">
        <f t="shared" si="16"/>
        <v>0</v>
      </c>
      <c r="G528" s="29">
        <f t="shared" si="17"/>
        <v>1</v>
      </c>
    </row>
    <row r="529" spans="1:7" ht="15" customHeight="1">
      <c r="A529" s="41" t="s">
        <v>484</v>
      </c>
      <c r="B529" s="41" t="s">
        <v>1884</v>
      </c>
      <c r="C529" s="41" t="s">
        <v>967</v>
      </c>
      <c r="D529" s="41" t="s">
        <v>949</v>
      </c>
      <c r="E529" s="42">
        <v>0.92256795357907173</v>
      </c>
      <c r="F529" s="29">
        <f t="shared" si="16"/>
        <v>0</v>
      </c>
      <c r="G529" s="29">
        <f t="shared" si="17"/>
        <v>1</v>
      </c>
    </row>
    <row r="530" spans="1:7" ht="15" customHeight="1">
      <c r="A530" s="41" t="s">
        <v>1255</v>
      </c>
      <c r="B530" s="41" t="s">
        <v>889</v>
      </c>
      <c r="C530" s="41" t="s">
        <v>965</v>
      </c>
      <c r="D530" s="41" t="s">
        <v>949</v>
      </c>
      <c r="E530" s="42">
        <v>1.3758309470178403</v>
      </c>
      <c r="F530" s="29">
        <f t="shared" si="16"/>
        <v>1</v>
      </c>
      <c r="G530" s="29">
        <f t="shared" si="17"/>
        <v>1</v>
      </c>
    </row>
    <row r="531" spans="1:7" ht="15" customHeight="1">
      <c r="A531" s="41" t="s">
        <v>2162</v>
      </c>
      <c r="B531" s="41" t="s">
        <v>1620</v>
      </c>
      <c r="C531" s="41" t="s">
        <v>980</v>
      </c>
      <c r="D531" s="41" t="s">
        <v>1199</v>
      </c>
      <c r="E531" s="42">
        <v>0.91540770914964609</v>
      </c>
      <c r="F531" s="29">
        <f t="shared" si="16"/>
        <v>0</v>
      </c>
      <c r="G531" s="29">
        <f t="shared" si="17"/>
        <v>1</v>
      </c>
    </row>
    <row r="532" spans="1:7" ht="15" customHeight="1">
      <c r="A532" s="41" t="s">
        <v>506</v>
      </c>
      <c r="B532" s="41" t="s">
        <v>136</v>
      </c>
      <c r="C532" s="41" t="s">
        <v>980</v>
      </c>
      <c r="D532" s="41" t="s">
        <v>949</v>
      </c>
      <c r="E532" s="42">
        <v>0.91523891081580833</v>
      </c>
      <c r="F532" s="29">
        <f t="shared" si="16"/>
        <v>0</v>
      </c>
      <c r="G532" s="29">
        <f t="shared" si="17"/>
        <v>1</v>
      </c>
    </row>
    <row r="533" spans="1:7" ht="15" customHeight="1">
      <c r="A533" s="41" t="s">
        <v>2210</v>
      </c>
      <c r="B533" s="41" t="s">
        <v>931</v>
      </c>
      <c r="C533" s="41" t="s">
        <v>946</v>
      </c>
      <c r="D533" s="41" t="s">
        <v>1</v>
      </c>
      <c r="E533" s="42">
        <v>0.90709806192673825</v>
      </c>
      <c r="F533" s="29">
        <f t="shared" si="16"/>
        <v>0</v>
      </c>
      <c r="G533" s="29">
        <f t="shared" si="17"/>
        <v>1</v>
      </c>
    </row>
    <row r="534" spans="1:7" ht="15" customHeight="1">
      <c r="A534" s="41" t="s">
        <v>1245</v>
      </c>
      <c r="B534" s="41" t="s">
        <v>1572</v>
      </c>
      <c r="C534" s="41" t="s">
        <v>971</v>
      </c>
      <c r="D534" s="41" t="s">
        <v>976</v>
      </c>
      <c r="E534" s="42">
        <v>1.3606278985957805</v>
      </c>
      <c r="F534" s="29">
        <f t="shared" si="16"/>
        <v>1</v>
      </c>
      <c r="G534" s="29">
        <f t="shared" si="17"/>
        <v>1</v>
      </c>
    </row>
    <row r="535" spans="1:7" ht="15" customHeight="1">
      <c r="A535" s="41" t="s">
        <v>1366</v>
      </c>
      <c r="B535" s="41" t="s">
        <v>1992</v>
      </c>
      <c r="C535" s="41" t="s">
        <v>967</v>
      </c>
      <c r="D535" s="41" t="s">
        <v>975</v>
      </c>
      <c r="E535" s="42">
        <v>1.3600458574039136</v>
      </c>
      <c r="F535" s="29">
        <f t="shared" si="16"/>
        <v>1</v>
      </c>
      <c r="G535" s="29">
        <f t="shared" si="17"/>
        <v>1</v>
      </c>
    </row>
    <row r="536" spans="1:7" ht="15" customHeight="1">
      <c r="A536" s="41" t="s">
        <v>344</v>
      </c>
      <c r="B536" s="41" t="s">
        <v>345</v>
      </c>
      <c r="C536" s="41" t="s">
        <v>956</v>
      </c>
      <c r="D536" s="41" t="s">
        <v>3</v>
      </c>
      <c r="E536" s="42">
        <v>0.45333333333333331</v>
      </c>
      <c r="F536" s="29">
        <f t="shared" si="16"/>
        <v>0</v>
      </c>
      <c r="G536" s="29">
        <f t="shared" si="17"/>
        <v>1</v>
      </c>
    </row>
    <row r="537" spans="1:7" ht="15" customHeight="1">
      <c r="A537" s="41" t="s">
        <v>846</v>
      </c>
      <c r="B537" s="41" t="s">
        <v>1634</v>
      </c>
      <c r="C537" s="41" t="s">
        <v>980</v>
      </c>
      <c r="D537" s="41" t="s">
        <v>976</v>
      </c>
      <c r="E537" s="42">
        <v>0.9032861548444443</v>
      </c>
      <c r="F537" s="29">
        <f t="shared" si="16"/>
        <v>0</v>
      </c>
      <c r="G537" s="29">
        <f t="shared" si="17"/>
        <v>1</v>
      </c>
    </row>
    <row r="538" spans="1:7" ht="15" customHeight="1">
      <c r="A538" s="41" t="s">
        <v>381</v>
      </c>
      <c r="B538" s="41" t="s">
        <v>348</v>
      </c>
      <c r="C538" s="41" t="s">
        <v>943</v>
      </c>
      <c r="D538" s="41" t="s">
        <v>975</v>
      </c>
      <c r="E538" s="42">
        <v>0.89988620290493648</v>
      </c>
      <c r="F538" s="29">
        <f t="shared" si="16"/>
        <v>0</v>
      </c>
      <c r="G538" s="29">
        <f t="shared" si="17"/>
        <v>1</v>
      </c>
    </row>
    <row r="539" spans="1:7" ht="15" customHeight="1">
      <c r="A539" s="41" t="s">
        <v>2989</v>
      </c>
      <c r="B539" s="41" t="s">
        <v>2990</v>
      </c>
      <c r="C539" s="41" t="s">
        <v>956</v>
      </c>
      <c r="D539" s="41" t="s">
        <v>1199</v>
      </c>
      <c r="E539" s="42">
        <v>1.3494607942857142</v>
      </c>
      <c r="F539" s="29">
        <f t="shared" si="16"/>
        <v>1</v>
      </c>
      <c r="G539" s="29">
        <f t="shared" si="17"/>
        <v>1</v>
      </c>
    </row>
    <row r="540" spans="1:7" ht="15" customHeight="1">
      <c r="A540" s="41" t="s">
        <v>147</v>
      </c>
      <c r="B540" s="41" t="s">
        <v>233</v>
      </c>
      <c r="C540" s="41" t="s">
        <v>967</v>
      </c>
      <c r="D540" s="41" t="s">
        <v>975</v>
      </c>
      <c r="E540" s="42">
        <v>0.89888888888888885</v>
      </c>
      <c r="F540" s="29">
        <f t="shared" si="16"/>
        <v>0</v>
      </c>
      <c r="G540" s="29">
        <f t="shared" si="17"/>
        <v>1</v>
      </c>
    </row>
    <row r="541" spans="1:7" ht="15" customHeight="1">
      <c r="A541" s="41" t="s">
        <v>472</v>
      </c>
      <c r="B541" s="41" t="s">
        <v>83</v>
      </c>
      <c r="C541" s="41" t="s">
        <v>951</v>
      </c>
      <c r="D541" s="41" t="s">
        <v>2</v>
      </c>
      <c r="E541" s="42">
        <v>0.89287769763776703</v>
      </c>
      <c r="F541" s="29">
        <f t="shared" si="16"/>
        <v>0</v>
      </c>
      <c r="G541" s="29">
        <f t="shared" si="17"/>
        <v>1</v>
      </c>
    </row>
    <row r="542" spans="1:7" ht="15" customHeight="1">
      <c r="A542" s="41" t="s">
        <v>1258</v>
      </c>
      <c r="B542" s="41" t="s">
        <v>479</v>
      </c>
      <c r="C542" s="41" t="s">
        <v>969</v>
      </c>
      <c r="D542" s="41" t="s">
        <v>976</v>
      </c>
      <c r="E542" s="42">
        <v>1.337519625933389</v>
      </c>
      <c r="F542" s="29">
        <f t="shared" si="16"/>
        <v>1</v>
      </c>
      <c r="G542" s="29">
        <f t="shared" si="17"/>
        <v>1</v>
      </c>
    </row>
    <row r="543" spans="1:7" ht="15" customHeight="1">
      <c r="A543" s="41" t="s">
        <v>453</v>
      </c>
      <c r="B543" s="41" t="s">
        <v>62</v>
      </c>
      <c r="C543" s="41" t="s">
        <v>970</v>
      </c>
      <c r="D543" s="41" t="s">
        <v>2</v>
      </c>
      <c r="E543" s="42">
        <v>1.3314822769309187</v>
      </c>
      <c r="F543" s="29">
        <f t="shared" si="16"/>
        <v>1</v>
      </c>
      <c r="G543" s="29">
        <f t="shared" si="17"/>
        <v>1</v>
      </c>
    </row>
    <row r="544" spans="1:7" ht="15" customHeight="1">
      <c r="A544" s="41" t="s">
        <v>1239</v>
      </c>
      <c r="B544" s="41" t="s">
        <v>105</v>
      </c>
      <c r="C544" s="41" t="s">
        <v>954</v>
      </c>
      <c r="D544" s="41" t="s">
        <v>949</v>
      </c>
      <c r="E544" s="42">
        <v>1.3295625894959602</v>
      </c>
      <c r="F544" s="29">
        <f t="shared" si="16"/>
        <v>1</v>
      </c>
      <c r="G544" s="29">
        <f t="shared" si="17"/>
        <v>1</v>
      </c>
    </row>
    <row r="545" spans="1:7" ht="15" customHeight="1">
      <c r="A545" s="41" t="s">
        <v>1033</v>
      </c>
      <c r="B545" s="41" t="s">
        <v>215</v>
      </c>
      <c r="C545" s="41" t="s">
        <v>959</v>
      </c>
      <c r="D545" s="41" t="s">
        <v>3</v>
      </c>
      <c r="E545" s="42">
        <v>0.88385092482299465</v>
      </c>
      <c r="F545" s="29">
        <f t="shared" si="16"/>
        <v>0</v>
      </c>
      <c r="G545" s="29">
        <f t="shared" si="17"/>
        <v>1</v>
      </c>
    </row>
    <row r="546" spans="1:7" ht="15" customHeight="1">
      <c r="A546" s="41" t="s">
        <v>192</v>
      </c>
      <c r="B546" s="41" t="s">
        <v>136</v>
      </c>
      <c r="C546" s="41" t="s">
        <v>952</v>
      </c>
      <c r="D546" s="41" t="s">
        <v>975</v>
      </c>
      <c r="E546" s="42">
        <v>1.3245517200318413</v>
      </c>
      <c r="F546" s="29">
        <f t="shared" si="16"/>
        <v>1</v>
      </c>
      <c r="G546" s="29">
        <f t="shared" si="17"/>
        <v>1</v>
      </c>
    </row>
    <row r="547" spans="1:7" ht="15" customHeight="1">
      <c r="A547" s="41" t="s">
        <v>2770</v>
      </c>
      <c r="B547" s="41" t="s">
        <v>2985</v>
      </c>
      <c r="C547" s="41" t="s">
        <v>960</v>
      </c>
      <c r="D547" s="41" t="s">
        <v>981</v>
      </c>
      <c r="E547" s="42">
        <v>0.87997200436391021</v>
      </c>
      <c r="F547" s="29">
        <f t="shared" si="16"/>
        <v>0</v>
      </c>
      <c r="G547" s="29">
        <f t="shared" si="17"/>
        <v>1</v>
      </c>
    </row>
    <row r="548" spans="1:7" ht="15" customHeight="1">
      <c r="A548" s="41" t="s">
        <v>1218</v>
      </c>
      <c r="B548" s="41" t="s">
        <v>70</v>
      </c>
      <c r="C548" s="41" t="s">
        <v>962</v>
      </c>
      <c r="D548" s="41" t="s">
        <v>949</v>
      </c>
      <c r="E548" s="42">
        <v>1.3158395804008691</v>
      </c>
      <c r="F548" s="29">
        <f t="shared" si="16"/>
        <v>1</v>
      </c>
      <c r="G548" s="29">
        <f t="shared" si="17"/>
        <v>1</v>
      </c>
    </row>
    <row r="549" spans="1:7" ht="15" customHeight="1">
      <c r="A549" s="41" t="s">
        <v>1091</v>
      </c>
      <c r="B549" s="41" t="s">
        <v>1013</v>
      </c>
      <c r="C549" s="41" t="s">
        <v>968</v>
      </c>
      <c r="D549" s="41" t="s">
        <v>1199</v>
      </c>
      <c r="E549" s="42">
        <v>0.87336666357471759</v>
      </c>
      <c r="F549" s="29">
        <f t="shared" si="16"/>
        <v>0</v>
      </c>
      <c r="G549" s="29">
        <f t="shared" si="17"/>
        <v>1</v>
      </c>
    </row>
    <row r="550" spans="1:7" ht="15" customHeight="1">
      <c r="A550" s="41" t="s">
        <v>389</v>
      </c>
      <c r="B550" s="41" t="s">
        <v>159</v>
      </c>
      <c r="C550" s="41" t="s">
        <v>953</v>
      </c>
      <c r="D550" s="41" t="s">
        <v>3</v>
      </c>
      <c r="E550" s="42">
        <v>0.43555555555555558</v>
      </c>
      <c r="F550" s="29">
        <f t="shared" si="16"/>
        <v>0</v>
      </c>
      <c r="G550" s="29">
        <f t="shared" si="17"/>
        <v>1</v>
      </c>
    </row>
    <row r="551" spans="1:7" ht="15" customHeight="1">
      <c r="A551" s="41" t="s">
        <v>248</v>
      </c>
      <c r="B551" s="41" t="s">
        <v>181</v>
      </c>
      <c r="C551" s="41" t="s">
        <v>954</v>
      </c>
      <c r="D551" s="41" t="s">
        <v>949</v>
      </c>
      <c r="E551" s="42">
        <v>1.3049425999101407</v>
      </c>
      <c r="F551" s="29">
        <f t="shared" si="16"/>
        <v>1</v>
      </c>
      <c r="G551" s="29">
        <f t="shared" si="17"/>
        <v>1</v>
      </c>
    </row>
    <row r="552" spans="1:7" ht="15" customHeight="1">
      <c r="A552" s="41" t="s">
        <v>307</v>
      </c>
      <c r="B552" s="41" t="s">
        <v>308</v>
      </c>
      <c r="C552" s="41" t="s">
        <v>950</v>
      </c>
      <c r="D552" s="41" t="s">
        <v>3</v>
      </c>
      <c r="E552" s="42">
        <v>1.3033672602097268</v>
      </c>
      <c r="F552" s="29">
        <f t="shared" si="16"/>
        <v>1</v>
      </c>
      <c r="G552" s="29">
        <f t="shared" si="17"/>
        <v>1</v>
      </c>
    </row>
    <row r="553" spans="1:7" ht="15" customHeight="1">
      <c r="A553" s="41" t="s">
        <v>930</v>
      </c>
      <c r="B553" s="41" t="s">
        <v>105</v>
      </c>
      <c r="C553" s="41" t="s">
        <v>950</v>
      </c>
      <c r="D553" s="41" t="s">
        <v>1</v>
      </c>
      <c r="E553" s="42">
        <v>1.3012581250972932</v>
      </c>
      <c r="F553" s="29">
        <f t="shared" si="16"/>
        <v>1</v>
      </c>
      <c r="G553" s="29">
        <f t="shared" si="17"/>
        <v>1</v>
      </c>
    </row>
    <row r="554" spans="1:7" ht="15" customHeight="1">
      <c r="A554" s="41" t="s">
        <v>509</v>
      </c>
      <c r="B554" s="41" t="s">
        <v>682</v>
      </c>
      <c r="C554" s="41" t="s">
        <v>951</v>
      </c>
      <c r="D554" s="41" t="s">
        <v>1</v>
      </c>
      <c r="E554" s="42">
        <v>0.85988805507079513</v>
      </c>
      <c r="F554" s="29">
        <f t="shared" si="16"/>
        <v>0</v>
      </c>
      <c r="G554" s="29">
        <f t="shared" si="17"/>
        <v>1</v>
      </c>
    </row>
    <row r="555" spans="1:7" ht="15" customHeight="1">
      <c r="A555" s="41" t="s">
        <v>2645</v>
      </c>
      <c r="B555" s="41" t="s">
        <v>136</v>
      </c>
      <c r="C555" s="41" t="s">
        <v>952</v>
      </c>
      <c r="D555" s="41" t="s">
        <v>1</v>
      </c>
      <c r="E555" s="42">
        <v>0.85871040083777728</v>
      </c>
      <c r="F555" s="29">
        <f t="shared" si="16"/>
        <v>0</v>
      </c>
      <c r="G555" s="29">
        <f t="shared" si="17"/>
        <v>1</v>
      </c>
    </row>
    <row r="556" spans="1:7" ht="15" customHeight="1">
      <c r="A556" s="41" t="s">
        <v>727</v>
      </c>
      <c r="B556" s="41" t="s">
        <v>136</v>
      </c>
      <c r="C556" s="41" t="s">
        <v>971</v>
      </c>
      <c r="D556" s="41" t="s">
        <v>949</v>
      </c>
      <c r="E556" s="42">
        <v>1.2841069547134061</v>
      </c>
      <c r="F556" s="29">
        <f t="shared" si="16"/>
        <v>1</v>
      </c>
      <c r="G556" s="29">
        <f t="shared" si="17"/>
        <v>1</v>
      </c>
    </row>
    <row r="557" spans="1:7" ht="15" customHeight="1">
      <c r="A557" s="41" t="s">
        <v>472</v>
      </c>
      <c r="B557" s="41" t="s">
        <v>44</v>
      </c>
      <c r="C557" s="41" t="s">
        <v>967</v>
      </c>
      <c r="D557" s="41" t="s">
        <v>3</v>
      </c>
      <c r="E557" s="42">
        <v>1.2822222222222224</v>
      </c>
      <c r="F557" s="29">
        <f t="shared" si="16"/>
        <v>1</v>
      </c>
      <c r="G557" s="29">
        <f t="shared" si="17"/>
        <v>1</v>
      </c>
    </row>
    <row r="558" spans="1:7" ht="15" customHeight="1">
      <c r="A558" s="41" t="s">
        <v>1217</v>
      </c>
      <c r="B558" s="41" t="s">
        <v>181</v>
      </c>
      <c r="C558" s="41" t="s">
        <v>970</v>
      </c>
      <c r="D558" s="41" t="s">
        <v>1</v>
      </c>
      <c r="E558" s="42">
        <v>0.85429961618366335</v>
      </c>
      <c r="F558" s="29">
        <f t="shared" si="16"/>
        <v>0</v>
      </c>
      <c r="G558" s="29">
        <f t="shared" si="17"/>
        <v>1</v>
      </c>
    </row>
    <row r="559" spans="1:7" ht="15" customHeight="1">
      <c r="A559" s="41" t="s">
        <v>366</v>
      </c>
      <c r="B559" s="41" t="s">
        <v>580</v>
      </c>
      <c r="C559" s="41" t="s">
        <v>967</v>
      </c>
      <c r="D559" s="41" t="s">
        <v>976</v>
      </c>
      <c r="E559" s="42">
        <v>1.2715448702222218</v>
      </c>
      <c r="F559" s="29">
        <f t="shared" si="16"/>
        <v>1</v>
      </c>
      <c r="G559" s="29">
        <f t="shared" si="17"/>
        <v>1</v>
      </c>
    </row>
    <row r="560" spans="1:7" ht="15" customHeight="1">
      <c r="A560" s="41" t="s">
        <v>1644</v>
      </c>
      <c r="B560" s="41" t="s">
        <v>80</v>
      </c>
      <c r="C560" s="41" t="s">
        <v>947</v>
      </c>
      <c r="D560" s="41" t="s">
        <v>1</v>
      </c>
      <c r="E560" s="42">
        <v>0.8410544037416019</v>
      </c>
      <c r="F560" s="29">
        <f t="shared" si="16"/>
        <v>0</v>
      </c>
      <c r="G560" s="29">
        <f t="shared" si="17"/>
        <v>1</v>
      </c>
    </row>
    <row r="561" spans="1:7" ht="15" customHeight="1">
      <c r="A561" s="41" t="s">
        <v>3313</v>
      </c>
      <c r="B561" s="41" t="s">
        <v>360</v>
      </c>
      <c r="C561" s="41" t="s">
        <v>963</v>
      </c>
      <c r="D561" s="41" t="s">
        <v>1</v>
      </c>
      <c r="E561" s="42">
        <v>1.2615755497912535</v>
      </c>
      <c r="F561" s="29">
        <f t="shared" si="16"/>
        <v>1</v>
      </c>
      <c r="G561" s="29">
        <f t="shared" si="17"/>
        <v>1</v>
      </c>
    </row>
    <row r="562" spans="1:7" ht="15" customHeight="1">
      <c r="A562" s="41" t="s">
        <v>2582</v>
      </c>
      <c r="B562" s="41" t="s">
        <v>50</v>
      </c>
      <c r="C562" s="41" t="s">
        <v>980</v>
      </c>
      <c r="D562" s="41" t="s">
        <v>1199</v>
      </c>
      <c r="E562" s="42">
        <v>1.2572739004047171</v>
      </c>
      <c r="F562" s="29">
        <f t="shared" si="16"/>
        <v>1</v>
      </c>
      <c r="G562" s="29">
        <f t="shared" si="17"/>
        <v>1</v>
      </c>
    </row>
    <row r="563" spans="1:7" ht="15" customHeight="1">
      <c r="A563" s="41" t="s">
        <v>1397</v>
      </c>
      <c r="B563" s="41" t="s">
        <v>611</v>
      </c>
      <c r="C563" s="41" t="s">
        <v>946</v>
      </c>
      <c r="D563" s="41" t="s">
        <v>3</v>
      </c>
      <c r="E563" s="42">
        <v>1.6748568913067525</v>
      </c>
      <c r="F563" s="29">
        <f t="shared" si="16"/>
        <v>1</v>
      </c>
      <c r="G563" s="29">
        <f t="shared" si="17"/>
        <v>1</v>
      </c>
    </row>
    <row r="564" spans="1:7" ht="15" customHeight="1">
      <c r="A564" s="41" t="s">
        <v>621</v>
      </c>
      <c r="B564" s="41" t="s">
        <v>99</v>
      </c>
      <c r="C564" s="41" t="s">
        <v>980</v>
      </c>
      <c r="D564" s="41" t="s">
        <v>976</v>
      </c>
      <c r="E564" s="42">
        <v>1.2494733541010099</v>
      </c>
      <c r="F564" s="29">
        <f t="shared" si="16"/>
        <v>1</v>
      </c>
      <c r="G564" s="29">
        <f t="shared" si="17"/>
        <v>1</v>
      </c>
    </row>
    <row r="565" spans="1:7" ht="15" customHeight="1">
      <c r="A565" s="41" t="s">
        <v>1520</v>
      </c>
      <c r="B565" s="41" t="s">
        <v>667</v>
      </c>
      <c r="C565" s="41" t="s">
        <v>960</v>
      </c>
      <c r="D565" s="41" t="s">
        <v>975</v>
      </c>
      <c r="E565" s="42">
        <v>0.82960535062951102</v>
      </c>
      <c r="F565" s="29">
        <f t="shared" si="16"/>
        <v>0</v>
      </c>
      <c r="G565" s="29">
        <f t="shared" si="17"/>
        <v>1</v>
      </c>
    </row>
    <row r="566" spans="1:7" ht="15" customHeight="1">
      <c r="A566" s="41" t="s">
        <v>108</v>
      </c>
      <c r="B566" s="41" t="s">
        <v>778</v>
      </c>
      <c r="C566" s="41" t="s">
        <v>1200</v>
      </c>
      <c r="D566" s="41" t="s">
        <v>978</v>
      </c>
      <c r="E566" s="42">
        <v>1.2386311292972629</v>
      </c>
      <c r="F566" s="29">
        <f t="shared" si="16"/>
        <v>1</v>
      </c>
      <c r="G566" s="29">
        <f t="shared" si="17"/>
        <v>1</v>
      </c>
    </row>
    <row r="567" spans="1:7" ht="15" customHeight="1">
      <c r="A567" s="41" t="s">
        <v>691</v>
      </c>
      <c r="B567" s="41" t="s">
        <v>2095</v>
      </c>
      <c r="C567" s="41" t="s">
        <v>963</v>
      </c>
      <c r="D567" s="41" t="s">
        <v>976</v>
      </c>
      <c r="E567" s="42">
        <v>0.82474766686496048</v>
      </c>
      <c r="F567" s="29">
        <f t="shared" si="16"/>
        <v>0</v>
      </c>
      <c r="G567" s="29">
        <f t="shared" si="17"/>
        <v>1</v>
      </c>
    </row>
    <row r="568" spans="1:7" ht="15" customHeight="1">
      <c r="A568" s="41" t="s">
        <v>2294</v>
      </c>
      <c r="B568" s="41" t="s">
        <v>551</v>
      </c>
      <c r="C568" s="41" t="s">
        <v>972</v>
      </c>
      <c r="D568" s="41" t="s">
        <v>1199</v>
      </c>
      <c r="E568" s="42">
        <v>1.2312405758308582</v>
      </c>
      <c r="F568" s="29">
        <f t="shared" si="16"/>
        <v>1</v>
      </c>
      <c r="G568" s="29">
        <f t="shared" si="17"/>
        <v>1</v>
      </c>
    </row>
    <row r="569" spans="1:7" ht="15" customHeight="1">
      <c r="A569" s="41" t="s">
        <v>1370</v>
      </c>
      <c r="B569" s="41" t="s">
        <v>800</v>
      </c>
      <c r="C569" s="41" t="s">
        <v>1200</v>
      </c>
      <c r="D569" s="41" t="s">
        <v>3</v>
      </c>
      <c r="E569" s="42">
        <v>0.81952247466666661</v>
      </c>
      <c r="F569" s="29">
        <f t="shared" si="16"/>
        <v>0</v>
      </c>
      <c r="G569" s="29">
        <f t="shared" si="17"/>
        <v>1</v>
      </c>
    </row>
    <row r="570" spans="1:7" ht="15" customHeight="1">
      <c r="A570" s="41" t="s">
        <v>1659</v>
      </c>
      <c r="B570" s="41" t="s">
        <v>1660</v>
      </c>
      <c r="C570" s="41" t="s">
        <v>954</v>
      </c>
      <c r="D570" s="41" t="s">
        <v>3</v>
      </c>
      <c r="E570" s="42">
        <v>1.2216412012744735</v>
      </c>
      <c r="F570" s="29">
        <f t="shared" si="16"/>
        <v>1</v>
      </c>
      <c r="G570" s="29">
        <f t="shared" si="17"/>
        <v>1</v>
      </c>
    </row>
    <row r="571" spans="1:7" ht="15" customHeight="1">
      <c r="A571" s="41" t="s">
        <v>1712</v>
      </c>
      <c r="B571" s="41" t="s">
        <v>1713</v>
      </c>
      <c r="C571" s="41" t="s">
        <v>965</v>
      </c>
      <c r="D571" s="41" t="s">
        <v>981</v>
      </c>
      <c r="E571" s="42">
        <v>1.2192174934513058</v>
      </c>
      <c r="F571" s="29">
        <f t="shared" si="16"/>
        <v>1</v>
      </c>
      <c r="G571" s="29">
        <f t="shared" si="17"/>
        <v>1</v>
      </c>
    </row>
    <row r="572" spans="1:7" ht="15" customHeight="1">
      <c r="A572" s="41" t="s">
        <v>1216</v>
      </c>
      <c r="B572" s="41" t="s">
        <v>62</v>
      </c>
      <c r="C572" s="41" t="s">
        <v>972</v>
      </c>
      <c r="D572" s="41" t="s">
        <v>975</v>
      </c>
      <c r="E572" s="42">
        <v>1.2167813154885578</v>
      </c>
      <c r="F572" s="29">
        <f t="shared" si="16"/>
        <v>1</v>
      </c>
      <c r="G572" s="29">
        <f t="shared" si="17"/>
        <v>1</v>
      </c>
    </row>
    <row r="573" spans="1:7" ht="15" customHeight="1">
      <c r="A573" s="41" t="s">
        <v>514</v>
      </c>
      <c r="B573" s="41" t="s">
        <v>188</v>
      </c>
      <c r="C573" s="41" t="s">
        <v>946</v>
      </c>
      <c r="D573" s="41" t="s">
        <v>3</v>
      </c>
      <c r="E573" s="42">
        <v>0.80868801750567032</v>
      </c>
      <c r="F573" s="29">
        <f t="shared" si="16"/>
        <v>0</v>
      </c>
      <c r="G573" s="29">
        <f t="shared" si="17"/>
        <v>1</v>
      </c>
    </row>
    <row r="574" spans="1:7" ht="15" customHeight="1">
      <c r="A574" s="41" t="s">
        <v>1142</v>
      </c>
      <c r="B574" s="41" t="s">
        <v>160</v>
      </c>
      <c r="C574" s="41" t="s">
        <v>980</v>
      </c>
      <c r="D574" s="41" t="s">
        <v>981</v>
      </c>
      <c r="E574" s="42">
        <v>1.2095650503257533</v>
      </c>
      <c r="F574" s="29">
        <f t="shared" si="16"/>
        <v>1</v>
      </c>
      <c r="G574" s="29">
        <f t="shared" si="17"/>
        <v>1</v>
      </c>
    </row>
    <row r="575" spans="1:7" ht="15" customHeight="1">
      <c r="A575" s="41" t="s">
        <v>1094</v>
      </c>
      <c r="B575" s="41" t="s">
        <v>147</v>
      </c>
      <c r="C575" s="41" t="s">
        <v>955</v>
      </c>
      <c r="D575" s="41" t="s">
        <v>975</v>
      </c>
      <c r="E575" s="42">
        <v>1.2073526210858789</v>
      </c>
      <c r="F575" s="29">
        <f t="shared" si="16"/>
        <v>1</v>
      </c>
      <c r="G575" s="29">
        <f t="shared" si="17"/>
        <v>1</v>
      </c>
    </row>
    <row r="576" spans="1:7" ht="15" customHeight="1">
      <c r="A576" s="41" t="s">
        <v>363</v>
      </c>
      <c r="B576" s="41" t="s">
        <v>364</v>
      </c>
      <c r="C576" s="41" t="s">
        <v>969</v>
      </c>
      <c r="D576" s="41" t="s">
        <v>949</v>
      </c>
      <c r="E576" s="42">
        <v>1.2049180864739404</v>
      </c>
      <c r="F576" s="29">
        <f t="shared" si="16"/>
        <v>1</v>
      </c>
      <c r="G576" s="29">
        <f t="shared" si="17"/>
        <v>1</v>
      </c>
    </row>
    <row r="577" spans="1:7" ht="15" customHeight="1">
      <c r="A577" s="41" t="s">
        <v>258</v>
      </c>
      <c r="B577" s="41" t="s">
        <v>259</v>
      </c>
      <c r="C577" s="41" t="s">
        <v>948</v>
      </c>
      <c r="D577" s="41" t="s">
        <v>976</v>
      </c>
      <c r="E577" s="42">
        <v>1.2022222222222223</v>
      </c>
      <c r="F577" s="29">
        <f t="shared" si="16"/>
        <v>1</v>
      </c>
      <c r="G577" s="29">
        <f t="shared" si="17"/>
        <v>1</v>
      </c>
    </row>
    <row r="578" spans="1:7" ht="15" customHeight="1">
      <c r="A578" s="41" t="s">
        <v>167</v>
      </c>
      <c r="B578" s="41" t="s">
        <v>30</v>
      </c>
      <c r="C578" s="41" t="s">
        <v>953</v>
      </c>
      <c r="D578" s="41" t="s">
        <v>949</v>
      </c>
      <c r="E578" s="42">
        <v>1.2010536866009764</v>
      </c>
      <c r="F578" s="29">
        <f t="shared" si="16"/>
        <v>1</v>
      </c>
      <c r="G578" s="29">
        <f t="shared" si="17"/>
        <v>1</v>
      </c>
    </row>
    <row r="579" spans="1:7" ht="15" customHeight="1">
      <c r="A579" s="41" t="s">
        <v>499</v>
      </c>
      <c r="B579" s="41" t="s">
        <v>316</v>
      </c>
      <c r="C579" s="41" t="s">
        <v>970</v>
      </c>
      <c r="D579" s="41" t="s">
        <v>949</v>
      </c>
      <c r="E579" s="42">
        <v>1.2001806518475755</v>
      </c>
      <c r="F579" s="29">
        <f t="shared" ref="F579:F642" si="18">ROUNDDOWN(E579,0)</f>
        <v>1</v>
      </c>
      <c r="G579" s="29">
        <f t="shared" ref="G579:G642" si="19">IF(F579&lt;1,1,F579)</f>
        <v>1</v>
      </c>
    </row>
    <row r="580" spans="1:7" ht="15" customHeight="1">
      <c r="A580" s="41" t="s">
        <v>366</v>
      </c>
      <c r="B580" s="41" t="s">
        <v>99</v>
      </c>
      <c r="C580" s="41" t="s">
        <v>952</v>
      </c>
      <c r="D580" s="41" t="s">
        <v>1199</v>
      </c>
      <c r="E580" s="42">
        <v>1.1996704017018467</v>
      </c>
      <c r="F580" s="29">
        <f t="shared" si="18"/>
        <v>1</v>
      </c>
      <c r="G580" s="29">
        <f t="shared" si="19"/>
        <v>1</v>
      </c>
    </row>
    <row r="581" spans="1:7" ht="15" customHeight="1">
      <c r="A581" s="41" t="s">
        <v>300</v>
      </c>
      <c r="B581" s="41" t="s">
        <v>261</v>
      </c>
      <c r="C581" s="41" t="s">
        <v>952</v>
      </c>
      <c r="D581" s="41" t="s">
        <v>1</v>
      </c>
      <c r="E581" s="42">
        <v>0.7929909518962962</v>
      </c>
      <c r="F581" s="29">
        <f t="shared" si="18"/>
        <v>0</v>
      </c>
      <c r="G581" s="29">
        <f t="shared" si="19"/>
        <v>1</v>
      </c>
    </row>
    <row r="582" spans="1:7" ht="15" customHeight="1">
      <c r="A582" s="41" t="s">
        <v>696</v>
      </c>
      <c r="B582" s="41" t="s">
        <v>2089</v>
      </c>
      <c r="C582" s="41" t="s">
        <v>977</v>
      </c>
      <c r="D582" s="41" t="s">
        <v>2</v>
      </c>
      <c r="E582" s="42">
        <v>1.1761614254009545</v>
      </c>
      <c r="F582" s="29">
        <f t="shared" si="18"/>
        <v>1</v>
      </c>
      <c r="G582" s="29">
        <f t="shared" si="19"/>
        <v>1</v>
      </c>
    </row>
    <row r="583" spans="1:7" ht="15" customHeight="1">
      <c r="A583" s="41" t="s">
        <v>1215</v>
      </c>
      <c r="B583" s="41" t="s">
        <v>992</v>
      </c>
      <c r="C583" s="41" t="s">
        <v>955</v>
      </c>
      <c r="D583" s="41" t="s">
        <v>949</v>
      </c>
      <c r="E583" s="42">
        <v>1.1742579957232464</v>
      </c>
      <c r="F583" s="29">
        <f t="shared" si="18"/>
        <v>1</v>
      </c>
      <c r="G583" s="29">
        <f t="shared" si="19"/>
        <v>1</v>
      </c>
    </row>
    <row r="584" spans="1:7" ht="15" customHeight="1">
      <c r="A584" s="41" t="s">
        <v>846</v>
      </c>
      <c r="B584" s="41" t="s">
        <v>1647</v>
      </c>
      <c r="C584" s="41" t="s">
        <v>959</v>
      </c>
      <c r="D584" s="41" t="s">
        <v>2</v>
      </c>
      <c r="E584" s="42">
        <v>1.1661636788232199</v>
      </c>
      <c r="F584" s="29">
        <f t="shared" si="18"/>
        <v>1</v>
      </c>
      <c r="G584" s="29">
        <f t="shared" si="19"/>
        <v>1</v>
      </c>
    </row>
    <row r="585" spans="1:7" ht="15" customHeight="1">
      <c r="A585" s="41" t="s">
        <v>108</v>
      </c>
      <c r="B585" s="41" t="s">
        <v>1884</v>
      </c>
      <c r="C585" s="41" t="s">
        <v>945</v>
      </c>
      <c r="D585" s="41" t="s">
        <v>976</v>
      </c>
      <c r="E585" s="42">
        <v>0.77226473540324059</v>
      </c>
      <c r="F585" s="29">
        <f t="shared" si="18"/>
        <v>0</v>
      </c>
      <c r="G585" s="29">
        <f t="shared" si="19"/>
        <v>1</v>
      </c>
    </row>
    <row r="586" spans="1:7" ht="15" customHeight="1">
      <c r="A586" s="41" t="s">
        <v>1628</v>
      </c>
      <c r="B586" s="41" t="s">
        <v>70</v>
      </c>
      <c r="C586" s="41" t="s">
        <v>948</v>
      </c>
      <c r="D586" s="41" t="s">
        <v>981</v>
      </c>
      <c r="E586" s="42">
        <v>0.77142290598438412</v>
      </c>
      <c r="F586" s="29">
        <f t="shared" si="18"/>
        <v>0</v>
      </c>
      <c r="G586" s="29">
        <f t="shared" si="19"/>
        <v>1</v>
      </c>
    </row>
    <row r="587" spans="1:7" ht="15" customHeight="1">
      <c r="A587" s="41" t="s">
        <v>1212</v>
      </c>
      <c r="B587" s="41" t="s">
        <v>1364</v>
      </c>
      <c r="C587" s="41" t="s">
        <v>962</v>
      </c>
      <c r="D587" s="41" t="s">
        <v>976</v>
      </c>
      <c r="E587" s="42">
        <v>1.1564285289460274</v>
      </c>
      <c r="F587" s="29">
        <f t="shared" si="18"/>
        <v>1</v>
      </c>
      <c r="G587" s="29">
        <f t="shared" si="19"/>
        <v>1</v>
      </c>
    </row>
    <row r="588" spans="1:7" ht="15" customHeight="1">
      <c r="A588" s="41" t="s">
        <v>273</v>
      </c>
      <c r="B588" s="41" t="s">
        <v>208</v>
      </c>
      <c r="C588" s="41" t="s">
        <v>946</v>
      </c>
      <c r="D588" s="41" t="s">
        <v>1</v>
      </c>
      <c r="E588" s="42">
        <v>0.77050435796825423</v>
      </c>
      <c r="F588" s="29">
        <f t="shared" si="18"/>
        <v>0</v>
      </c>
      <c r="G588" s="29">
        <f t="shared" si="19"/>
        <v>1</v>
      </c>
    </row>
    <row r="589" spans="1:7" ht="15" customHeight="1">
      <c r="A589" s="41" t="s">
        <v>2174</v>
      </c>
      <c r="B589" s="41" t="s">
        <v>473</v>
      </c>
      <c r="C589" s="41" t="s">
        <v>968</v>
      </c>
      <c r="D589" s="41" t="s">
        <v>1</v>
      </c>
      <c r="E589" s="42">
        <v>1.1508080029530865</v>
      </c>
      <c r="F589" s="29">
        <f t="shared" si="18"/>
        <v>1</v>
      </c>
      <c r="G589" s="29">
        <f t="shared" si="19"/>
        <v>1</v>
      </c>
    </row>
    <row r="590" spans="1:7" ht="15" customHeight="1">
      <c r="A590" s="41" t="s">
        <v>2433</v>
      </c>
      <c r="B590" s="41" t="s">
        <v>219</v>
      </c>
      <c r="C590" s="41" t="s">
        <v>961</v>
      </c>
      <c r="D590" s="41" t="s">
        <v>976</v>
      </c>
      <c r="E590" s="42">
        <v>1.1465457061335322</v>
      </c>
      <c r="F590" s="29">
        <f t="shared" si="18"/>
        <v>1</v>
      </c>
      <c r="G590" s="29">
        <f t="shared" si="19"/>
        <v>1</v>
      </c>
    </row>
    <row r="591" spans="1:7" ht="15" customHeight="1">
      <c r="A591" s="41" t="s">
        <v>170</v>
      </c>
      <c r="B591" s="41" t="s">
        <v>278</v>
      </c>
      <c r="C591" s="41" t="s">
        <v>972</v>
      </c>
      <c r="D591" s="41" t="s">
        <v>976</v>
      </c>
      <c r="E591" s="42">
        <v>1.1431406180752965</v>
      </c>
      <c r="F591" s="29">
        <f t="shared" si="18"/>
        <v>1</v>
      </c>
      <c r="G591" s="29">
        <f t="shared" si="19"/>
        <v>1</v>
      </c>
    </row>
    <row r="592" spans="1:7" ht="15" customHeight="1">
      <c r="A592" s="41" t="s">
        <v>1633</v>
      </c>
      <c r="B592" s="41" t="s">
        <v>44</v>
      </c>
      <c r="C592" s="41" t="s">
        <v>956</v>
      </c>
      <c r="D592" s="41" t="s">
        <v>979</v>
      </c>
      <c r="E592" s="42">
        <v>1.1416137204134673</v>
      </c>
      <c r="F592" s="29">
        <f t="shared" si="18"/>
        <v>1</v>
      </c>
      <c r="G592" s="29">
        <f t="shared" si="19"/>
        <v>1</v>
      </c>
    </row>
    <row r="593" spans="1:7" ht="15" customHeight="1">
      <c r="A593" s="41" t="s">
        <v>1960</v>
      </c>
      <c r="B593" s="41" t="s">
        <v>992</v>
      </c>
      <c r="C593" s="41" t="s">
        <v>969</v>
      </c>
      <c r="D593" s="41" t="s">
        <v>975</v>
      </c>
      <c r="E593" s="42">
        <v>1.1400810541851851</v>
      </c>
      <c r="F593" s="29">
        <f t="shared" si="18"/>
        <v>1</v>
      </c>
      <c r="G593" s="29">
        <f t="shared" si="19"/>
        <v>1</v>
      </c>
    </row>
    <row r="594" spans="1:7" ht="15" customHeight="1">
      <c r="A594" s="41" t="s">
        <v>1248</v>
      </c>
      <c r="B594" s="41" t="s">
        <v>476</v>
      </c>
      <c r="C594" s="41" t="s">
        <v>958</v>
      </c>
      <c r="D594" s="41" t="s">
        <v>979</v>
      </c>
      <c r="E594" s="42">
        <v>1.1397111394410124</v>
      </c>
      <c r="F594" s="29">
        <f t="shared" si="18"/>
        <v>1</v>
      </c>
      <c r="G594" s="29">
        <f t="shared" si="19"/>
        <v>1</v>
      </c>
    </row>
    <row r="595" spans="1:7" ht="15" customHeight="1">
      <c r="A595" s="41" t="s">
        <v>1098</v>
      </c>
      <c r="B595" s="41" t="s">
        <v>379</v>
      </c>
      <c r="C595" s="41" t="s">
        <v>946</v>
      </c>
      <c r="D595" s="41" t="s">
        <v>3</v>
      </c>
      <c r="E595" s="42">
        <v>1.1392907060074977</v>
      </c>
      <c r="F595" s="29">
        <f t="shared" si="18"/>
        <v>1</v>
      </c>
      <c r="G595" s="29">
        <f t="shared" si="19"/>
        <v>1</v>
      </c>
    </row>
    <row r="596" spans="1:7" ht="15" customHeight="1">
      <c r="A596" s="41" t="s">
        <v>108</v>
      </c>
      <c r="B596" s="41" t="s">
        <v>272</v>
      </c>
      <c r="C596" s="41" t="s">
        <v>954</v>
      </c>
      <c r="D596" s="41" t="s">
        <v>979</v>
      </c>
      <c r="E596" s="42">
        <v>1.1383329937561353</v>
      </c>
      <c r="F596" s="29">
        <f t="shared" si="18"/>
        <v>1</v>
      </c>
      <c r="G596" s="29">
        <f t="shared" si="19"/>
        <v>1</v>
      </c>
    </row>
    <row r="597" spans="1:7" ht="15" customHeight="1">
      <c r="A597" s="41" t="s">
        <v>1635</v>
      </c>
      <c r="B597" s="41" t="s">
        <v>1125</v>
      </c>
      <c r="C597" s="41" t="s">
        <v>980</v>
      </c>
      <c r="D597" s="41" t="s">
        <v>949</v>
      </c>
      <c r="E597" s="42">
        <v>0.75641402646286493</v>
      </c>
      <c r="F597" s="29">
        <f t="shared" si="18"/>
        <v>0</v>
      </c>
      <c r="G597" s="29">
        <f t="shared" si="19"/>
        <v>1</v>
      </c>
    </row>
    <row r="598" spans="1:7" ht="15" customHeight="1">
      <c r="A598" s="41" t="s">
        <v>71</v>
      </c>
      <c r="B598" s="41" t="s">
        <v>1948</v>
      </c>
      <c r="C598" s="41" t="s">
        <v>956</v>
      </c>
      <c r="D598" s="41" t="s">
        <v>976</v>
      </c>
      <c r="E598" s="42">
        <v>1.1335085956971547</v>
      </c>
      <c r="F598" s="29">
        <f t="shared" si="18"/>
        <v>1</v>
      </c>
      <c r="G598" s="29">
        <f t="shared" si="19"/>
        <v>1</v>
      </c>
    </row>
    <row r="599" spans="1:7" ht="15" customHeight="1">
      <c r="A599" s="41" t="s">
        <v>506</v>
      </c>
      <c r="B599" s="41" t="s">
        <v>34</v>
      </c>
      <c r="C599" s="41" t="s">
        <v>954</v>
      </c>
      <c r="D599" s="41" t="s">
        <v>3</v>
      </c>
      <c r="E599" s="42">
        <v>1.1250270379077212</v>
      </c>
      <c r="F599" s="29">
        <f t="shared" si="18"/>
        <v>1</v>
      </c>
      <c r="G599" s="29">
        <f t="shared" si="19"/>
        <v>1</v>
      </c>
    </row>
    <row r="600" spans="1:7" ht="15" customHeight="1">
      <c r="A600" s="41" t="s">
        <v>146</v>
      </c>
      <c r="B600" s="41" t="s">
        <v>147</v>
      </c>
      <c r="C600" s="41" t="s">
        <v>967</v>
      </c>
      <c r="D600" s="41" t="s">
        <v>949</v>
      </c>
      <c r="E600" s="42">
        <v>1.1214169981869158</v>
      </c>
      <c r="F600" s="29">
        <f t="shared" si="18"/>
        <v>1</v>
      </c>
      <c r="G600" s="29">
        <f t="shared" si="19"/>
        <v>1</v>
      </c>
    </row>
    <row r="601" spans="1:7" ht="15" customHeight="1">
      <c r="A601" s="41" t="s">
        <v>739</v>
      </c>
      <c r="B601" s="41" t="s">
        <v>140</v>
      </c>
      <c r="C601" s="41" t="s">
        <v>946</v>
      </c>
      <c r="D601" s="41" t="s">
        <v>3</v>
      </c>
      <c r="E601" s="42">
        <v>1.4935705907179488</v>
      </c>
      <c r="F601" s="29">
        <f t="shared" si="18"/>
        <v>1</v>
      </c>
      <c r="G601" s="29">
        <f t="shared" si="19"/>
        <v>1</v>
      </c>
    </row>
    <row r="602" spans="1:7" ht="15" customHeight="1">
      <c r="A602" s="41" t="s">
        <v>64</v>
      </c>
      <c r="B602" s="41" t="s">
        <v>731</v>
      </c>
      <c r="C602" s="41" t="s">
        <v>943</v>
      </c>
      <c r="D602" s="41" t="s">
        <v>2</v>
      </c>
      <c r="E602" s="42">
        <v>1.1175075820909823</v>
      </c>
      <c r="F602" s="29">
        <f t="shared" si="18"/>
        <v>1</v>
      </c>
      <c r="G602" s="29">
        <f t="shared" si="19"/>
        <v>1</v>
      </c>
    </row>
    <row r="603" spans="1:7" ht="15" customHeight="1">
      <c r="A603" s="41" t="s">
        <v>846</v>
      </c>
      <c r="B603" s="41" t="s">
        <v>2929</v>
      </c>
      <c r="C603" s="41" t="s">
        <v>953</v>
      </c>
      <c r="D603" s="41" t="s">
        <v>949</v>
      </c>
      <c r="E603" s="42">
        <v>0.7425726834943992</v>
      </c>
      <c r="F603" s="29">
        <f t="shared" si="18"/>
        <v>0</v>
      </c>
      <c r="G603" s="29">
        <f t="shared" si="19"/>
        <v>1</v>
      </c>
    </row>
    <row r="604" spans="1:7" ht="15" customHeight="1">
      <c r="A604" s="41" t="s">
        <v>584</v>
      </c>
      <c r="B604" s="41" t="s">
        <v>181</v>
      </c>
      <c r="C604" s="41" t="s">
        <v>970</v>
      </c>
      <c r="D604" s="41" t="s">
        <v>3</v>
      </c>
      <c r="E604" s="42">
        <v>1.1136067638516927</v>
      </c>
      <c r="F604" s="29">
        <f t="shared" si="18"/>
        <v>1</v>
      </c>
      <c r="G604" s="29">
        <f t="shared" si="19"/>
        <v>1</v>
      </c>
    </row>
    <row r="605" spans="1:7" ht="15" customHeight="1">
      <c r="A605" s="41" t="s">
        <v>1045</v>
      </c>
      <c r="B605" s="41" t="s">
        <v>1000</v>
      </c>
      <c r="C605" s="41" t="s">
        <v>977</v>
      </c>
      <c r="D605" s="41" t="s">
        <v>949</v>
      </c>
      <c r="E605" s="42">
        <v>1.1104781588697776</v>
      </c>
      <c r="F605" s="29">
        <f t="shared" si="18"/>
        <v>1</v>
      </c>
      <c r="G605" s="29">
        <f t="shared" si="19"/>
        <v>1</v>
      </c>
    </row>
    <row r="606" spans="1:7" ht="15" customHeight="1">
      <c r="A606" s="41" t="s">
        <v>270</v>
      </c>
      <c r="B606" s="41" t="s">
        <v>481</v>
      </c>
      <c r="C606" s="41" t="s">
        <v>961</v>
      </c>
      <c r="D606" s="41" t="s">
        <v>981</v>
      </c>
      <c r="E606" s="42">
        <v>1.1020522879147188</v>
      </c>
      <c r="F606" s="29">
        <f t="shared" si="18"/>
        <v>1</v>
      </c>
      <c r="G606" s="29">
        <f t="shared" si="19"/>
        <v>1</v>
      </c>
    </row>
    <row r="607" spans="1:7" ht="15" customHeight="1">
      <c r="A607" s="41" t="s">
        <v>1261</v>
      </c>
      <c r="B607" s="41" t="s">
        <v>374</v>
      </c>
      <c r="C607" s="41" t="s">
        <v>970</v>
      </c>
      <c r="D607" s="41" t="s">
        <v>981</v>
      </c>
      <c r="E607" s="42">
        <v>1.0944911615833655</v>
      </c>
      <c r="F607" s="29">
        <f t="shared" si="18"/>
        <v>1</v>
      </c>
      <c r="G607" s="29">
        <f t="shared" si="19"/>
        <v>1</v>
      </c>
    </row>
    <row r="608" spans="1:7" ht="15" customHeight="1">
      <c r="A608" s="41" t="s">
        <v>2493</v>
      </c>
      <c r="B608" s="41" t="s">
        <v>2494</v>
      </c>
      <c r="C608" s="41" t="s">
        <v>945</v>
      </c>
      <c r="D608" s="41" t="s">
        <v>981</v>
      </c>
      <c r="E608" s="42">
        <v>1.0930389314364914</v>
      </c>
      <c r="F608" s="29">
        <f t="shared" si="18"/>
        <v>1</v>
      </c>
      <c r="G608" s="29">
        <f t="shared" si="19"/>
        <v>1</v>
      </c>
    </row>
    <row r="609" spans="1:7" ht="15" customHeight="1">
      <c r="A609" s="41" t="s">
        <v>1028</v>
      </c>
      <c r="B609" s="41" t="s">
        <v>886</v>
      </c>
      <c r="C609" s="41" t="s">
        <v>947</v>
      </c>
      <c r="D609" s="41" t="s">
        <v>975</v>
      </c>
      <c r="E609" s="42">
        <v>1.0811128244899737</v>
      </c>
      <c r="F609" s="29">
        <f t="shared" si="18"/>
        <v>1</v>
      </c>
      <c r="G609" s="29">
        <f t="shared" si="19"/>
        <v>1</v>
      </c>
    </row>
    <row r="610" spans="1:7" ht="15" customHeight="1">
      <c r="A610" s="41" t="s">
        <v>114</v>
      </c>
      <c r="B610" s="41" t="s">
        <v>551</v>
      </c>
      <c r="C610" s="41" t="s">
        <v>953</v>
      </c>
      <c r="D610" s="41" t="s">
        <v>975</v>
      </c>
      <c r="E610" s="42">
        <v>1.0795192223434344</v>
      </c>
      <c r="F610" s="29">
        <f t="shared" si="18"/>
        <v>1</v>
      </c>
      <c r="G610" s="29">
        <f t="shared" si="19"/>
        <v>1</v>
      </c>
    </row>
    <row r="611" spans="1:7" ht="15" customHeight="1">
      <c r="A611" s="41" t="s">
        <v>222</v>
      </c>
      <c r="B611" s="41" t="s">
        <v>67</v>
      </c>
      <c r="C611" s="41" t="s">
        <v>968</v>
      </c>
      <c r="D611" s="41" t="s">
        <v>1199</v>
      </c>
      <c r="E611" s="42">
        <v>1.0773842881354436</v>
      </c>
      <c r="F611" s="29">
        <f t="shared" si="18"/>
        <v>1</v>
      </c>
      <c r="G611" s="29">
        <f t="shared" si="19"/>
        <v>1</v>
      </c>
    </row>
    <row r="612" spans="1:7" ht="15" customHeight="1">
      <c r="A612" s="41" t="s">
        <v>1551</v>
      </c>
      <c r="B612" s="41" t="s">
        <v>1552</v>
      </c>
      <c r="C612" s="41" t="s">
        <v>952</v>
      </c>
      <c r="D612" s="41" t="s">
        <v>975</v>
      </c>
      <c r="E612" s="42">
        <v>1.0753279162006406</v>
      </c>
      <c r="F612" s="29">
        <f t="shared" si="18"/>
        <v>1</v>
      </c>
      <c r="G612" s="29">
        <f t="shared" si="19"/>
        <v>1</v>
      </c>
    </row>
    <row r="613" spans="1:7" ht="15" customHeight="1">
      <c r="A613" s="41" t="s">
        <v>304</v>
      </c>
      <c r="B613" s="41" t="s">
        <v>105</v>
      </c>
      <c r="C613" s="41" t="s">
        <v>963</v>
      </c>
      <c r="D613" s="41" t="s">
        <v>3</v>
      </c>
      <c r="E613" s="42">
        <v>0.7136361289793085</v>
      </c>
      <c r="F613" s="29">
        <f t="shared" si="18"/>
        <v>0</v>
      </c>
      <c r="G613" s="29">
        <f t="shared" si="19"/>
        <v>1</v>
      </c>
    </row>
    <row r="614" spans="1:7" ht="15" customHeight="1">
      <c r="A614" s="41" t="s">
        <v>1226</v>
      </c>
      <c r="B614" s="41" t="s">
        <v>360</v>
      </c>
      <c r="C614" s="41" t="s">
        <v>946</v>
      </c>
      <c r="D614" s="41" t="s">
        <v>2</v>
      </c>
      <c r="E614" s="42">
        <v>1.0684525246797385</v>
      </c>
      <c r="F614" s="29">
        <f t="shared" si="18"/>
        <v>1</v>
      </c>
      <c r="G614" s="29">
        <f t="shared" si="19"/>
        <v>1</v>
      </c>
    </row>
    <row r="615" spans="1:7" ht="15" customHeight="1">
      <c r="A615" s="41" t="s">
        <v>2162</v>
      </c>
      <c r="B615" s="41" t="s">
        <v>549</v>
      </c>
      <c r="C615" s="41" t="s">
        <v>964</v>
      </c>
      <c r="D615" s="41" t="s">
        <v>1</v>
      </c>
      <c r="E615" s="42">
        <v>1.0621582720433829</v>
      </c>
      <c r="F615" s="29">
        <f t="shared" si="18"/>
        <v>1</v>
      </c>
      <c r="G615" s="29">
        <f t="shared" si="19"/>
        <v>1</v>
      </c>
    </row>
    <row r="616" spans="1:7" ht="15" customHeight="1">
      <c r="A616" s="41" t="s">
        <v>2423</v>
      </c>
      <c r="B616" s="41" t="s">
        <v>881</v>
      </c>
      <c r="C616" s="41" t="s">
        <v>962</v>
      </c>
      <c r="D616" s="41" t="s">
        <v>949</v>
      </c>
      <c r="E616" s="42">
        <v>1.0576725832478631</v>
      </c>
      <c r="F616" s="29">
        <f t="shared" si="18"/>
        <v>1</v>
      </c>
      <c r="G616" s="29">
        <f t="shared" si="19"/>
        <v>1</v>
      </c>
    </row>
    <row r="617" spans="1:7" ht="15" customHeight="1">
      <c r="A617" s="41" t="s">
        <v>323</v>
      </c>
      <c r="B617" s="41" t="s">
        <v>306</v>
      </c>
      <c r="C617" s="41" t="s">
        <v>1200</v>
      </c>
      <c r="D617" s="41" t="s">
        <v>979</v>
      </c>
      <c r="E617" s="42">
        <v>1.0572429446375313</v>
      </c>
      <c r="F617" s="29">
        <f t="shared" si="18"/>
        <v>1</v>
      </c>
      <c r="G617" s="29">
        <f t="shared" si="19"/>
        <v>1</v>
      </c>
    </row>
    <row r="618" spans="1:7" ht="15" customHeight="1">
      <c r="A618" s="41" t="s">
        <v>304</v>
      </c>
      <c r="B618" s="41" t="s">
        <v>243</v>
      </c>
      <c r="C618" s="41" t="s">
        <v>960</v>
      </c>
      <c r="D618" s="41" t="s">
        <v>976</v>
      </c>
      <c r="E618" s="42">
        <v>0.7028395727904202</v>
      </c>
      <c r="F618" s="29">
        <f t="shared" si="18"/>
        <v>0</v>
      </c>
      <c r="G618" s="29">
        <f t="shared" si="19"/>
        <v>1</v>
      </c>
    </row>
    <row r="619" spans="1:7" ht="15" customHeight="1">
      <c r="A619" s="41" t="s">
        <v>453</v>
      </c>
      <c r="B619" s="41" t="s">
        <v>1005</v>
      </c>
      <c r="C619" s="41" t="s">
        <v>971</v>
      </c>
      <c r="D619" s="41" t="s">
        <v>975</v>
      </c>
      <c r="E619" s="42">
        <v>1.0499439879313457</v>
      </c>
      <c r="F619" s="29">
        <f t="shared" si="18"/>
        <v>1</v>
      </c>
      <c r="G619" s="29">
        <f t="shared" si="19"/>
        <v>1</v>
      </c>
    </row>
    <row r="620" spans="1:7" ht="15" customHeight="1">
      <c r="A620" s="41" t="s">
        <v>1638</v>
      </c>
      <c r="B620" s="41" t="s">
        <v>432</v>
      </c>
      <c r="C620" s="41" t="s">
        <v>959</v>
      </c>
      <c r="D620" s="41" t="s">
        <v>949</v>
      </c>
      <c r="E620" s="42">
        <v>1.0433231638687102</v>
      </c>
      <c r="F620" s="29">
        <f t="shared" si="18"/>
        <v>1</v>
      </c>
      <c r="G620" s="29">
        <f t="shared" si="19"/>
        <v>1</v>
      </c>
    </row>
    <row r="621" spans="1:7" ht="15" customHeight="1">
      <c r="A621" s="41" t="s">
        <v>411</v>
      </c>
      <c r="B621" s="41" t="s">
        <v>119</v>
      </c>
      <c r="C621" s="41" t="s">
        <v>961</v>
      </c>
      <c r="D621" s="41" t="s">
        <v>949</v>
      </c>
      <c r="E621" s="42">
        <v>1.0429065668705977</v>
      </c>
      <c r="F621" s="29">
        <f t="shared" si="18"/>
        <v>1</v>
      </c>
      <c r="G621" s="29">
        <f t="shared" si="19"/>
        <v>1</v>
      </c>
    </row>
    <row r="622" spans="1:7" ht="15" customHeight="1">
      <c r="A622" s="41" t="s">
        <v>2081</v>
      </c>
      <c r="B622" s="41" t="s">
        <v>369</v>
      </c>
      <c r="C622" s="41" t="s">
        <v>1200</v>
      </c>
      <c r="D622" s="41" t="s">
        <v>1</v>
      </c>
      <c r="E622" s="42">
        <v>1.0391486916600403</v>
      </c>
      <c r="F622" s="29">
        <f t="shared" si="18"/>
        <v>1</v>
      </c>
      <c r="G622" s="29">
        <f t="shared" si="19"/>
        <v>1</v>
      </c>
    </row>
    <row r="623" spans="1:7" ht="15" customHeight="1">
      <c r="A623" s="41" t="s">
        <v>1645</v>
      </c>
      <c r="B623" s="41" t="s">
        <v>121</v>
      </c>
      <c r="C623" s="41" t="s">
        <v>958</v>
      </c>
      <c r="D623" s="41" t="s">
        <v>975</v>
      </c>
      <c r="E623" s="42">
        <v>1.0387325498393369</v>
      </c>
      <c r="F623" s="29">
        <f t="shared" si="18"/>
        <v>1</v>
      </c>
      <c r="G623" s="29">
        <f t="shared" si="19"/>
        <v>1</v>
      </c>
    </row>
    <row r="624" spans="1:7" ht="15" customHeight="1">
      <c r="A624" s="41" t="s">
        <v>2559</v>
      </c>
      <c r="B624" s="41" t="s">
        <v>174</v>
      </c>
      <c r="C624" s="41" t="s">
        <v>955</v>
      </c>
      <c r="D624" s="41" t="s">
        <v>949</v>
      </c>
      <c r="E624" s="42">
        <v>1.0387292292302739</v>
      </c>
      <c r="F624" s="29">
        <f t="shared" si="18"/>
        <v>1</v>
      </c>
      <c r="G624" s="29">
        <f t="shared" si="19"/>
        <v>1</v>
      </c>
    </row>
    <row r="625" spans="1:7" ht="15" customHeight="1">
      <c r="A625" s="41" t="s">
        <v>1094</v>
      </c>
      <c r="B625" s="41" t="s">
        <v>70</v>
      </c>
      <c r="C625" s="41" t="s">
        <v>958</v>
      </c>
      <c r="D625" s="41" t="s">
        <v>979</v>
      </c>
      <c r="E625" s="42">
        <v>1.0349125359239117</v>
      </c>
      <c r="F625" s="29">
        <f t="shared" si="18"/>
        <v>1</v>
      </c>
      <c r="G625" s="29">
        <f t="shared" si="19"/>
        <v>1</v>
      </c>
    </row>
    <row r="626" spans="1:7" ht="15" customHeight="1">
      <c r="A626" s="41" t="s">
        <v>1045</v>
      </c>
      <c r="B626" s="41" t="s">
        <v>136</v>
      </c>
      <c r="C626" s="41" t="s">
        <v>964</v>
      </c>
      <c r="D626" s="41" t="s">
        <v>949</v>
      </c>
      <c r="E626" s="42">
        <v>1.0338849242963652</v>
      </c>
      <c r="F626" s="29">
        <f t="shared" si="18"/>
        <v>1</v>
      </c>
      <c r="G626" s="29">
        <f t="shared" si="19"/>
        <v>1</v>
      </c>
    </row>
    <row r="627" spans="1:7" ht="15" customHeight="1">
      <c r="A627" s="41" t="s">
        <v>1053</v>
      </c>
      <c r="B627" s="41" t="s">
        <v>136</v>
      </c>
      <c r="C627" s="41" t="s">
        <v>960</v>
      </c>
      <c r="D627" s="41" t="s">
        <v>981</v>
      </c>
      <c r="E627" s="42">
        <v>1.030262114539485</v>
      </c>
      <c r="F627" s="29">
        <f t="shared" si="18"/>
        <v>1</v>
      </c>
      <c r="G627" s="29">
        <f t="shared" si="19"/>
        <v>1</v>
      </c>
    </row>
    <row r="628" spans="1:7" ht="15" customHeight="1">
      <c r="A628" s="41" t="s">
        <v>1420</v>
      </c>
      <c r="B628" s="41" t="s">
        <v>191</v>
      </c>
      <c r="C628" s="41" t="s">
        <v>970</v>
      </c>
      <c r="D628" s="41" t="s">
        <v>979</v>
      </c>
      <c r="E628" s="42">
        <v>1.0301985360907575</v>
      </c>
      <c r="F628" s="29">
        <f t="shared" si="18"/>
        <v>1</v>
      </c>
      <c r="G628" s="29">
        <f t="shared" si="19"/>
        <v>1</v>
      </c>
    </row>
    <row r="629" spans="1:7" ht="15" customHeight="1">
      <c r="A629" s="41" t="s">
        <v>1213</v>
      </c>
      <c r="B629" s="41" t="s">
        <v>130</v>
      </c>
      <c r="C629" s="41" t="s">
        <v>956</v>
      </c>
      <c r="D629" s="41" t="s">
        <v>1</v>
      </c>
      <c r="E629" s="42">
        <v>1.0275771635555555</v>
      </c>
      <c r="F629" s="29">
        <f t="shared" si="18"/>
        <v>1</v>
      </c>
      <c r="G629" s="29">
        <f t="shared" si="19"/>
        <v>1</v>
      </c>
    </row>
    <row r="630" spans="1:7" ht="15" customHeight="1">
      <c r="A630" s="41" t="s">
        <v>314</v>
      </c>
      <c r="B630" s="41" t="s">
        <v>985</v>
      </c>
      <c r="C630" s="41" t="s">
        <v>953</v>
      </c>
      <c r="D630" s="41" t="s">
        <v>949</v>
      </c>
      <c r="E630" s="42">
        <v>1.0211139231877393</v>
      </c>
      <c r="F630" s="29">
        <f t="shared" si="18"/>
        <v>1</v>
      </c>
      <c r="G630" s="29">
        <f t="shared" si="19"/>
        <v>1</v>
      </c>
    </row>
    <row r="631" spans="1:7" ht="15" customHeight="1">
      <c r="A631" s="41" t="s">
        <v>805</v>
      </c>
      <c r="B631" s="41" t="s">
        <v>1413</v>
      </c>
      <c r="C631" s="41" t="s">
        <v>951</v>
      </c>
      <c r="D631" s="41" t="s">
        <v>949</v>
      </c>
      <c r="E631" s="42">
        <v>1.0118810183500317</v>
      </c>
      <c r="F631" s="29">
        <f t="shared" si="18"/>
        <v>1</v>
      </c>
      <c r="G631" s="29">
        <f t="shared" si="19"/>
        <v>1</v>
      </c>
    </row>
    <row r="632" spans="1:7" ht="15" customHeight="1">
      <c r="A632" s="41" t="s">
        <v>3315</v>
      </c>
      <c r="B632" s="41" t="s">
        <v>128</v>
      </c>
      <c r="C632" s="41" t="s">
        <v>969</v>
      </c>
      <c r="D632" s="41" t="s">
        <v>949</v>
      </c>
      <c r="E632" s="42">
        <v>1.005716870526407</v>
      </c>
      <c r="F632" s="29">
        <f t="shared" si="18"/>
        <v>1</v>
      </c>
      <c r="G632" s="29">
        <f t="shared" si="19"/>
        <v>1</v>
      </c>
    </row>
    <row r="633" spans="1:7" ht="15" customHeight="1">
      <c r="A633" s="41" t="s">
        <v>1042</v>
      </c>
      <c r="B633" s="41" t="s">
        <v>243</v>
      </c>
      <c r="C633" s="41" t="s">
        <v>958</v>
      </c>
      <c r="D633" s="41" t="s">
        <v>949</v>
      </c>
      <c r="E633" s="42">
        <v>1.0040758063308644</v>
      </c>
      <c r="F633" s="29">
        <f t="shared" si="18"/>
        <v>1</v>
      </c>
      <c r="G633" s="29">
        <f t="shared" si="19"/>
        <v>1</v>
      </c>
    </row>
    <row r="634" spans="1:7" ht="15" customHeight="1">
      <c r="A634" s="41" t="s">
        <v>2878</v>
      </c>
      <c r="B634" s="41" t="s">
        <v>982</v>
      </c>
      <c r="C634" s="41" t="s">
        <v>945</v>
      </c>
      <c r="D634" s="41" t="s">
        <v>975</v>
      </c>
      <c r="E634" s="42">
        <v>1.0027319235068102</v>
      </c>
      <c r="F634" s="29">
        <f t="shared" si="18"/>
        <v>1</v>
      </c>
      <c r="G634" s="29">
        <f t="shared" si="19"/>
        <v>1</v>
      </c>
    </row>
    <row r="635" spans="1:7" ht="15" customHeight="1">
      <c r="A635" s="41" t="s">
        <v>1109</v>
      </c>
      <c r="B635" s="41" t="s">
        <v>46</v>
      </c>
      <c r="C635" s="41" t="s">
        <v>957</v>
      </c>
      <c r="D635" s="41" t="s">
        <v>949</v>
      </c>
      <c r="E635" s="42">
        <v>0.66711005034570148</v>
      </c>
      <c r="F635" s="29">
        <f t="shared" si="18"/>
        <v>0</v>
      </c>
      <c r="G635" s="29">
        <f t="shared" si="19"/>
        <v>1</v>
      </c>
    </row>
    <row r="636" spans="1:7" ht="15" customHeight="1">
      <c r="A636" s="41" t="s">
        <v>1619</v>
      </c>
      <c r="B636" s="41" t="s">
        <v>1620</v>
      </c>
      <c r="C636" s="41" t="s">
        <v>954</v>
      </c>
      <c r="D636" s="41" t="s">
        <v>3</v>
      </c>
      <c r="E636" s="42">
        <v>0.99567449508951178</v>
      </c>
      <c r="F636" s="29">
        <f t="shared" si="18"/>
        <v>0</v>
      </c>
      <c r="G636" s="29">
        <f t="shared" si="19"/>
        <v>1</v>
      </c>
    </row>
    <row r="637" spans="1:7" ht="15" customHeight="1">
      <c r="A637" s="41" t="s">
        <v>2944</v>
      </c>
      <c r="B637" s="41" t="s">
        <v>219</v>
      </c>
      <c r="C637" s="41" t="s">
        <v>945</v>
      </c>
      <c r="D637" s="41" t="s">
        <v>2</v>
      </c>
      <c r="E637" s="42">
        <v>0.99541795034557079</v>
      </c>
      <c r="F637" s="29">
        <f t="shared" si="18"/>
        <v>0</v>
      </c>
      <c r="G637" s="29">
        <f t="shared" si="19"/>
        <v>1</v>
      </c>
    </row>
    <row r="638" spans="1:7" ht="15" customHeight="1">
      <c r="A638" s="41" t="s">
        <v>1098</v>
      </c>
      <c r="B638" s="41" t="s">
        <v>306</v>
      </c>
      <c r="C638" s="41" t="s">
        <v>967</v>
      </c>
      <c r="D638" s="41" t="s">
        <v>949</v>
      </c>
      <c r="E638" s="42">
        <v>0.9945949644783405</v>
      </c>
      <c r="F638" s="29">
        <f t="shared" si="18"/>
        <v>0</v>
      </c>
      <c r="G638" s="29">
        <f t="shared" si="19"/>
        <v>1</v>
      </c>
    </row>
    <row r="639" spans="1:7" ht="15" customHeight="1">
      <c r="A639" s="41" t="s">
        <v>1250</v>
      </c>
      <c r="B639" s="41" t="s">
        <v>341</v>
      </c>
      <c r="C639" s="41" t="s">
        <v>956</v>
      </c>
      <c r="D639" s="41" t="s">
        <v>981</v>
      </c>
      <c r="E639" s="42">
        <v>0.66070685011944197</v>
      </c>
      <c r="F639" s="29">
        <f t="shared" si="18"/>
        <v>0</v>
      </c>
      <c r="G639" s="29">
        <f t="shared" si="19"/>
        <v>1</v>
      </c>
    </row>
    <row r="640" spans="1:7" ht="15" customHeight="1">
      <c r="A640" s="41" t="s">
        <v>3316</v>
      </c>
      <c r="B640" s="41" t="s">
        <v>191</v>
      </c>
      <c r="C640" s="41" t="s">
        <v>965</v>
      </c>
      <c r="D640" s="41" t="s">
        <v>976</v>
      </c>
      <c r="E640" s="42">
        <v>0.98999769527428283</v>
      </c>
      <c r="F640" s="29">
        <f t="shared" si="18"/>
        <v>0</v>
      </c>
      <c r="G640" s="29">
        <f t="shared" si="19"/>
        <v>1</v>
      </c>
    </row>
    <row r="641" spans="1:7" ht="15" customHeight="1">
      <c r="A641" s="41" t="s">
        <v>1264</v>
      </c>
      <c r="B641" s="41" t="s">
        <v>80</v>
      </c>
      <c r="C641" s="41" t="s">
        <v>977</v>
      </c>
      <c r="D641" s="41" t="s">
        <v>975</v>
      </c>
      <c r="E641" s="42">
        <v>0.98761410183999865</v>
      </c>
      <c r="F641" s="29">
        <f t="shared" si="18"/>
        <v>0</v>
      </c>
      <c r="G641" s="29">
        <f t="shared" si="19"/>
        <v>1</v>
      </c>
    </row>
    <row r="642" spans="1:7" ht="15" customHeight="1">
      <c r="A642" s="41" t="s">
        <v>2800</v>
      </c>
      <c r="B642" s="41" t="s">
        <v>496</v>
      </c>
      <c r="C642" s="41" t="s">
        <v>964</v>
      </c>
      <c r="D642" s="41" t="s">
        <v>1</v>
      </c>
      <c r="E642" s="42">
        <v>0.98490167162465903</v>
      </c>
      <c r="F642" s="29">
        <f t="shared" si="18"/>
        <v>0</v>
      </c>
      <c r="G642" s="29">
        <f t="shared" si="19"/>
        <v>1</v>
      </c>
    </row>
    <row r="643" spans="1:7" ht="15" customHeight="1">
      <c r="A643" s="41" t="s">
        <v>704</v>
      </c>
      <c r="B643" s="41" t="s">
        <v>219</v>
      </c>
      <c r="C643" s="41" t="s">
        <v>1200</v>
      </c>
      <c r="D643" s="41" t="s">
        <v>981</v>
      </c>
      <c r="E643" s="42">
        <v>0.98245357766458075</v>
      </c>
      <c r="F643" s="29">
        <f t="shared" ref="F643:F706" si="20">ROUNDDOWN(E643,0)</f>
        <v>0</v>
      </c>
      <c r="G643" s="29">
        <f t="shared" ref="G643:G706" si="21">IF(F643&lt;1,1,F643)</f>
        <v>1</v>
      </c>
    </row>
    <row r="644" spans="1:7" ht="15" customHeight="1">
      <c r="A644" s="41" t="s">
        <v>2064</v>
      </c>
      <c r="B644" s="41" t="s">
        <v>194</v>
      </c>
      <c r="C644" s="41" t="s">
        <v>951</v>
      </c>
      <c r="D644" s="41" t="s">
        <v>1199</v>
      </c>
      <c r="E644" s="42">
        <v>0.98226668728029221</v>
      </c>
      <c r="F644" s="29">
        <f t="shared" si="20"/>
        <v>0</v>
      </c>
      <c r="G644" s="29">
        <f t="shared" si="21"/>
        <v>1</v>
      </c>
    </row>
    <row r="645" spans="1:7" ht="15" customHeight="1">
      <c r="A645" s="41" t="s">
        <v>2064</v>
      </c>
      <c r="B645" s="41" t="s">
        <v>160</v>
      </c>
      <c r="C645" s="41" t="s">
        <v>965</v>
      </c>
      <c r="D645" s="41" t="s">
        <v>3</v>
      </c>
      <c r="E645" s="42">
        <v>0.97750798381536774</v>
      </c>
      <c r="F645" s="29">
        <f t="shared" si="20"/>
        <v>0</v>
      </c>
      <c r="G645" s="29">
        <f t="shared" si="21"/>
        <v>1</v>
      </c>
    </row>
    <row r="646" spans="1:7" ht="15" customHeight="1">
      <c r="A646" s="41" t="s">
        <v>252</v>
      </c>
      <c r="B646" s="41" t="s">
        <v>127</v>
      </c>
      <c r="C646" s="41" t="s">
        <v>963</v>
      </c>
      <c r="D646" s="41" t="s">
        <v>2</v>
      </c>
      <c r="E646" s="42">
        <v>0.64999999999999991</v>
      </c>
      <c r="F646" s="29">
        <f t="shared" si="20"/>
        <v>0</v>
      </c>
      <c r="G646" s="29">
        <f t="shared" si="21"/>
        <v>1</v>
      </c>
    </row>
    <row r="647" spans="1:7" ht="15" customHeight="1">
      <c r="A647" s="41" t="s">
        <v>79</v>
      </c>
      <c r="B647" s="41" t="s">
        <v>67</v>
      </c>
      <c r="C647" s="41" t="s">
        <v>956</v>
      </c>
      <c r="D647" s="41" t="s">
        <v>2</v>
      </c>
      <c r="E647" s="42">
        <v>0.96727532660317461</v>
      </c>
      <c r="F647" s="29">
        <f t="shared" si="20"/>
        <v>0</v>
      </c>
      <c r="G647" s="29">
        <f t="shared" si="21"/>
        <v>1</v>
      </c>
    </row>
    <row r="648" spans="1:7" ht="15" customHeight="1">
      <c r="A648" s="41" t="s">
        <v>1787</v>
      </c>
      <c r="B648" s="41" t="s">
        <v>1788</v>
      </c>
      <c r="C648" s="41" t="s">
        <v>947</v>
      </c>
      <c r="D648" s="41" t="s">
        <v>949</v>
      </c>
      <c r="E648" s="42">
        <v>0.96150975006897565</v>
      </c>
      <c r="F648" s="29">
        <f t="shared" si="20"/>
        <v>0</v>
      </c>
      <c r="G648" s="29">
        <f t="shared" si="21"/>
        <v>1</v>
      </c>
    </row>
    <row r="649" spans="1:7" ht="15" customHeight="1">
      <c r="A649" s="41" t="s">
        <v>586</v>
      </c>
      <c r="B649" s="41" t="s">
        <v>432</v>
      </c>
      <c r="C649" s="41" t="s">
        <v>977</v>
      </c>
      <c r="D649" s="41" t="s">
        <v>949</v>
      </c>
      <c r="E649" s="42">
        <v>0.96146200476754984</v>
      </c>
      <c r="F649" s="29">
        <f t="shared" si="20"/>
        <v>0</v>
      </c>
      <c r="G649" s="29">
        <f t="shared" si="21"/>
        <v>1</v>
      </c>
    </row>
    <row r="650" spans="1:7" ht="15" customHeight="1">
      <c r="A650" s="41" t="s">
        <v>1440</v>
      </c>
      <c r="B650" s="41" t="s">
        <v>1001</v>
      </c>
      <c r="C650" s="41" t="s">
        <v>945</v>
      </c>
      <c r="D650" s="41" t="s">
        <v>949</v>
      </c>
      <c r="E650" s="42">
        <v>0.95782648875308629</v>
      </c>
      <c r="F650" s="29">
        <f t="shared" si="20"/>
        <v>0</v>
      </c>
      <c r="G650" s="29">
        <f t="shared" si="21"/>
        <v>1</v>
      </c>
    </row>
    <row r="651" spans="1:7" ht="15" customHeight="1">
      <c r="A651" s="41" t="s">
        <v>1365</v>
      </c>
      <c r="B651" s="41" t="s">
        <v>286</v>
      </c>
      <c r="C651" s="41" t="s">
        <v>971</v>
      </c>
      <c r="D651" s="41" t="s">
        <v>949</v>
      </c>
      <c r="E651" s="42">
        <v>0.95562075327622387</v>
      </c>
      <c r="F651" s="29">
        <f t="shared" si="20"/>
        <v>0</v>
      </c>
      <c r="G651" s="29">
        <f t="shared" si="21"/>
        <v>1</v>
      </c>
    </row>
    <row r="652" spans="1:7" ht="15" customHeight="1">
      <c r="A652" s="41" t="s">
        <v>189</v>
      </c>
      <c r="B652" s="41" t="s">
        <v>80</v>
      </c>
      <c r="C652" s="41" t="s">
        <v>972</v>
      </c>
      <c r="D652" s="41" t="s">
        <v>3</v>
      </c>
      <c r="E652" s="42">
        <v>0.63222222222222224</v>
      </c>
      <c r="F652" s="29">
        <f t="shared" si="20"/>
        <v>0</v>
      </c>
      <c r="G652" s="29">
        <f t="shared" si="21"/>
        <v>1</v>
      </c>
    </row>
    <row r="653" spans="1:7" ht="15" customHeight="1">
      <c r="A653" s="41" t="s">
        <v>130</v>
      </c>
      <c r="B653" s="41" t="s">
        <v>136</v>
      </c>
      <c r="C653" s="41" t="s">
        <v>963</v>
      </c>
      <c r="D653" s="41" t="s">
        <v>949</v>
      </c>
      <c r="E653" s="42">
        <v>0.93465457882125613</v>
      </c>
      <c r="F653" s="29">
        <f t="shared" si="20"/>
        <v>0</v>
      </c>
      <c r="G653" s="29">
        <f t="shared" si="21"/>
        <v>1</v>
      </c>
    </row>
    <row r="654" spans="1:7" ht="15" customHeight="1">
      <c r="A654" s="41" t="s">
        <v>1583</v>
      </c>
      <c r="B654" s="41" t="s">
        <v>1612</v>
      </c>
      <c r="C654" s="41" t="s">
        <v>980</v>
      </c>
      <c r="D654" s="41" t="s">
        <v>949</v>
      </c>
      <c r="E654" s="42">
        <v>0.93353553060587835</v>
      </c>
      <c r="F654" s="29">
        <f t="shared" si="20"/>
        <v>0</v>
      </c>
      <c r="G654" s="29">
        <f t="shared" si="21"/>
        <v>1</v>
      </c>
    </row>
    <row r="655" spans="1:7" ht="15" customHeight="1">
      <c r="A655" s="41" t="s">
        <v>2651</v>
      </c>
      <c r="B655" s="41" t="s">
        <v>226</v>
      </c>
      <c r="C655" s="41" t="s">
        <v>948</v>
      </c>
      <c r="D655" s="41" t="s">
        <v>949</v>
      </c>
      <c r="E655" s="42">
        <v>0.92310497990229923</v>
      </c>
      <c r="F655" s="29">
        <f t="shared" si="20"/>
        <v>0</v>
      </c>
      <c r="G655" s="29">
        <f t="shared" si="21"/>
        <v>1</v>
      </c>
    </row>
    <row r="656" spans="1:7" ht="15" customHeight="1">
      <c r="A656" s="41" t="s">
        <v>470</v>
      </c>
      <c r="B656" s="41" t="s">
        <v>1356</v>
      </c>
      <c r="C656" s="41" t="s">
        <v>963</v>
      </c>
      <c r="D656" s="41" t="s">
        <v>949</v>
      </c>
      <c r="E656" s="42">
        <v>0.91916079620671831</v>
      </c>
      <c r="F656" s="29">
        <f t="shared" si="20"/>
        <v>0</v>
      </c>
      <c r="G656" s="29">
        <f t="shared" si="21"/>
        <v>1</v>
      </c>
    </row>
    <row r="657" spans="1:7" ht="15" customHeight="1">
      <c r="A657" s="41" t="s">
        <v>1040</v>
      </c>
      <c r="B657" s="41" t="s">
        <v>191</v>
      </c>
      <c r="C657" s="41" t="s">
        <v>968</v>
      </c>
      <c r="D657" s="41" t="s">
        <v>949</v>
      </c>
      <c r="E657" s="42">
        <v>0.90491065290186778</v>
      </c>
      <c r="F657" s="29">
        <f t="shared" si="20"/>
        <v>0</v>
      </c>
      <c r="G657" s="29">
        <f t="shared" si="21"/>
        <v>1</v>
      </c>
    </row>
    <row r="658" spans="1:7" ht="15" customHeight="1">
      <c r="A658" s="41" t="s">
        <v>2653</v>
      </c>
      <c r="B658" s="41" t="s">
        <v>232</v>
      </c>
      <c r="C658" s="41" t="s">
        <v>965</v>
      </c>
      <c r="D658" s="41" t="s">
        <v>949</v>
      </c>
      <c r="E658" s="42">
        <v>0.90129803832363509</v>
      </c>
      <c r="F658" s="29">
        <f t="shared" si="20"/>
        <v>0</v>
      </c>
      <c r="G658" s="29">
        <f t="shared" si="21"/>
        <v>1</v>
      </c>
    </row>
    <row r="659" spans="1:7" ht="15" customHeight="1">
      <c r="A659" s="41" t="s">
        <v>106</v>
      </c>
      <c r="B659" s="41" t="s">
        <v>107</v>
      </c>
      <c r="C659" s="41" t="s">
        <v>969</v>
      </c>
      <c r="D659" s="41" t="s">
        <v>981</v>
      </c>
      <c r="E659" s="42">
        <v>0.87747379848255314</v>
      </c>
      <c r="F659" s="29">
        <f t="shared" si="20"/>
        <v>0</v>
      </c>
      <c r="G659" s="29">
        <f t="shared" si="21"/>
        <v>1</v>
      </c>
    </row>
    <row r="660" spans="1:7" ht="15" customHeight="1">
      <c r="A660" s="41" t="s">
        <v>2906</v>
      </c>
      <c r="B660" s="41" t="s">
        <v>684</v>
      </c>
      <c r="C660" s="41" t="s">
        <v>971</v>
      </c>
      <c r="D660" s="41" t="s">
        <v>981</v>
      </c>
      <c r="E660" s="42">
        <v>0.87675709927107115</v>
      </c>
      <c r="F660" s="29">
        <f t="shared" si="20"/>
        <v>0</v>
      </c>
      <c r="G660" s="29">
        <f t="shared" si="21"/>
        <v>1</v>
      </c>
    </row>
    <row r="661" spans="1:7" ht="15" customHeight="1">
      <c r="A661" s="41" t="s">
        <v>2400</v>
      </c>
      <c r="B661" s="41" t="s">
        <v>350</v>
      </c>
      <c r="C661" s="41" t="s">
        <v>950</v>
      </c>
      <c r="D661" s="41" t="s">
        <v>979</v>
      </c>
      <c r="E661" s="42">
        <v>0.25</v>
      </c>
      <c r="F661" s="29">
        <f t="shared" si="20"/>
        <v>0</v>
      </c>
      <c r="G661" s="29">
        <f t="shared" si="21"/>
        <v>1</v>
      </c>
    </row>
    <row r="662" spans="1:7" ht="15" customHeight="1">
      <c r="A662" s="41" t="s">
        <v>2983</v>
      </c>
      <c r="B662" s="41" t="s">
        <v>462</v>
      </c>
      <c r="C662" s="41" t="s">
        <v>962</v>
      </c>
      <c r="D662" s="41" t="s">
        <v>981</v>
      </c>
      <c r="E662" s="42">
        <v>0.25</v>
      </c>
      <c r="F662" s="29">
        <f t="shared" si="20"/>
        <v>0</v>
      </c>
      <c r="G662" s="29">
        <f t="shared" si="21"/>
        <v>1</v>
      </c>
    </row>
    <row r="663" spans="1:7" ht="15" customHeight="1">
      <c r="A663" s="41" t="s">
        <v>1061</v>
      </c>
      <c r="B663" s="41" t="s">
        <v>54</v>
      </c>
      <c r="C663" s="41" t="s">
        <v>970</v>
      </c>
      <c r="D663" s="41" t="s">
        <v>1199</v>
      </c>
      <c r="E663" s="42">
        <v>0.25</v>
      </c>
      <c r="F663" s="29">
        <f t="shared" si="20"/>
        <v>0</v>
      </c>
      <c r="G663" s="29">
        <f t="shared" si="21"/>
        <v>1</v>
      </c>
    </row>
    <row r="664" spans="1:7" ht="15" customHeight="1">
      <c r="A664" s="41" t="s">
        <v>1067</v>
      </c>
      <c r="B664" s="41" t="s">
        <v>831</v>
      </c>
      <c r="C664" s="41" t="s">
        <v>952</v>
      </c>
      <c r="D664" s="41" t="s">
        <v>976</v>
      </c>
      <c r="E664" s="42">
        <v>0.25</v>
      </c>
      <c r="F664" s="29">
        <f t="shared" si="20"/>
        <v>0</v>
      </c>
      <c r="G664" s="29">
        <f t="shared" si="21"/>
        <v>1</v>
      </c>
    </row>
    <row r="665" spans="1:7" ht="15" customHeight="1">
      <c r="A665" s="41" t="s">
        <v>1067</v>
      </c>
      <c r="B665" s="41" t="s">
        <v>67</v>
      </c>
      <c r="C665" s="41" t="s">
        <v>947</v>
      </c>
      <c r="D665" s="41" t="s">
        <v>949</v>
      </c>
      <c r="E665" s="42">
        <v>0.25</v>
      </c>
      <c r="F665" s="29">
        <f t="shared" si="20"/>
        <v>0</v>
      </c>
      <c r="G665" s="29">
        <f t="shared" si="21"/>
        <v>1</v>
      </c>
    </row>
    <row r="666" spans="1:7" ht="15" customHeight="1">
      <c r="A666" s="41" t="s">
        <v>1476</v>
      </c>
      <c r="B666" s="41" t="s">
        <v>1997</v>
      </c>
      <c r="C666" s="41" t="s">
        <v>957</v>
      </c>
      <c r="D666" s="41" t="s">
        <v>975</v>
      </c>
      <c r="E666" s="42">
        <v>0.25</v>
      </c>
      <c r="F666" s="29">
        <f t="shared" si="20"/>
        <v>0</v>
      </c>
      <c r="G666" s="29">
        <f t="shared" si="21"/>
        <v>1</v>
      </c>
    </row>
    <row r="667" spans="1:7" ht="15" customHeight="1">
      <c r="A667" s="41" t="s">
        <v>1067</v>
      </c>
      <c r="B667" s="41" t="s">
        <v>1611</v>
      </c>
      <c r="C667" s="41" t="s">
        <v>955</v>
      </c>
      <c r="D667" s="41" t="s">
        <v>975</v>
      </c>
      <c r="E667" s="42">
        <v>0.25</v>
      </c>
      <c r="F667" s="29">
        <f t="shared" si="20"/>
        <v>0</v>
      </c>
      <c r="G667" s="29">
        <f t="shared" si="21"/>
        <v>1</v>
      </c>
    </row>
    <row r="668" spans="1:7" ht="15" customHeight="1">
      <c r="A668" s="41" t="s">
        <v>2130</v>
      </c>
      <c r="B668" s="41" t="s">
        <v>479</v>
      </c>
      <c r="C668" s="41" t="s">
        <v>964</v>
      </c>
      <c r="D668" s="41" t="s">
        <v>949</v>
      </c>
      <c r="E668" s="42">
        <v>0.25</v>
      </c>
      <c r="F668" s="29">
        <f t="shared" si="20"/>
        <v>0</v>
      </c>
      <c r="G668" s="29">
        <f t="shared" si="21"/>
        <v>1</v>
      </c>
    </row>
    <row r="669" spans="1:7" ht="15" customHeight="1">
      <c r="A669" s="41" t="s">
        <v>2400</v>
      </c>
      <c r="B669" s="41" t="s">
        <v>136</v>
      </c>
      <c r="C669" s="41" t="s">
        <v>969</v>
      </c>
      <c r="D669" s="41" t="s">
        <v>976</v>
      </c>
      <c r="E669" s="42">
        <v>0.25</v>
      </c>
      <c r="F669" s="29">
        <f t="shared" si="20"/>
        <v>0</v>
      </c>
      <c r="G669" s="29">
        <f t="shared" si="21"/>
        <v>1</v>
      </c>
    </row>
    <row r="670" spans="1:7" ht="15" customHeight="1">
      <c r="A670" s="41" t="s">
        <v>1407</v>
      </c>
      <c r="B670" s="41" t="s">
        <v>186</v>
      </c>
      <c r="C670" s="41" t="s">
        <v>959</v>
      </c>
      <c r="D670" s="41" t="s">
        <v>976</v>
      </c>
      <c r="E670" s="42">
        <v>0.25</v>
      </c>
      <c r="F670" s="29">
        <f t="shared" si="20"/>
        <v>0</v>
      </c>
      <c r="G670" s="29">
        <f t="shared" si="21"/>
        <v>1</v>
      </c>
    </row>
    <row r="671" spans="1:7" ht="15" customHeight="1">
      <c r="A671" s="41" t="s">
        <v>240</v>
      </c>
      <c r="B671" s="41" t="s">
        <v>1666</v>
      </c>
      <c r="C671" s="41" t="s">
        <v>967</v>
      </c>
      <c r="D671" s="41" t="s">
        <v>978</v>
      </c>
      <c r="E671" s="42">
        <v>0.25</v>
      </c>
      <c r="F671" s="29">
        <f t="shared" si="20"/>
        <v>0</v>
      </c>
      <c r="G671" s="29">
        <f t="shared" si="21"/>
        <v>1</v>
      </c>
    </row>
    <row r="672" spans="1:7" ht="15" customHeight="1">
      <c r="A672" s="41" t="s">
        <v>696</v>
      </c>
      <c r="B672" s="41" t="s">
        <v>3016</v>
      </c>
      <c r="C672" s="41" t="s">
        <v>967</v>
      </c>
      <c r="D672" s="41" t="s">
        <v>1199</v>
      </c>
      <c r="E672" s="42">
        <v>0.25</v>
      </c>
      <c r="F672" s="29">
        <f t="shared" si="20"/>
        <v>0</v>
      </c>
      <c r="G672" s="29">
        <f t="shared" si="21"/>
        <v>1</v>
      </c>
    </row>
    <row r="673" spans="1:7" ht="15" customHeight="1">
      <c r="A673" s="41" t="s">
        <v>1679</v>
      </c>
      <c r="B673" s="41" t="s">
        <v>416</v>
      </c>
      <c r="C673" s="41" t="s">
        <v>958</v>
      </c>
      <c r="D673" s="41" t="s">
        <v>2</v>
      </c>
      <c r="E673" s="42">
        <v>0.25</v>
      </c>
      <c r="F673" s="29">
        <f t="shared" si="20"/>
        <v>0</v>
      </c>
      <c r="G673" s="29">
        <f t="shared" si="21"/>
        <v>1</v>
      </c>
    </row>
    <row r="674" spans="1:7" ht="15" customHeight="1">
      <c r="A674" s="41" t="s">
        <v>580</v>
      </c>
      <c r="B674" s="41" t="s">
        <v>1676</v>
      </c>
      <c r="C674" s="41" t="s">
        <v>962</v>
      </c>
      <c r="D674" s="41" t="s">
        <v>981</v>
      </c>
      <c r="E674" s="42">
        <v>0.25</v>
      </c>
      <c r="F674" s="29">
        <f t="shared" si="20"/>
        <v>0</v>
      </c>
      <c r="G674" s="29">
        <f t="shared" si="21"/>
        <v>1</v>
      </c>
    </row>
    <row r="675" spans="1:7" ht="15" customHeight="1">
      <c r="A675" s="41" t="s">
        <v>1679</v>
      </c>
      <c r="B675" s="41" t="s">
        <v>2154</v>
      </c>
      <c r="C675" s="41" t="s">
        <v>972</v>
      </c>
      <c r="D675" s="41" t="s">
        <v>949</v>
      </c>
      <c r="E675" s="42">
        <v>0.25</v>
      </c>
      <c r="F675" s="29">
        <f t="shared" si="20"/>
        <v>0</v>
      </c>
      <c r="G675" s="29">
        <f t="shared" si="21"/>
        <v>1</v>
      </c>
    </row>
    <row r="676" spans="1:7" ht="15" customHeight="1">
      <c r="A676" s="41" t="s">
        <v>1010</v>
      </c>
      <c r="B676" s="41" t="s">
        <v>1754</v>
      </c>
      <c r="C676" s="41" t="s">
        <v>958</v>
      </c>
      <c r="D676" s="41" t="s">
        <v>975</v>
      </c>
      <c r="E676" s="42">
        <v>0.25</v>
      </c>
      <c r="F676" s="29">
        <f t="shared" si="20"/>
        <v>0</v>
      </c>
      <c r="G676" s="29">
        <f t="shared" si="21"/>
        <v>1</v>
      </c>
    </row>
    <row r="677" spans="1:7" ht="15" customHeight="1">
      <c r="A677" s="41" t="s">
        <v>696</v>
      </c>
      <c r="B677" s="41" t="s">
        <v>889</v>
      </c>
      <c r="C677" s="41" t="s">
        <v>953</v>
      </c>
      <c r="D677" s="41" t="s">
        <v>949</v>
      </c>
      <c r="E677" s="42">
        <v>0.25</v>
      </c>
      <c r="F677" s="29">
        <f t="shared" si="20"/>
        <v>0</v>
      </c>
      <c r="G677" s="29">
        <f t="shared" si="21"/>
        <v>1</v>
      </c>
    </row>
    <row r="678" spans="1:7" ht="15" customHeight="1">
      <c r="A678" s="41" t="s">
        <v>1693</v>
      </c>
      <c r="B678" s="41" t="s">
        <v>885</v>
      </c>
      <c r="C678" s="41" t="s">
        <v>950</v>
      </c>
      <c r="D678" s="41" t="s">
        <v>3</v>
      </c>
      <c r="E678" s="42">
        <v>0.25</v>
      </c>
      <c r="F678" s="29">
        <f t="shared" si="20"/>
        <v>0</v>
      </c>
      <c r="G678" s="29">
        <f t="shared" si="21"/>
        <v>1</v>
      </c>
    </row>
    <row r="679" spans="1:7" ht="15" customHeight="1">
      <c r="A679" s="41" t="s">
        <v>1904</v>
      </c>
      <c r="B679" s="41" t="s">
        <v>232</v>
      </c>
      <c r="C679" s="41" t="s">
        <v>959</v>
      </c>
      <c r="D679" s="41" t="s">
        <v>2</v>
      </c>
      <c r="E679" s="42">
        <v>0.25</v>
      </c>
      <c r="F679" s="29">
        <f t="shared" si="20"/>
        <v>0</v>
      </c>
      <c r="G679" s="29">
        <f t="shared" si="21"/>
        <v>1</v>
      </c>
    </row>
    <row r="680" spans="1:7" ht="15" customHeight="1">
      <c r="A680" s="41" t="s">
        <v>235</v>
      </c>
      <c r="B680" s="41" t="s">
        <v>46</v>
      </c>
      <c r="C680" s="41" t="s">
        <v>947</v>
      </c>
      <c r="D680" s="41" t="s">
        <v>981</v>
      </c>
      <c r="E680" s="42">
        <v>0.25</v>
      </c>
      <c r="F680" s="29">
        <f t="shared" si="20"/>
        <v>0</v>
      </c>
      <c r="G680" s="29">
        <f t="shared" si="21"/>
        <v>1</v>
      </c>
    </row>
    <row r="681" spans="1:7" ht="15" customHeight="1">
      <c r="A681" s="41" t="s">
        <v>696</v>
      </c>
      <c r="B681" s="41" t="s">
        <v>127</v>
      </c>
      <c r="C681" s="41" t="s">
        <v>960</v>
      </c>
      <c r="D681" s="41" t="s">
        <v>1</v>
      </c>
      <c r="E681" s="42">
        <v>0.25</v>
      </c>
      <c r="F681" s="29">
        <f t="shared" si="20"/>
        <v>0</v>
      </c>
      <c r="G681" s="29">
        <f t="shared" si="21"/>
        <v>1</v>
      </c>
    </row>
    <row r="682" spans="1:7" ht="15" customHeight="1">
      <c r="A682" s="41" t="s">
        <v>1067</v>
      </c>
      <c r="B682" s="41" t="s">
        <v>1567</v>
      </c>
      <c r="C682" s="41" t="s">
        <v>952</v>
      </c>
      <c r="D682" s="41" t="s">
        <v>2</v>
      </c>
      <c r="E682" s="42">
        <v>0.25</v>
      </c>
      <c r="F682" s="29">
        <f t="shared" si="20"/>
        <v>0</v>
      </c>
      <c r="G682" s="29">
        <f t="shared" si="21"/>
        <v>1</v>
      </c>
    </row>
    <row r="683" spans="1:7" ht="15" customHeight="1">
      <c r="A683" s="41" t="s">
        <v>3338</v>
      </c>
      <c r="B683" s="41" t="s">
        <v>3130</v>
      </c>
      <c r="C683" s="41" t="s">
        <v>943</v>
      </c>
      <c r="D683" s="41" t="s">
        <v>975</v>
      </c>
      <c r="E683" s="42">
        <v>0.25</v>
      </c>
      <c r="F683" s="29">
        <f t="shared" si="20"/>
        <v>0</v>
      </c>
      <c r="G683" s="29">
        <f t="shared" si="21"/>
        <v>1</v>
      </c>
    </row>
    <row r="684" spans="1:7" ht="15" customHeight="1">
      <c r="A684" s="41" t="s">
        <v>230</v>
      </c>
      <c r="B684" s="41" t="s">
        <v>1801</v>
      </c>
      <c r="C684" s="41" t="s">
        <v>946</v>
      </c>
      <c r="D684" s="41" t="s">
        <v>979</v>
      </c>
      <c r="E684" s="42">
        <v>0.25</v>
      </c>
      <c r="F684" s="29">
        <f t="shared" si="20"/>
        <v>0</v>
      </c>
      <c r="G684" s="29">
        <f t="shared" si="21"/>
        <v>1</v>
      </c>
    </row>
    <row r="685" spans="1:7" ht="15" customHeight="1">
      <c r="A685" s="41" t="s">
        <v>230</v>
      </c>
      <c r="B685" s="41" t="s">
        <v>203</v>
      </c>
      <c r="C685" s="41" t="s">
        <v>956</v>
      </c>
      <c r="D685" s="41" t="s">
        <v>3</v>
      </c>
      <c r="E685" s="42">
        <v>0.25</v>
      </c>
      <c r="F685" s="29">
        <f t="shared" si="20"/>
        <v>0</v>
      </c>
      <c r="G685" s="29">
        <f t="shared" si="21"/>
        <v>1</v>
      </c>
    </row>
    <row r="686" spans="1:7" ht="15" customHeight="1">
      <c r="A686" s="41" t="s">
        <v>1061</v>
      </c>
      <c r="B686" s="41" t="s">
        <v>44</v>
      </c>
      <c r="C686" s="41" t="s">
        <v>947</v>
      </c>
      <c r="D686" s="41" t="s">
        <v>975</v>
      </c>
      <c r="E686" s="42">
        <v>0.25</v>
      </c>
      <c r="F686" s="29">
        <f t="shared" si="20"/>
        <v>0</v>
      </c>
      <c r="G686" s="29">
        <f t="shared" si="21"/>
        <v>1</v>
      </c>
    </row>
    <row r="687" spans="1:7" ht="15" customHeight="1">
      <c r="A687" s="41" t="s">
        <v>2723</v>
      </c>
      <c r="B687" s="41" t="s">
        <v>2724</v>
      </c>
      <c r="C687" s="41" t="s">
        <v>956</v>
      </c>
      <c r="D687" s="41" t="s">
        <v>1</v>
      </c>
      <c r="E687" s="42">
        <v>0.25</v>
      </c>
      <c r="F687" s="29">
        <f t="shared" si="20"/>
        <v>0</v>
      </c>
      <c r="G687" s="29">
        <f t="shared" si="21"/>
        <v>1</v>
      </c>
    </row>
    <row r="688" spans="1:7" ht="15" customHeight="1">
      <c r="A688" s="41" t="s">
        <v>2455</v>
      </c>
      <c r="B688" s="41" t="s">
        <v>1995</v>
      </c>
      <c r="C688" s="41" t="s">
        <v>967</v>
      </c>
      <c r="D688" s="41" t="s">
        <v>975</v>
      </c>
      <c r="E688" s="42">
        <v>0.25</v>
      </c>
      <c r="F688" s="29">
        <f t="shared" si="20"/>
        <v>0</v>
      </c>
      <c r="G688" s="29">
        <f t="shared" si="21"/>
        <v>1</v>
      </c>
    </row>
    <row r="689" spans="1:7" ht="15" customHeight="1">
      <c r="A689" s="41" t="s">
        <v>2781</v>
      </c>
      <c r="B689" s="41" t="s">
        <v>46</v>
      </c>
      <c r="C689" s="41" t="s">
        <v>943</v>
      </c>
      <c r="D689" s="41" t="s">
        <v>2</v>
      </c>
      <c r="E689" s="42">
        <v>0.25</v>
      </c>
      <c r="F689" s="29">
        <f t="shared" si="20"/>
        <v>0</v>
      </c>
      <c r="G689" s="29">
        <f t="shared" si="21"/>
        <v>1</v>
      </c>
    </row>
    <row r="690" spans="1:7" ht="15" customHeight="1">
      <c r="A690" s="41" t="s">
        <v>235</v>
      </c>
      <c r="B690" s="41" t="s">
        <v>936</v>
      </c>
      <c r="C690" s="41" t="s">
        <v>952</v>
      </c>
      <c r="D690" s="41" t="s">
        <v>979</v>
      </c>
      <c r="E690" s="42">
        <v>0.25</v>
      </c>
      <c r="F690" s="29">
        <f t="shared" si="20"/>
        <v>0</v>
      </c>
      <c r="G690" s="29">
        <f t="shared" si="21"/>
        <v>1</v>
      </c>
    </row>
    <row r="691" spans="1:7" ht="15" customHeight="1">
      <c r="A691" s="41" t="s">
        <v>259</v>
      </c>
      <c r="B691" s="41" t="s">
        <v>3368</v>
      </c>
      <c r="C691" s="41" t="s">
        <v>951</v>
      </c>
      <c r="D691" s="41" t="s">
        <v>3</v>
      </c>
      <c r="E691" s="42">
        <v>0.25</v>
      </c>
      <c r="F691" s="29">
        <f t="shared" si="20"/>
        <v>0</v>
      </c>
      <c r="G691" s="29">
        <f t="shared" si="21"/>
        <v>1</v>
      </c>
    </row>
    <row r="692" spans="1:7" ht="15" customHeight="1">
      <c r="A692" s="41" t="s">
        <v>1153</v>
      </c>
      <c r="B692" s="41" t="s">
        <v>99</v>
      </c>
      <c r="C692" s="41" t="s">
        <v>965</v>
      </c>
      <c r="D692" s="41" t="s">
        <v>2</v>
      </c>
      <c r="E692" s="42">
        <v>0.25</v>
      </c>
      <c r="F692" s="29">
        <f t="shared" si="20"/>
        <v>0</v>
      </c>
      <c r="G692" s="29">
        <f t="shared" si="21"/>
        <v>1</v>
      </c>
    </row>
    <row r="693" spans="1:7" ht="15" customHeight="1">
      <c r="A693" s="41" t="s">
        <v>1745</v>
      </c>
      <c r="B693" s="41" t="s">
        <v>377</v>
      </c>
      <c r="C693" s="41" t="s">
        <v>970</v>
      </c>
      <c r="D693" s="41" t="s">
        <v>981</v>
      </c>
      <c r="E693" s="42">
        <v>0.25</v>
      </c>
      <c r="F693" s="29">
        <f t="shared" si="20"/>
        <v>0</v>
      </c>
      <c r="G693" s="29">
        <f t="shared" si="21"/>
        <v>1</v>
      </c>
    </row>
    <row r="694" spans="1:7" ht="15" customHeight="1">
      <c r="A694" s="41" t="s">
        <v>1758</v>
      </c>
      <c r="B694" s="41" t="s">
        <v>188</v>
      </c>
      <c r="C694" s="41" t="s">
        <v>958</v>
      </c>
      <c r="D694" s="41" t="s">
        <v>1</v>
      </c>
      <c r="E694" s="42">
        <v>0.25</v>
      </c>
      <c r="F694" s="29">
        <f t="shared" si="20"/>
        <v>0</v>
      </c>
      <c r="G694" s="29">
        <f t="shared" si="21"/>
        <v>1</v>
      </c>
    </row>
    <row r="695" spans="1:7" ht="15" customHeight="1">
      <c r="A695" s="41" t="s">
        <v>2577</v>
      </c>
      <c r="B695" s="41" t="s">
        <v>85</v>
      </c>
      <c r="C695" s="41" t="s">
        <v>963</v>
      </c>
      <c r="D695" s="41" t="s">
        <v>1199</v>
      </c>
      <c r="E695" s="42">
        <v>0.25</v>
      </c>
      <c r="F695" s="29">
        <f t="shared" si="20"/>
        <v>0</v>
      </c>
      <c r="G695" s="29">
        <f t="shared" si="21"/>
        <v>1</v>
      </c>
    </row>
    <row r="696" spans="1:7" ht="15" customHeight="1">
      <c r="A696" s="41" t="s">
        <v>1976</v>
      </c>
      <c r="B696" s="41" t="s">
        <v>369</v>
      </c>
      <c r="C696" s="41" t="s">
        <v>971</v>
      </c>
      <c r="D696" s="41" t="s">
        <v>975</v>
      </c>
      <c r="E696" s="42">
        <v>0.25</v>
      </c>
      <c r="F696" s="29">
        <f t="shared" si="20"/>
        <v>0</v>
      </c>
      <c r="G696" s="29">
        <f t="shared" si="21"/>
        <v>1</v>
      </c>
    </row>
    <row r="697" spans="1:7" ht="15" customHeight="1">
      <c r="A697" s="41" t="s">
        <v>3463</v>
      </c>
      <c r="B697" s="41" t="s">
        <v>46</v>
      </c>
      <c r="C697" s="41" t="s">
        <v>963</v>
      </c>
      <c r="D697" s="41" t="s">
        <v>1199</v>
      </c>
      <c r="E697" s="42">
        <v>0.25</v>
      </c>
      <c r="F697" s="29">
        <f t="shared" si="20"/>
        <v>0</v>
      </c>
      <c r="G697" s="29">
        <f t="shared" si="21"/>
        <v>1</v>
      </c>
    </row>
    <row r="698" spans="1:7" ht="15" customHeight="1">
      <c r="A698" s="41" t="s">
        <v>2562</v>
      </c>
      <c r="B698" s="41" t="s">
        <v>184</v>
      </c>
      <c r="C698" s="41" t="s">
        <v>951</v>
      </c>
      <c r="D698" s="41" t="s">
        <v>949</v>
      </c>
      <c r="E698" s="42">
        <v>0.25</v>
      </c>
      <c r="F698" s="29">
        <f t="shared" si="20"/>
        <v>0</v>
      </c>
      <c r="G698" s="29">
        <f t="shared" si="21"/>
        <v>1</v>
      </c>
    </row>
    <row r="699" spans="1:7" ht="15" customHeight="1">
      <c r="A699" s="41" t="s">
        <v>2045</v>
      </c>
      <c r="B699" s="41" t="s">
        <v>2046</v>
      </c>
      <c r="C699" s="41" t="s">
        <v>947</v>
      </c>
      <c r="D699" s="41" t="s">
        <v>2</v>
      </c>
      <c r="E699" s="42">
        <v>0.25</v>
      </c>
      <c r="F699" s="29">
        <f t="shared" si="20"/>
        <v>0</v>
      </c>
      <c r="G699" s="29">
        <f t="shared" si="21"/>
        <v>1</v>
      </c>
    </row>
    <row r="700" spans="1:7" ht="15" customHeight="1">
      <c r="A700" s="41" t="s">
        <v>1407</v>
      </c>
      <c r="B700" s="41" t="s">
        <v>67</v>
      </c>
      <c r="C700" s="41" t="s">
        <v>969</v>
      </c>
      <c r="D700" s="41" t="s">
        <v>3</v>
      </c>
      <c r="E700" s="42">
        <v>0.25</v>
      </c>
      <c r="F700" s="29">
        <f t="shared" si="20"/>
        <v>0</v>
      </c>
      <c r="G700" s="29">
        <f t="shared" si="21"/>
        <v>1</v>
      </c>
    </row>
    <row r="701" spans="1:7" ht="15" customHeight="1">
      <c r="A701" s="41" t="s">
        <v>2299</v>
      </c>
      <c r="B701" s="41" t="s">
        <v>2300</v>
      </c>
      <c r="C701" s="41" t="s">
        <v>963</v>
      </c>
      <c r="D701" s="41" t="s">
        <v>949</v>
      </c>
      <c r="E701" s="42">
        <v>0.25</v>
      </c>
      <c r="F701" s="29">
        <f t="shared" si="20"/>
        <v>0</v>
      </c>
      <c r="G701" s="29">
        <f t="shared" si="21"/>
        <v>1</v>
      </c>
    </row>
    <row r="702" spans="1:7" ht="15" customHeight="1">
      <c r="A702" s="41" t="s">
        <v>1467</v>
      </c>
      <c r="B702" s="41" t="s">
        <v>1886</v>
      </c>
      <c r="C702" s="41" t="s">
        <v>955</v>
      </c>
      <c r="D702" s="41" t="s">
        <v>2</v>
      </c>
      <c r="E702" s="42">
        <v>0.25</v>
      </c>
      <c r="F702" s="29">
        <f t="shared" si="20"/>
        <v>0</v>
      </c>
      <c r="G702" s="29">
        <f t="shared" si="21"/>
        <v>1</v>
      </c>
    </row>
    <row r="703" spans="1:7" ht="15" customHeight="1">
      <c r="A703" s="41" t="s">
        <v>2905</v>
      </c>
      <c r="B703" s="41" t="s">
        <v>226</v>
      </c>
      <c r="C703" s="41" t="s">
        <v>945</v>
      </c>
      <c r="D703" s="41" t="s">
        <v>976</v>
      </c>
      <c r="E703" s="42">
        <v>0.25</v>
      </c>
      <c r="F703" s="29">
        <f t="shared" si="20"/>
        <v>0</v>
      </c>
      <c r="G703" s="29">
        <f t="shared" si="21"/>
        <v>1</v>
      </c>
    </row>
    <row r="704" spans="1:7" ht="15" customHeight="1">
      <c r="A704" s="41" t="s">
        <v>1153</v>
      </c>
      <c r="B704" s="41" t="s">
        <v>105</v>
      </c>
      <c r="C704" s="41" t="s">
        <v>1200</v>
      </c>
      <c r="D704" s="41" t="s">
        <v>3</v>
      </c>
      <c r="E704" s="42">
        <v>0.25</v>
      </c>
      <c r="F704" s="29">
        <f t="shared" si="20"/>
        <v>0</v>
      </c>
      <c r="G704" s="29">
        <f t="shared" si="21"/>
        <v>1</v>
      </c>
    </row>
    <row r="705" spans="1:7" ht="15" customHeight="1">
      <c r="A705" s="41" t="s">
        <v>1484</v>
      </c>
      <c r="B705" s="41" t="s">
        <v>128</v>
      </c>
      <c r="C705" s="41" t="s">
        <v>958</v>
      </c>
      <c r="D705" s="41" t="s">
        <v>949</v>
      </c>
      <c r="E705" s="42">
        <v>0.25</v>
      </c>
      <c r="F705" s="29">
        <f t="shared" si="20"/>
        <v>0</v>
      </c>
      <c r="G705" s="29">
        <f t="shared" si="21"/>
        <v>1</v>
      </c>
    </row>
    <row r="706" spans="1:7" ht="15" customHeight="1">
      <c r="A706" s="41" t="s">
        <v>1878</v>
      </c>
      <c r="B706" s="41" t="s">
        <v>184</v>
      </c>
      <c r="C706" s="41" t="s">
        <v>955</v>
      </c>
      <c r="D706" s="41" t="s">
        <v>1</v>
      </c>
      <c r="E706" s="42">
        <v>0.25</v>
      </c>
      <c r="F706" s="29">
        <f t="shared" si="20"/>
        <v>0</v>
      </c>
      <c r="G706" s="29">
        <f t="shared" si="21"/>
        <v>1</v>
      </c>
    </row>
    <row r="707" spans="1:7" ht="15" customHeight="1">
      <c r="A707" s="41" t="s">
        <v>1484</v>
      </c>
      <c r="B707" s="41" t="s">
        <v>2246</v>
      </c>
      <c r="C707" s="41" t="s">
        <v>961</v>
      </c>
      <c r="D707" s="41" t="s">
        <v>3</v>
      </c>
      <c r="E707" s="42">
        <v>0.25</v>
      </c>
      <c r="F707" s="29">
        <f t="shared" ref="F707:F770" si="22">ROUNDDOWN(E707,0)</f>
        <v>0</v>
      </c>
      <c r="G707" s="29">
        <f t="shared" ref="G707:G770" si="23">IF(F707&lt;1,1,F707)</f>
        <v>1</v>
      </c>
    </row>
    <row r="708" spans="1:7" ht="15" customHeight="1">
      <c r="A708" s="41" t="s">
        <v>3411</v>
      </c>
      <c r="B708" s="41" t="s">
        <v>889</v>
      </c>
      <c r="C708" s="41" t="s">
        <v>970</v>
      </c>
      <c r="D708" s="41" t="s">
        <v>1199</v>
      </c>
      <c r="E708" s="42">
        <v>0.25</v>
      </c>
      <c r="F708" s="29">
        <f t="shared" si="22"/>
        <v>0</v>
      </c>
      <c r="G708" s="29">
        <f t="shared" si="23"/>
        <v>1</v>
      </c>
    </row>
    <row r="709" spans="1:7" ht="15" customHeight="1">
      <c r="A709" s="41" t="s">
        <v>2838</v>
      </c>
      <c r="B709" s="41" t="s">
        <v>377</v>
      </c>
      <c r="C709" s="41" t="s">
        <v>958</v>
      </c>
      <c r="D709" s="41" t="s">
        <v>981</v>
      </c>
      <c r="E709" s="42">
        <v>0.25</v>
      </c>
      <c r="F709" s="29">
        <f t="shared" si="22"/>
        <v>0</v>
      </c>
      <c r="G709" s="29">
        <f t="shared" si="23"/>
        <v>1</v>
      </c>
    </row>
    <row r="710" spans="1:7" ht="15" customHeight="1">
      <c r="A710" s="41" t="s">
        <v>1484</v>
      </c>
      <c r="B710" s="41" t="s">
        <v>530</v>
      </c>
      <c r="C710" s="41" t="s">
        <v>977</v>
      </c>
      <c r="D710" s="41" t="s">
        <v>1</v>
      </c>
      <c r="E710" s="42">
        <v>0.25</v>
      </c>
      <c r="F710" s="29">
        <f t="shared" si="22"/>
        <v>0</v>
      </c>
      <c r="G710" s="29">
        <f t="shared" si="23"/>
        <v>1</v>
      </c>
    </row>
    <row r="711" spans="1:7" ht="15" customHeight="1">
      <c r="A711" s="41" t="s">
        <v>692</v>
      </c>
      <c r="B711" s="41" t="s">
        <v>715</v>
      </c>
      <c r="C711" s="41" t="s">
        <v>964</v>
      </c>
      <c r="D711" s="41" t="s">
        <v>949</v>
      </c>
      <c r="E711" s="42">
        <v>0.25</v>
      </c>
      <c r="F711" s="29">
        <f t="shared" si="22"/>
        <v>0</v>
      </c>
      <c r="G711" s="29">
        <f t="shared" si="23"/>
        <v>1</v>
      </c>
    </row>
    <row r="712" spans="1:7" ht="15" customHeight="1">
      <c r="A712" s="41" t="s">
        <v>2818</v>
      </c>
      <c r="B712" s="41" t="s">
        <v>281</v>
      </c>
      <c r="C712" s="41" t="s">
        <v>1200</v>
      </c>
      <c r="D712" s="41" t="s">
        <v>981</v>
      </c>
      <c r="E712" s="42">
        <v>0.25</v>
      </c>
      <c r="F712" s="29">
        <f t="shared" si="22"/>
        <v>0</v>
      </c>
      <c r="G712" s="29">
        <f t="shared" si="23"/>
        <v>1</v>
      </c>
    </row>
    <row r="713" spans="1:7" ht="15" customHeight="1">
      <c r="A713" s="41" t="s">
        <v>685</v>
      </c>
      <c r="B713" s="41" t="s">
        <v>99</v>
      </c>
      <c r="C713" s="41" t="s">
        <v>969</v>
      </c>
      <c r="D713" s="41" t="s">
        <v>975</v>
      </c>
      <c r="E713" s="42">
        <v>0.25</v>
      </c>
      <c r="F713" s="29">
        <f t="shared" si="22"/>
        <v>0</v>
      </c>
      <c r="G713" s="29">
        <f t="shared" si="23"/>
        <v>1</v>
      </c>
    </row>
    <row r="714" spans="1:7" ht="15" customHeight="1">
      <c r="A714" s="41" t="s">
        <v>1875</v>
      </c>
      <c r="B714" s="41" t="s">
        <v>377</v>
      </c>
      <c r="C714" s="41" t="s">
        <v>952</v>
      </c>
      <c r="D714" s="41" t="s">
        <v>981</v>
      </c>
      <c r="E714" s="42">
        <v>0.25</v>
      </c>
      <c r="F714" s="29">
        <f t="shared" si="22"/>
        <v>0</v>
      </c>
      <c r="G714" s="29">
        <f t="shared" si="23"/>
        <v>1</v>
      </c>
    </row>
    <row r="715" spans="1:7" ht="15" customHeight="1">
      <c r="A715" s="41" t="s">
        <v>1066</v>
      </c>
      <c r="B715" s="41" t="s">
        <v>1795</v>
      </c>
      <c r="C715" s="41" t="s">
        <v>960</v>
      </c>
      <c r="D715" s="41" t="s">
        <v>975</v>
      </c>
      <c r="E715" s="42">
        <v>0.25</v>
      </c>
      <c r="F715" s="29">
        <f t="shared" si="22"/>
        <v>0</v>
      </c>
      <c r="G715" s="29">
        <f t="shared" si="23"/>
        <v>1</v>
      </c>
    </row>
    <row r="716" spans="1:7" ht="15" customHeight="1">
      <c r="A716" s="41" t="s">
        <v>1407</v>
      </c>
      <c r="B716" s="41" t="s">
        <v>1568</v>
      </c>
      <c r="C716" s="41" t="s">
        <v>958</v>
      </c>
      <c r="D716" s="41" t="s">
        <v>1</v>
      </c>
      <c r="E716" s="42">
        <v>0.25</v>
      </c>
      <c r="F716" s="29">
        <f t="shared" si="22"/>
        <v>0</v>
      </c>
      <c r="G716" s="29">
        <f t="shared" si="23"/>
        <v>1</v>
      </c>
    </row>
    <row r="717" spans="1:7" ht="15" customHeight="1">
      <c r="A717" s="41" t="s">
        <v>2907</v>
      </c>
      <c r="B717" s="41" t="s">
        <v>105</v>
      </c>
      <c r="C717" s="41" t="s">
        <v>969</v>
      </c>
      <c r="D717" s="41" t="s">
        <v>975</v>
      </c>
      <c r="E717" s="42">
        <v>0.25</v>
      </c>
      <c r="F717" s="29">
        <f t="shared" si="22"/>
        <v>0</v>
      </c>
      <c r="G717" s="29">
        <f t="shared" si="23"/>
        <v>1</v>
      </c>
    </row>
    <row r="718" spans="1:7" ht="15" customHeight="1">
      <c r="A718" s="41" t="s">
        <v>223</v>
      </c>
      <c r="B718" s="41" t="s">
        <v>224</v>
      </c>
      <c r="C718" s="41" t="s">
        <v>961</v>
      </c>
      <c r="D718" s="41" t="s">
        <v>975</v>
      </c>
      <c r="E718" s="42">
        <v>0.25</v>
      </c>
      <c r="F718" s="29">
        <f t="shared" si="22"/>
        <v>0</v>
      </c>
      <c r="G718" s="29">
        <f t="shared" si="23"/>
        <v>1</v>
      </c>
    </row>
    <row r="719" spans="1:7" ht="15" customHeight="1">
      <c r="A719" s="41" t="s">
        <v>2122</v>
      </c>
      <c r="B719" s="41" t="s">
        <v>747</v>
      </c>
      <c r="C719" s="41" t="s">
        <v>946</v>
      </c>
      <c r="D719" s="41" t="s">
        <v>976</v>
      </c>
      <c r="E719" s="42">
        <v>0.25</v>
      </c>
      <c r="F719" s="29">
        <f t="shared" si="22"/>
        <v>0</v>
      </c>
      <c r="G719" s="29">
        <f t="shared" si="23"/>
        <v>1</v>
      </c>
    </row>
    <row r="720" spans="1:7" ht="15" customHeight="1">
      <c r="A720" s="41" t="s">
        <v>2122</v>
      </c>
      <c r="B720" s="41" t="s">
        <v>478</v>
      </c>
      <c r="C720" s="41" t="s">
        <v>946</v>
      </c>
      <c r="D720" s="41" t="s">
        <v>975</v>
      </c>
      <c r="E720" s="42">
        <v>0.25</v>
      </c>
      <c r="F720" s="29">
        <f t="shared" si="22"/>
        <v>0</v>
      </c>
      <c r="G720" s="29">
        <f t="shared" si="23"/>
        <v>1</v>
      </c>
    </row>
    <row r="721" spans="1:7" ht="15" customHeight="1">
      <c r="A721" s="41" t="s">
        <v>2555</v>
      </c>
      <c r="B721" s="41" t="s">
        <v>2556</v>
      </c>
      <c r="C721" s="41" t="s">
        <v>969</v>
      </c>
      <c r="D721" s="41" t="s">
        <v>975</v>
      </c>
      <c r="E721" s="42">
        <v>0.25</v>
      </c>
      <c r="F721" s="29">
        <f t="shared" si="22"/>
        <v>0</v>
      </c>
      <c r="G721" s="29">
        <f t="shared" si="23"/>
        <v>1</v>
      </c>
    </row>
    <row r="722" spans="1:7" ht="15" customHeight="1">
      <c r="A722" s="41" t="s">
        <v>1467</v>
      </c>
      <c r="B722" s="41" t="s">
        <v>246</v>
      </c>
      <c r="C722" s="41" t="s">
        <v>943</v>
      </c>
      <c r="D722" s="41" t="s">
        <v>981</v>
      </c>
      <c r="E722" s="42">
        <v>0.25</v>
      </c>
      <c r="F722" s="29">
        <f t="shared" si="22"/>
        <v>0</v>
      </c>
      <c r="G722" s="29">
        <f t="shared" si="23"/>
        <v>1</v>
      </c>
    </row>
    <row r="723" spans="1:7" ht="15" customHeight="1">
      <c r="A723" s="41" t="s">
        <v>2013</v>
      </c>
      <c r="B723" s="41" t="s">
        <v>2014</v>
      </c>
      <c r="C723" s="41" t="s">
        <v>1200</v>
      </c>
      <c r="D723" s="41" t="s">
        <v>976</v>
      </c>
      <c r="E723" s="42">
        <v>0.25</v>
      </c>
      <c r="F723" s="29">
        <f t="shared" si="22"/>
        <v>0</v>
      </c>
      <c r="G723" s="29">
        <f t="shared" si="23"/>
        <v>1</v>
      </c>
    </row>
    <row r="724" spans="1:7" ht="15" customHeight="1">
      <c r="A724" s="41" t="s">
        <v>225</v>
      </c>
      <c r="B724" s="41" t="s">
        <v>3138</v>
      </c>
      <c r="C724" s="41" t="s">
        <v>947</v>
      </c>
      <c r="D724" s="41" t="s">
        <v>1</v>
      </c>
      <c r="E724" s="42">
        <v>0.25</v>
      </c>
      <c r="F724" s="29">
        <f t="shared" si="22"/>
        <v>0</v>
      </c>
      <c r="G724" s="29">
        <f t="shared" si="23"/>
        <v>1</v>
      </c>
    </row>
    <row r="725" spans="1:7" ht="15" customHeight="1">
      <c r="A725" s="41" t="s">
        <v>225</v>
      </c>
      <c r="B725" s="41" t="s">
        <v>142</v>
      </c>
      <c r="C725" s="41" t="s">
        <v>967</v>
      </c>
      <c r="D725" s="41" t="s">
        <v>975</v>
      </c>
      <c r="E725" s="42">
        <v>0.25</v>
      </c>
      <c r="F725" s="29">
        <f t="shared" si="22"/>
        <v>0</v>
      </c>
      <c r="G725" s="29">
        <f t="shared" si="23"/>
        <v>1</v>
      </c>
    </row>
    <row r="726" spans="1:7" ht="15" customHeight="1">
      <c r="A726" s="41" t="s">
        <v>2346</v>
      </c>
      <c r="B726" s="41" t="s">
        <v>44</v>
      </c>
      <c r="C726" s="41" t="s">
        <v>952</v>
      </c>
      <c r="D726" s="41" t="s">
        <v>979</v>
      </c>
      <c r="E726" s="42">
        <v>0.25</v>
      </c>
      <c r="F726" s="29">
        <f t="shared" si="22"/>
        <v>0</v>
      </c>
      <c r="G726" s="29">
        <f t="shared" si="23"/>
        <v>1</v>
      </c>
    </row>
    <row r="727" spans="1:7" ht="15" customHeight="1">
      <c r="A727" s="41" t="s">
        <v>2379</v>
      </c>
      <c r="B727" s="41" t="s">
        <v>356</v>
      </c>
      <c r="C727" s="41" t="s">
        <v>963</v>
      </c>
      <c r="D727" s="41" t="s">
        <v>981</v>
      </c>
      <c r="E727" s="42">
        <v>0.25</v>
      </c>
      <c r="F727" s="29">
        <f t="shared" si="22"/>
        <v>0</v>
      </c>
      <c r="G727" s="29">
        <f t="shared" si="23"/>
        <v>1</v>
      </c>
    </row>
    <row r="728" spans="1:7" ht="15" customHeight="1">
      <c r="A728" s="41" t="s">
        <v>1467</v>
      </c>
      <c r="B728" s="41" t="s">
        <v>186</v>
      </c>
      <c r="C728" s="41" t="s">
        <v>955</v>
      </c>
      <c r="D728" s="41" t="s">
        <v>2</v>
      </c>
      <c r="E728" s="42">
        <v>0.25</v>
      </c>
      <c r="F728" s="29">
        <f t="shared" si="22"/>
        <v>0</v>
      </c>
      <c r="G728" s="29">
        <f t="shared" si="23"/>
        <v>1</v>
      </c>
    </row>
    <row r="729" spans="1:7" ht="15" customHeight="1">
      <c r="A729" s="41" t="s">
        <v>225</v>
      </c>
      <c r="B729" s="41" t="s">
        <v>226</v>
      </c>
      <c r="C729" s="41" t="s">
        <v>961</v>
      </c>
      <c r="D729" s="41" t="s">
        <v>949</v>
      </c>
      <c r="E729" s="42">
        <v>0.25</v>
      </c>
      <c r="F729" s="29">
        <f t="shared" si="22"/>
        <v>0</v>
      </c>
      <c r="G729" s="29">
        <f t="shared" si="23"/>
        <v>1</v>
      </c>
    </row>
    <row r="730" spans="1:7" ht="15" customHeight="1">
      <c r="A730" s="41" t="s">
        <v>225</v>
      </c>
      <c r="B730" s="41" t="s">
        <v>416</v>
      </c>
      <c r="C730" s="41" t="s">
        <v>959</v>
      </c>
      <c r="D730" s="41" t="s">
        <v>949</v>
      </c>
      <c r="E730" s="42">
        <v>0.25</v>
      </c>
      <c r="F730" s="29">
        <f t="shared" si="22"/>
        <v>0</v>
      </c>
      <c r="G730" s="29">
        <f t="shared" si="23"/>
        <v>1</v>
      </c>
    </row>
    <row r="731" spans="1:7" ht="15" customHeight="1">
      <c r="A731" s="41" t="s">
        <v>3171</v>
      </c>
      <c r="B731" s="41" t="s">
        <v>128</v>
      </c>
      <c r="C731" s="41" t="s">
        <v>1200</v>
      </c>
      <c r="D731" s="41" t="s">
        <v>1199</v>
      </c>
      <c r="E731" s="42">
        <v>0.25</v>
      </c>
      <c r="F731" s="29">
        <f t="shared" si="22"/>
        <v>0</v>
      </c>
      <c r="G731" s="29">
        <f t="shared" si="23"/>
        <v>1</v>
      </c>
    </row>
    <row r="732" spans="1:7" ht="15" customHeight="1">
      <c r="A732" s="41" t="s">
        <v>2122</v>
      </c>
      <c r="B732" s="41" t="s">
        <v>374</v>
      </c>
      <c r="C732" s="41" t="s">
        <v>977</v>
      </c>
      <c r="D732" s="41" t="s">
        <v>981</v>
      </c>
      <c r="E732" s="42">
        <v>0.25</v>
      </c>
      <c r="F732" s="29">
        <f t="shared" si="22"/>
        <v>0</v>
      </c>
      <c r="G732" s="29">
        <f t="shared" si="23"/>
        <v>1</v>
      </c>
    </row>
    <row r="733" spans="1:7" ht="15" customHeight="1">
      <c r="A733" s="41" t="s">
        <v>1665</v>
      </c>
      <c r="B733" s="41" t="s">
        <v>171</v>
      </c>
      <c r="C733" s="41" t="s">
        <v>965</v>
      </c>
      <c r="D733" s="41" t="s">
        <v>949</v>
      </c>
      <c r="E733" s="42">
        <v>0.25</v>
      </c>
      <c r="F733" s="29">
        <f t="shared" si="22"/>
        <v>0</v>
      </c>
      <c r="G733" s="29">
        <f t="shared" si="23"/>
        <v>1</v>
      </c>
    </row>
    <row r="734" spans="1:7" ht="15" customHeight="1">
      <c r="A734" s="41" t="s">
        <v>2226</v>
      </c>
      <c r="B734" s="41" t="s">
        <v>776</v>
      </c>
      <c r="C734" s="41" t="s">
        <v>972</v>
      </c>
      <c r="D734" s="41" t="s">
        <v>1199</v>
      </c>
      <c r="E734" s="42">
        <v>0.25</v>
      </c>
      <c r="F734" s="29">
        <f t="shared" si="22"/>
        <v>0</v>
      </c>
      <c r="G734" s="29">
        <f t="shared" si="23"/>
        <v>1</v>
      </c>
    </row>
    <row r="735" spans="1:7" ht="15" customHeight="1">
      <c r="A735" s="41" t="s">
        <v>270</v>
      </c>
      <c r="B735" s="41" t="s">
        <v>3003</v>
      </c>
      <c r="C735" s="41" t="s">
        <v>965</v>
      </c>
      <c r="D735" s="41" t="s">
        <v>981</v>
      </c>
      <c r="E735" s="42">
        <v>0.25</v>
      </c>
      <c r="F735" s="29">
        <f t="shared" si="22"/>
        <v>0</v>
      </c>
      <c r="G735" s="29">
        <f t="shared" si="23"/>
        <v>1</v>
      </c>
    </row>
    <row r="736" spans="1:7" ht="15" customHeight="1">
      <c r="A736" s="41" t="s">
        <v>270</v>
      </c>
      <c r="B736" s="41" t="s">
        <v>1884</v>
      </c>
      <c r="C736" s="41" t="s">
        <v>948</v>
      </c>
      <c r="D736" s="41" t="s">
        <v>975</v>
      </c>
      <c r="E736" s="42">
        <v>0.25</v>
      </c>
      <c r="F736" s="29">
        <f t="shared" si="22"/>
        <v>0</v>
      </c>
      <c r="G736" s="29">
        <f t="shared" si="23"/>
        <v>1</v>
      </c>
    </row>
    <row r="737" spans="1:7" ht="15" customHeight="1">
      <c r="A737" s="41" t="s">
        <v>270</v>
      </c>
      <c r="B737" s="41" t="s">
        <v>1462</v>
      </c>
      <c r="C737" s="41" t="s">
        <v>965</v>
      </c>
      <c r="D737" s="41" t="s">
        <v>976</v>
      </c>
      <c r="E737" s="42">
        <v>0.25</v>
      </c>
      <c r="F737" s="29">
        <f t="shared" si="22"/>
        <v>0</v>
      </c>
      <c r="G737" s="29">
        <f t="shared" si="23"/>
        <v>1</v>
      </c>
    </row>
    <row r="738" spans="1:7" ht="15" customHeight="1">
      <c r="A738" s="41" t="s">
        <v>723</v>
      </c>
      <c r="B738" s="41" t="s">
        <v>233</v>
      </c>
      <c r="C738" s="41" t="s">
        <v>956</v>
      </c>
      <c r="D738" s="41" t="s">
        <v>975</v>
      </c>
      <c r="E738" s="42">
        <v>0.25</v>
      </c>
      <c r="F738" s="29">
        <f t="shared" si="22"/>
        <v>0</v>
      </c>
      <c r="G738" s="29">
        <f t="shared" si="23"/>
        <v>1</v>
      </c>
    </row>
    <row r="739" spans="1:7" ht="15" customHeight="1">
      <c r="A739" s="41" t="s">
        <v>723</v>
      </c>
      <c r="B739" s="41" t="s">
        <v>261</v>
      </c>
      <c r="C739" s="41" t="s">
        <v>971</v>
      </c>
      <c r="D739" s="41" t="s">
        <v>3</v>
      </c>
      <c r="E739" s="42">
        <v>0.25</v>
      </c>
      <c r="F739" s="29">
        <f t="shared" si="22"/>
        <v>0</v>
      </c>
      <c r="G739" s="29">
        <f t="shared" si="23"/>
        <v>1</v>
      </c>
    </row>
    <row r="740" spans="1:7" ht="15" customHeight="1">
      <c r="A740" s="41" t="s">
        <v>271</v>
      </c>
      <c r="B740" s="41" t="s">
        <v>67</v>
      </c>
      <c r="C740" s="41" t="s">
        <v>955</v>
      </c>
      <c r="D740" s="41" t="s">
        <v>1199</v>
      </c>
      <c r="E740" s="42">
        <v>0.25</v>
      </c>
      <c r="F740" s="29">
        <f t="shared" si="22"/>
        <v>0</v>
      </c>
      <c r="G740" s="29">
        <f t="shared" si="23"/>
        <v>1</v>
      </c>
    </row>
    <row r="741" spans="1:7" ht="15" customHeight="1">
      <c r="A741" s="41" t="s">
        <v>2195</v>
      </c>
      <c r="B741" s="41" t="s">
        <v>582</v>
      </c>
      <c r="C741" s="41" t="s">
        <v>952</v>
      </c>
      <c r="D741" s="41" t="s">
        <v>975</v>
      </c>
      <c r="E741" s="42">
        <v>0.25</v>
      </c>
      <c r="F741" s="29">
        <f t="shared" si="22"/>
        <v>0</v>
      </c>
      <c r="G741" s="29">
        <f t="shared" si="23"/>
        <v>1</v>
      </c>
    </row>
    <row r="742" spans="1:7" ht="15" customHeight="1">
      <c r="A742" s="41" t="s">
        <v>1879</v>
      </c>
      <c r="B742" s="41" t="s">
        <v>105</v>
      </c>
      <c r="C742" s="41" t="s">
        <v>950</v>
      </c>
      <c r="D742" s="41" t="s">
        <v>975</v>
      </c>
      <c r="E742" s="42">
        <v>0.25</v>
      </c>
      <c r="F742" s="29">
        <f t="shared" si="22"/>
        <v>0</v>
      </c>
      <c r="G742" s="29">
        <f t="shared" si="23"/>
        <v>1</v>
      </c>
    </row>
    <row r="743" spans="1:7" ht="15" customHeight="1">
      <c r="A743" s="41" t="s">
        <v>2756</v>
      </c>
      <c r="B743" s="41" t="s">
        <v>184</v>
      </c>
      <c r="C743" s="41" t="s">
        <v>959</v>
      </c>
      <c r="D743" s="41" t="s">
        <v>981</v>
      </c>
      <c r="E743" s="42">
        <v>0.25</v>
      </c>
      <c r="F743" s="29">
        <f t="shared" si="22"/>
        <v>0</v>
      </c>
      <c r="G743" s="29">
        <f t="shared" si="23"/>
        <v>1</v>
      </c>
    </row>
    <row r="744" spans="1:7" ht="15" customHeight="1">
      <c r="A744" s="41" t="s">
        <v>2172</v>
      </c>
      <c r="B744" s="41" t="s">
        <v>44</v>
      </c>
      <c r="C744" s="41" t="s">
        <v>954</v>
      </c>
      <c r="D744" s="41" t="s">
        <v>979</v>
      </c>
      <c r="E744" s="42">
        <v>0.25</v>
      </c>
      <c r="F744" s="29">
        <f t="shared" si="22"/>
        <v>0</v>
      </c>
      <c r="G744" s="29">
        <f t="shared" si="23"/>
        <v>1</v>
      </c>
    </row>
    <row r="745" spans="1:7" ht="15" customHeight="1">
      <c r="A745" s="41" t="s">
        <v>2858</v>
      </c>
      <c r="B745" s="41" t="s">
        <v>208</v>
      </c>
      <c r="C745" s="41" t="s">
        <v>957</v>
      </c>
      <c r="D745" s="41" t="s">
        <v>981</v>
      </c>
      <c r="E745" s="42">
        <v>0.25</v>
      </c>
      <c r="F745" s="29">
        <f t="shared" si="22"/>
        <v>0</v>
      </c>
      <c r="G745" s="29">
        <f t="shared" si="23"/>
        <v>1</v>
      </c>
    </row>
    <row r="746" spans="1:7" ht="15" customHeight="1">
      <c r="A746" s="41" t="s">
        <v>2254</v>
      </c>
      <c r="B746" s="41" t="s">
        <v>648</v>
      </c>
      <c r="C746" s="41" t="s">
        <v>972</v>
      </c>
      <c r="D746" s="41" t="s">
        <v>2</v>
      </c>
      <c r="E746" s="42">
        <v>0.75</v>
      </c>
      <c r="F746" s="29">
        <f t="shared" si="22"/>
        <v>0</v>
      </c>
      <c r="G746" s="29">
        <f t="shared" si="23"/>
        <v>1</v>
      </c>
    </row>
    <row r="747" spans="1:7" ht="15" customHeight="1">
      <c r="A747" s="41" t="s">
        <v>2442</v>
      </c>
      <c r="B747" s="41" t="s">
        <v>374</v>
      </c>
      <c r="C747" s="41" t="s">
        <v>963</v>
      </c>
      <c r="D747" s="41" t="s">
        <v>949</v>
      </c>
      <c r="E747" s="42">
        <v>0.25</v>
      </c>
      <c r="F747" s="29">
        <f t="shared" si="22"/>
        <v>0</v>
      </c>
      <c r="G747" s="29">
        <f t="shared" si="23"/>
        <v>1</v>
      </c>
    </row>
    <row r="748" spans="1:7" ht="15" customHeight="1">
      <c r="A748" s="41" t="s">
        <v>2171</v>
      </c>
      <c r="B748" s="41" t="s">
        <v>621</v>
      </c>
      <c r="C748" s="41" t="s">
        <v>947</v>
      </c>
      <c r="D748" s="41" t="s">
        <v>981</v>
      </c>
      <c r="E748" s="42">
        <v>0.25</v>
      </c>
      <c r="F748" s="29">
        <f t="shared" si="22"/>
        <v>0</v>
      </c>
      <c r="G748" s="29">
        <f t="shared" si="23"/>
        <v>1</v>
      </c>
    </row>
    <row r="749" spans="1:7" ht="15" customHeight="1">
      <c r="A749" s="41" t="s">
        <v>2847</v>
      </c>
      <c r="B749" s="41" t="s">
        <v>2848</v>
      </c>
      <c r="C749" s="41" t="s">
        <v>965</v>
      </c>
      <c r="D749" s="41" t="s">
        <v>2</v>
      </c>
      <c r="E749" s="42">
        <v>0.25</v>
      </c>
      <c r="F749" s="29">
        <f t="shared" si="22"/>
        <v>0</v>
      </c>
      <c r="G749" s="29">
        <f t="shared" si="23"/>
        <v>1</v>
      </c>
    </row>
    <row r="750" spans="1:7" ht="15" customHeight="1">
      <c r="A750" s="41" t="s">
        <v>1151</v>
      </c>
      <c r="B750" s="41" t="s">
        <v>136</v>
      </c>
      <c r="C750" s="41" t="s">
        <v>957</v>
      </c>
      <c r="D750" s="41" t="s">
        <v>3</v>
      </c>
      <c r="E750" s="42">
        <v>0.25</v>
      </c>
      <c r="F750" s="29">
        <f t="shared" si="22"/>
        <v>0</v>
      </c>
      <c r="G750" s="29">
        <f t="shared" si="23"/>
        <v>1</v>
      </c>
    </row>
    <row r="751" spans="1:7" ht="15" customHeight="1">
      <c r="A751" s="41" t="s">
        <v>1151</v>
      </c>
      <c r="B751" s="41" t="s">
        <v>1917</v>
      </c>
      <c r="C751" s="41" t="s">
        <v>977</v>
      </c>
      <c r="D751" s="41" t="s">
        <v>1199</v>
      </c>
      <c r="E751" s="42">
        <v>0.25</v>
      </c>
      <c r="F751" s="29">
        <f t="shared" si="22"/>
        <v>0</v>
      </c>
      <c r="G751" s="29">
        <f t="shared" si="23"/>
        <v>1</v>
      </c>
    </row>
    <row r="752" spans="1:7" ht="15" customHeight="1">
      <c r="A752" s="41" t="s">
        <v>2341</v>
      </c>
      <c r="B752" s="41" t="s">
        <v>342</v>
      </c>
      <c r="C752" s="41" t="s">
        <v>968</v>
      </c>
      <c r="D752" s="41" t="s">
        <v>975</v>
      </c>
      <c r="E752" s="42">
        <v>0.25</v>
      </c>
      <c r="F752" s="29">
        <f t="shared" si="22"/>
        <v>0</v>
      </c>
      <c r="G752" s="29">
        <f t="shared" si="23"/>
        <v>1</v>
      </c>
    </row>
    <row r="753" spans="1:7" ht="15" customHeight="1">
      <c r="A753" s="41" t="s">
        <v>1921</v>
      </c>
      <c r="B753" s="41" t="s">
        <v>1352</v>
      </c>
      <c r="C753" s="41" t="s">
        <v>953</v>
      </c>
      <c r="D753" s="41" t="s">
        <v>975</v>
      </c>
      <c r="E753" s="42">
        <v>0.25</v>
      </c>
      <c r="F753" s="29">
        <f t="shared" si="22"/>
        <v>0</v>
      </c>
      <c r="G753" s="29">
        <f t="shared" si="23"/>
        <v>1</v>
      </c>
    </row>
    <row r="754" spans="1:7" ht="15" customHeight="1">
      <c r="A754" s="41" t="s">
        <v>1775</v>
      </c>
      <c r="B754" s="41" t="s">
        <v>582</v>
      </c>
      <c r="C754" s="41" t="s">
        <v>961</v>
      </c>
      <c r="D754" s="41" t="s">
        <v>976</v>
      </c>
      <c r="E754" s="42">
        <v>0.25</v>
      </c>
      <c r="F754" s="29">
        <f t="shared" si="22"/>
        <v>0</v>
      </c>
      <c r="G754" s="29">
        <f t="shared" si="23"/>
        <v>1</v>
      </c>
    </row>
    <row r="755" spans="1:7" ht="15" customHeight="1">
      <c r="A755" s="41" t="s">
        <v>1371</v>
      </c>
      <c r="B755" s="41" t="s">
        <v>1372</v>
      </c>
      <c r="C755" s="41" t="s">
        <v>980</v>
      </c>
      <c r="D755" s="41" t="s">
        <v>979</v>
      </c>
      <c r="E755" s="42">
        <v>0.25</v>
      </c>
      <c r="F755" s="29">
        <f t="shared" si="22"/>
        <v>0</v>
      </c>
      <c r="G755" s="29">
        <f t="shared" si="23"/>
        <v>1</v>
      </c>
    </row>
    <row r="756" spans="1:7" ht="15" customHeight="1">
      <c r="A756" s="41" t="s">
        <v>1371</v>
      </c>
      <c r="B756" s="41" t="s">
        <v>1008</v>
      </c>
      <c r="C756" s="41" t="s">
        <v>964</v>
      </c>
      <c r="D756" s="41" t="s">
        <v>3</v>
      </c>
      <c r="E756" s="42">
        <v>0.25</v>
      </c>
      <c r="F756" s="29">
        <f t="shared" si="22"/>
        <v>0</v>
      </c>
      <c r="G756" s="29">
        <f t="shared" si="23"/>
        <v>1</v>
      </c>
    </row>
    <row r="757" spans="1:7" ht="15" customHeight="1">
      <c r="A757" s="41" t="s">
        <v>1371</v>
      </c>
      <c r="B757" s="41" t="s">
        <v>198</v>
      </c>
      <c r="C757" s="41" t="s">
        <v>970</v>
      </c>
      <c r="D757" s="41" t="s">
        <v>1</v>
      </c>
      <c r="E757" s="42">
        <v>0.25</v>
      </c>
      <c r="F757" s="29">
        <f t="shared" si="22"/>
        <v>0</v>
      </c>
      <c r="G757" s="29">
        <f t="shared" si="23"/>
        <v>1</v>
      </c>
    </row>
    <row r="758" spans="1:7" ht="15" customHeight="1">
      <c r="A758" s="41" t="s">
        <v>2776</v>
      </c>
      <c r="B758" s="41" t="s">
        <v>2777</v>
      </c>
      <c r="C758" s="41" t="s">
        <v>967</v>
      </c>
      <c r="D758" s="41" t="s">
        <v>976</v>
      </c>
      <c r="E758" s="42">
        <v>0.25</v>
      </c>
      <c r="F758" s="29">
        <f t="shared" si="22"/>
        <v>0</v>
      </c>
      <c r="G758" s="29">
        <f t="shared" si="23"/>
        <v>1</v>
      </c>
    </row>
    <row r="759" spans="1:7" ht="15" customHeight="1">
      <c r="A759" s="41" t="s">
        <v>2222</v>
      </c>
      <c r="B759" s="41" t="s">
        <v>197</v>
      </c>
      <c r="C759" s="41" t="s">
        <v>954</v>
      </c>
      <c r="D759" s="41" t="s">
        <v>1</v>
      </c>
      <c r="E759" s="42">
        <v>0.25</v>
      </c>
      <c r="F759" s="29">
        <f t="shared" si="22"/>
        <v>0</v>
      </c>
      <c r="G759" s="29">
        <f t="shared" si="23"/>
        <v>1</v>
      </c>
    </row>
    <row r="760" spans="1:7" ht="15" customHeight="1">
      <c r="A760" s="41" t="s">
        <v>2430</v>
      </c>
      <c r="B760" s="41" t="s">
        <v>356</v>
      </c>
      <c r="C760" s="41" t="s">
        <v>954</v>
      </c>
      <c r="D760" s="41" t="s">
        <v>2</v>
      </c>
      <c r="E760" s="42">
        <v>0.25</v>
      </c>
      <c r="F760" s="29">
        <f t="shared" si="22"/>
        <v>0</v>
      </c>
      <c r="G760" s="29">
        <f t="shared" si="23"/>
        <v>1</v>
      </c>
    </row>
    <row r="761" spans="1:7" ht="15" customHeight="1">
      <c r="A761" s="41" t="s">
        <v>2654</v>
      </c>
      <c r="B761" s="41" t="s">
        <v>991</v>
      </c>
      <c r="C761" s="41" t="s">
        <v>972</v>
      </c>
      <c r="D761" s="41" t="s">
        <v>979</v>
      </c>
      <c r="E761" s="42">
        <v>0.25</v>
      </c>
      <c r="F761" s="29">
        <f t="shared" si="22"/>
        <v>0</v>
      </c>
      <c r="G761" s="29">
        <f t="shared" si="23"/>
        <v>1</v>
      </c>
    </row>
    <row r="762" spans="1:7" ht="15" customHeight="1">
      <c r="A762" s="41" t="s">
        <v>2593</v>
      </c>
      <c r="B762" s="41" t="s">
        <v>889</v>
      </c>
      <c r="C762" s="41" t="s">
        <v>961</v>
      </c>
      <c r="D762" s="41" t="s">
        <v>3</v>
      </c>
      <c r="E762" s="42">
        <v>0.25</v>
      </c>
      <c r="F762" s="29">
        <f t="shared" si="22"/>
        <v>0</v>
      </c>
      <c r="G762" s="29">
        <f t="shared" si="23"/>
        <v>1</v>
      </c>
    </row>
    <row r="763" spans="1:7" ht="15" customHeight="1">
      <c r="A763" s="41" t="s">
        <v>1796</v>
      </c>
      <c r="B763" s="41" t="s">
        <v>184</v>
      </c>
      <c r="C763" s="41" t="s">
        <v>947</v>
      </c>
      <c r="D763" s="41" t="s">
        <v>981</v>
      </c>
      <c r="E763" s="42">
        <v>0.25</v>
      </c>
      <c r="F763" s="29">
        <f t="shared" si="22"/>
        <v>0</v>
      </c>
      <c r="G763" s="29">
        <f t="shared" si="23"/>
        <v>1</v>
      </c>
    </row>
    <row r="764" spans="1:7" ht="15" customHeight="1">
      <c r="A764" s="41" t="s">
        <v>1021</v>
      </c>
      <c r="B764" s="41" t="s">
        <v>319</v>
      </c>
      <c r="C764" s="41" t="s">
        <v>980</v>
      </c>
      <c r="D764" s="41" t="s">
        <v>975</v>
      </c>
      <c r="E764" s="42">
        <v>0.25</v>
      </c>
      <c r="F764" s="29">
        <f t="shared" si="22"/>
        <v>0</v>
      </c>
      <c r="G764" s="29">
        <f t="shared" si="23"/>
        <v>1</v>
      </c>
    </row>
    <row r="765" spans="1:7" ht="15" customHeight="1">
      <c r="A765" s="41" t="s">
        <v>1021</v>
      </c>
      <c r="B765" s="41" t="s">
        <v>1462</v>
      </c>
      <c r="C765" s="41" t="s">
        <v>956</v>
      </c>
      <c r="D765" s="41" t="s">
        <v>1</v>
      </c>
      <c r="E765" s="42">
        <v>0.25</v>
      </c>
      <c r="F765" s="29">
        <f t="shared" si="22"/>
        <v>0</v>
      </c>
      <c r="G765" s="29">
        <f t="shared" si="23"/>
        <v>1</v>
      </c>
    </row>
    <row r="766" spans="1:7" ht="15" customHeight="1">
      <c r="A766" s="41" t="s">
        <v>2539</v>
      </c>
      <c r="B766" s="41" t="s">
        <v>2540</v>
      </c>
      <c r="C766" s="41" t="s">
        <v>960</v>
      </c>
      <c r="D766" s="41" t="s">
        <v>979</v>
      </c>
      <c r="E766" s="42">
        <v>0.25</v>
      </c>
      <c r="F766" s="29">
        <f t="shared" si="22"/>
        <v>0</v>
      </c>
      <c r="G766" s="29">
        <f t="shared" si="23"/>
        <v>1</v>
      </c>
    </row>
    <row r="767" spans="1:7" ht="15" customHeight="1">
      <c r="A767" s="41" t="s">
        <v>2665</v>
      </c>
      <c r="B767" s="41" t="s">
        <v>184</v>
      </c>
      <c r="C767" s="41" t="s">
        <v>977</v>
      </c>
      <c r="D767" s="41" t="s">
        <v>979</v>
      </c>
      <c r="E767" s="42">
        <v>0.25</v>
      </c>
      <c r="F767" s="29">
        <f t="shared" si="22"/>
        <v>0</v>
      </c>
      <c r="G767" s="29">
        <f t="shared" si="23"/>
        <v>1</v>
      </c>
    </row>
    <row r="768" spans="1:7" ht="15" customHeight="1">
      <c r="A768" s="41" t="s">
        <v>1819</v>
      </c>
      <c r="B768" s="41" t="s">
        <v>231</v>
      </c>
      <c r="C768" s="41" t="s">
        <v>943</v>
      </c>
      <c r="D768" s="41" t="s">
        <v>981</v>
      </c>
      <c r="E768" s="42">
        <v>0.25</v>
      </c>
      <c r="F768" s="29">
        <f t="shared" si="22"/>
        <v>0</v>
      </c>
      <c r="G768" s="29">
        <f t="shared" si="23"/>
        <v>1</v>
      </c>
    </row>
    <row r="769" spans="1:7" ht="15" customHeight="1">
      <c r="A769" s="41" t="s">
        <v>2102</v>
      </c>
      <c r="B769" s="41" t="s">
        <v>58</v>
      </c>
      <c r="C769" s="41" t="s">
        <v>963</v>
      </c>
      <c r="D769" s="41" t="s">
        <v>949</v>
      </c>
      <c r="E769" s="42">
        <v>0.25</v>
      </c>
      <c r="F769" s="29">
        <f t="shared" si="22"/>
        <v>0</v>
      </c>
      <c r="G769" s="29">
        <f t="shared" si="23"/>
        <v>1</v>
      </c>
    </row>
    <row r="770" spans="1:7" ht="15" customHeight="1">
      <c r="A770" s="41" t="s">
        <v>1621</v>
      </c>
      <c r="B770" s="41" t="s">
        <v>191</v>
      </c>
      <c r="C770" s="41" t="s">
        <v>952</v>
      </c>
      <c r="D770" s="41" t="s">
        <v>1</v>
      </c>
      <c r="E770" s="42">
        <v>0.25</v>
      </c>
      <c r="F770" s="29">
        <f t="shared" si="22"/>
        <v>0</v>
      </c>
      <c r="G770" s="29">
        <f t="shared" si="23"/>
        <v>1</v>
      </c>
    </row>
    <row r="771" spans="1:7" ht="15" customHeight="1">
      <c r="A771" s="41" t="s">
        <v>1621</v>
      </c>
      <c r="B771" s="41" t="s">
        <v>40</v>
      </c>
      <c r="C771" s="41" t="s">
        <v>980</v>
      </c>
      <c r="D771" s="41" t="s">
        <v>981</v>
      </c>
      <c r="E771" s="42">
        <v>0.25</v>
      </c>
      <c r="F771" s="29">
        <f t="shared" ref="F771:F834" si="24">ROUNDDOWN(E771,0)</f>
        <v>0</v>
      </c>
      <c r="G771" s="29">
        <f t="shared" ref="G771:G834" si="25">IF(F771&lt;1,1,F771)</f>
        <v>1</v>
      </c>
    </row>
    <row r="772" spans="1:7" ht="15" customHeight="1">
      <c r="A772" s="41" t="s">
        <v>2787</v>
      </c>
      <c r="B772" s="41" t="s">
        <v>203</v>
      </c>
      <c r="C772" s="41" t="s">
        <v>947</v>
      </c>
      <c r="D772" s="41" t="s">
        <v>2</v>
      </c>
      <c r="E772" s="42">
        <v>0.25</v>
      </c>
      <c r="F772" s="29">
        <f t="shared" si="24"/>
        <v>0</v>
      </c>
      <c r="G772" s="29">
        <f t="shared" si="25"/>
        <v>1</v>
      </c>
    </row>
    <row r="773" spans="1:7" ht="15" customHeight="1">
      <c r="A773" s="41" t="s">
        <v>264</v>
      </c>
      <c r="B773" s="41" t="s">
        <v>265</v>
      </c>
      <c r="C773" s="41" t="s">
        <v>946</v>
      </c>
      <c r="D773" s="41" t="s">
        <v>979</v>
      </c>
      <c r="E773" s="42">
        <v>0.25</v>
      </c>
      <c r="F773" s="29">
        <f t="shared" si="24"/>
        <v>0</v>
      </c>
      <c r="G773" s="29">
        <f t="shared" si="25"/>
        <v>1</v>
      </c>
    </row>
    <row r="774" spans="1:7" ht="15" customHeight="1">
      <c r="A774" s="41" t="s">
        <v>264</v>
      </c>
      <c r="B774" s="41" t="s">
        <v>1061</v>
      </c>
      <c r="C774" s="41" t="s">
        <v>946</v>
      </c>
      <c r="D774" s="41" t="s">
        <v>1</v>
      </c>
      <c r="E774" s="42">
        <v>0.25</v>
      </c>
      <c r="F774" s="29">
        <f t="shared" si="24"/>
        <v>0</v>
      </c>
      <c r="G774" s="29">
        <f t="shared" si="25"/>
        <v>1</v>
      </c>
    </row>
    <row r="775" spans="1:7" ht="15" customHeight="1">
      <c r="A775" s="41" t="s">
        <v>264</v>
      </c>
      <c r="B775" s="41" t="s">
        <v>348</v>
      </c>
      <c r="C775" s="41" t="s">
        <v>943</v>
      </c>
      <c r="D775" s="41" t="s">
        <v>975</v>
      </c>
      <c r="E775" s="42">
        <v>0.25</v>
      </c>
      <c r="F775" s="29">
        <f t="shared" si="24"/>
        <v>0</v>
      </c>
      <c r="G775" s="29">
        <f t="shared" si="25"/>
        <v>1</v>
      </c>
    </row>
    <row r="776" spans="1:7" ht="15" customHeight="1">
      <c r="A776" s="41" t="s">
        <v>264</v>
      </c>
      <c r="B776" s="41" t="s">
        <v>2794</v>
      </c>
      <c r="C776" s="41" t="s">
        <v>970</v>
      </c>
      <c r="D776" s="41" t="s">
        <v>979</v>
      </c>
      <c r="E776" s="42">
        <v>0.25</v>
      </c>
      <c r="F776" s="29">
        <f t="shared" si="24"/>
        <v>0</v>
      </c>
      <c r="G776" s="29">
        <f t="shared" si="25"/>
        <v>1</v>
      </c>
    </row>
    <row r="777" spans="1:7" ht="15" customHeight="1">
      <c r="A777" s="41" t="s">
        <v>2901</v>
      </c>
      <c r="B777" s="41" t="s">
        <v>292</v>
      </c>
      <c r="C777" s="41" t="s">
        <v>956</v>
      </c>
      <c r="D777" s="41" t="s">
        <v>949</v>
      </c>
      <c r="E777" s="42">
        <v>0.25</v>
      </c>
      <c r="F777" s="29">
        <f t="shared" si="24"/>
        <v>0</v>
      </c>
      <c r="G777" s="29">
        <f t="shared" si="25"/>
        <v>1</v>
      </c>
    </row>
    <row r="778" spans="1:7" ht="15" customHeight="1">
      <c r="A778" s="41" t="s">
        <v>2496</v>
      </c>
      <c r="B778" s="41" t="s">
        <v>278</v>
      </c>
      <c r="C778" s="41" t="s">
        <v>970</v>
      </c>
      <c r="D778" s="41" t="s">
        <v>2</v>
      </c>
      <c r="E778" s="42">
        <v>0.25</v>
      </c>
      <c r="F778" s="29">
        <f t="shared" si="24"/>
        <v>0</v>
      </c>
      <c r="G778" s="29">
        <f t="shared" si="25"/>
        <v>1</v>
      </c>
    </row>
    <row r="779" spans="1:7" ht="15" customHeight="1">
      <c r="A779" s="41" t="s">
        <v>3354</v>
      </c>
      <c r="B779" s="41" t="s">
        <v>153</v>
      </c>
      <c r="C779" s="41" t="s">
        <v>962</v>
      </c>
      <c r="D779" s="41" t="s">
        <v>949</v>
      </c>
      <c r="E779" s="42">
        <v>0.25</v>
      </c>
      <c r="F779" s="29">
        <f t="shared" si="24"/>
        <v>0</v>
      </c>
      <c r="G779" s="29">
        <f t="shared" si="25"/>
        <v>1</v>
      </c>
    </row>
    <row r="780" spans="1:7" ht="15" customHeight="1">
      <c r="A780" s="41" t="s">
        <v>2708</v>
      </c>
      <c r="B780" s="41" t="s">
        <v>247</v>
      </c>
      <c r="C780" s="41" t="s">
        <v>969</v>
      </c>
      <c r="D780" s="41" t="s">
        <v>981</v>
      </c>
      <c r="E780" s="42">
        <v>0.25</v>
      </c>
      <c r="F780" s="29">
        <f t="shared" si="24"/>
        <v>0</v>
      </c>
      <c r="G780" s="29">
        <f t="shared" si="25"/>
        <v>1</v>
      </c>
    </row>
    <row r="781" spans="1:7" ht="15" customHeight="1">
      <c r="A781" s="41" t="s">
        <v>716</v>
      </c>
      <c r="B781" s="41" t="s">
        <v>819</v>
      </c>
      <c r="C781" s="41" t="s">
        <v>971</v>
      </c>
      <c r="D781" s="41" t="s">
        <v>3</v>
      </c>
      <c r="E781" s="42">
        <v>0.25</v>
      </c>
      <c r="F781" s="29">
        <f t="shared" si="24"/>
        <v>0</v>
      </c>
      <c r="G781" s="29">
        <f t="shared" si="25"/>
        <v>1</v>
      </c>
    </row>
    <row r="782" spans="1:7" ht="15" customHeight="1">
      <c r="A782" s="41" t="s">
        <v>716</v>
      </c>
      <c r="B782" s="41" t="s">
        <v>2283</v>
      </c>
      <c r="C782" s="41" t="s">
        <v>952</v>
      </c>
      <c r="D782" s="41" t="s">
        <v>981</v>
      </c>
      <c r="E782" s="42">
        <v>0.25</v>
      </c>
      <c r="F782" s="29">
        <f t="shared" si="24"/>
        <v>0</v>
      </c>
      <c r="G782" s="29">
        <f t="shared" si="25"/>
        <v>1</v>
      </c>
    </row>
    <row r="783" spans="1:7" ht="15" customHeight="1">
      <c r="A783" s="41" t="s">
        <v>1512</v>
      </c>
      <c r="B783" s="41" t="s">
        <v>67</v>
      </c>
      <c r="C783" s="41" t="s">
        <v>977</v>
      </c>
      <c r="D783" s="41" t="s">
        <v>949</v>
      </c>
      <c r="E783" s="42">
        <v>0.25</v>
      </c>
      <c r="F783" s="29">
        <f t="shared" si="24"/>
        <v>0</v>
      </c>
      <c r="G783" s="29">
        <f t="shared" si="25"/>
        <v>1</v>
      </c>
    </row>
    <row r="784" spans="1:7" ht="15" customHeight="1">
      <c r="A784" s="41" t="s">
        <v>264</v>
      </c>
      <c r="B784" s="41" t="s">
        <v>2666</v>
      </c>
      <c r="C784" s="41" t="s">
        <v>955</v>
      </c>
      <c r="D784" s="41" t="s">
        <v>975</v>
      </c>
      <c r="E784" s="42">
        <v>0.25</v>
      </c>
      <c r="F784" s="29">
        <f t="shared" si="24"/>
        <v>0</v>
      </c>
      <c r="G784" s="29">
        <f t="shared" si="25"/>
        <v>1</v>
      </c>
    </row>
    <row r="785" spans="1:7" ht="15" customHeight="1">
      <c r="A785" s="41" t="s">
        <v>1085</v>
      </c>
      <c r="B785" s="41" t="s">
        <v>2899</v>
      </c>
      <c r="C785" s="41" t="s">
        <v>969</v>
      </c>
      <c r="D785" s="41" t="s">
        <v>3</v>
      </c>
      <c r="E785" s="42">
        <v>0.25</v>
      </c>
      <c r="F785" s="29">
        <f t="shared" si="24"/>
        <v>0</v>
      </c>
      <c r="G785" s="29">
        <f t="shared" si="25"/>
        <v>1</v>
      </c>
    </row>
    <row r="786" spans="1:7" ht="15" customHeight="1">
      <c r="A786" s="41" t="s">
        <v>264</v>
      </c>
      <c r="B786" s="41" t="s">
        <v>367</v>
      </c>
      <c r="C786" s="41" t="s">
        <v>965</v>
      </c>
      <c r="D786" s="41" t="s">
        <v>975</v>
      </c>
      <c r="E786" s="42">
        <v>0.25</v>
      </c>
      <c r="F786" s="29">
        <f t="shared" si="24"/>
        <v>0</v>
      </c>
      <c r="G786" s="29">
        <f t="shared" si="25"/>
        <v>1</v>
      </c>
    </row>
    <row r="787" spans="1:7" ht="15" customHeight="1">
      <c r="A787" s="41" t="s">
        <v>2496</v>
      </c>
      <c r="B787" s="41" t="s">
        <v>105</v>
      </c>
      <c r="C787" s="41" t="s">
        <v>967</v>
      </c>
      <c r="D787" s="41" t="s">
        <v>949</v>
      </c>
      <c r="E787" s="42">
        <v>0.25</v>
      </c>
      <c r="F787" s="29">
        <f t="shared" si="24"/>
        <v>0</v>
      </c>
      <c r="G787" s="29">
        <f t="shared" si="25"/>
        <v>1</v>
      </c>
    </row>
    <row r="788" spans="1:7" ht="15" customHeight="1">
      <c r="A788" s="41" t="s">
        <v>2757</v>
      </c>
      <c r="B788" s="41" t="s">
        <v>335</v>
      </c>
      <c r="C788" s="41" t="s">
        <v>947</v>
      </c>
      <c r="D788" s="41" t="s">
        <v>975</v>
      </c>
      <c r="E788" s="42">
        <v>0.25</v>
      </c>
      <c r="F788" s="29">
        <f t="shared" si="24"/>
        <v>0</v>
      </c>
      <c r="G788" s="29">
        <f t="shared" si="25"/>
        <v>1</v>
      </c>
    </row>
    <row r="789" spans="1:7" ht="15" customHeight="1">
      <c r="A789" s="41" t="s">
        <v>3017</v>
      </c>
      <c r="B789" s="41" t="s">
        <v>393</v>
      </c>
      <c r="C789" s="41" t="s">
        <v>968</v>
      </c>
      <c r="D789" s="41" t="s">
        <v>976</v>
      </c>
      <c r="E789" s="42">
        <v>0.25</v>
      </c>
      <c r="F789" s="29">
        <f t="shared" si="24"/>
        <v>0</v>
      </c>
      <c r="G789" s="29">
        <f t="shared" si="25"/>
        <v>1</v>
      </c>
    </row>
    <row r="790" spans="1:7" ht="15" customHeight="1">
      <c r="A790" s="41" t="s">
        <v>2236</v>
      </c>
      <c r="B790" s="41" t="s">
        <v>29</v>
      </c>
      <c r="C790" s="41" t="s">
        <v>945</v>
      </c>
      <c r="D790" s="41" t="s">
        <v>981</v>
      </c>
      <c r="E790" s="42">
        <v>0.25</v>
      </c>
      <c r="F790" s="29">
        <f t="shared" si="24"/>
        <v>0</v>
      </c>
      <c r="G790" s="29">
        <f t="shared" si="25"/>
        <v>1</v>
      </c>
    </row>
    <row r="791" spans="1:7" ht="15" customHeight="1">
      <c r="A791" s="41" t="s">
        <v>266</v>
      </c>
      <c r="B791" s="41" t="s">
        <v>184</v>
      </c>
      <c r="C791" s="41" t="s">
        <v>972</v>
      </c>
      <c r="D791" s="41" t="s">
        <v>1</v>
      </c>
      <c r="E791" s="42">
        <v>0.25</v>
      </c>
      <c r="F791" s="29">
        <f t="shared" si="24"/>
        <v>0</v>
      </c>
      <c r="G791" s="29">
        <f t="shared" si="25"/>
        <v>1</v>
      </c>
    </row>
    <row r="792" spans="1:7" ht="15" customHeight="1">
      <c r="A792" s="41" t="s">
        <v>1234</v>
      </c>
      <c r="B792" s="41" t="s">
        <v>243</v>
      </c>
      <c r="C792" s="41" t="s">
        <v>964</v>
      </c>
      <c r="D792" s="41" t="s">
        <v>1</v>
      </c>
      <c r="E792" s="42">
        <v>0.25</v>
      </c>
      <c r="F792" s="29">
        <f t="shared" si="24"/>
        <v>0</v>
      </c>
      <c r="G792" s="29">
        <f t="shared" si="25"/>
        <v>1</v>
      </c>
    </row>
    <row r="793" spans="1:7" ht="15" customHeight="1">
      <c r="A793" s="41" t="s">
        <v>1512</v>
      </c>
      <c r="B793" s="41" t="s">
        <v>432</v>
      </c>
      <c r="C793" s="41" t="s">
        <v>969</v>
      </c>
      <c r="D793" s="41" t="s">
        <v>1</v>
      </c>
      <c r="E793" s="42">
        <v>0.25</v>
      </c>
      <c r="F793" s="29">
        <f t="shared" si="24"/>
        <v>0</v>
      </c>
      <c r="G793" s="29">
        <f t="shared" si="25"/>
        <v>1</v>
      </c>
    </row>
    <row r="794" spans="1:7" ht="15" customHeight="1">
      <c r="A794" s="41" t="s">
        <v>2368</v>
      </c>
      <c r="B794" s="41" t="s">
        <v>2369</v>
      </c>
      <c r="C794" s="41" t="s">
        <v>980</v>
      </c>
      <c r="D794" s="41" t="s">
        <v>975</v>
      </c>
      <c r="E794" s="42">
        <v>0.25</v>
      </c>
      <c r="F794" s="29">
        <f t="shared" si="24"/>
        <v>0</v>
      </c>
      <c r="G794" s="29">
        <f t="shared" si="25"/>
        <v>1</v>
      </c>
    </row>
    <row r="795" spans="1:7" ht="15" customHeight="1">
      <c r="A795" s="41" t="s">
        <v>2315</v>
      </c>
      <c r="B795" s="41" t="s">
        <v>379</v>
      </c>
      <c r="C795" s="41" t="s">
        <v>946</v>
      </c>
      <c r="D795" s="41" t="s">
        <v>975</v>
      </c>
      <c r="E795" s="42">
        <v>0.25</v>
      </c>
      <c r="F795" s="29">
        <f t="shared" si="24"/>
        <v>0</v>
      </c>
      <c r="G795" s="29">
        <f t="shared" si="25"/>
        <v>1</v>
      </c>
    </row>
    <row r="796" spans="1:7" ht="15" customHeight="1">
      <c r="A796" s="41" t="s">
        <v>283</v>
      </c>
      <c r="B796" s="41" t="s">
        <v>2508</v>
      </c>
      <c r="C796" s="41" t="s">
        <v>965</v>
      </c>
      <c r="D796" s="41" t="s">
        <v>975</v>
      </c>
      <c r="E796" s="42">
        <v>0.25</v>
      </c>
      <c r="F796" s="29">
        <f t="shared" si="24"/>
        <v>0</v>
      </c>
      <c r="G796" s="29">
        <f t="shared" si="25"/>
        <v>1</v>
      </c>
    </row>
    <row r="797" spans="1:7" ht="15" customHeight="1">
      <c r="A797" s="41" t="s">
        <v>283</v>
      </c>
      <c r="B797" s="41" t="s">
        <v>284</v>
      </c>
      <c r="C797" s="41" t="s">
        <v>980</v>
      </c>
      <c r="D797" s="41" t="s">
        <v>949</v>
      </c>
      <c r="E797" s="42">
        <v>0.5</v>
      </c>
      <c r="F797" s="29">
        <f t="shared" si="24"/>
        <v>0</v>
      </c>
      <c r="G797" s="29">
        <f t="shared" si="25"/>
        <v>1</v>
      </c>
    </row>
    <row r="798" spans="1:7" ht="15" customHeight="1">
      <c r="A798" s="41" t="s">
        <v>2688</v>
      </c>
      <c r="B798" s="41" t="s">
        <v>359</v>
      </c>
      <c r="C798" s="41" t="s">
        <v>956</v>
      </c>
      <c r="D798" s="41" t="s">
        <v>981</v>
      </c>
      <c r="E798" s="42">
        <v>0.25</v>
      </c>
      <c r="F798" s="29">
        <f t="shared" si="24"/>
        <v>0</v>
      </c>
      <c r="G798" s="29">
        <f t="shared" si="25"/>
        <v>1</v>
      </c>
    </row>
    <row r="799" spans="1:7" ht="15" customHeight="1">
      <c r="A799" s="41" t="s">
        <v>285</v>
      </c>
      <c r="B799" s="41" t="s">
        <v>286</v>
      </c>
      <c r="C799" s="41" t="s">
        <v>947</v>
      </c>
      <c r="D799" s="41" t="s">
        <v>1</v>
      </c>
      <c r="E799" s="42">
        <v>0.5</v>
      </c>
      <c r="F799" s="29">
        <f t="shared" si="24"/>
        <v>0</v>
      </c>
      <c r="G799" s="29">
        <f t="shared" si="25"/>
        <v>1</v>
      </c>
    </row>
    <row r="800" spans="1:7" ht="15" customHeight="1">
      <c r="A800" s="41" t="s">
        <v>2775</v>
      </c>
      <c r="B800" s="41" t="s">
        <v>1732</v>
      </c>
      <c r="C800" s="41" t="s">
        <v>962</v>
      </c>
      <c r="D800" s="41" t="s">
        <v>1</v>
      </c>
      <c r="E800" s="42">
        <v>0.25</v>
      </c>
      <c r="F800" s="29">
        <f t="shared" si="24"/>
        <v>0</v>
      </c>
      <c r="G800" s="29">
        <f t="shared" si="25"/>
        <v>1</v>
      </c>
    </row>
    <row r="801" spans="1:7" ht="15" customHeight="1">
      <c r="A801" s="41" t="s">
        <v>2404</v>
      </c>
      <c r="B801" s="41" t="s">
        <v>97</v>
      </c>
      <c r="C801" s="41" t="s">
        <v>954</v>
      </c>
      <c r="D801" s="41" t="s">
        <v>976</v>
      </c>
      <c r="E801" s="42">
        <v>0.25</v>
      </c>
      <c r="F801" s="29">
        <f t="shared" si="24"/>
        <v>0</v>
      </c>
      <c r="G801" s="29">
        <f t="shared" si="25"/>
        <v>1</v>
      </c>
    </row>
    <row r="802" spans="1:7" ht="15" customHeight="1">
      <c r="A802" s="41" t="s">
        <v>1857</v>
      </c>
      <c r="B802" s="41" t="s">
        <v>377</v>
      </c>
      <c r="C802" s="41" t="s">
        <v>969</v>
      </c>
      <c r="D802" s="41" t="s">
        <v>981</v>
      </c>
      <c r="E802" s="42">
        <v>0.25</v>
      </c>
      <c r="F802" s="29">
        <f t="shared" si="24"/>
        <v>0</v>
      </c>
      <c r="G802" s="29">
        <f t="shared" si="25"/>
        <v>1</v>
      </c>
    </row>
    <row r="803" spans="1:7" ht="15" customHeight="1">
      <c r="A803" s="41" t="s">
        <v>3369</v>
      </c>
      <c r="B803" s="41" t="s">
        <v>308</v>
      </c>
      <c r="C803" s="41" t="s">
        <v>961</v>
      </c>
      <c r="D803" s="41" t="s">
        <v>3</v>
      </c>
      <c r="E803" s="42">
        <v>0.25</v>
      </c>
      <c r="F803" s="29">
        <f t="shared" si="24"/>
        <v>0</v>
      </c>
      <c r="G803" s="29">
        <f t="shared" si="25"/>
        <v>1</v>
      </c>
    </row>
    <row r="804" spans="1:7" ht="15" customHeight="1">
      <c r="A804" s="41" t="s">
        <v>1086</v>
      </c>
      <c r="B804" s="41" t="s">
        <v>1438</v>
      </c>
      <c r="C804" s="41" t="s">
        <v>965</v>
      </c>
      <c r="D804" s="41" t="s">
        <v>975</v>
      </c>
      <c r="E804" s="42">
        <v>0.25</v>
      </c>
      <c r="F804" s="29">
        <f t="shared" si="24"/>
        <v>0</v>
      </c>
      <c r="G804" s="29">
        <f t="shared" si="25"/>
        <v>1</v>
      </c>
    </row>
    <row r="805" spans="1:7" ht="15" customHeight="1">
      <c r="A805" s="41" t="s">
        <v>2640</v>
      </c>
      <c r="B805" s="41" t="s">
        <v>1572</v>
      </c>
      <c r="C805" s="41" t="s">
        <v>950</v>
      </c>
      <c r="D805" s="41" t="s">
        <v>3</v>
      </c>
      <c r="E805" s="42">
        <v>0.25</v>
      </c>
      <c r="F805" s="29">
        <f t="shared" si="24"/>
        <v>0</v>
      </c>
      <c r="G805" s="29">
        <f t="shared" si="25"/>
        <v>1</v>
      </c>
    </row>
    <row r="806" spans="1:7" ht="15" customHeight="1">
      <c r="A806" s="41" t="s">
        <v>1981</v>
      </c>
      <c r="B806" s="41" t="s">
        <v>1982</v>
      </c>
      <c r="C806" s="41" t="s">
        <v>968</v>
      </c>
      <c r="D806" s="41" t="s">
        <v>2</v>
      </c>
      <c r="E806" s="42">
        <v>0.25</v>
      </c>
      <c r="F806" s="29">
        <f t="shared" si="24"/>
        <v>0</v>
      </c>
      <c r="G806" s="29">
        <f t="shared" si="25"/>
        <v>1</v>
      </c>
    </row>
    <row r="807" spans="1:7" ht="15" customHeight="1">
      <c r="A807" s="41" t="s">
        <v>2735</v>
      </c>
      <c r="B807" s="41" t="s">
        <v>1658</v>
      </c>
      <c r="C807" s="41" t="s">
        <v>954</v>
      </c>
      <c r="D807" s="41" t="s">
        <v>975</v>
      </c>
      <c r="E807" s="42">
        <v>0.25</v>
      </c>
      <c r="F807" s="29">
        <f t="shared" si="24"/>
        <v>0</v>
      </c>
      <c r="G807" s="29">
        <f t="shared" si="25"/>
        <v>1</v>
      </c>
    </row>
    <row r="808" spans="1:7" ht="15" customHeight="1">
      <c r="A808" s="41" t="s">
        <v>1060</v>
      </c>
      <c r="B808" s="41" t="s">
        <v>100</v>
      </c>
      <c r="C808" s="41" t="s">
        <v>948</v>
      </c>
      <c r="D808" s="41" t="s">
        <v>949</v>
      </c>
      <c r="E808" s="42">
        <v>0.25</v>
      </c>
      <c r="F808" s="29">
        <f t="shared" si="24"/>
        <v>0</v>
      </c>
      <c r="G808" s="29">
        <f t="shared" si="25"/>
        <v>1</v>
      </c>
    </row>
    <row r="809" spans="1:7" ht="15" customHeight="1">
      <c r="A809" s="41" t="s">
        <v>1737</v>
      </c>
      <c r="B809" s="41" t="s">
        <v>1009</v>
      </c>
      <c r="C809" s="41" t="s">
        <v>956</v>
      </c>
      <c r="D809" s="41" t="s">
        <v>975</v>
      </c>
      <c r="E809" s="42">
        <v>0.25</v>
      </c>
      <c r="F809" s="29">
        <f t="shared" si="24"/>
        <v>0</v>
      </c>
      <c r="G809" s="29">
        <f t="shared" si="25"/>
        <v>1</v>
      </c>
    </row>
    <row r="810" spans="1:7" ht="15" customHeight="1">
      <c r="A810" s="41" t="s">
        <v>732</v>
      </c>
      <c r="B810" s="41" t="s">
        <v>1445</v>
      </c>
      <c r="C810" s="41" t="s">
        <v>955</v>
      </c>
      <c r="D810" s="41" t="s">
        <v>1</v>
      </c>
      <c r="E810" s="42">
        <v>0.25</v>
      </c>
      <c r="F810" s="29">
        <f t="shared" si="24"/>
        <v>0</v>
      </c>
      <c r="G810" s="29">
        <f t="shared" si="25"/>
        <v>1</v>
      </c>
    </row>
    <row r="811" spans="1:7" ht="15" customHeight="1">
      <c r="A811" s="41" t="s">
        <v>1444</v>
      </c>
      <c r="B811" s="41" t="s">
        <v>2357</v>
      </c>
      <c r="C811" s="41" t="s">
        <v>956</v>
      </c>
      <c r="D811" s="41" t="s">
        <v>3</v>
      </c>
      <c r="E811" s="42">
        <v>0.25</v>
      </c>
      <c r="F811" s="29">
        <f t="shared" si="24"/>
        <v>0</v>
      </c>
      <c r="G811" s="29">
        <f t="shared" si="25"/>
        <v>1</v>
      </c>
    </row>
    <row r="812" spans="1:7" ht="15" customHeight="1">
      <c r="A812" s="41" t="s">
        <v>1444</v>
      </c>
      <c r="B812" s="41" t="s">
        <v>611</v>
      </c>
      <c r="C812" s="41" t="s">
        <v>953</v>
      </c>
      <c r="D812" s="41" t="s">
        <v>975</v>
      </c>
      <c r="E812" s="42">
        <v>0.25</v>
      </c>
      <c r="F812" s="29">
        <f t="shared" si="24"/>
        <v>0</v>
      </c>
      <c r="G812" s="29">
        <f t="shared" si="25"/>
        <v>1</v>
      </c>
    </row>
    <row r="813" spans="1:7" ht="15" customHeight="1">
      <c r="A813" s="41" t="s">
        <v>289</v>
      </c>
      <c r="B813" s="41" t="s">
        <v>991</v>
      </c>
      <c r="C813" s="41" t="s">
        <v>977</v>
      </c>
      <c r="D813" s="41" t="s">
        <v>2</v>
      </c>
      <c r="E813" s="42">
        <v>0.25</v>
      </c>
      <c r="F813" s="29">
        <f t="shared" si="24"/>
        <v>0</v>
      </c>
      <c r="G813" s="29">
        <f t="shared" si="25"/>
        <v>1</v>
      </c>
    </row>
    <row r="814" spans="1:7" ht="15" customHeight="1">
      <c r="A814" s="41" t="s">
        <v>289</v>
      </c>
      <c r="B814" s="41" t="s">
        <v>85</v>
      </c>
      <c r="C814" s="41" t="s">
        <v>946</v>
      </c>
      <c r="D814" s="41" t="s">
        <v>975</v>
      </c>
      <c r="E814" s="42">
        <v>0.25</v>
      </c>
      <c r="F814" s="29">
        <f t="shared" si="24"/>
        <v>0</v>
      </c>
      <c r="G814" s="29">
        <f t="shared" si="25"/>
        <v>1</v>
      </c>
    </row>
    <row r="815" spans="1:7" ht="15" customHeight="1">
      <c r="A815" s="41" t="s">
        <v>1619</v>
      </c>
      <c r="B815" s="41" t="s">
        <v>865</v>
      </c>
      <c r="C815" s="41" t="s">
        <v>964</v>
      </c>
      <c r="D815" s="41" t="s">
        <v>2</v>
      </c>
      <c r="E815" s="42">
        <v>0.25</v>
      </c>
      <c r="F815" s="29">
        <f t="shared" si="24"/>
        <v>0</v>
      </c>
      <c r="G815" s="29">
        <f t="shared" si="25"/>
        <v>1</v>
      </c>
    </row>
    <row r="816" spans="1:7" ht="15" customHeight="1">
      <c r="A816" s="41" t="s">
        <v>1742</v>
      </c>
      <c r="B816" s="41" t="s">
        <v>46</v>
      </c>
      <c r="C816" s="41" t="s">
        <v>948</v>
      </c>
      <c r="D816" s="41" t="s">
        <v>3</v>
      </c>
      <c r="E816" s="42">
        <v>0.25</v>
      </c>
      <c r="F816" s="29">
        <f t="shared" si="24"/>
        <v>0</v>
      </c>
      <c r="G816" s="29">
        <f t="shared" si="25"/>
        <v>1</v>
      </c>
    </row>
    <row r="817" spans="1:7" ht="15" customHeight="1">
      <c r="A817" s="41" t="s">
        <v>1619</v>
      </c>
      <c r="B817" s="41" t="s">
        <v>153</v>
      </c>
      <c r="C817" s="41" t="s">
        <v>970</v>
      </c>
      <c r="D817" s="41" t="s">
        <v>1199</v>
      </c>
      <c r="E817" s="42">
        <v>0.25</v>
      </c>
      <c r="F817" s="29">
        <f t="shared" si="24"/>
        <v>0</v>
      </c>
      <c r="G817" s="29">
        <f t="shared" si="25"/>
        <v>1</v>
      </c>
    </row>
    <row r="818" spans="1:7" ht="15" customHeight="1">
      <c r="A818" s="41" t="s">
        <v>730</v>
      </c>
      <c r="B818" s="41" t="s">
        <v>50</v>
      </c>
      <c r="C818" s="41" t="s">
        <v>980</v>
      </c>
      <c r="D818" s="41" t="s">
        <v>949</v>
      </c>
      <c r="E818" s="42">
        <v>0.25</v>
      </c>
      <c r="F818" s="29">
        <f t="shared" si="24"/>
        <v>0</v>
      </c>
      <c r="G818" s="29">
        <f t="shared" si="25"/>
        <v>1</v>
      </c>
    </row>
    <row r="819" spans="1:7" ht="15" customHeight="1">
      <c r="A819" s="41" t="s">
        <v>288</v>
      </c>
      <c r="B819" s="41" t="s">
        <v>335</v>
      </c>
      <c r="C819" s="41" t="s">
        <v>957</v>
      </c>
      <c r="D819" s="41" t="s">
        <v>2</v>
      </c>
      <c r="E819" s="42">
        <v>0.25</v>
      </c>
      <c r="F819" s="29">
        <f t="shared" si="24"/>
        <v>0</v>
      </c>
      <c r="G819" s="29">
        <f t="shared" si="25"/>
        <v>1</v>
      </c>
    </row>
    <row r="820" spans="1:7" ht="15" customHeight="1">
      <c r="A820" s="41" t="s">
        <v>288</v>
      </c>
      <c r="B820" s="41" t="s">
        <v>1938</v>
      </c>
      <c r="C820" s="41" t="s">
        <v>963</v>
      </c>
      <c r="D820" s="41" t="s">
        <v>975</v>
      </c>
      <c r="E820" s="42">
        <v>0.25</v>
      </c>
      <c r="F820" s="29">
        <f t="shared" si="24"/>
        <v>0</v>
      </c>
      <c r="G820" s="29">
        <f t="shared" si="25"/>
        <v>1</v>
      </c>
    </row>
    <row r="821" spans="1:7" ht="15" customHeight="1">
      <c r="A821" s="41" t="s">
        <v>3386</v>
      </c>
      <c r="B821" s="41" t="s">
        <v>32</v>
      </c>
      <c r="C821" s="41" t="s">
        <v>968</v>
      </c>
      <c r="D821" s="41" t="s">
        <v>949</v>
      </c>
      <c r="E821" s="42">
        <v>0.25</v>
      </c>
      <c r="F821" s="29">
        <f t="shared" si="24"/>
        <v>0</v>
      </c>
      <c r="G821" s="29">
        <f t="shared" si="25"/>
        <v>1</v>
      </c>
    </row>
    <row r="822" spans="1:7" ht="15" customHeight="1">
      <c r="A822" s="41" t="s">
        <v>2498</v>
      </c>
      <c r="B822" s="41" t="s">
        <v>67</v>
      </c>
      <c r="C822" s="41" t="s">
        <v>964</v>
      </c>
      <c r="D822" s="41" t="s">
        <v>981</v>
      </c>
      <c r="E822" s="42">
        <v>0.25</v>
      </c>
      <c r="F822" s="29">
        <f t="shared" si="24"/>
        <v>0</v>
      </c>
      <c r="G822" s="29">
        <f t="shared" si="25"/>
        <v>1</v>
      </c>
    </row>
    <row r="823" spans="1:7" ht="15" customHeight="1">
      <c r="A823" s="41" t="s">
        <v>1060</v>
      </c>
      <c r="B823" s="41" t="s">
        <v>34</v>
      </c>
      <c r="C823" s="41" t="s">
        <v>945</v>
      </c>
      <c r="D823" s="41" t="s">
        <v>981</v>
      </c>
      <c r="E823" s="42">
        <v>0.25</v>
      </c>
      <c r="F823" s="29">
        <f t="shared" si="24"/>
        <v>0</v>
      </c>
      <c r="G823" s="29">
        <f t="shared" si="25"/>
        <v>1</v>
      </c>
    </row>
    <row r="824" spans="1:7" ht="15" customHeight="1">
      <c r="A824" s="41" t="s">
        <v>2667</v>
      </c>
      <c r="B824" s="41" t="s">
        <v>105</v>
      </c>
      <c r="C824" s="41" t="s">
        <v>955</v>
      </c>
      <c r="D824" s="41" t="s">
        <v>949</v>
      </c>
      <c r="E824" s="42">
        <v>0.25</v>
      </c>
      <c r="F824" s="29">
        <f t="shared" si="24"/>
        <v>0</v>
      </c>
      <c r="G824" s="29">
        <f t="shared" si="25"/>
        <v>1</v>
      </c>
    </row>
    <row r="825" spans="1:7" ht="15" customHeight="1">
      <c r="A825" s="41" t="s">
        <v>279</v>
      </c>
      <c r="B825" s="41" t="s">
        <v>2692</v>
      </c>
      <c r="C825" s="41" t="s">
        <v>969</v>
      </c>
      <c r="D825" s="41" t="s">
        <v>2</v>
      </c>
      <c r="E825" s="42">
        <v>0.25</v>
      </c>
      <c r="F825" s="29">
        <f t="shared" si="24"/>
        <v>0</v>
      </c>
      <c r="G825" s="29">
        <f t="shared" si="25"/>
        <v>1</v>
      </c>
    </row>
    <row r="826" spans="1:7" ht="15" customHeight="1">
      <c r="A826" s="41" t="s">
        <v>258</v>
      </c>
      <c r="B826" s="41" t="s">
        <v>656</v>
      </c>
      <c r="C826" s="41" t="s">
        <v>951</v>
      </c>
      <c r="D826" s="41" t="s">
        <v>1</v>
      </c>
      <c r="E826" s="42">
        <v>0.25</v>
      </c>
      <c r="F826" s="29">
        <f t="shared" si="24"/>
        <v>0</v>
      </c>
      <c r="G826" s="29">
        <f t="shared" si="25"/>
        <v>1</v>
      </c>
    </row>
    <row r="827" spans="1:7" ht="15" customHeight="1">
      <c r="A827" s="41" t="s">
        <v>3394</v>
      </c>
      <c r="B827" s="41" t="s">
        <v>191</v>
      </c>
      <c r="C827" s="41" t="s">
        <v>947</v>
      </c>
      <c r="D827" s="41" t="s">
        <v>2</v>
      </c>
      <c r="E827" s="42">
        <v>0.25</v>
      </c>
      <c r="F827" s="29">
        <f t="shared" si="24"/>
        <v>0</v>
      </c>
      <c r="G827" s="29">
        <f t="shared" si="25"/>
        <v>1</v>
      </c>
    </row>
    <row r="828" spans="1:7" ht="15" customHeight="1">
      <c r="A828" s="41" t="s">
        <v>1381</v>
      </c>
      <c r="B828" s="41" t="s">
        <v>136</v>
      </c>
      <c r="C828" s="41" t="s">
        <v>961</v>
      </c>
      <c r="D828" s="41" t="s">
        <v>3</v>
      </c>
      <c r="E828" s="42">
        <v>0.25</v>
      </c>
      <c r="F828" s="29">
        <f t="shared" si="24"/>
        <v>0</v>
      </c>
      <c r="G828" s="29">
        <f t="shared" si="25"/>
        <v>1</v>
      </c>
    </row>
    <row r="829" spans="1:7" ht="15" customHeight="1">
      <c r="A829" s="41" t="s">
        <v>2516</v>
      </c>
      <c r="B829" s="41" t="s">
        <v>153</v>
      </c>
      <c r="C829" s="41" t="s">
        <v>953</v>
      </c>
      <c r="D829" s="41" t="s">
        <v>976</v>
      </c>
      <c r="E829" s="42">
        <v>0.25</v>
      </c>
      <c r="F829" s="29">
        <f t="shared" si="24"/>
        <v>0</v>
      </c>
      <c r="G829" s="29">
        <f t="shared" si="25"/>
        <v>1</v>
      </c>
    </row>
    <row r="830" spans="1:7" ht="15" customHeight="1">
      <c r="A830" s="41" t="s">
        <v>2152</v>
      </c>
      <c r="B830" s="41" t="s">
        <v>2153</v>
      </c>
      <c r="C830" s="41" t="s">
        <v>948</v>
      </c>
      <c r="D830" s="41" t="s">
        <v>949</v>
      </c>
      <c r="E830" s="42">
        <v>0.25</v>
      </c>
      <c r="F830" s="29">
        <f t="shared" si="24"/>
        <v>0</v>
      </c>
      <c r="G830" s="29">
        <f t="shared" si="25"/>
        <v>1</v>
      </c>
    </row>
    <row r="831" spans="1:7" ht="15" customHeight="1">
      <c r="A831" s="41" t="s">
        <v>83</v>
      </c>
      <c r="B831" s="41" t="s">
        <v>931</v>
      </c>
      <c r="C831" s="41" t="s">
        <v>969</v>
      </c>
      <c r="D831" s="41" t="s">
        <v>975</v>
      </c>
      <c r="E831" s="42">
        <v>0.25</v>
      </c>
      <c r="F831" s="29">
        <f t="shared" si="24"/>
        <v>0</v>
      </c>
      <c r="G831" s="29">
        <f t="shared" si="25"/>
        <v>1</v>
      </c>
    </row>
    <row r="832" spans="1:7" ht="15" customHeight="1">
      <c r="A832" s="41" t="s">
        <v>83</v>
      </c>
      <c r="B832" s="41" t="s">
        <v>778</v>
      </c>
      <c r="C832" s="41" t="s">
        <v>970</v>
      </c>
      <c r="D832" s="41" t="s">
        <v>976</v>
      </c>
      <c r="E832" s="42">
        <v>0.25</v>
      </c>
      <c r="F832" s="29">
        <f t="shared" si="24"/>
        <v>0</v>
      </c>
      <c r="G832" s="29">
        <f t="shared" si="25"/>
        <v>1</v>
      </c>
    </row>
    <row r="833" spans="1:7" ht="15" customHeight="1">
      <c r="A833" s="41" t="s">
        <v>83</v>
      </c>
      <c r="B833" s="41" t="s">
        <v>374</v>
      </c>
      <c r="C833" s="41" t="s">
        <v>954</v>
      </c>
      <c r="D833" s="41" t="s">
        <v>2</v>
      </c>
      <c r="E833" s="42">
        <v>0.25</v>
      </c>
      <c r="F833" s="29">
        <f t="shared" si="24"/>
        <v>0</v>
      </c>
      <c r="G833" s="29">
        <f t="shared" si="25"/>
        <v>1</v>
      </c>
    </row>
    <row r="834" spans="1:7" ht="15" customHeight="1">
      <c r="A834" s="41" t="s">
        <v>83</v>
      </c>
      <c r="B834" s="41" t="s">
        <v>473</v>
      </c>
      <c r="C834" s="41" t="s">
        <v>951</v>
      </c>
      <c r="D834" s="41" t="s">
        <v>981</v>
      </c>
      <c r="E834" s="42">
        <v>0.25</v>
      </c>
      <c r="F834" s="29">
        <f t="shared" si="24"/>
        <v>0</v>
      </c>
      <c r="G834" s="29">
        <f t="shared" si="25"/>
        <v>1</v>
      </c>
    </row>
    <row r="835" spans="1:7" ht="15" customHeight="1">
      <c r="A835" s="41" t="s">
        <v>2531</v>
      </c>
      <c r="B835" s="41" t="s">
        <v>153</v>
      </c>
      <c r="C835" s="41" t="s">
        <v>969</v>
      </c>
      <c r="D835" s="41" t="s">
        <v>981</v>
      </c>
      <c r="E835" s="42">
        <v>0.25</v>
      </c>
      <c r="F835" s="29">
        <f t="shared" ref="F835:F898" si="26">ROUNDDOWN(E835,0)</f>
        <v>0</v>
      </c>
      <c r="G835" s="29">
        <f t="shared" ref="G835:G898" si="27">IF(F835&lt;1,1,F835)</f>
        <v>1</v>
      </c>
    </row>
    <row r="836" spans="1:7" ht="15" customHeight="1">
      <c r="A836" s="41" t="s">
        <v>3482</v>
      </c>
      <c r="B836" s="41" t="s">
        <v>1482</v>
      </c>
      <c r="C836" s="41" t="s">
        <v>962</v>
      </c>
      <c r="D836" s="41" t="s">
        <v>975</v>
      </c>
      <c r="E836" s="42">
        <v>0.25</v>
      </c>
      <c r="F836" s="29">
        <f t="shared" si="26"/>
        <v>0</v>
      </c>
      <c r="G836" s="29">
        <f t="shared" si="27"/>
        <v>1</v>
      </c>
    </row>
    <row r="837" spans="1:7" ht="15" customHeight="1">
      <c r="A837" s="41" t="s">
        <v>1026</v>
      </c>
      <c r="B837" s="41" t="s">
        <v>582</v>
      </c>
      <c r="C837" s="41" t="s">
        <v>968</v>
      </c>
      <c r="D837" s="41" t="s">
        <v>979</v>
      </c>
      <c r="E837" s="42">
        <v>0.25</v>
      </c>
      <c r="F837" s="29">
        <f t="shared" si="26"/>
        <v>0</v>
      </c>
      <c r="G837" s="29">
        <f t="shared" si="27"/>
        <v>1</v>
      </c>
    </row>
    <row r="838" spans="1:7" ht="15" customHeight="1">
      <c r="A838" s="41" t="s">
        <v>279</v>
      </c>
      <c r="B838" s="41" t="s">
        <v>586</v>
      </c>
      <c r="C838" s="41" t="s">
        <v>952</v>
      </c>
      <c r="D838" s="41" t="s">
        <v>981</v>
      </c>
      <c r="E838" s="42">
        <v>0.25</v>
      </c>
      <c r="F838" s="29">
        <f t="shared" si="26"/>
        <v>0</v>
      </c>
      <c r="G838" s="29">
        <f t="shared" si="27"/>
        <v>1</v>
      </c>
    </row>
    <row r="839" spans="1:7" ht="15" customHeight="1">
      <c r="A839" s="41" t="s">
        <v>2259</v>
      </c>
      <c r="B839" s="41" t="s">
        <v>85</v>
      </c>
      <c r="C839" s="41" t="s">
        <v>967</v>
      </c>
      <c r="D839" s="41" t="s">
        <v>949</v>
      </c>
      <c r="E839" s="42">
        <v>0.25</v>
      </c>
      <c r="F839" s="29">
        <f t="shared" si="26"/>
        <v>0</v>
      </c>
      <c r="G839" s="29">
        <f t="shared" si="27"/>
        <v>1</v>
      </c>
    </row>
    <row r="840" spans="1:7" ht="15" customHeight="1">
      <c r="A840" s="41" t="s">
        <v>279</v>
      </c>
      <c r="B840" s="41" t="s">
        <v>1489</v>
      </c>
      <c r="C840" s="41" t="s">
        <v>958</v>
      </c>
      <c r="D840" s="41" t="s">
        <v>1199</v>
      </c>
      <c r="E840" s="42">
        <v>0.25</v>
      </c>
      <c r="F840" s="29">
        <f t="shared" si="26"/>
        <v>0</v>
      </c>
      <c r="G840" s="29">
        <f t="shared" si="27"/>
        <v>1</v>
      </c>
    </row>
    <row r="841" spans="1:7" ht="15" customHeight="1">
      <c r="A841" s="41" t="s">
        <v>2022</v>
      </c>
      <c r="B841" s="41" t="s">
        <v>889</v>
      </c>
      <c r="C841" s="41" t="s">
        <v>969</v>
      </c>
      <c r="D841" s="41" t="s">
        <v>975</v>
      </c>
      <c r="E841" s="42">
        <v>0.25</v>
      </c>
      <c r="F841" s="29">
        <f t="shared" si="26"/>
        <v>0</v>
      </c>
      <c r="G841" s="29">
        <f t="shared" si="27"/>
        <v>1</v>
      </c>
    </row>
    <row r="842" spans="1:7" ht="15" customHeight="1">
      <c r="A842" s="41" t="s">
        <v>1423</v>
      </c>
      <c r="B842" s="41" t="s">
        <v>100</v>
      </c>
      <c r="C842" s="41" t="s">
        <v>946</v>
      </c>
      <c r="D842" s="41" t="s">
        <v>949</v>
      </c>
      <c r="E842" s="42">
        <v>0.75</v>
      </c>
      <c r="F842" s="29">
        <f t="shared" si="26"/>
        <v>0</v>
      </c>
      <c r="G842" s="29">
        <f t="shared" si="27"/>
        <v>1</v>
      </c>
    </row>
    <row r="843" spans="1:7" ht="15" customHeight="1">
      <c r="A843" s="41" t="s">
        <v>280</v>
      </c>
      <c r="B843" s="41" t="s">
        <v>772</v>
      </c>
      <c r="C843" s="41" t="s">
        <v>945</v>
      </c>
      <c r="D843" s="41" t="s">
        <v>975</v>
      </c>
      <c r="E843" s="42">
        <v>0.5</v>
      </c>
      <c r="F843" s="29">
        <f t="shared" si="26"/>
        <v>0</v>
      </c>
      <c r="G843" s="29">
        <f t="shared" si="27"/>
        <v>1</v>
      </c>
    </row>
    <row r="844" spans="1:7" ht="15" customHeight="1">
      <c r="A844" s="41" t="s">
        <v>280</v>
      </c>
      <c r="B844" s="41" t="s">
        <v>3454</v>
      </c>
      <c r="C844" s="41" t="s">
        <v>965</v>
      </c>
      <c r="D844" s="41" t="s">
        <v>981</v>
      </c>
      <c r="E844" s="42">
        <v>0.25</v>
      </c>
      <c r="F844" s="29">
        <f t="shared" si="26"/>
        <v>0</v>
      </c>
      <c r="G844" s="29">
        <f t="shared" si="27"/>
        <v>1</v>
      </c>
    </row>
    <row r="845" spans="1:7" ht="15" customHeight="1">
      <c r="A845" s="41" t="s">
        <v>280</v>
      </c>
      <c r="B845" s="41" t="s">
        <v>181</v>
      </c>
      <c r="C845" s="41" t="s">
        <v>956</v>
      </c>
      <c r="D845" s="41" t="s">
        <v>981</v>
      </c>
      <c r="E845" s="42">
        <v>0.5</v>
      </c>
      <c r="F845" s="29">
        <f t="shared" si="26"/>
        <v>0</v>
      </c>
      <c r="G845" s="29">
        <f t="shared" si="27"/>
        <v>1</v>
      </c>
    </row>
    <row r="846" spans="1:7" ht="15" customHeight="1">
      <c r="A846" s="41" t="s">
        <v>279</v>
      </c>
      <c r="B846" s="41" t="s">
        <v>377</v>
      </c>
      <c r="C846" s="41" t="s">
        <v>946</v>
      </c>
      <c r="D846" s="41" t="s">
        <v>3</v>
      </c>
      <c r="E846" s="42">
        <v>0.25</v>
      </c>
      <c r="F846" s="29">
        <f t="shared" si="26"/>
        <v>0</v>
      </c>
      <c r="G846" s="29">
        <f t="shared" si="27"/>
        <v>1</v>
      </c>
    </row>
    <row r="847" spans="1:7" ht="15" customHeight="1">
      <c r="A847" s="41" t="s">
        <v>2606</v>
      </c>
      <c r="B847" s="41" t="s">
        <v>171</v>
      </c>
      <c r="C847" s="41" t="s">
        <v>970</v>
      </c>
      <c r="D847" s="41" t="s">
        <v>2</v>
      </c>
      <c r="E847" s="42">
        <v>0.25</v>
      </c>
      <c r="F847" s="29">
        <f t="shared" si="26"/>
        <v>0</v>
      </c>
      <c r="G847" s="29">
        <f t="shared" si="27"/>
        <v>1</v>
      </c>
    </row>
    <row r="848" spans="1:7" ht="15" customHeight="1">
      <c r="A848" s="41" t="s">
        <v>279</v>
      </c>
      <c r="B848" s="41" t="s">
        <v>2506</v>
      </c>
      <c r="C848" s="41" t="s">
        <v>962</v>
      </c>
      <c r="D848" s="41" t="s">
        <v>2</v>
      </c>
      <c r="E848" s="42">
        <v>0.25</v>
      </c>
      <c r="F848" s="29">
        <f t="shared" si="26"/>
        <v>0</v>
      </c>
      <c r="G848" s="29">
        <f t="shared" si="27"/>
        <v>1</v>
      </c>
    </row>
    <row r="849" spans="1:7" ht="15" customHeight="1">
      <c r="A849" s="41" t="s">
        <v>279</v>
      </c>
      <c r="B849" s="41" t="s">
        <v>1401</v>
      </c>
      <c r="C849" s="41" t="s">
        <v>943</v>
      </c>
      <c r="D849" s="41" t="s">
        <v>949</v>
      </c>
      <c r="E849" s="42">
        <v>0.25</v>
      </c>
      <c r="F849" s="29">
        <f t="shared" si="26"/>
        <v>0</v>
      </c>
      <c r="G849" s="29">
        <f t="shared" si="27"/>
        <v>1</v>
      </c>
    </row>
    <row r="850" spans="1:7" ht="15" customHeight="1">
      <c r="A850" s="41" t="s">
        <v>279</v>
      </c>
      <c r="B850" s="41" t="s">
        <v>140</v>
      </c>
      <c r="C850" s="41" t="s">
        <v>970</v>
      </c>
      <c r="D850" s="41" t="s">
        <v>981</v>
      </c>
      <c r="E850" s="42">
        <v>0.25</v>
      </c>
      <c r="F850" s="29">
        <f t="shared" si="26"/>
        <v>0</v>
      </c>
      <c r="G850" s="29">
        <f t="shared" si="27"/>
        <v>1</v>
      </c>
    </row>
    <row r="851" spans="1:7" ht="15" customHeight="1">
      <c r="A851" s="41" t="s">
        <v>279</v>
      </c>
      <c r="B851" s="41" t="s">
        <v>410</v>
      </c>
      <c r="C851" s="41" t="s">
        <v>954</v>
      </c>
      <c r="D851" s="41" t="s">
        <v>949</v>
      </c>
      <c r="E851" s="42">
        <v>0.25</v>
      </c>
      <c r="F851" s="29">
        <f t="shared" si="26"/>
        <v>0</v>
      </c>
      <c r="G851" s="29">
        <f t="shared" si="27"/>
        <v>1</v>
      </c>
    </row>
    <row r="852" spans="1:7" ht="15" customHeight="1">
      <c r="A852" s="41" t="s">
        <v>279</v>
      </c>
      <c r="B852" s="41" t="s">
        <v>1598</v>
      </c>
      <c r="C852" s="41" t="s">
        <v>958</v>
      </c>
      <c r="D852" s="41" t="s">
        <v>976</v>
      </c>
      <c r="E852" s="42">
        <v>0.25</v>
      </c>
      <c r="F852" s="29">
        <f t="shared" si="26"/>
        <v>0</v>
      </c>
      <c r="G852" s="29">
        <f t="shared" si="27"/>
        <v>1</v>
      </c>
    </row>
    <row r="853" spans="1:7" ht="15" customHeight="1">
      <c r="A853" s="41" t="s">
        <v>279</v>
      </c>
      <c r="B853" s="41" t="s">
        <v>147</v>
      </c>
      <c r="C853" s="41" t="s">
        <v>977</v>
      </c>
      <c r="D853" s="41" t="s">
        <v>949</v>
      </c>
      <c r="E853" s="42">
        <v>0.25</v>
      </c>
      <c r="F853" s="29">
        <f t="shared" si="26"/>
        <v>0</v>
      </c>
      <c r="G853" s="29">
        <f t="shared" si="27"/>
        <v>1</v>
      </c>
    </row>
    <row r="854" spans="1:7" ht="15" customHeight="1">
      <c r="A854" s="41" t="s">
        <v>2315</v>
      </c>
      <c r="B854" s="41" t="s">
        <v>166</v>
      </c>
      <c r="C854" s="41" t="s">
        <v>948</v>
      </c>
      <c r="D854" s="41" t="s">
        <v>975</v>
      </c>
      <c r="E854" s="42">
        <v>0.25</v>
      </c>
      <c r="F854" s="29">
        <f t="shared" si="26"/>
        <v>0</v>
      </c>
      <c r="G854" s="29">
        <f t="shared" si="27"/>
        <v>1</v>
      </c>
    </row>
    <row r="855" spans="1:7" ht="15" customHeight="1">
      <c r="A855" s="41" t="s">
        <v>2410</v>
      </c>
      <c r="B855" s="41" t="s">
        <v>2411</v>
      </c>
      <c r="C855" s="41" t="s">
        <v>956</v>
      </c>
      <c r="D855" s="41" t="s">
        <v>975</v>
      </c>
      <c r="E855" s="42">
        <v>0.25</v>
      </c>
      <c r="F855" s="29">
        <f t="shared" si="26"/>
        <v>0</v>
      </c>
      <c r="G855" s="29">
        <f t="shared" si="27"/>
        <v>1</v>
      </c>
    </row>
    <row r="856" spans="1:7" ht="15" customHeight="1">
      <c r="A856" s="41" t="s">
        <v>2246</v>
      </c>
      <c r="B856" s="41" t="s">
        <v>1995</v>
      </c>
      <c r="C856" s="41" t="s">
        <v>965</v>
      </c>
      <c r="D856" s="41" t="s">
        <v>949</v>
      </c>
      <c r="E856" s="42">
        <v>0.25</v>
      </c>
      <c r="F856" s="29">
        <f t="shared" si="26"/>
        <v>0</v>
      </c>
      <c r="G856" s="29">
        <f t="shared" si="27"/>
        <v>1</v>
      </c>
    </row>
    <row r="857" spans="1:7" ht="15" customHeight="1">
      <c r="A857" s="41" t="s">
        <v>251</v>
      </c>
      <c r="B857" s="41" t="s">
        <v>1597</v>
      </c>
      <c r="C857" s="41" t="s">
        <v>980</v>
      </c>
      <c r="D857" s="41" t="s">
        <v>1</v>
      </c>
      <c r="E857" s="42">
        <v>0.25</v>
      </c>
      <c r="F857" s="29">
        <f t="shared" si="26"/>
        <v>0</v>
      </c>
      <c r="G857" s="29">
        <f t="shared" si="27"/>
        <v>1</v>
      </c>
    </row>
    <row r="858" spans="1:7" ht="15" customHeight="1">
      <c r="A858" s="41" t="s">
        <v>2566</v>
      </c>
      <c r="B858" s="41" t="s">
        <v>2728</v>
      </c>
      <c r="C858" s="41" t="s">
        <v>954</v>
      </c>
      <c r="D858" s="41" t="s">
        <v>2</v>
      </c>
      <c r="E858" s="42">
        <v>0.25</v>
      </c>
      <c r="F858" s="29">
        <f t="shared" si="26"/>
        <v>0</v>
      </c>
      <c r="G858" s="29">
        <f t="shared" si="27"/>
        <v>1</v>
      </c>
    </row>
    <row r="859" spans="1:7" ht="15" customHeight="1">
      <c r="A859" s="41" t="s">
        <v>2566</v>
      </c>
      <c r="B859" s="41" t="s">
        <v>153</v>
      </c>
      <c r="C859" s="41" t="s">
        <v>959</v>
      </c>
      <c r="D859" s="41" t="s">
        <v>1199</v>
      </c>
      <c r="E859" s="42">
        <v>0.25</v>
      </c>
      <c r="F859" s="29">
        <f t="shared" si="26"/>
        <v>0</v>
      </c>
      <c r="G859" s="29">
        <f t="shared" si="27"/>
        <v>1</v>
      </c>
    </row>
    <row r="860" spans="1:7" ht="15" customHeight="1">
      <c r="A860" s="41" t="s">
        <v>800</v>
      </c>
      <c r="B860" s="41" t="s">
        <v>263</v>
      </c>
      <c r="C860" s="41" t="s">
        <v>970</v>
      </c>
      <c r="D860" s="41" t="s">
        <v>981</v>
      </c>
      <c r="E860" s="42">
        <v>0.25</v>
      </c>
      <c r="F860" s="29">
        <f t="shared" si="26"/>
        <v>0</v>
      </c>
      <c r="G860" s="29">
        <f t="shared" si="27"/>
        <v>1</v>
      </c>
    </row>
    <row r="861" spans="1:7" ht="15" customHeight="1">
      <c r="A861" s="41" t="s">
        <v>800</v>
      </c>
      <c r="B861" s="41" t="s">
        <v>62</v>
      </c>
      <c r="C861" s="41" t="s">
        <v>967</v>
      </c>
      <c r="D861" s="41" t="s">
        <v>949</v>
      </c>
      <c r="E861" s="42">
        <v>0.25</v>
      </c>
      <c r="F861" s="29">
        <f t="shared" si="26"/>
        <v>0</v>
      </c>
      <c r="G861" s="29">
        <f t="shared" si="27"/>
        <v>1</v>
      </c>
    </row>
    <row r="862" spans="1:7" ht="15" customHeight="1">
      <c r="A862" s="41" t="s">
        <v>800</v>
      </c>
      <c r="B862" s="41" t="s">
        <v>145</v>
      </c>
      <c r="C862" s="41" t="s">
        <v>953</v>
      </c>
      <c r="D862" s="41" t="s">
        <v>981</v>
      </c>
      <c r="E862" s="42">
        <v>0.25</v>
      </c>
      <c r="F862" s="29">
        <f t="shared" si="26"/>
        <v>0</v>
      </c>
      <c r="G862" s="29">
        <f t="shared" si="27"/>
        <v>1</v>
      </c>
    </row>
    <row r="863" spans="1:7" ht="15" customHeight="1">
      <c r="A863" s="41" t="s">
        <v>2212</v>
      </c>
      <c r="B863" s="41" t="s">
        <v>2213</v>
      </c>
      <c r="C863" s="41" t="s">
        <v>947</v>
      </c>
      <c r="D863" s="41" t="s">
        <v>976</v>
      </c>
      <c r="E863" s="42">
        <v>0.25</v>
      </c>
      <c r="F863" s="29">
        <f t="shared" si="26"/>
        <v>0</v>
      </c>
      <c r="G863" s="29">
        <f t="shared" si="27"/>
        <v>1</v>
      </c>
    </row>
    <row r="864" spans="1:7" ht="15" customHeight="1">
      <c r="A864" s="41" t="s">
        <v>1864</v>
      </c>
      <c r="B864" s="41" t="s">
        <v>667</v>
      </c>
      <c r="C864" s="41" t="s">
        <v>961</v>
      </c>
      <c r="D864" s="41" t="s">
        <v>979</v>
      </c>
      <c r="E864" s="42">
        <v>0.25</v>
      </c>
      <c r="F864" s="29">
        <f t="shared" si="26"/>
        <v>0</v>
      </c>
      <c r="G864" s="29">
        <f t="shared" si="27"/>
        <v>1</v>
      </c>
    </row>
    <row r="865" spans="1:7" ht="15" customHeight="1">
      <c r="A865" s="41" t="s">
        <v>245</v>
      </c>
      <c r="B865" s="41" t="s">
        <v>246</v>
      </c>
      <c r="C865" s="41" t="s">
        <v>948</v>
      </c>
      <c r="D865" s="41" t="s">
        <v>975</v>
      </c>
      <c r="E865" s="42">
        <v>0.5</v>
      </c>
      <c r="F865" s="29">
        <f t="shared" si="26"/>
        <v>0</v>
      </c>
      <c r="G865" s="29">
        <f t="shared" si="27"/>
        <v>1</v>
      </c>
    </row>
    <row r="866" spans="1:7" ht="15" customHeight="1">
      <c r="A866" s="41" t="s">
        <v>1945</v>
      </c>
      <c r="B866" s="41" t="s">
        <v>1004</v>
      </c>
      <c r="C866" s="41" t="s">
        <v>969</v>
      </c>
      <c r="D866" s="41" t="s">
        <v>979</v>
      </c>
      <c r="E866" s="42">
        <v>0.25</v>
      </c>
      <c r="F866" s="29">
        <f t="shared" si="26"/>
        <v>0</v>
      </c>
      <c r="G866" s="29">
        <f t="shared" si="27"/>
        <v>1</v>
      </c>
    </row>
    <row r="867" spans="1:7" ht="15" customHeight="1">
      <c r="A867" s="41" t="s">
        <v>2748</v>
      </c>
      <c r="B867" s="41" t="s">
        <v>356</v>
      </c>
      <c r="C867" s="41" t="s">
        <v>977</v>
      </c>
      <c r="D867" s="41" t="s">
        <v>3</v>
      </c>
      <c r="E867" s="42">
        <v>0.25</v>
      </c>
      <c r="F867" s="29">
        <f t="shared" si="26"/>
        <v>0</v>
      </c>
      <c r="G867" s="29">
        <f t="shared" si="27"/>
        <v>1</v>
      </c>
    </row>
    <row r="868" spans="1:7" ht="15" customHeight="1">
      <c r="A868" s="41" t="s">
        <v>1045</v>
      </c>
      <c r="B868" s="41" t="s">
        <v>1713</v>
      </c>
      <c r="C868" s="41" t="s">
        <v>1200</v>
      </c>
      <c r="D868" s="41" t="s">
        <v>949</v>
      </c>
      <c r="E868" s="42">
        <v>0.25</v>
      </c>
      <c r="F868" s="29">
        <f t="shared" si="26"/>
        <v>0</v>
      </c>
      <c r="G868" s="29">
        <f t="shared" si="27"/>
        <v>1</v>
      </c>
    </row>
    <row r="869" spans="1:7" ht="15" customHeight="1">
      <c r="A869" s="41" t="s">
        <v>2859</v>
      </c>
      <c r="B869" s="41" t="s">
        <v>136</v>
      </c>
      <c r="C869" s="41" t="s">
        <v>946</v>
      </c>
      <c r="D869" s="41" t="s">
        <v>976</v>
      </c>
      <c r="E869" s="42">
        <v>0.25</v>
      </c>
      <c r="F869" s="29">
        <f t="shared" si="26"/>
        <v>0</v>
      </c>
      <c r="G869" s="29">
        <f t="shared" si="27"/>
        <v>1</v>
      </c>
    </row>
    <row r="870" spans="1:7" ht="15" customHeight="1">
      <c r="A870" s="41" t="s">
        <v>1834</v>
      </c>
      <c r="B870" s="41" t="s">
        <v>995</v>
      </c>
      <c r="C870" s="41" t="s">
        <v>960</v>
      </c>
      <c r="D870" s="41" t="s">
        <v>949</v>
      </c>
      <c r="E870" s="42">
        <v>0.25</v>
      </c>
      <c r="F870" s="29">
        <f t="shared" si="26"/>
        <v>0</v>
      </c>
      <c r="G870" s="29">
        <f t="shared" si="27"/>
        <v>1</v>
      </c>
    </row>
    <row r="871" spans="1:7" ht="15" customHeight="1">
      <c r="A871" s="41" t="s">
        <v>2707</v>
      </c>
      <c r="B871" s="41" t="s">
        <v>1410</v>
      </c>
      <c r="C871" s="41" t="s">
        <v>960</v>
      </c>
      <c r="D871" s="41" t="s">
        <v>976</v>
      </c>
      <c r="E871" s="42">
        <v>0.25</v>
      </c>
      <c r="F871" s="29">
        <f t="shared" si="26"/>
        <v>0</v>
      </c>
      <c r="G871" s="29">
        <f t="shared" si="27"/>
        <v>1</v>
      </c>
    </row>
    <row r="872" spans="1:7" ht="15" customHeight="1">
      <c r="A872" s="41" t="s">
        <v>1021</v>
      </c>
      <c r="B872" s="41" t="s">
        <v>485</v>
      </c>
      <c r="C872" s="41" t="s">
        <v>943</v>
      </c>
      <c r="D872" s="41" t="s">
        <v>978</v>
      </c>
      <c r="E872" s="42">
        <v>0.25</v>
      </c>
      <c r="F872" s="29">
        <f t="shared" si="26"/>
        <v>0</v>
      </c>
      <c r="G872" s="29">
        <f t="shared" si="27"/>
        <v>1</v>
      </c>
    </row>
    <row r="873" spans="1:7" ht="15" customHeight="1">
      <c r="A873" s="41" t="s">
        <v>251</v>
      </c>
      <c r="B873" s="41" t="s">
        <v>1010</v>
      </c>
      <c r="C873" s="41" t="s">
        <v>964</v>
      </c>
      <c r="D873" s="41" t="s">
        <v>981</v>
      </c>
      <c r="E873" s="42">
        <v>0.25</v>
      </c>
      <c r="F873" s="29">
        <f t="shared" si="26"/>
        <v>0</v>
      </c>
      <c r="G873" s="29">
        <f t="shared" si="27"/>
        <v>1</v>
      </c>
    </row>
    <row r="874" spans="1:7" ht="15" customHeight="1">
      <c r="A874" s="41" t="s">
        <v>251</v>
      </c>
      <c r="B874" s="41" t="s">
        <v>210</v>
      </c>
      <c r="C874" s="41" t="s">
        <v>959</v>
      </c>
      <c r="D874" s="41" t="s">
        <v>981</v>
      </c>
      <c r="E874" s="42">
        <v>0.25</v>
      </c>
      <c r="F874" s="29">
        <f t="shared" si="26"/>
        <v>0</v>
      </c>
      <c r="G874" s="29">
        <f t="shared" si="27"/>
        <v>1</v>
      </c>
    </row>
    <row r="875" spans="1:7" ht="15" customHeight="1">
      <c r="A875" s="41" t="s">
        <v>249</v>
      </c>
      <c r="B875" s="41" t="s">
        <v>551</v>
      </c>
      <c r="C875" s="41" t="s">
        <v>963</v>
      </c>
      <c r="D875" s="41" t="s">
        <v>975</v>
      </c>
      <c r="E875" s="42">
        <v>0.25</v>
      </c>
      <c r="F875" s="29">
        <f t="shared" si="26"/>
        <v>0</v>
      </c>
      <c r="G875" s="29">
        <f t="shared" si="27"/>
        <v>1</v>
      </c>
    </row>
    <row r="876" spans="1:7" ht="15" customHeight="1">
      <c r="A876" s="41" t="s">
        <v>249</v>
      </c>
      <c r="B876" s="41" t="s">
        <v>586</v>
      </c>
      <c r="C876" s="41" t="s">
        <v>977</v>
      </c>
      <c r="D876" s="41" t="s">
        <v>975</v>
      </c>
      <c r="E876" s="42">
        <v>0.25</v>
      </c>
      <c r="F876" s="29">
        <f t="shared" si="26"/>
        <v>0</v>
      </c>
      <c r="G876" s="29">
        <f t="shared" si="27"/>
        <v>1</v>
      </c>
    </row>
    <row r="877" spans="1:7" ht="15" customHeight="1">
      <c r="A877" s="41" t="s">
        <v>2938</v>
      </c>
      <c r="B877" s="41" t="s">
        <v>2939</v>
      </c>
      <c r="C877" s="41" t="s">
        <v>955</v>
      </c>
      <c r="D877" s="41" t="s">
        <v>981</v>
      </c>
      <c r="E877" s="42">
        <v>0.25</v>
      </c>
      <c r="F877" s="29">
        <f t="shared" si="26"/>
        <v>0</v>
      </c>
      <c r="G877" s="29">
        <f t="shared" si="27"/>
        <v>1</v>
      </c>
    </row>
    <row r="878" spans="1:7" ht="15" customHeight="1">
      <c r="A878" s="41" t="s">
        <v>2176</v>
      </c>
      <c r="B878" s="41" t="s">
        <v>105</v>
      </c>
      <c r="C878" s="41" t="s">
        <v>970</v>
      </c>
      <c r="D878" s="41" t="s">
        <v>975</v>
      </c>
      <c r="E878" s="42">
        <v>0.25</v>
      </c>
      <c r="F878" s="29">
        <f t="shared" si="26"/>
        <v>0</v>
      </c>
      <c r="G878" s="29">
        <f t="shared" si="27"/>
        <v>1</v>
      </c>
    </row>
    <row r="879" spans="1:7" ht="15" customHeight="1">
      <c r="A879" s="41" t="s">
        <v>2246</v>
      </c>
      <c r="B879" s="41" t="s">
        <v>208</v>
      </c>
      <c r="C879" s="41" t="s">
        <v>957</v>
      </c>
      <c r="D879" s="41" t="s">
        <v>3</v>
      </c>
      <c r="E879" s="42">
        <v>0.25</v>
      </c>
      <c r="F879" s="29">
        <f t="shared" si="26"/>
        <v>0</v>
      </c>
      <c r="G879" s="29">
        <f t="shared" si="27"/>
        <v>1</v>
      </c>
    </row>
    <row r="880" spans="1:7" ht="15" customHeight="1">
      <c r="A880" s="41" t="s">
        <v>2276</v>
      </c>
      <c r="B880" s="41" t="s">
        <v>384</v>
      </c>
      <c r="C880" s="41" t="s">
        <v>956</v>
      </c>
      <c r="D880" s="41" t="s">
        <v>1</v>
      </c>
      <c r="E880" s="42">
        <v>0.25</v>
      </c>
      <c r="F880" s="29">
        <f t="shared" si="26"/>
        <v>0</v>
      </c>
      <c r="G880" s="29">
        <f t="shared" si="27"/>
        <v>1</v>
      </c>
    </row>
    <row r="881" spans="1:7" ht="15" customHeight="1">
      <c r="A881" s="41" t="s">
        <v>2910</v>
      </c>
      <c r="B881" s="41" t="s">
        <v>432</v>
      </c>
      <c r="C881" s="41" t="s">
        <v>954</v>
      </c>
      <c r="D881" s="41" t="s">
        <v>975</v>
      </c>
      <c r="E881" s="42">
        <v>0.25</v>
      </c>
      <c r="F881" s="29">
        <f t="shared" si="26"/>
        <v>0</v>
      </c>
      <c r="G881" s="29">
        <f t="shared" si="27"/>
        <v>1</v>
      </c>
    </row>
    <row r="882" spans="1:7" ht="15" customHeight="1">
      <c r="A882" s="41" t="s">
        <v>2258</v>
      </c>
      <c r="B882" s="41" t="s">
        <v>1009</v>
      </c>
      <c r="C882" s="41" t="s">
        <v>957</v>
      </c>
      <c r="D882" s="41" t="s">
        <v>2</v>
      </c>
      <c r="E882" s="42">
        <v>0.25</v>
      </c>
      <c r="F882" s="29">
        <f t="shared" si="26"/>
        <v>0</v>
      </c>
      <c r="G882" s="29">
        <f t="shared" si="27"/>
        <v>1</v>
      </c>
    </row>
    <row r="883" spans="1:7" ht="15" customHeight="1">
      <c r="A883" s="41" t="s">
        <v>2526</v>
      </c>
      <c r="B883" s="41" t="s">
        <v>231</v>
      </c>
      <c r="C883" s="41" t="s">
        <v>964</v>
      </c>
      <c r="D883" s="41" t="s">
        <v>975</v>
      </c>
      <c r="E883" s="42">
        <v>0.25</v>
      </c>
      <c r="F883" s="29">
        <f t="shared" si="26"/>
        <v>0</v>
      </c>
      <c r="G883" s="29">
        <f t="shared" si="27"/>
        <v>1</v>
      </c>
    </row>
    <row r="884" spans="1:7" ht="15" customHeight="1">
      <c r="A884" s="41" t="s">
        <v>2502</v>
      </c>
      <c r="B884" s="41" t="s">
        <v>203</v>
      </c>
      <c r="C884" s="41" t="s">
        <v>961</v>
      </c>
      <c r="D884" s="41" t="s">
        <v>975</v>
      </c>
      <c r="E884" s="42">
        <v>0.25</v>
      </c>
      <c r="F884" s="29">
        <f t="shared" si="26"/>
        <v>0</v>
      </c>
      <c r="G884" s="29">
        <f t="shared" si="27"/>
        <v>1</v>
      </c>
    </row>
    <row r="885" spans="1:7" ht="15" customHeight="1">
      <c r="A885" s="41" t="s">
        <v>1906</v>
      </c>
      <c r="B885" s="41" t="s">
        <v>598</v>
      </c>
      <c r="C885" s="41" t="s">
        <v>956</v>
      </c>
      <c r="D885" s="41" t="s">
        <v>979</v>
      </c>
      <c r="E885" s="42">
        <v>0.25</v>
      </c>
      <c r="F885" s="29">
        <f t="shared" si="26"/>
        <v>0</v>
      </c>
      <c r="G885" s="29">
        <f t="shared" si="27"/>
        <v>1</v>
      </c>
    </row>
    <row r="886" spans="1:7" ht="15" customHeight="1">
      <c r="A886" s="41" t="s">
        <v>1058</v>
      </c>
      <c r="B886" s="41" t="s">
        <v>987</v>
      </c>
      <c r="C886" s="41" t="s">
        <v>950</v>
      </c>
      <c r="D886" s="41" t="s">
        <v>976</v>
      </c>
      <c r="E886" s="42">
        <v>0.25</v>
      </c>
      <c r="F886" s="29">
        <f t="shared" si="26"/>
        <v>0</v>
      </c>
      <c r="G886" s="29">
        <f t="shared" si="27"/>
        <v>1</v>
      </c>
    </row>
    <row r="887" spans="1:7" ht="15" customHeight="1">
      <c r="A887" s="41" t="s">
        <v>3402</v>
      </c>
      <c r="B887" s="41" t="s">
        <v>32</v>
      </c>
      <c r="C887" s="41" t="s">
        <v>950</v>
      </c>
      <c r="D887" s="41" t="s">
        <v>949</v>
      </c>
      <c r="E887" s="42">
        <v>0.25</v>
      </c>
      <c r="F887" s="29">
        <f t="shared" si="26"/>
        <v>0</v>
      </c>
      <c r="G887" s="29">
        <f t="shared" si="27"/>
        <v>1</v>
      </c>
    </row>
    <row r="888" spans="1:7" ht="15" customHeight="1">
      <c r="A888" s="41" t="s">
        <v>696</v>
      </c>
      <c r="B888" s="41" t="s">
        <v>210</v>
      </c>
      <c r="C888" s="41" t="s">
        <v>956</v>
      </c>
      <c r="D888" s="41" t="s">
        <v>981</v>
      </c>
      <c r="E888" s="42">
        <v>0.25</v>
      </c>
      <c r="F888" s="29">
        <f t="shared" si="26"/>
        <v>0</v>
      </c>
      <c r="G888" s="29">
        <f t="shared" si="27"/>
        <v>1</v>
      </c>
    </row>
    <row r="889" spans="1:7" ht="15" customHeight="1">
      <c r="A889" s="41" t="s">
        <v>696</v>
      </c>
      <c r="B889" s="41" t="s">
        <v>999</v>
      </c>
      <c r="C889" s="41" t="s">
        <v>965</v>
      </c>
      <c r="D889" s="41" t="s">
        <v>2</v>
      </c>
      <c r="E889" s="42">
        <v>0.25</v>
      </c>
      <c r="F889" s="29">
        <f t="shared" si="26"/>
        <v>0</v>
      </c>
      <c r="G889" s="29">
        <f t="shared" si="27"/>
        <v>1</v>
      </c>
    </row>
    <row r="890" spans="1:7" ht="15" customHeight="1">
      <c r="A890" s="41" t="s">
        <v>696</v>
      </c>
      <c r="B890" s="41" t="s">
        <v>987</v>
      </c>
      <c r="C890" s="41" t="s">
        <v>953</v>
      </c>
      <c r="D890" s="41" t="s">
        <v>2</v>
      </c>
      <c r="E890" s="42">
        <v>0.25</v>
      </c>
      <c r="F890" s="29">
        <f t="shared" si="26"/>
        <v>0</v>
      </c>
      <c r="G890" s="29">
        <f t="shared" si="27"/>
        <v>1</v>
      </c>
    </row>
    <row r="891" spans="1:7" ht="15" customHeight="1">
      <c r="A891" s="41" t="s">
        <v>696</v>
      </c>
      <c r="B891" s="41" t="s">
        <v>2263</v>
      </c>
      <c r="C891" s="41" t="s">
        <v>971</v>
      </c>
      <c r="D891" s="41" t="s">
        <v>2</v>
      </c>
      <c r="E891" s="42">
        <v>0.25</v>
      </c>
      <c r="F891" s="29">
        <f t="shared" si="26"/>
        <v>0</v>
      </c>
      <c r="G891" s="29">
        <f t="shared" si="27"/>
        <v>1</v>
      </c>
    </row>
    <row r="892" spans="1:7" ht="15" customHeight="1">
      <c r="A892" s="41" t="s">
        <v>696</v>
      </c>
      <c r="B892" s="41" t="s">
        <v>2679</v>
      </c>
      <c r="C892" s="41" t="s">
        <v>954</v>
      </c>
      <c r="D892" s="41" t="s">
        <v>981</v>
      </c>
      <c r="E892" s="42">
        <v>0.25</v>
      </c>
      <c r="F892" s="29">
        <f t="shared" si="26"/>
        <v>0</v>
      </c>
      <c r="G892" s="29">
        <f t="shared" si="27"/>
        <v>1</v>
      </c>
    </row>
    <row r="893" spans="1:7" ht="15" customHeight="1">
      <c r="A893" s="41" t="s">
        <v>696</v>
      </c>
      <c r="B893" s="41" t="s">
        <v>356</v>
      </c>
      <c r="C893" s="41" t="s">
        <v>961</v>
      </c>
      <c r="D893" s="41" t="s">
        <v>979</v>
      </c>
      <c r="E893" s="42">
        <v>0.25</v>
      </c>
      <c r="F893" s="29">
        <f t="shared" si="26"/>
        <v>0</v>
      </c>
      <c r="G893" s="29">
        <f t="shared" si="27"/>
        <v>1</v>
      </c>
    </row>
    <row r="894" spans="1:7" ht="15" customHeight="1">
      <c r="A894" s="41" t="s">
        <v>696</v>
      </c>
      <c r="B894" s="41" t="s">
        <v>62</v>
      </c>
      <c r="C894" s="41" t="s">
        <v>953</v>
      </c>
      <c r="D894" s="41" t="s">
        <v>981</v>
      </c>
      <c r="E894" s="42">
        <v>0.25</v>
      </c>
      <c r="F894" s="29">
        <f t="shared" si="26"/>
        <v>0</v>
      </c>
      <c r="G894" s="29">
        <f t="shared" si="27"/>
        <v>1</v>
      </c>
    </row>
    <row r="895" spans="1:7" ht="15" customHeight="1">
      <c r="A895" s="41" t="s">
        <v>696</v>
      </c>
      <c r="B895" s="41" t="s">
        <v>2219</v>
      </c>
      <c r="C895" s="41" t="s">
        <v>950</v>
      </c>
      <c r="D895" s="41" t="s">
        <v>975</v>
      </c>
      <c r="E895" s="42">
        <v>0.25</v>
      </c>
      <c r="F895" s="29">
        <f t="shared" si="26"/>
        <v>0</v>
      </c>
      <c r="G895" s="29">
        <f t="shared" si="27"/>
        <v>1</v>
      </c>
    </row>
    <row r="896" spans="1:7" ht="15" customHeight="1">
      <c r="A896" s="41" t="s">
        <v>696</v>
      </c>
      <c r="B896" s="41" t="s">
        <v>2954</v>
      </c>
      <c r="C896" s="41" t="s">
        <v>967</v>
      </c>
      <c r="D896" s="41" t="s">
        <v>975</v>
      </c>
      <c r="E896" s="42">
        <v>0.25</v>
      </c>
      <c r="F896" s="29">
        <f t="shared" si="26"/>
        <v>0</v>
      </c>
      <c r="G896" s="29">
        <f t="shared" si="27"/>
        <v>1</v>
      </c>
    </row>
    <row r="897" spans="1:7" ht="15" customHeight="1">
      <c r="A897" s="41" t="s">
        <v>696</v>
      </c>
      <c r="B897" s="41" t="s">
        <v>1356</v>
      </c>
      <c r="C897" s="41" t="s">
        <v>962</v>
      </c>
      <c r="D897" s="41" t="s">
        <v>949</v>
      </c>
      <c r="E897" s="42">
        <v>0.25</v>
      </c>
      <c r="F897" s="29">
        <f t="shared" si="26"/>
        <v>0</v>
      </c>
      <c r="G897" s="29">
        <f t="shared" si="27"/>
        <v>1</v>
      </c>
    </row>
    <row r="898" spans="1:7" ht="15" customHeight="1">
      <c r="A898" s="41" t="s">
        <v>696</v>
      </c>
      <c r="B898" s="41" t="s">
        <v>809</v>
      </c>
      <c r="C898" s="41" t="s">
        <v>961</v>
      </c>
      <c r="D898" s="41" t="s">
        <v>2</v>
      </c>
      <c r="E898" s="42">
        <v>0.25</v>
      </c>
      <c r="F898" s="29">
        <f t="shared" si="26"/>
        <v>0</v>
      </c>
      <c r="G898" s="29">
        <f t="shared" si="27"/>
        <v>1</v>
      </c>
    </row>
    <row r="899" spans="1:7" ht="15" customHeight="1">
      <c r="A899" s="41" t="s">
        <v>696</v>
      </c>
      <c r="B899" s="41" t="s">
        <v>1403</v>
      </c>
      <c r="C899" s="41" t="s">
        <v>952</v>
      </c>
      <c r="D899" s="41" t="s">
        <v>1199</v>
      </c>
      <c r="E899" s="42">
        <v>0.25</v>
      </c>
      <c r="F899" s="29">
        <f t="shared" ref="F899:F962" si="28">ROUNDDOWN(E899,0)</f>
        <v>0</v>
      </c>
      <c r="G899" s="29">
        <f t="shared" ref="G899:G962" si="29">IF(F899&lt;1,1,F899)</f>
        <v>1</v>
      </c>
    </row>
    <row r="900" spans="1:7" ht="15" customHeight="1">
      <c r="A900" s="41" t="s">
        <v>2575</v>
      </c>
      <c r="B900" s="41" t="s">
        <v>99</v>
      </c>
      <c r="C900" s="41" t="s">
        <v>962</v>
      </c>
      <c r="D900" s="41" t="s">
        <v>981</v>
      </c>
      <c r="E900" s="42">
        <v>0.25</v>
      </c>
      <c r="F900" s="29">
        <f t="shared" si="28"/>
        <v>0</v>
      </c>
      <c r="G900" s="29">
        <f t="shared" si="29"/>
        <v>1</v>
      </c>
    </row>
    <row r="901" spans="1:7" ht="15" customHeight="1">
      <c r="A901" s="41" t="s">
        <v>2566</v>
      </c>
      <c r="B901" s="41" t="s">
        <v>136</v>
      </c>
      <c r="C901" s="41" t="s">
        <v>953</v>
      </c>
      <c r="D901" s="41" t="s">
        <v>975</v>
      </c>
      <c r="E901" s="42">
        <v>0.25</v>
      </c>
      <c r="F901" s="29">
        <f t="shared" si="28"/>
        <v>0</v>
      </c>
      <c r="G901" s="29">
        <f t="shared" si="29"/>
        <v>1</v>
      </c>
    </row>
    <row r="902" spans="1:7" ht="15" customHeight="1">
      <c r="A902" s="41" t="s">
        <v>2706</v>
      </c>
      <c r="B902" s="41" t="s">
        <v>2321</v>
      </c>
      <c r="C902" s="41" t="s">
        <v>977</v>
      </c>
      <c r="D902" s="41" t="s">
        <v>979</v>
      </c>
      <c r="E902" s="42">
        <v>0.25</v>
      </c>
      <c r="F902" s="29">
        <f t="shared" si="28"/>
        <v>0</v>
      </c>
      <c r="G902" s="29">
        <f t="shared" si="29"/>
        <v>1</v>
      </c>
    </row>
    <row r="903" spans="1:7" ht="15" customHeight="1">
      <c r="A903" s="41" t="s">
        <v>333</v>
      </c>
      <c r="B903" s="41" t="s">
        <v>70</v>
      </c>
      <c r="C903" s="41" t="s">
        <v>968</v>
      </c>
      <c r="D903" s="41" t="s">
        <v>981</v>
      </c>
      <c r="E903" s="42">
        <v>0.25</v>
      </c>
      <c r="F903" s="29">
        <f t="shared" si="28"/>
        <v>0</v>
      </c>
      <c r="G903" s="29">
        <f t="shared" si="29"/>
        <v>1</v>
      </c>
    </row>
    <row r="904" spans="1:7" ht="15" customHeight="1">
      <c r="A904" s="41" t="s">
        <v>2881</v>
      </c>
      <c r="B904" s="41" t="s">
        <v>160</v>
      </c>
      <c r="C904" s="41" t="s">
        <v>954</v>
      </c>
      <c r="D904" s="41" t="s">
        <v>2</v>
      </c>
      <c r="E904" s="42">
        <v>0.25</v>
      </c>
      <c r="F904" s="29">
        <f t="shared" si="28"/>
        <v>0</v>
      </c>
      <c r="G904" s="29">
        <f t="shared" si="29"/>
        <v>1</v>
      </c>
    </row>
    <row r="905" spans="1:7" ht="15" customHeight="1">
      <c r="A905" s="41" t="s">
        <v>2251</v>
      </c>
      <c r="B905" s="41" t="s">
        <v>34</v>
      </c>
      <c r="C905" s="41" t="s">
        <v>968</v>
      </c>
      <c r="D905" s="41" t="s">
        <v>1</v>
      </c>
      <c r="E905" s="42">
        <v>0.25</v>
      </c>
      <c r="F905" s="29">
        <f t="shared" si="28"/>
        <v>0</v>
      </c>
      <c r="G905" s="29">
        <f t="shared" si="29"/>
        <v>1</v>
      </c>
    </row>
    <row r="906" spans="1:7" ht="15" customHeight="1">
      <c r="A906" s="41" t="s">
        <v>3014</v>
      </c>
      <c r="B906" s="41" t="s">
        <v>50</v>
      </c>
      <c r="C906" s="41" t="s">
        <v>951</v>
      </c>
      <c r="D906" s="41" t="s">
        <v>979</v>
      </c>
      <c r="E906" s="42">
        <v>0.25</v>
      </c>
      <c r="F906" s="29">
        <f t="shared" si="28"/>
        <v>0</v>
      </c>
      <c r="G906" s="29">
        <f t="shared" si="29"/>
        <v>1</v>
      </c>
    </row>
    <row r="907" spans="1:7" ht="15" customHeight="1">
      <c r="A907" s="41" t="s">
        <v>2364</v>
      </c>
      <c r="B907" s="41" t="s">
        <v>32</v>
      </c>
      <c r="C907" s="41" t="s">
        <v>960</v>
      </c>
      <c r="D907" s="41" t="s">
        <v>3</v>
      </c>
      <c r="E907" s="42">
        <v>0.25</v>
      </c>
      <c r="F907" s="29">
        <f t="shared" si="28"/>
        <v>0</v>
      </c>
      <c r="G907" s="29">
        <f t="shared" si="29"/>
        <v>1</v>
      </c>
    </row>
    <row r="908" spans="1:7" ht="15" customHeight="1">
      <c r="A908" s="41" t="s">
        <v>1950</v>
      </c>
      <c r="B908" s="41" t="s">
        <v>1951</v>
      </c>
      <c r="C908" s="41" t="s">
        <v>971</v>
      </c>
      <c r="D908" s="41" t="s">
        <v>981</v>
      </c>
      <c r="E908" s="42">
        <v>0.25</v>
      </c>
      <c r="F908" s="29">
        <f t="shared" si="28"/>
        <v>0</v>
      </c>
      <c r="G908" s="29">
        <f t="shared" si="29"/>
        <v>1</v>
      </c>
    </row>
    <row r="909" spans="1:7" ht="15" customHeight="1">
      <c r="A909" s="41" t="s">
        <v>2819</v>
      </c>
      <c r="B909" s="41" t="s">
        <v>991</v>
      </c>
      <c r="C909" s="41" t="s">
        <v>961</v>
      </c>
      <c r="D909" s="41" t="s">
        <v>976</v>
      </c>
      <c r="E909" s="42">
        <v>0.25</v>
      </c>
      <c r="F909" s="29">
        <f t="shared" si="28"/>
        <v>0</v>
      </c>
      <c r="G909" s="29">
        <f t="shared" si="29"/>
        <v>1</v>
      </c>
    </row>
    <row r="910" spans="1:7" ht="15" customHeight="1">
      <c r="A910" s="41" t="s">
        <v>3358</v>
      </c>
      <c r="B910" s="41" t="s">
        <v>128</v>
      </c>
      <c r="C910" s="41" t="s">
        <v>968</v>
      </c>
      <c r="D910" s="41" t="s">
        <v>949</v>
      </c>
      <c r="E910" s="42">
        <v>0.25</v>
      </c>
      <c r="F910" s="29">
        <f t="shared" si="28"/>
        <v>0</v>
      </c>
      <c r="G910" s="29">
        <f t="shared" si="29"/>
        <v>1</v>
      </c>
    </row>
    <row r="911" spans="1:7" ht="15" customHeight="1">
      <c r="A911" s="41" t="s">
        <v>2168</v>
      </c>
      <c r="B911" s="41" t="s">
        <v>111</v>
      </c>
      <c r="C911" s="41" t="s">
        <v>947</v>
      </c>
      <c r="D911" s="41" t="s">
        <v>975</v>
      </c>
      <c r="E911" s="42">
        <v>0.25</v>
      </c>
      <c r="F911" s="29">
        <f t="shared" si="28"/>
        <v>0</v>
      </c>
      <c r="G911" s="29">
        <f t="shared" si="29"/>
        <v>1</v>
      </c>
    </row>
    <row r="912" spans="1:7" ht="15" customHeight="1">
      <c r="A912" s="41" t="s">
        <v>2825</v>
      </c>
      <c r="B912" s="41" t="s">
        <v>1462</v>
      </c>
      <c r="C912" s="41" t="s">
        <v>948</v>
      </c>
      <c r="D912" s="41" t="s">
        <v>2</v>
      </c>
      <c r="E912" s="42">
        <v>0.25</v>
      </c>
      <c r="F912" s="29">
        <f t="shared" si="28"/>
        <v>0</v>
      </c>
      <c r="G912" s="29">
        <f t="shared" si="29"/>
        <v>1</v>
      </c>
    </row>
    <row r="913" spans="1:7" ht="15" customHeight="1">
      <c r="A913" s="41" t="s">
        <v>319</v>
      </c>
      <c r="B913" s="41" t="s">
        <v>629</v>
      </c>
      <c r="C913" s="41" t="s">
        <v>967</v>
      </c>
      <c r="D913" s="41" t="s">
        <v>975</v>
      </c>
      <c r="E913" s="42">
        <v>0.25</v>
      </c>
      <c r="F913" s="29">
        <f t="shared" si="28"/>
        <v>0</v>
      </c>
      <c r="G913" s="29">
        <f t="shared" si="29"/>
        <v>1</v>
      </c>
    </row>
    <row r="914" spans="1:7" ht="15" customHeight="1">
      <c r="A914" s="41" t="s">
        <v>2425</v>
      </c>
      <c r="B914" s="41" t="s">
        <v>992</v>
      </c>
      <c r="C914" s="41" t="s">
        <v>947</v>
      </c>
      <c r="D914" s="41" t="s">
        <v>2</v>
      </c>
      <c r="E914" s="42">
        <v>0.25</v>
      </c>
      <c r="F914" s="29">
        <f t="shared" si="28"/>
        <v>0</v>
      </c>
      <c r="G914" s="29">
        <f t="shared" si="29"/>
        <v>1</v>
      </c>
    </row>
    <row r="915" spans="1:7" ht="15" customHeight="1">
      <c r="A915" s="41" t="s">
        <v>1229</v>
      </c>
      <c r="B915" s="41" t="s">
        <v>246</v>
      </c>
      <c r="C915" s="41" t="s">
        <v>968</v>
      </c>
      <c r="D915" s="41" t="s">
        <v>979</v>
      </c>
      <c r="E915" s="42">
        <v>0.25</v>
      </c>
      <c r="F915" s="29">
        <f t="shared" si="28"/>
        <v>0</v>
      </c>
      <c r="G915" s="29">
        <f t="shared" si="29"/>
        <v>1</v>
      </c>
    </row>
    <row r="916" spans="1:7" ht="15" customHeight="1">
      <c r="A916" s="41" t="s">
        <v>251</v>
      </c>
      <c r="B916" s="41" t="s">
        <v>2255</v>
      </c>
      <c r="C916" s="41" t="s">
        <v>972</v>
      </c>
      <c r="D916" s="41" t="s">
        <v>975</v>
      </c>
      <c r="E916" s="42">
        <v>0.25</v>
      </c>
      <c r="F916" s="29">
        <f t="shared" si="28"/>
        <v>0</v>
      </c>
      <c r="G916" s="29">
        <f t="shared" si="29"/>
        <v>1</v>
      </c>
    </row>
    <row r="917" spans="1:7" ht="15" customHeight="1">
      <c r="A917" s="41" t="s">
        <v>2696</v>
      </c>
      <c r="B917" s="41" t="s">
        <v>660</v>
      </c>
      <c r="C917" s="41" t="s">
        <v>959</v>
      </c>
      <c r="D917" s="41" t="s">
        <v>3</v>
      </c>
      <c r="E917" s="42">
        <v>0.25</v>
      </c>
      <c r="F917" s="29">
        <f t="shared" si="28"/>
        <v>0</v>
      </c>
      <c r="G917" s="29">
        <f t="shared" si="29"/>
        <v>1</v>
      </c>
    </row>
    <row r="918" spans="1:7" ht="15" customHeight="1">
      <c r="A918" s="41" t="s">
        <v>256</v>
      </c>
      <c r="B918" s="41" t="s">
        <v>92</v>
      </c>
      <c r="C918" s="41" t="s">
        <v>957</v>
      </c>
      <c r="D918" s="41" t="s">
        <v>981</v>
      </c>
      <c r="E918" s="42">
        <v>0.25</v>
      </c>
      <c r="F918" s="29">
        <f t="shared" si="28"/>
        <v>0</v>
      </c>
      <c r="G918" s="29">
        <f t="shared" si="29"/>
        <v>1</v>
      </c>
    </row>
    <row r="919" spans="1:7" ht="15" customHeight="1">
      <c r="A919" s="41" t="s">
        <v>251</v>
      </c>
      <c r="B919" s="41" t="s">
        <v>1000</v>
      </c>
      <c r="C919" s="41" t="s">
        <v>968</v>
      </c>
      <c r="D919" s="41" t="s">
        <v>981</v>
      </c>
      <c r="E919" s="42">
        <v>0.25</v>
      </c>
      <c r="F919" s="29">
        <f t="shared" si="28"/>
        <v>0</v>
      </c>
      <c r="G919" s="29">
        <f t="shared" si="29"/>
        <v>1</v>
      </c>
    </row>
    <row r="920" spans="1:7" ht="15" customHeight="1">
      <c r="A920" s="41" t="s">
        <v>255</v>
      </c>
      <c r="B920" s="41" t="s">
        <v>2018</v>
      </c>
      <c r="C920" s="41" t="s">
        <v>969</v>
      </c>
      <c r="D920" s="41" t="s">
        <v>1199</v>
      </c>
      <c r="E920" s="42">
        <v>0.25</v>
      </c>
      <c r="F920" s="29">
        <f t="shared" si="28"/>
        <v>0</v>
      </c>
      <c r="G920" s="29">
        <f t="shared" si="29"/>
        <v>1</v>
      </c>
    </row>
    <row r="921" spans="1:7" ht="15" customHeight="1">
      <c r="A921" s="41" t="s">
        <v>2817</v>
      </c>
      <c r="B921" s="41" t="s">
        <v>1795</v>
      </c>
      <c r="C921" s="41" t="s">
        <v>970</v>
      </c>
      <c r="D921" s="41" t="s">
        <v>975</v>
      </c>
      <c r="E921" s="42">
        <v>0.25</v>
      </c>
      <c r="F921" s="29">
        <f t="shared" si="28"/>
        <v>0</v>
      </c>
      <c r="G921" s="29">
        <f t="shared" si="29"/>
        <v>1</v>
      </c>
    </row>
    <row r="922" spans="1:7" ht="15" customHeight="1">
      <c r="A922" s="41" t="s">
        <v>1874</v>
      </c>
      <c r="B922" s="41" t="s">
        <v>345</v>
      </c>
      <c r="C922" s="41" t="s">
        <v>947</v>
      </c>
      <c r="D922" s="41" t="s">
        <v>981</v>
      </c>
      <c r="E922" s="42">
        <v>0.25</v>
      </c>
      <c r="F922" s="29">
        <f t="shared" si="28"/>
        <v>0</v>
      </c>
      <c r="G922" s="29">
        <f t="shared" si="29"/>
        <v>1</v>
      </c>
    </row>
    <row r="923" spans="1:7" ht="15" customHeight="1">
      <c r="A923" s="41" t="s">
        <v>572</v>
      </c>
      <c r="B923" s="41" t="s">
        <v>181</v>
      </c>
      <c r="C923" s="41" t="s">
        <v>960</v>
      </c>
      <c r="D923" s="41" t="s">
        <v>975</v>
      </c>
      <c r="E923" s="42">
        <v>0.25</v>
      </c>
      <c r="F923" s="29">
        <f t="shared" si="28"/>
        <v>0</v>
      </c>
      <c r="G923" s="29">
        <f t="shared" si="29"/>
        <v>1</v>
      </c>
    </row>
    <row r="924" spans="1:7" ht="15" customHeight="1">
      <c r="A924" s="41" t="s">
        <v>1828</v>
      </c>
      <c r="B924" s="41" t="s">
        <v>1829</v>
      </c>
      <c r="C924" s="41" t="s">
        <v>953</v>
      </c>
      <c r="D924" s="41" t="s">
        <v>975</v>
      </c>
      <c r="E924" s="42">
        <v>0.25</v>
      </c>
      <c r="F924" s="29">
        <f t="shared" si="28"/>
        <v>0</v>
      </c>
      <c r="G924" s="29">
        <f t="shared" si="29"/>
        <v>1</v>
      </c>
    </row>
    <row r="925" spans="1:7" ht="15" customHeight="1">
      <c r="A925" s="41" t="s">
        <v>2592</v>
      </c>
      <c r="B925" s="41" t="s">
        <v>356</v>
      </c>
      <c r="C925" s="41" t="s">
        <v>947</v>
      </c>
      <c r="D925" s="41" t="s">
        <v>981</v>
      </c>
      <c r="E925" s="42">
        <v>0.25</v>
      </c>
      <c r="F925" s="29">
        <f t="shared" si="28"/>
        <v>0</v>
      </c>
      <c r="G925" s="29">
        <f t="shared" si="29"/>
        <v>1</v>
      </c>
    </row>
    <row r="926" spans="1:7" ht="15" customHeight="1">
      <c r="A926" s="41" t="s">
        <v>2592</v>
      </c>
      <c r="B926" s="41" t="s">
        <v>99</v>
      </c>
      <c r="C926" s="41" t="s">
        <v>951</v>
      </c>
      <c r="D926" s="41" t="s">
        <v>2</v>
      </c>
      <c r="E926" s="42">
        <v>0.25</v>
      </c>
      <c r="F926" s="29">
        <f t="shared" si="28"/>
        <v>0</v>
      </c>
      <c r="G926" s="29">
        <f t="shared" si="29"/>
        <v>1</v>
      </c>
    </row>
    <row r="927" spans="1:7" ht="15" customHeight="1">
      <c r="A927" s="41" t="s">
        <v>2857</v>
      </c>
      <c r="B927" s="41" t="s">
        <v>816</v>
      </c>
      <c r="C927" s="41" t="s">
        <v>943</v>
      </c>
      <c r="D927" s="41" t="s">
        <v>976</v>
      </c>
      <c r="E927" s="42">
        <v>0.25</v>
      </c>
      <c r="F927" s="29">
        <f t="shared" si="28"/>
        <v>0</v>
      </c>
      <c r="G927" s="29">
        <f t="shared" si="29"/>
        <v>1</v>
      </c>
    </row>
    <row r="928" spans="1:7" ht="15" customHeight="1">
      <c r="A928" s="41" t="s">
        <v>1895</v>
      </c>
      <c r="B928" s="41" t="s">
        <v>1896</v>
      </c>
      <c r="C928" s="41" t="s">
        <v>965</v>
      </c>
      <c r="D928" s="41" t="s">
        <v>949</v>
      </c>
      <c r="E928" s="42">
        <v>0.25</v>
      </c>
      <c r="F928" s="29">
        <f t="shared" si="28"/>
        <v>0</v>
      </c>
      <c r="G928" s="29">
        <f t="shared" si="29"/>
        <v>1</v>
      </c>
    </row>
    <row r="929" spans="1:7" ht="15" customHeight="1">
      <c r="A929" s="41" t="s">
        <v>2438</v>
      </c>
      <c r="B929" s="41" t="s">
        <v>621</v>
      </c>
      <c r="C929" s="41" t="s">
        <v>967</v>
      </c>
      <c r="D929" s="41" t="s">
        <v>976</v>
      </c>
      <c r="E929" s="42">
        <v>0.25</v>
      </c>
      <c r="F929" s="29">
        <f t="shared" si="28"/>
        <v>0</v>
      </c>
      <c r="G929" s="29">
        <f t="shared" si="29"/>
        <v>1</v>
      </c>
    </row>
    <row r="930" spans="1:7" ht="15" customHeight="1">
      <c r="A930" s="41" t="s">
        <v>2729</v>
      </c>
      <c r="B930" s="41" t="s">
        <v>317</v>
      </c>
      <c r="C930" s="41" t="s">
        <v>952</v>
      </c>
      <c r="D930" s="41" t="s">
        <v>979</v>
      </c>
      <c r="E930" s="42">
        <v>0.25</v>
      </c>
      <c r="F930" s="29">
        <f t="shared" si="28"/>
        <v>0</v>
      </c>
      <c r="G930" s="29">
        <f t="shared" si="29"/>
        <v>1</v>
      </c>
    </row>
    <row r="931" spans="1:7" ht="15" customHeight="1">
      <c r="A931" s="41" t="s">
        <v>1830</v>
      </c>
      <c r="B931" s="41" t="s">
        <v>58</v>
      </c>
      <c r="C931" s="41" t="s">
        <v>971</v>
      </c>
      <c r="D931" s="41" t="s">
        <v>975</v>
      </c>
      <c r="E931" s="42">
        <v>0.25</v>
      </c>
      <c r="F931" s="29">
        <f t="shared" si="28"/>
        <v>0</v>
      </c>
      <c r="G931" s="29">
        <f t="shared" si="29"/>
        <v>1</v>
      </c>
    </row>
    <row r="932" spans="1:7" ht="15" customHeight="1">
      <c r="A932" s="41" t="s">
        <v>255</v>
      </c>
      <c r="B932" s="41" t="s">
        <v>374</v>
      </c>
      <c r="C932" s="41" t="s">
        <v>947</v>
      </c>
      <c r="D932" s="41" t="s">
        <v>976</v>
      </c>
      <c r="E932" s="42">
        <v>0.25</v>
      </c>
      <c r="F932" s="29">
        <f t="shared" si="28"/>
        <v>0</v>
      </c>
      <c r="G932" s="29">
        <f t="shared" si="29"/>
        <v>1</v>
      </c>
    </row>
    <row r="933" spans="1:7" ht="15" customHeight="1">
      <c r="A933" s="41" t="s">
        <v>257</v>
      </c>
      <c r="B933" s="41" t="s">
        <v>2509</v>
      </c>
      <c r="C933" s="41" t="s">
        <v>977</v>
      </c>
      <c r="D933" s="41" t="s">
        <v>2</v>
      </c>
      <c r="E933" s="42">
        <v>0.25</v>
      </c>
      <c r="F933" s="29">
        <f t="shared" si="28"/>
        <v>0</v>
      </c>
      <c r="G933" s="29">
        <f t="shared" si="29"/>
        <v>1</v>
      </c>
    </row>
    <row r="934" spans="1:7" ht="15" customHeight="1">
      <c r="A934" s="41" t="s">
        <v>696</v>
      </c>
      <c r="B934" s="41" t="s">
        <v>197</v>
      </c>
      <c r="C934" s="41" t="s">
        <v>950</v>
      </c>
      <c r="D934" s="41" t="s">
        <v>2</v>
      </c>
      <c r="E934" s="42">
        <v>0.25</v>
      </c>
      <c r="F934" s="29">
        <f t="shared" si="28"/>
        <v>0</v>
      </c>
      <c r="G934" s="29">
        <f t="shared" si="29"/>
        <v>1</v>
      </c>
    </row>
    <row r="935" spans="1:7" ht="15" customHeight="1">
      <c r="A935" s="41" t="s">
        <v>258</v>
      </c>
      <c r="B935" s="41" t="s">
        <v>1398</v>
      </c>
      <c r="C935" s="41" t="s">
        <v>961</v>
      </c>
      <c r="D935" s="41" t="s">
        <v>949</v>
      </c>
      <c r="E935" s="42">
        <v>0.25</v>
      </c>
      <c r="F935" s="29">
        <f t="shared" si="28"/>
        <v>0</v>
      </c>
      <c r="G935" s="29">
        <f t="shared" si="29"/>
        <v>1</v>
      </c>
    </row>
    <row r="936" spans="1:7" ht="15" customHeight="1">
      <c r="A936" s="41" t="s">
        <v>258</v>
      </c>
      <c r="B936" s="41" t="s">
        <v>1801</v>
      </c>
      <c r="C936" s="41" t="s">
        <v>1200</v>
      </c>
      <c r="D936" s="41" t="s">
        <v>981</v>
      </c>
      <c r="E936" s="42">
        <v>0.25</v>
      </c>
      <c r="F936" s="29">
        <f t="shared" si="28"/>
        <v>0</v>
      </c>
      <c r="G936" s="29">
        <f t="shared" si="29"/>
        <v>1</v>
      </c>
    </row>
    <row r="937" spans="1:7" ht="15" customHeight="1">
      <c r="A937" s="41" t="s">
        <v>1708</v>
      </c>
      <c r="B937" s="41" t="s">
        <v>1709</v>
      </c>
      <c r="C937" s="41" t="s">
        <v>967</v>
      </c>
      <c r="D937" s="41" t="s">
        <v>2</v>
      </c>
      <c r="E937" s="42">
        <v>0.25</v>
      </c>
      <c r="F937" s="29">
        <f t="shared" si="28"/>
        <v>0</v>
      </c>
      <c r="G937" s="29">
        <f t="shared" si="29"/>
        <v>1</v>
      </c>
    </row>
    <row r="938" spans="1:7" ht="15" customHeight="1">
      <c r="A938" s="41" t="s">
        <v>2588</v>
      </c>
      <c r="B938" s="41" t="s">
        <v>476</v>
      </c>
      <c r="C938" s="41" t="s">
        <v>959</v>
      </c>
      <c r="D938" s="41" t="s">
        <v>981</v>
      </c>
      <c r="E938" s="42">
        <v>0.25</v>
      </c>
      <c r="F938" s="29">
        <f t="shared" si="28"/>
        <v>0</v>
      </c>
      <c r="G938" s="29">
        <f t="shared" si="29"/>
        <v>1</v>
      </c>
    </row>
    <row r="939" spans="1:7" ht="15" customHeight="1">
      <c r="A939" s="41" t="s">
        <v>3387</v>
      </c>
      <c r="B939" s="41" t="s">
        <v>3388</v>
      </c>
      <c r="C939" s="41" t="s">
        <v>969</v>
      </c>
      <c r="D939" s="41" t="s">
        <v>949</v>
      </c>
      <c r="E939" s="42">
        <v>0.25</v>
      </c>
      <c r="F939" s="29">
        <f t="shared" si="28"/>
        <v>0</v>
      </c>
      <c r="G939" s="29">
        <f t="shared" si="29"/>
        <v>1</v>
      </c>
    </row>
    <row r="940" spans="1:7" ht="15" customHeight="1">
      <c r="A940" s="41" t="s">
        <v>257</v>
      </c>
      <c r="B940" s="41" t="s">
        <v>2615</v>
      </c>
      <c r="C940" s="41" t="s">
        <v>967</v>
      </c>
      <c r="D940" s="41" t="s">
        <v>975</v>
      </c>
      <c r="E940" s="42">
        <v>0.25</v>
      </c>
      <c r="F940" s="29">
        <f t="shared" si="28"/>
        <v>0</v>
      </c>
      <c r="G940" s="29">
        <f t="shared" si="29"/>
        <v>1</v>
      </c>
    </row>
    <row r="941" spans="1:7" ht="15" customHeight="1">
      <c r="A941" s="41" t="s">
        <v>3362</v>
      </c>
      <c r="B941" s="41" t="s">
        <v>496</v>
      </c>
      <c r="C941" s="41" t="s">
        <v>948</v>
      </c>
      <c r="D941" s="41" t="s">
        <v>949</v>
      </c>
      <c r="E941" s="42">
        <v>0.25</v>
      </c>
      <c r="F941" s="29">
        <f t="shared" si="28"/>
        <v>0</v>
      </c>
      <c r="G941" s="29">
        <f t="shared" si="29"/>
        <v>1</v>
      </c>
    </row>
    <row r="942" spans="1:7" ht="15" customHeight="1">
      <c r="A942" s="41" t="s">
        <v>2869</v>
      </c>
      <c r="B942" s="41" t="s">
        <v>233</v>
      </c>
      <c r="C942" s="41" t="s">
        <v>959</v>
      </c>
      <c r="D942" s="41" t="s">
        <v>976</v>
      </c>
      <c r="E942" s="42">
        <v>0.25</v>
      </c>
      <c r="F942" s="29">
        <f t="shared" si="28"/>
        <v>0</v>
      </c>
      <c r="G942" s="29">
        <f t="shared" si="29"/>
        <v>1</v>
      </c>
    </row>
    <row r="943" spans="1:7" ht="15" customHeight="1">
      <c r="A943" s="41" t="s">
        <v>1725</v>
      </c>
      <c r="B943" s="41" t="s">
        <v>120</v>
      </c>
      <c r="C943" s="41" t="s">
        <v>969</v>
      </c>
      <c r="D943" s="41" t="s">
        <v>949</v>
      </c>
      <c r="E943" s="42">
        <v>0.25</v>
      </c>
      <c r="F943" s="29">
        <f t="shared" si="28"/>
        <v>0</v>
      </c>
      <c r="G943" s="29">
        <f t="shared" si="29"/>
        <v>1</v>
      </c>
    </row>
    <row r="944" spans="1:7" ht="15" customHeight="1">
      <c r="A944" s="41" t="s">
        <v>256</v>
      </c>
      <c r="B944" s="41" t="s">
        <v>36</v>
      </c>
      <c r="C944" s="41" t="s">
        <v>961</v>
      </c>
      <c r="D944" s="41" t="s">
        <v>981</v>
      </c>
      <c r="E944" s="42">
        <v>0.25</v>
      </c>
      <c r="F944" s="29">
        <f t="shared" si="28"/>
        <v>0</v>
      </c>
      <c r="G944" s="29">
        <f t="shared" si="29"/>
        <v>1</v>
      </c>
    </row>
    <row r="945" spans="1:7" ht="15" customHeight="1">
      <c r="A945" s="41" t="s">
        <v>256</v>
      </c>
      <c r="B945" s="41" t="s">
        <v>348</v>
      </c>
      <c r="C945" s="41" t="s">
        <v>1200</v>
      </c>
      <c r="D945" s="41" t="s">
        <v>2</v>
      </c>
      <c r="E945" s="42">
        <v>0.25</v>
      </c>
      <c r="F945" s="29">
        <f t="shared" si="28"/>
        <v>0</v>
      </c>
      <c r="G945" s="29">
        <f t="shared" si="29"/>
        <v>1</v>
      </c>
    </row>
    <row r="946" spans="1:7" ht="15" customHeight="1">
      <c r="A946" s="41" t="s">
        <v>256</v>
      </c>
      <c r="B946" s="41" t="s">
        <v>1779</v>
      </c>
      <c r="C946" s="41" t="s">
        <v>948</v>
      </c>
      <c r="D946" s="41" t="s">
        <v>1199</v>
      </c>
      <c r="E946" s="42">
        <v>0.25</v>
      </c>
      <c r="F946" s="29">
        <f t="shared" si="28"/>
        <v>0</v>
      </c>
      <c r="G946" s="29">
        <f t="shared" si="29"/>
        <v>1</v>
      </c>
    </row>
    <row r="947" spans="1:7" ht="15" customHeight="1">
      <c r="A947" s="41" t="s">
        <v>255</v>
      </c>
      <c r="B947" s="41" t="s">
        <v>356</v>
      </c>
      <c r="C947" s="41" t="s">
        <v>956</v>
      </c>
      <c r="D947" s="41" t="s">
        <v>3</v>
      </c>
      <c r="E947" s="42">
        <v>0.25</v>
      </c>
      <c r="F947" s="29">
        <f t="shared" si="28"/>
        <v>0</v>
      </c>
      <c r="G947" s="29">
        <f t="shared" si="29"/>
        <v>1</v>
      </c>
    </row>
    <row r="948" spans="1:7" ht="15" customHeight="1">
      <c r="A948" s="41" t="s">
        <v>2179</v>
      </c>
      <c r="B948" s="41" t="s">
        <v>377</v>
      </c>
      <c r="C948" s="41" t="s">
        <v>963</v>
      </c>
      <c r="D948" s="41" t="s">
        <v>981</v>
      </c>
      <c r="E948" s="42">
        <v>0.25</v>
      </c>
      <c r="F948" s="29">
        <f t="shared" si="28"/>
        <v>0</v>
      </c>
      <c r="G948" s="29">
        <f t="shared" si="29"/>
        <v>1</v>
      </c>
    </row>
    <row r="949" spans="1:7" ht="15" customHeight="1">
      <c r="A949" s="41" t="s">
        <v>252</v>
      </c>
      <c r="B949" s="41" t="s">
        <v>3365</v>
      </c>
      <c r="C949" s="41" t="s">
        <v>951</v>
      </c>
      <c r="D949" s="41" t="s">
        <v>949</v>
      </c>
      <c r="E949" s="42">
        <v>0.25</v>
      </c>
      <c r="F949" s="29">
        <f t="shared" si="28"/>
        <v>0</v>
      </c>
      <c r="G949" s="29">
        <f t="shared" si="29"/>
        <v>1</v>
      </c>
    </row>
    <row r="950" spans="1:7" ht="15" customHeight="1">
      <c r="A950" s="41" t="s">
        <v>2942</v>
      </c>
      <c r="B950" s="41" t="s">
        <v>356</v>
      </c>
      <c r="C950" s="41" t="s">
        <v>971</v>
      </c>
      <c r="D950" s="41" t="s">
        <v>1199</v>
      </c>
      <c r="E950" s="42">
        <v>0.25</v>
      </c>
      <c r="F950" s="29">
        <f t="shared" si="28"/>
        <v>0</v>
      </c>
      <c r="G950" s="29">
        <f t="shared" si="29"/>
        <v>1</v>
      </c>
    </row>
    <row r="951" spans="1:7" ht="15" customHeight="1">
      <c r="A951" s="41" t="s">
        <v>252</v>
      </c>
      <c r="B951" s="41" t="s">
        <v>44</v>
      </c>
      <c r="C951" s="41" t="s">
        <v>955</v>
      </c>
      <c r="D951" s="41" t="s">
        <v>1</v>
      </c>
      <c r="E951" s="42">
        <v>0.75</v>
      </c>
      <c r="F951" s="29">
        <f t="shared" si="28"/>
        <v>0</v>
      </c>
      <c r="G951" s="29">
        <f t="shared" si="29"/>
        <v>1</v>
      </c>
    </row>
    <row r="952" spans="1:7" ht="15" customHeight="1">
      <c r="A952" s="41" t="s">
        <v>252</v>
      </c>
      <c r="B952" s="41" t="s">
        <v>416</v>
      </c>
      <c r="C952" s="41" t="s">
        <v>952</v>
      </c>
      <c r="D952" s="41" t="s">
        <v>2</v>
      </c>
      <c r="E952" s="42">
        <v>0.25</v>
      </c>
      <c r="F952" s="29">
        <f t="shared" si="28"/>
        <v>0</v>
      </c>
      <c r="G952" s="29">
        <f t="shared" si="29"/>
        <v>1</v>
      </c>
    </row>
    <row r="953" spans="1:7" ht="15" customHeight="1">
      <c r="A953" s="41" t="s">
        <v>252</v>
      </c>
      <c r="B953" s="41" t="s">
        <v>1666</v>
      </c>
      <c r="C953" s="41" t="s">
        <v>952</v>
      </c>
      <c r="D953" s="41" t="s">
        <v>981</v>
      </c>
      <c r="E953" s="42">
        <v>0.25</v>
      </c>
      <c r="F953" s="29">
        <f t="shared" si="28"/>
        <v>0</v>
      </c>
      <c r="G953" s="29">
        <f t="shared" si="29"/>
        <v>1</v>
      </c>
    </row>
    <row r="954" spans="1:7" ht="15" customHeight="1">
      <c r="A954" s="41" t="s">
        <v>252</v>
      </c>
      <c r="B954" s="41" t="s">
        <v>186</v>
      </c>
      <c r="C954" s="41" t="s">
        <v>969</v>
      </c>
      <c r="D954" s="41" t="s">
        <v>981</v>
      </c>
      <c r="E954" s="42">
        <v>0.25</v>
      </c>
      <c r="F954" s="29">
        <f t="shared" si="28"/>
        <v>0</v>
      </c>
      <c r="G954" s="29">
        <f t="shared" si="29"/>
        <v>1</v>
      </c>
    </row>
    <row r="955" spans="1:7" ht="15" customHeight="1">
      <c r="A955" s="41" t="s">
        <v>252</v>
      </c>
      <c r="B955" s="41" t="s">
        <v>181</v>
      </c>
      <c r="C955" s="41" t="s">
        <v>959</v>
      </c>
      <c r="D955" s="41" t="s">
        <v>2</v>
      </c>
      <c r="E955" s="42">
        <v>0.25</v>
      </c>
      <c r="F955" s="29">
        <f t="shared" si="28"/>
        <v>0</v>
      </c>
      <c r="G955" s="29">
        <f t="shared" si="29"/>
        <v>1</v>
      </c>
    </row>
    <row r="956" spans="1:7" ht="15" customHeight="1">
      <c r="A956" s="41" t="s">
        <v>252</v>
      </c>
      <c r="B956" s="41" t="s">
        <v>989</v>
      </c>
      <c r="C956" s="41" t="s">
        <v>960</v>
      </c>
      <c r="D956" s="41" t="s">
        <v>976</v>
      </c>
      <c r="E956" s="42">
        <v>0.25</v>
      </c>
      <c r="F956" s="29">
        <f t="shared" si="28"/>
        <v>0</v>
      </c>
      <c r="G956" s="29">
        <f t="shared" si="29"/>
        <v>1</v>
      </c>
    </row>
    <row r="957" spans="1:7" ht="15" customHeight="1">
      <c r="A957" s="41" t="s">
        <v>252</v>
      </c>
      <c r="B957" s="41" t="s">
        <v>1505</v>
      </c>
      <c r="C957" s="41" t="s">
        <v>967</v>
      </c>
      <c r="D957" s="41" t="s">
        <v>975</v>
      </c>
      <c r="E957" s="42">
        <v>0.25</v>
      </c>
      <c r="F957" s="29">
        <f t="shared" si="28"/>
        <v>0</v>
      </c>
      <c r="G957" s="29">
        <f t="shared" si="29"/>
        <v>1</v>
      </c>
    </row>
    <row r="958" spans="1:7" ht="15" customHeight="1">
      <c r="A958" s="41" t="s">
        <v>252</v>
      </c>
      <c r="B958" s="41" t="s">
        <v>2823</v>
      </c>
      <c r="C958" s="41" t="s">
        <v>961</v>
      </c>
      <c r="D958" s="41" t="s">
        <v>3</v>
      </c>
      <c r="E958" s="42">
        <v>0.25</v>
      </c>
      <c r="F958" s="29">
        <f t="shared" si="28"/>
        <v>0</v>
      </c>
      <c r="G958" s="29">
        <f t="shared" si="29"/>
        <v>1</v>
      </c>
    </row>
    <row r="959" spans="1:7" ht="15" customHeight="1">
      <c r="A959" s="41" t="s">
        <v>252</v>
      </c>
      <c r="B959" s="41" t="s">
        <v>605</v>
      </c>
      <c r="C959" s="41" t="s">
        <v>970</v>
      </c>
      <c r="D959" s="41" t="s">
        <v>2</v>
      </c>
      <c r="E959" s="42">
        <v>0.25</v>
      </c>
      <c r="F959" s="29">
        <f t="shared" si="28"/>
        <v>0</v>
      </c>
      <c r="G959" s="29">
        <f t="shared" si="29"/>
        <v>1</v>
      </c>
    </row>
    <row r="960" spans="1:7" ht="15" customHeight="1">
      <c r="A960" s="41" t="s">
        <v>252</v>
      </c>
      <c r="B960" s="41" t="s">
        <v>435</v>
      </c>
      <c r="C960" s="41" t="s">
        <v>943</v>
      </c>
      <c r="D960" s="41" t="s">
        <v>2</v>
      </c>
      <c r="E960" s="42">
        <v>0.25</v>
      </c>
      <c r="F960" s="29">
        <f t="shared" si="28"/>
        <v>0</v>
      </c>
      <c r="G960" s="29">
        <f t="shared" si="29"/>
        <v>1</v>
      </c>
    </row>
    <row r="961" spans="1:7" ht="15" customHeight="1">
      <c r="A961" s="41" t="s">
        <v>252</v>
      </c>
      <c r="B961" s="41" t="s">
        <v>62</v>
      </c>
      <c r="C961" s="41" t="s">
        <v>950</v>
      </c>
      <c r="D961" s="41" t="s">
        <v>949</v>
      </c>
      <c r="E961" s="42">
        <v>0.25</v>
      </c>
      <c r="F961" s="29">
        <f t="shared" si="28"/>
        <v>0</v>
      </c>
      <c r="G961" s="29">
        <f t="shared" si="29"/>
        <v>1</v>
      </c>
    </row>
    <row r="962" spans="1:7" ht="15" customHeight="1">
      <c r="A962" s="41" t="s">
        <v>252</v>
      </c>
      <c r="B962" s="41" t="s">
        <v>3023</v>
      </c>
      <c r="C962" s="41" t="s">
        <v>972</v>
      </c>
      <c r="D962" s="41" t="s">
        <v>2</v>
      </c>
      <c r="E962" s="42">
        <v>0.25</v>
      </c>
      <c r="F962" s="29">
        <f t="shared" si="28"/>
        <v>0</v>
      </c>
      <c r="G962" s="29">
        <f t="shared" si="29"/>
        <v>1</v>
      </c>
    </row>
    <row r="963" spans="1:7" ht="15" customHeight="1">
      <c r="A963" s="41" t="s">
        <v>255</v>
      </c>
      <c r="B963" s="41" t="s">
        <v>85</v>
      </c>
      <c r="C963" s="41" t="s">
        <v>947</v>
      </c>
      <c r="D963" s="41" t="s">
        <v>3</v>
      </c>
      <c r="E963" s="42">
        <v>0.25</v>
      </c>
      <c r="F963" s="29">
        <f t="shared" ref="F963:F1026" si="30">ROUNDDOWN(E963,0)</f>
        <v>0</v>
      </c>
      <c r="G963" s="29">
        <f t="shared" ref="G963:G1026" si="31">IF(F963&lt;1,1,F963)</f>
        <v>1</v>
      </c>
    </row>
    <row r="964" spans="1:7" ht="15" customHeight="1">
      <c r="A964" s="41" t="s">
        <v>2112</v>
      </c>
      <c r="B964" s="41" t="s">
        <v>30</v>
      </c>
      <c r="C964" s="41" t="s">
        <v>954</v>
      </c>
      <c r="D964" s="41" t="s">
        <v>2</v>
      </c>
      <c r="E964" s="42">
        <v>0.25</v>
      </c>
      <c r="F964" s="29">
        <f t="shared" si="30"/>
        <v>0</v>
      </c>
      <c r="G964" s="29">
        <f t="shared" si="31"/>
        <v>1</v>
      </c>
    </row>
    <row r="965" spans="1:7" ht="15" customHeight="1">
      <c r="A965" s="41" t="s">
        <v>255</v>
      </c>
      <c r="B965" s="41" t="s">
        <v>2841</v>
      </c>
      <c r="C965" s="41" t="s">
        <v>951</v>
      </c>
      <c r="D965" s="41" t="s">
        <v>981</v>
      </c>
      <c r="E965" s="42">
        <v>0.25</v>
      </c>
      <c r="F965" s="29">
        <f t="shared" si="30"/>
        <v>0</v>
      </c>
      <c r="G965" s="29">
        <f t="shared" si="31"/>
        <v>1</v>
      </c>
    </row>
    <row r="966" spans="1:7" ht="15" customHeight="1">
      <c r="A966" s="41" t="s">
        <v>2947</v>
      </c>
      <c r="B966" s="41" t="s">
        <v>203</v>
      </c>
      <c r="C966" s="41" t="s">
        <v>955</v>
      </c>
      <c r="D966" s="41" t="s">
        <v>975</v>
      </c>
      <c r="E966" s="42">
        <v>0.25</v>
      </c>
      <c r="F966" s="29">
        <f t="shared" si="30"/>
        <v>0</v>
      </c>
      <c r="G966" s="29">
        <f t="shared" si="31"/>
        <v>1</v>
      </c>
    </row>
    <row r="967" spans="1:7" ht="15" customHeight="1">
      <c r="A967" s="41" t="s">
        <v>704</v>
      </c>
      <c r="B967" s="41" t="s">
        <v>160</v>
      </c>
      <c r="C967" s="41" t="s">
        <v>969</v>
      </c>
      <c r="D967" s="41" t="s">
        <v>3</v>
      </c>
      <c r="E967" s="42">
        <v>0.25</v>
      </c>
      <c r="F967" s="29">
        <f t="shared" si="30"/>
        <v>0</v>
      </c>
      <c r="G967" s="29">
        <f t="shared" si="31"/>
        <v>1</v>
      </c>
    </row>
    <row r="968" spans="1:7" ht="15" customHeight="1">
      <c r="A968" s="41" t="s">
        <v>704</v>
      </c>
      <c r="B968" s="41" t="s">
        <v>621</v>
      </c>
      <c r="C968" s="41" t="s">
        <v>968</v>
      </c>
      <c r="D968" s="41" t="s">
        <v>1</v>
      </c>
      <c r="E968" s="42">
        <v>0.25</v>
      </c>
      <c r="F968" s="29">
        <f t="shared" si="30"/>
        <v>0</v>
      </c>
      <c r="G968" s="29">
        <f t="shared" si="31"/>
        <v>1</v>
      </c>
    </row>
    <row r="969" spans="1:7" ht="15" customHeight="1">
      <c r="A969" s="41" t="s">
        <v>2017</v>
      </c>
      <c r="B969" s="41" t="s">
        <v>2018</v>
      </c>
      <c r="C969" s="41" t="s">
        <v>956</v>
      </c>
      <c r="D969" s="41" t="s">
        <v>975</v>
      </c>
      <c r="E969" s="42">
        <v>0.25</v>
      </c>
      <c r="F969" s="29">
        <f t="shared" si="30"/>
        <v>0</v>
      </c>
      <c r="G969" s="29">
        <f t="shared" si="31"/>
        <v>1</v>
      </c>
    </row>
    <row r="970" spans="1:7" ht="15" customHeight="1">
      <c r="A970" s="41" t="s">
        <v>252</v>
      </c>
      <c r="B970" s="41" t="s">
        <v>2603</v>
      </c>
      <c r="C970" s="41" t="s">
        <v>950</v>
      </c>
      <c r="D970" s="41" t="s">
        <v>2</v>
      </c>
      <c r="E970" s="42">
        <v>0.25</v>
      </c>
      <c r="F970" s="29">
        <f t="shared" si="30"/>
        <v>0</v>
      </c>
      <c r="G970" s="29">
        <f t="shared" si="31"/>
        <v>1</v>
      </c>
    </row>
    <row r="971" spans="1:7" ht="15" customHeight="1">
      <c r="A971" s="41" t="s">
        <v>3451</v>
      </c>
      <c r="B971" s="41" t="s">
        <v>232</v>
      </c>
      <c r="C971" s="41" t="s">
        <v>958</v>
      </c>
      <c r="D971" s="41" t="s">
        <v>949</v>
      </c>
      <c r="E971" s="42">
        <v>0.25</v>
      </c>
      <c r="F971" s="29">
        <f t="shared" si="30"/>
        <v>0</v>
      </c>
      <c r="G971" s="29">
        <f t="shared" si="31"/>
        <v>1</v>
      </c>
    </row>
    <row r="972" spans="1:7" ht="15" customHeight="1">
      <c r="A972" s="41" t="s">
        <v>252</v>
      </c>
      <c r="B972" s="41" t="s">
        <v>119</v>
      </c>
      <c r="C972" s="41" t="s">
        <v>977</v>
      </c>
      <c r="D972" s="41" t="s">
        <v>949</v>
      </c>
      <c r="E972" s="42">
        <v>0.25</v>
      </c>
      <c r="F972" s="29">
        <f t="shared" si="30"/>
        <v>0</v>
      </c>
      <c r="G972" s="29">
        <f t="shared" si="31"/>
        <v>1</v>
      </c>
    </row>
    <row r="973" spans="1:7" ht="15" customHeight="1">
      <c r="A973" s="41" t="s">
        <v>3335</v>
      </c>
      <c r="B973" s="41" t="s">
        <v>308</v>
      </c>
      <c r="C973" s="41" t="s">
        <v>1200</v>
      </c>
      <c r="D973" s="41" t="s">
        <v>3</v>
      </c>
      <c r="E973" s="42">
        <v>0.25</v>
      </c>
      <c r="F973" s="29">
        <f t="shared" si="30"/>
        <v>0</v>
      </c>
      <c r="G973" s="29">
        <f t="shared" si="31"/>
        <v>1</v>
      </c>
    </row>
    <row r="974" spans="1:7" ht="15" customHeight="1">
      <c r="A974" s="41" t="s">
        <v>1012</v>
      </c>
      <c r="B974" s="41" t="s">
        <v>379</v>
      </c>
      <c r="C974" s="41" t="s">
        <v>959</v>
      </c>
      <c r="D974" s="41" t="s">
        <v>949</v>
      </c>
      <c r="E974" s="42">
        <v>0.25</v>
      </c>
      <c r="F974" s="29">
        <f t="shared" si="30"/>
        <v>0</v>
      </c>
      <c r="G974" s="29">
        <f t="shared" si="31"/>
        <v>1</v>
      </c>
    </row>
    <row r="975" spans="1:7" ht="15" customHeight="1">
      <c r="A975" s="41" t="s">
        <v>2936</v>
      </c>
      <c r="B975" s="41" t="s">
        <v>89</v>
      </c>
      <c r="C975" s="41" t="s">
        <v>946</v>
      </c>
      <c r="D975" s="41" t="s">
        <v>976</v>
      </c>
      <c r="E975" s="42">
        <v>0.25</v>
      </c>
      <c r="F975" s="29">
        <f t="shared" si="30"/>
        <v>0</v>
      </c>
      <c r="G975" s="29">
        <f t="shared" si="31"/>
        <v>1</v>
      </c>
    </row>
    <row r="976" spans="1:7" ht="15" customHeight="1">
      <c r="A976" s="41" t="s">
        <v>2380</v>
      </c>
      <c r="B976" s="41" t="s">
        <v>377</v>
      </c>
      <c r="C976" s="41" t="s">
        <v>980</v>
      </c>
      <c r="D976" s="41" t="s">
        <v>976</v>
      </c>
      <c r="E976" s="42">
        <v>0.25</v>
      </c>
      <c r="F976" s="29">
        <f t="shared" si="30"/>
        <v>0</v>
      </c>
      <c r="G976" s="29">
        <f t="shared" si="31"/>
        <v>1</v>
      </c>
    </row>
    <row r="977" spans="1:7" ht="15" customHeight="1">
      <c r="A977" s="41" t="s">
        <v>3458</v>
      </c>
      <c r="B977" s="41" t="s">
        <v>2046</v>
      </c>
      <c r="C977" s="41" t="s">
        <v>971</v>
      </c>
      <c r="D977" s="41" t="s">
        <v>981</v>
      </c>
      <c r="E977" s="42">
        <v>0.25</v>
      </c>
      <c r="F977" s="29">
        <f t="shared" si="30"/>
        <v>0</v>
      </c>
      <c r="G977" s="29">
        <f t="shared" si="31"/>
        <v>1</v>
      </c>
    </row>
    <row r="978" spans="1:7" ht="15" customHeight="1">
      <c r="A978" s="41" t="s">
        <v>258</v>
      </c>
      <c r="B978" s="41" t="s">
        <v>2241</v>
      </c>
      <c r="C978" s="41" t="s">
        <v>951</v>
      </c>
      <c r="D978" s="41" t="s">
        <v>975</v>
      </c>
      <c r="E978" s="42">
        <v>0.25</v>
      </c>
      <c r="F978" s="29">
        <f t="shared" si="30"/>
        <v>0</v>
      </c>
      <c r="G978" s="29">
        <f t="shared" si="31"/>
        <v>1</v>
      </c>
    </row>
    <row r="979" spans="1:7" ht="15" customHeight="1">
      <c r="A979" s="41" t="s">
        <v>1084</v>
      </c>
      <c r="B979" s="41" t="s">
        <v>2691</v>
      </c>
      <c r="C979" s="41" t="s">
        <v>977</v>
      </c>
      <c r="D979" s="41" t="s">
        <v>2</v>
      </c>
      <c r="E979" s="42">
        <v>0.25</v>
      </c>
      <c r="F979" s="29">
        <f t="shared" si="30"/>
        <v>0</v>
      </c>
      <c r="G979" s="29">
        <f t="shared" si="31"/>
        <v>1</v>
      </c>
    </row>
    <row r="980" spans="1:7" ht="15" customHeight="1">
      <c r="A980" s="41" t="s">
        <v>2826</v>
      </c>
      <c r="B980" s="41" t="s">
        <v>160</v>
      </c>
      <c r="C980" s="41" t="s">
        <v>954</v>
      </c>
      <c r="D980" s="41" t="s">
        <v>981</v>
      </c>
      <c r="E980" s="42">
        <v>0.25</v>
      </c>
      <c r="F980" s="29">
        <f t="shared" si="30"/>
        <v>0</v>
      </c>
      <c r="G980" s="29">
        <f t="shared" si="31"/>
        <v>1</v>
      </c>
    </row>
    <row r="981" spans="1:7" ht="15" customHeight="1">
      <c r="A981" s="41" t="s">
        <v>770</v>
      </c>
      <c r="B981" s="41" t="s">
        <v>348</v>
      </c>
      <c r="C981" s="41" t="s">
        <v>952</v>
      </c>
      <c r="D981" s="41" t="s">
        <v>975</v>
      </c>
      <c r="E981" s="42">
        <v>0.25</v>
      </c>
      <c r="F981" s="29">
        <f t="shared" si="30"/>
        <v>0</v>
      </c>
      <c r="G981" s="29">
        <f t="shared" si="31"/>
        <v>1</v>
      </c>
    </row>
    <row r="982" spans="1:7" ht="15" customHeight="1">
      <c r="A982" s="41" t="s">
        <v>2434</v>
      </c>
      <c r="B982" s="41" t="s">
        <v>203</v>
      </c>
      <c r="C982" s="41" t="s">
        <v>963</v>
      </c>
      <c r="D982" s="41" t="s">
        <v>975</v>
      </c>
      <c r="E982" s="42">
        <v>0.25</v>
      </c>
      <c r="F982" s="29">
        <f t="shared" si="30"/>
        <v>0</v>
      </c>
      <c r="G982" s="29">
        <f t="shared" si="31"/>
        <v>1</v>
      </c>
    </row>
    <row r="983" spans="1:7" ht="15" customHeight="1">
      <c r="A983" s="41" t="s">
        <v>2399</v>
      </c>
      <c r="B983" s="41" t="s">
        <v>374</v>
      </c>
      <c r="C983" s="41" t="s">
        <v>1200</v>
      </c>
      <c r="D983" s="41" t="s">
        <v>1</v>
      </c>
      <c r="E983" s="42">
        <v>0.25</v>
      </c>
      <c r="F983" s="29">
        <f t="shared" si="30"/>
        <v>0</v>
      </c>
      <c r="G983" s="29">
        <f t="shared" si="31"/>
        <v>1</v>
      </c>
    </row>
    <row r="984" spans="1:7" ht="15" customHeight="1">
      <c r="A984" s="41" t="s">
        <v>2421</v>
      </c>
      <c r="B984" s="41" t="s">
        <v>341</v>
      </c>
      <c r="C984" s="41" t="s">
        <v>959</v>
      </c>
      <c r="D984" s="41" t="s">
        <v>949</v>
      </c>
      <c r="E984" s="42">
        <v>0.25</v>
      </c>
      <c r="F984" s="29">
        <f t="shared" si="30"/>
        <v>0</v>
      </c>
      <c r="G984" s="29">
        <f t="shared" si="31"/>
        <v>1</v>
      </c>
    </row>
    <row r="985" spans="1:7" ht="15" customHeight="1">
      <c r="A985" s="41" t="s">
        <v>2771</v>
      </c>
      <c r="B985" s="41" t="s">
        <v>2772</v>
      </c>
      <c r="C985" s="41" t="s">
        <v>969</v>
      </c>
      <c r="D985" s="41" t="s">
        <v>975</v>
      </c>
      <c r="E985" s="42">
        <v>0.25</v>
      </c>
      <c r="F985" s="29">
        <f t="shared" si="30"/>
        <v>0</v>
      </c>
      <c r="G985" s="29">
        <f t="shared" si="31"/>
        <v>1</v>
      </c>
    </row>
    <row r="986" spans="1:7" ht="15" customHeight="1">
      <c r="A986" s="41" t="s">
        <v>3158</v>
      </c>
      <c r="B986" s="41" t="s">
        <v>1801</v>
      </c>
      <c r="C986" s="41" t="s">
        <v>964</v>
      </c>
      <c r="D986" s="41" t="s">
        <v>981</v>
      </c>
      <c r="E986" s="42">
        <v>0.25</v>
      </c>
      <c r="F986" s="29">
        <f t="shared" si="30"/>
        <v>0</v>
      </c>
      <c r="G986" s="29">
        <f t="shared" si="31"/>
        <v>1</v>
      </c>
    </row>
    <row r="987" spans="1:7" ht="15" customHeight="1">
      <c r="A987" s="41" t="s">
        <v>3131</v>
      </c>
      <c r="B987" s="41" t="s">
        <v>539</v>
      </c>
      <c r="C987" s="41" t="s">
        <v>964</v>
      </c>
      <c r="D987" s="41" t="s">
        <v>1199</v>
      </c>
      <c r="E987" s="42">
        <v>0.25</v>
      </c>
      <c r="F987" s="29">
        <f t="shared" si="30"/>
        <v>0</v>
      </c>
      <c r="G987" s="29">
        <f t="shared" si="31"/>
        <v>1</v>
      </c>
    </row>
    <row r="988" spans="1:7" ht="15" customHeight="1">
      <c r="A988" s="41" t="s">
        <v>2280</v>
      </c>
      <c r="B988" s="41" t="s">
        <v>153</v>
      </c>
      <c r="C988" s="41" t="s">
        <v>947</v>
      </c>
      <c r="D988" s="41" t="s">
        <v>981</v>
      </c>
      <c r="E988" s="42">
        <v>0.25</v>
      </c>
      <c r="F988" s="29">
        <f t="shared" si="30"/>
        <v>0</v>
      </c>
      <c r="G988" s="29">
        <f t="shared" si="31"/>
        <v>1</v>
      </c>
    </row>
    <row r="989" spans="1:7" ht="15" customHeight="1">
      <c r="A989" s="41" t="s">
        <v>3131</v>
      </c>
      <c r="B989" s="41" t="s">
        <v>2759</v>
      </c>
      <c r="C989" s="41" t="s">
        <v>965</v>
      </c>
      <c r="D989" s="41" t="s">
        <v>1</v>
      </c>
      <c r="E989" s="42">
        <v>0.25</v>
      </c>
      <c r="F989" s="29">
        <f t="shared" si="30"/>
        <v>0</v>
      </c>
      <c r="G989" s="29">
        <f t="shared" si="31"/>
        <v>1</v>
      </c>
    </row>
    <row r="990" spans="1:7" ht="15" customHeight="1">
      <c r="A990" s="41" t="s">
        <v>2458</v>
      </c>
      <c r="B990" s="41" t="s">
        <v>377</v>
      </c>
      <c r="C990" s="41" t="s">
        <v>957</v>
      </c>
      <c r="D990" s="41" t="s">
        <v>949</v>
      </c>
      <c r="E990" s="42">
        <v>0.25</v>
      </c>
      <c r="F990" s="29">
        <f t="shared" si="30"/>
        <v>0</v>
      </c>
      <c r="G990" s="29">
        <f t="shared" si="31"/>
        <v>1</v>
      </c>
    </row>
    <row r="991" spans="1:7" ht="15" customHeight="1">
      <c r="A991" s="41" t="s">
        <v>1963</v>
      </c>
      <c r="B991" s="41" t="s">
        <v>1964</v>
      </c>
      <c r="C991" s="41" t="s">
        <v>960</v>
      </c>
      <c r="D991" s="41" t="s">
        <v>979</v>
      </c>
      <c r="E991" s="42">
        <v>0.25</v>
      </c>
      <c r="F991" s="29">
        <f t="shared" si="30"/>
        <v>0</v>
      </c>
      <c r="G991" s="29">
        <f t="shared" si="31"/>
        <v>1</v>
      </c>
    </row>
    <row r="992" spans="1:7" ht="15" customHeight="1">
      <c r="A992" s="41" t="s">
        <v>3359</v>
      </c>
      <c r="B992" s="41" t="s">
        <v>2115</v>
      </c>
      <c r="C992" s="41" t="s">
        <v>946</v>
      </c>
      <c r="D992" s="41" t="s">
        <v>975</v>
      </c>
      <c r="E992" s="42">
        <v>0.25</v>
      </c>
      <c r="F992" s="29">
        <f t="shared" si="30"/>
        <v>0</v>
      </c>
      <c r="G992" s="29">
        <f t="shared" si="31"/>
        <v>1</v>
      </c>
    </row>
    <row r="993" spans="1:7" ht="15" customHeight="1">
      <c r="A993" s="41" t="s">
        <v>2649</v>
      </c>
      <c r="B993" s="41" t="s">
        <v>29</v>
      </c>
      <c r="C993" s="41" t="s">
        <v>962</v>
      </c>
      <c r="D993" s="41" t="s">
        <v>1</v>
      </c>
      <c r="E993" s="42">
        <v>0.25</v>
      </c>
      <c r="F993" s="29">
        <f t="shared" si="30"/>
        <v>0</v>
      </c>
      <c r="G993" s="29">
        <f t="shared" si="31"/>
        <v>1</v>
      </c>
    </row>
    <row r="994" spans="1:7" ht="15" customHeight="1">
      <c r="A994" s="41" t="s">
        <v>2181</v>
      </c>
      <c r="B994" s="41" t="s">
        <v>113</v>
      </c>
      <c r="C994" s="41" t="s">
        <v>954</v>
      </c>
      <c r="D994" s="41" t="s">
        <v>981</v>
      </c>
      <c r="E994" s="42">
        <v>0.25</v>
      </c>
      <c r="F994" s="29">
        <f t="shared" si="30"/>
        <v>0</v>
      </c>
      <c r="G994" s="29">
        <f t="shared" si="31"/>
        <v>1</v>
      </c>
    </row>
    <row r="995" spans="1:7" ht="15" customHeight="1">
      <c r="A995" s="41" t="s">
        <v>2636</v>
      </c>
      <c r="B995" s="41" t="s">
        <v>2637</v>
      </c>
      <c r="C995" s="41" t="s">
        <v>967</v>
      </c>
      <c r="D995" s="41" t="s">
        <v>949</v>
      </c>
      <c r="E995" s="42">
        <v>0.25</v>
      </c>
      <c r="F995" s="29">
        <f t="shared" si="30"/>
        <v>0</v>
      </c>
      <c r="G995" s="29">
        <f t="shared" si="31"/>
        <v>1</v>
      </c>
    </row>
    <row r="996" spans="1:7" ht="15" customHeight="1">
      <c r="A996" s="41" t="s">
        <v>1643</v>
      </c>
      <c r="B996" s="41" t="s">
        <v>865</v>
      </c>
      <c r="C996" s="41" t="s">
        <v>961</v>
      </c>
      <c r="D996" s="41" t="s">
        <v>949</v>
      </c>
      <c r="E996" s="42">
        <v>0.75</v>
      </c>
      <c r="F996" s="29">
        <f t="shared" si="30"/>
        <v>0</v>
      </c>
      <c r="G996" s="29">
        <f t="shared" si="31"/>
        <v>1</v>
      </c>
    </row>
    <row r="997" spans="1:7" ht="15" customHeight="1">
      <c r="A997" s="41" t="s">
        <v>2285</v>
      </c>
      <c r="B997" s="41" t="s">
        <v>34</v>
      </c>
      <c r="C997" s="41" t="s">
        <v>946</v>
      </c>
      <c r="D997" s="41" t="s">
        <v>981</v>
      </c>
      <c r="E997" s="42">
        <v>0.25</v>
      </c>
      <c r="F997" s="29">
        <f t="shared" si="30"/>
        <v>0</v>
      </c>
      <c r="G997" s="29">
        <f t="shared" si="31"/>
        <v>1</v>
      </c>
    </row>
    <row r="998" spans="1:7" ht="15" customHeight="1">
      <c r="A998" s="41" t="s">
        <v>617</v>
      </c>
      <c r="B998" s="41" t="s">
        <v>112</v>
      </c>
      <c r="C998" s="41" t="s">
        <v>955</v>
      </c>
      <c r="D998" s="41" t="s">
        <v>2</v>
      </c>
      <c r="E998" s="42">
        <v>0.25</v>
      </c>
      <c r="F998" s="29">
        <f t="shared" si="30"/>
        <v>0</v>
      </c>
      <c r="G998" s="29">
        <f t="shared" si="31"/>
        <v>1</v>
      </c>
    </row>
    <row r="999" spans="1:7" ht="15" customHeight="1">
      <c r="A999" s="41" t="s">
        <v>1791</v>
      </c>
      <c r="B999" s="41" t="s">
        <v>2182</v>
      </c>
      <c r="C999" s="41" t="s">
        <v>947</v>
      </c>
      <c r="D999" s="41" t="s">
        <v>1199</v>
      </c>
      <c r="E999" s="42">
        <v>0.25</v>
      </c>
      <c r="F999" s="29">
        <f t="shared" si="30"/>
        <v>0</v>
      </c>
      <c r="G999" s="29">
        <f t="shared" si="31"/>
        <v>1</v>
      </c>
    </row>
    <row r="1000" spans="1:7" ht="15" customHeight="1">
      <c r="A1000" s="41" t="s">
        <v>1791</v>
      </c>
      <c r="B1000" s="41" t="s">
        <v>226</v>
      </c>
      <c r="C1000" s="41" t="s">
        <v>952</v>
      </c>
      <c r="D1000" s="41" t="s">
        <v>981</v>
      </c>
      <c r="E1000" s="42">
        <v>0.25</v>
      </c>
      <c r="F1000" s="29">
        <f t="shared" si="30"/>
        <v>0</v>
      </c>
      <c r="G1000" s="29">
        <f t="shared" si="31"/>
        <v>1</v>
      </c>
    </row>
    <row r="1001" spans="1:7" ht="15" customHeight="1">
      <c r="A1001" s="41" t="s">
        <v>1791</v>
      </c>
      <c r="B1001" s="41" t="s">
        <v>432</v>
      </c>
      <c r="C1001" s="41" t="s">
        <v>948</v>
      </c>
      <c r="D1001" s="41" t="s">
        <v>981</v>
      </c>
      <c r="E1001" s="42">
        <v>0.25</v>
      </c>
      <c r="F1001" s="29">
        <f t="shared" si="30"/>
        <v>0</v>
      </c>
      <c r="G1001" s="29">
        <f t="shared" si="31"/>
        <v>1</v>
      </c>
    </row>
    <row r="1002" spans="1:7" ht="15" customHeight="1">
      <c r="A1002" s="41" t="s">
        <v>2966</v>
      </c>
      <c r="B1002" s="41" t="s">
        <v>343</v>
      </c>
      <c r="C1002" s="41" t="s">
        <v>956</v>
      </c>
      <c r="D1002" s="41" t="s">
        <v>976</v>
      </c>
      <c r="E1002" s="42">
        <v>0.25</v>
      </c>
      <c r="F1002" s="29">
        <f t="shared" si="30"/>
        <v>0</v>
      </c>
      <c r="G1002" s="29">
        <f t="shared" si="31"/>
        <v>1</v>
      </c>
    </row>
    <row r="1003" spans="1:7" ht="15" customHeight="1">
      <c r="A1003" s="41" t="s">
        <v>2285</v>
      </c>
      <c r="B1003" s="41" t="s">
        <v>2709</v>
      </c>
      <c r="C1003" s="41" t="s">
        <v>946</v>
      </c>
      <c r="D1003" s="41" t="s">
        <v>2</v>
      </c>
      <c r="E1003" s="42">
        <v>0.25</v>
      </c>
      <c r="F1003" s="29">
        <f t="shared" si="30"/>
        <v>0</v>
      </c>
      <c r="G1003" s="29">
        <f t="shared" si="31"/>
        <v>1</v>
      </c>
    </row>
    <row r="1004" spans="1:7" ht="15" customHeight="1">
      <c r="A1004" s="41" t="s">
        <v>2343</v>
      </c>
      <c r="B1004" s="41" t="s">
        <v>369</v>
      </c>
      <c r="C1004" s="41" t="s">
        <v>959</v>
      </c>
      <c r="D1004" s="41" t="s">
        <v>949</v>
      </c>
      <c r="E1004" s="42">
        <v>0.25</v>
      </c>
      <c r="F1004" s="29">
        <f t="shared" si="30"/>
        <v>0</v>
      </c>
      <c r="G1004" s="29">
        <f t="shared" si="31"/>
        <v>1</v>
      </c>
    </row>
    <row r="1005" spans="1:7" ht="15" customHeight="1">
      <c r="A1005" s="41" t="s">
        <v>2285</v>
      </c>
      <c r="B1005" s="41" t="s">
        <v>345</v>
      </c>
      <c r="C1005" s="41" t="s">
        <v>968</v>
      </c>
      <c r="D1005" s="41" t="s">
        <v>981</v>
      </c>
      <c r="E1005" s="42">
        <v>0.25</v>
      </c>
      <c r="F1005" s="29">
        <f t="shared" si="30"/>
        <v>0</v>
      </c>
      <c r="G1005" s="29">
        <f t="shared" si="31"/>
        <v>1</v>
      </c>
    </row>
    <row r="1006" spans="1:7" ht="15" customHeight="1">
      <c r="A1006" s="41" t="s">
        <v>2088</v>
      </c>
      <c r="B1006" s="41" t="s">
        <v>2089</v>
      </c>
      <c r="C1006" s="41" t="s">
        <v>948</v>
      </c>
      <c r="D1006" s="41" t="s">
        <v>2</v>
      </c>
      <c r="E1006" s="42">
        <v>0.25</v>
      </c>
      <c r="F1006" s="29">
        <f t="shared" si="30"/>
        <v>0</v>
      </c>
      <c r="G1006" s="29">
        <f t="shared" si="31"/>
        <v>1</v>
      </c>
    </row>
    <row r="1007" spans="1:7" ht="15" customHeight="1">
      <c r="A1007" s="41" t="s">
        <v>243</v>
      </c>
      <c r="B1007" s="41" t="s">
        <v>105</v>
      </c>
      <c r="C1007" s="41" t="s">
        <v>943</v>
      </c>
      <c r="D1007" s="41" t="s">
        <v>981</v>
      </c>
      <c r="E1007" s="42">
        <v>0.25</v>
      </c>
      <c r="F1007" s="29">
        <f t="shared" si="30"/>
        <v>0</v>
      </c>
      <c r="G1007" s="29">
        <f t="shared" si="31"/>
        <v>1</v>
      </c>
    </row>
    <row r="1008" spans="1:7" ht="15" customHeight="1">
      <c r="A1008" s="41" t="s">
        <v>2587</v>
      </c>
      <c r="B1008" s="41" t="s">
        <v>1393</v>
      </c>
      <c r="C1008" s="41" t="s">
        <v>954</v>
      </c>
      <c r="D1008" s="41" t="s">
        <v>975</v>
      </c>
      <c r="E1008" s="42">
        <v>0.25</v>
      </c>
      <c r="F1008" s="29">
        <f t="shared" si="30"/>
        <v>0</v>
      </c>
      <c r="G1008" s="29">
        <f t="shared" si="31"/>
        <v>1</v>
      </c>
    </row>
    <row r="1009" spans="1:7" ht="15" customHeight="1">
      <c r="A1009" s="41" t="s">
        <v>2409</v>
      </c>
      <c r="B1009" s="41" t="s">
        <v>99</v>
      </c>
      <c r="C1009" s="41" t="s">
        <v>960</v>
      </c>
      <c r="D1009" s="41" t="s">
        <v>949</v>
      </c>
      <c r="E1009" s="42">
        <v>0.25</v>
      </c>
      <c r="F1009" s="29">
        <f t="shared" si="30"/>
        <v>0</v>
      </c>
      <c r="G1009" s="29">
        <f t="shared" si="31"/>
        <v>1</v>
      </c>
    </row>
    <row r="1010" spans="1:7" ht="15" customHeight="1">
      <c r="A1010" s="41" t="s">
        <v>2075</v>
      </c>
      <c r="B1010" s="41" t="s">
        <v>1689</v>
      </c>
      <c r="C1010" s="41" t="s">
        <v>943</v>
      </c>
      <c r="D1010" s="41" t="s">
        <v>975</v>
      </c>
      <c r="E1010" s="42">
        <v>0.25</v>
      </c>
      <c r="F1010" s="29">
        <f t="shared" si="30"/>
        <v>0</v>
      </c>
      <c r="G1010" s="29">
        <f t="shared" si="31"/>
        <v>1</v>
      </c>
    </row>
    <row r="1011" spans="1:7" ht="15" customHeight="1">
      <c r="A1011" s="41" t="s">
        <v>101</v>
      </c>
      <c r="B1011" s="41" t="s">
        <v>527</v>
      </c>
      <c r="C1011" s="41" t="s">
        <v>970</v>
      </c>
      <c r="D1011" s="41" t="s">
        <v>1199</v>
      </c>
      <c r="E1011" s="42">
        <v>0.25</v>
      </c>
      <c r="F1011" s="29">
        <f t="shared" si="30"/>
        <v>0</v>
      </c>
      <c r="G1011" s="29">
        <f t="shared" si="31"/>
        <v>1</v>
      </c>
    </row>
    <row r="1012" spans="1:7" ht="15" customHeight="1">
      <c r="A1012" s="41" t="s">
        <v>1478</v>
      </c>
      <c r="B1012" s="41" t="s">
        <v>85</v>
      </c>
      <c r="C1012" s="41" t="s">
        <v>960</v>
      </c>
      <c r="D1012" s="41" t="s">
        <v>981</v>
      </c>
      <c r="E1012" s="42">
        <v>0.25</v>
      </c>
      <c r="F1012" s="29">
        <f t="shared" si="30"/>
        <v>0</v>
      </c>
      <c r="G1012" s="29">
        <f t="shared" si="31"/>
        <v>1</v>
      </c>
    </row>
    <row r="1013" spans="1:7" ht="15" customHeight="1">
      <c r="A1013" s="41" t="s">
        <v>2285</v>
      </c>
      <c r="B1013" s="41" t="s">
        <v>186</v>
      </c>
      <c r="C1013" s="41" t="s">
        <v>967</v>
      </c>
      <c r="D1013" s="41" t="s">
        <v>3</v>
      </c>
      <c r="E1013" s="42">
        <v>0.25</v>
      </c>
      <c r="F1013" s="29">
        <f t="shared" si="30"/>
        <v>0</v>
      </c>
      <c r="G1013" s="29">
        <f t="shared" si="31"/>
        <v>1</v>
      </c>
    </row>
    <row r="1014" spans="1:7" ht="15" customHeight="1">
      <c r="A1014" s="41" t="s">
        <v>2308</v>
      </c>
      <c r="B1014" s="41" t="s">
        <v>99</v>
      </c>
      <c r="C1014" s="41" t="s">
        <v>956</v>
      </c>
      <c r="D1014" s="41" t="s">
        <v>975</v>
      </c>
      <c r="E1014" s="42">
        <v>0.25</v>
      </c>
      <c r="F1014" s="29">
        <f t="shared" si="30"/>
        <v>0</v>
      </c>
      <c r="G1014" s="29">
        <f t="shared" si="31"/>
        <v>1</v>
      </c>
    </row>
    <row r="1015" spans="1:7" ht="15" customHeight="1">
      <c r="A1015" s="41" t="s">
        <v>2986</v>
      </c>
      <c r="B1015" s="41" t="s">
        <v>153</v>
      </c>
      <c r="C1015" s="41" t="s">
        <v>970</v>
      </c>
      <c r="D1015" s="41" t="s">
        <v>1199</v>
      </c>
      <c r="E1015" s="42">
        <v>0.25</v>
      </c>
      <c r="F1015" s="29">
        <f t="shared" si="30"/>
        <v>0</v>
      </c>
      <c r="G1015" s="29">
        <f t="shared" si="31"/>
        <v>1</v>
      </c>
    </row>
    <row r="1016" spans="1:7" ht="15" customHeight="1">
      <c r="A1016" s="41" t="s">
        <v>2686</v>
      </c>
      <c r="B1016" s="41" t="s">
        <v>2687</v>
      </c>
      <c r="C1016" s="41" t="s">
        <v>959</v>
      </c>
      <c r="D1016" s="41" t="s">
        <v>1</v>
      </c>
      <c r="E1016" s="42">
        <v>0.25</v>
      </c>
      <c r="F1016" s="29">
        <f t="shared" si="30"/>
        <v>0</v>
      </c>
      <c r="G1016" s="29">
        <f t="shared" si="31"/>
        <v>1</v>
      </c>
    </row>
    <row r="1017" spans="1:7" ht="15" customHeight="1">
      <c r="A1017" s="41" t="s">
        <v>2961</v>
      </c>
      <c r="B1017" s="41" t="s">
        <v>987</v>
      </c>
      <c r="C1017" s="41" t="s">
        <v>967</v>
      </c>
      <c r="D1017" s="41" t="s">
        <v>949</v>
      </c>
      <c r="E1017" s="42">
        <v>0.25</v>
      </c>
      <c r="F1017" s="29">
        <f t="shared" si="30"/>
        <v>0</v>
      </c>
      <c r="G1017" s="29">
        <f t="shared" si="31"/>
        <v>1</v>
      </c>
    </row>
    <row r="1018" spans="1:7" ht="15" customHeight="1">
      <c r="A1018" s="41" t="s">
        <v>1727</v>
      </c>
      <c r="B1018" s="41" t="s">
        <v>350</v>
      </c>
      <c r="C1018" s="41" t="s">
        <v>971</v>
      </c>
      <c r="D1018" s="41" t="s">
        <v>979</v>
      </c>
      <c r="E1018" s="42">
        <v>0.25</v>
      </c>
      <c r="F1018" s="29">
        <f t="shared" si="30"/>
        <v>0</v>
      </c>
      <c r="G1018" s="29">
        <f t="shared" si="31"/>
        <v>1</v>
      </c>
    </row>
    <row r="1019" spans="1:7" ht="15" customHeight="1">
      <c r="A1019" s="41" t="s">
        <v>1927</v>
      </c>
      <c r="B1019" s="41" t="s">
        <v>197</v>
      </c>
      <c r="C1019" s="41" t="s">
        <v>945</v>
      </c>
      <c r="D1019" s="41" t="s">
        <v>3</v>
      </c>
      <c r="E1019" s="42">
        <v>0.25</v>
      </c>
      <c r="F1019" s="29">
        <f t="shared" si="30"/>
        <v>0</v>
      </c>
      <c r="G1019" s="29">
        <f t="shared" si="31"/>
        <v>1</v>
      </c>
    </row>
    <row r="1020" spans="1:7" ht="15" customHeight="1">
      <c r="A1020" s="41" t="s">
        <v>1702</v>
      </c>
      <c r="B1020" s="41" t="s">
        <v>32</v>
      </c>
      <c r="C1020" s="41" t="s">
        <v>943</v>
      </c>
      <c r="D1020" s="41" t="s">
        <v>976</v>
      </c>
      <c r="E1020" s="42">
        <v>0.25</v>
      </c>
      <c r="F1020" s="29">
        <f t="shared" si="30"/>
        <v>0</v>
      </c>
      <c r="G1020" s="29">
        <f t="shared" si="31"/>
        <v>1</v>
      </c>
    </row>
    <row r="1021" spans="1:7" ht="15" customHeight="1">
      <c r="A1021" s="41" t="s">
        <v>2796</v>
      </c>
      <c r="B1021" s="41" t="s">
        <v>215</v>
      </c>
      <c r="C1021" s="41" t="s">
        <v>1200</v>
      </c>
      <c r="D1021" s="41" t="s">
        <v>981</v>
      </c>
      <c r="E1021" s="42">
        <v>0.25</v>
      </c>
      <c r="F1021" s="29">
        <f t="shared" si="30"/>
        <v>0</v>
      </c>
      <c r="G1021" s="29">
        <f t="shared" si="31"/>
        <v>1</v>
      </c>
    </row>
    <row r="1022" spans="1:7" ht="15" customHeight="1">
      <c r="A1022" s="41" t="s">
        <v>1809</v>
      </c>
      <c r="B1022" s="41" t="s">
        <v>1810</v>
      </c>
      <c r="C1022" s="41" t="s">
        <v>968</v>
      </c>
      <c r="D1022" s="41" t="s">
        <v>975</v>
      </c>
      <c r="E1022" s="42">
        <v>0.25</v>
      </c>
      <c r="F1022" s="29">
        <f t="shared" si="30"/>
        <v>0</v>
      </c>
      <c r="G1022" s="29">
        <f t="shared" si="31"/>
        <v>1</v>
      </c>
    </row>
    <row r="1023" spans="1:7" ht="15" customHeight="1">
      <c r="A1023" s="41" t="s">
        <v>2903</v>
      </c>
      <c r="B1023" s="41" t="s">
        <v>1459</v>
      </c>
      <c r="C1023" s="41" t="s">
        <v>963</v>
      </c>
      <c r="D1023" s="41" t="s">
        <v>3</v>
      </c>
      <c r="E1023" s="42">
        <v>0.25</v>
      </c>
      <c r="F1023" s="29">
        <f t="shared" si="30"/>
        <v>0</v>
      </c>
      <c r="G1023" s="29">
        <f t="shared" si="31"/>
        <v>1</v>
      </c>
    </row>
    <row r="1024" spans="1:7" ht="15" customHeight="1">
      <c r="A1024" s="41" t="s">
        <v>3366</v>
      </c>
      <c r="B1024" s="41" t="s">
        <v>3367</v>
      </c>
      <c r="C1024" s="41" t="s">
        <v>954</v>
      </c>
      <c r="D1024" s="41" t="s">
        <v>2</v>
      </c>
      <c r="E1024" s="42">
        <v>0.25</v>
      </c>
      <c r="F1024" s="29">
        <f t="shared" si="30"/>
        <v>0</v>
      </c>
      <c r="G1024" s="29">
        <f t="shared" si="31"/>
        <v>1</v>
      </c>
    </row>
    <row r="1025" spans="1:7" ht="15" customHeight="1">
      <c r="A1025" s="41" t="s">
        <v>2261</v>
      </c>
      <c r="B1025" s="41" t="s">
        <v>1568</v>
      </c>
      <c r="C1025" s="41" t="s">
        <v>971</v>
      </c>
      <c r="D1025" s="41" t="s">
        <v>3</v>
      </c>
      <c r="E1025" s="42">
        <v>0.25</v>
      </c>
      <c r="F1025" s="29">
        <f t="shared" si="30"/>
        <v>0</v>
      </c>
      <c r="G1025" s="29">
        <f t="shared" si="31"/>
        <v>1</v>
      </c>
    </row>
    <row r="1026" spans="1:7" ht="15" customHeight="1">
      <c r="A1026" s="41" t="s">
        <v>2711</v>
      </c>
      <c r="B1026" s="41" t="s">
        <v>356</v>
      </c>
      <c r="C1026" s="41" t="s">
        <v>957</v>
      </c>
      <c r="D1026" s="41" t="s">
        <v>981</v>
      </c>
      <c r="E1026" s="42">
        <v>0.25</v>
      </c>
      <c r="F1026" s="29">
        <f t="shared" si="30"/>
        <v>0</v>
      </c>
      <c r="G1026" s="29">
        <f t="shared" si="31"/>
        <v>1</v>
      </c>
    </row>
    <row r="1027" spans="1:7" ht="15" customHeight="1">
      <c r="A1027" s="41" t="s">
        <v>2180</v>
      </c>
      <c r="B1027" s="41" t="s">
        <v>136</v>
      </c>
      <c r="C1027" s="41" t="s">
        <v>951</v>
      </c>
      <c r="D1027" s="41" t="s">
        <v>949</v>
      </c>
      <c r="E1027" s="42">
        <v>0.25</v>
      </c>
      <c r="F1027" s="29">
        <f t="shared" ref="F1027:F1090" si="32">ROUNDDOWN(E1027,0)</f>
        <v>0</v>
      </c>
      <c r="G1027" s="29">
        <f t="shared" ref="G1027:G1090" si="33">IF(F1027&lt;1,1,F1027)</f>
        <v>1</v>
      </c>
    </row>
    <row r="1028" spans="1:7" ht="15" customHeight="1">
      <c r="A1028" s="41" t="s">
        <v>2079</v>
      </c>
      <c r="B1028" s="41" t="s">
        <v>1401</v>
      </c>
      <c r="C1028" s="41" t="s">
        <v>960</v>
      </c>
      <c r="D1028" s="41" t="s">
        <v>949</v>
      </c>
      <c r="E1028" s="42">
        <v>0.25</v>
      </c>
      <c r="F1028" s="29">
        <f t="shared" si="32"/>
        <v>0</v>
      </c>
      <c r="G1028" s="29">
        <f t="shared" si="33"/>
        <v>1</v>
      </c>
    </row>
    <row r="1029" spans="1:7" ht="15" customHeight="1">
      <c r="A1029" s="41" t="s">
        <v>2079</v>
      </c>
      <c r="B1029" s="41" t="s">
        <v>119</v>
      </c>
      <c r="C1029" s="41" t="s">
        <v>972</v>
      </c>
      <c r="D1029" s="41" t="s">
        <v>949</v>
      </c>
      <c r="E1029" s="42">
        <v>0.25</v>
      </c>
      <c r="F1029" s="29">
        <f t="shared" si="32"/>
        <v>0</v>
      </c>
      <c r="G1029" s="29">
        <f t="shared" si="33"/>
        <v>1</v>
      </c>
    </row>
    <row r="1030" spans="1:7" ht="15" customHeight="1">
      <c r="A1030" s="41" t="s">
        <v>1854</v>
      </c>
      <c r="B1030" s="41" t="s">
        <v>1855</v>
      </c>
      <c r="C1030" s="41" t="s">
        <v>967</v>
      </c>
      <c r="D1030" s="41" t="s">
        <v>3</v>
      </c>
      <c r="E1030" s="42">
        <v>0.25</v>
      </c>
      <c r="F1030" s="29">
        <f t="shared" si="32"/>
        <v>0</v>
      </c>
      <c r="G1030" s="29">
        <f t="shared" si="33"/>
        <v>1</v>
      </c>
    </row>
    <row r="1031" spans="1:7" ht="15" customHeight="1">
      <c r="A1031" s="41" t="s">
        <v>2462</v>
      </c>
      <c r="B1031" s="41" t="s">
        <v>1666</v>
      </c>
      <c r="C1031" s="41" t="s">
        <v>967</v>
      </c>
      <c r="D1031" s="41" t="s">
        <v>949</v>
      </c>
      <c r="E1031" s="42">
        <v>0.25</v>
      </c>
      <c r="F1031" s="29">
        <f t="shared" si="32"/>
        <v>0</v>
      </c>
      <c r="G1031" s="29">
        <f t="shared" si="33"/>
        <v>1</v>
      </c>
    </row>
    <row r="1032" spans="1:7" ht="15" customHeight="1">
      <c r="A1032" s="41" t="s">
        <v>91</v>
      </c>
      <c r="B1032" s="41" t="s">
        <v>131</v>
      </c>
      <c r="C1032" s="41" t="s">
        <v>958</v>
      </c>
      <c r="D1032" s="41" t="s">
        <v>979</v>
      </c>
      <c r="E1032" s="42">
        <v>0.25</v>
      </c>
      <c r="F1032" s="29">
        <f t="shared" si="32"/>
        <v>0</v>
      </c>
      <c r="G1032" s="29">
        <f t="shared" si="33"/>
        <v>1</v>
      </c>
    </row>
    <row r="1033" spans="1:7" ht="15" customHeight="1">
      <c r="A1033" s="41" t="s">
        <v>2943</v>
      </c>
      <c r="B1033" s="41" t="s">
        <v>1620</v>
      </c>
      <c r="C1033" s="41" t="s">
        <v>945</v>
      </c>
      <c r="D1033" s="41" t="s">
        <v>2</v>
      </c>
      <c r="E1033" s="42">
        <v>0.25</v>
      </c>
      <c r="F1033" s="29">
        <f t="shared" si="32"/>
        <v>0</v>
      </c>
      <c r="G1033" s="29">
        <f t="shared" si="33"/>
        <v>1</v>
      </c>
    </row>
    <row r="1034" spans="1:7" ht="15" customHeight="1">
      <c r="A1034" s="41" t="s">
        <v>1931</v>
      </c>
      <c r="B1034" s="41" t="s">
        <v>140</v>
      </c>
      <c r="C1034" s="41" t="s">
        <v>972</v>
      </c>
      <c r="D1034" s="41" t="s">
        <v>2</v>
      </c>
      <c r="E1034" s="42">
        <v>0.25</v>
      </c>
      <c r="F1034" s="29">
        <f t="shared" si="32"/>
        <v>0</v>
      </c>
      <c r="G1034" s="29">
        <f t="shared" si="33"/>
        <v>1</v>
      </c>
    </row>
    <row r="1035" spans="1:7" ht="15" customHeight="1">
      <c r="A1035" s="41" t="s">
        <v>1931</v>
      </c>
      <c r="B1035" s="41" t="s">
        <v>2148</v>
      </c>
      <c r="C1035" s="41" t="s">
        <v>968</v>
      </c>
      <c r="D1035" s="41" t="s">
        <v>3</v>
      </c>
      <c r="E1035" s="42">
        <v>0.25</v>
      </c>
      <c r="F1035" s="29">
        <f t="shared" si="32"/>
        <v>0</v>
      </c>
      <c r="G1035" s="29">
        <f t="shared" si="33"/>
        <v>1</v>
      </c>
    </row>
    <row r="1036" spans="1:7" ht="15" customHeight="1">
      <c r="A1036" s="41" t="s">
        <v>1882</v>
      </c>
      <c r="B1036" s="41" t="s">
        <v>105</v>
      </c>
      <c r="C1036" s="41" t="s">
        <v>946</v>
      </c>
      <c r="D1036" s="41" t="s">
        <v>976</v>
      </c>
      <c r="E1036" s="42">
        <v>0.25</v>
      </c>
      <c r="F1036" s="29">
        <f t="shared" si="32"/>
        <v>0</v>
      </c>
      <c r="G1036" s="29">
        <f t="shared" si="33"/>
        <v>1</v>
      </c>
    </row>
    <row r="1037" spans="1:7" ht="15" customHeight="1">
      <c r="A1037" s="41" t="s">
        <v>90</v>
      </c>
      <c r="B1037" s="41" t="s">
        <v>34</v>
      </c>
      <c r="C1037" s="41" t="s">
        <v>972</v>
      </c>
      <c r="D1037" s="41" t="s">
        <v>975</v>
      </c>
      <c r="E1037" s="42">
        <v>0.25</v>
      </c>
      <c r="F1037" s="29">
        <f t="shared" si="32"/>
        <v>0</v>
      </c>
      <c r="G1037" s="29">
        <f t="shared" si="33"/>
        <v>1</v>
      </c>
    </row>
    <row r="1038" spans="1:7" ht="15" customHeight="1">
      <c r="A1038" s="41" t="s">
        <v>1076</v>
      </c>
      <c r="B1038" s="41" t="s">
        <v>377</v>
      </c>
      <c r="C1038" s="41" t="s">
        <v>965</v>
      </c>
      <c r="D1038" s="41" t="s">
        <v>975</v>
      </c>
      <c r="E1038" s="42">
        <v>0.25</v>
      </c>
      <c r="F1038" s="29">
        <f t="shared" si="32"/>
        <v>0</v>
      </c>
      <c r="G1038" s="29">
        <f t="shared" si="33"/>
        <v>1</v>
      </c>
    </row>
    <row r="1039" spans="1:7" ht="15" customHeight="1">
      <c r="A1039" s="41" t="s">
        <v>1734</v>
      </c>
      <c r="B1039" s="41" t="s">
        <v>377</v>
      </c>
      <c r="C1039" s="41" t="s">
        <v>955</v>
      </c>
      <c r="D1039" s="41" t="s">
        <v>949</v>
      </c>
      <c r="E1039" s="42">
        <v>0.25</v>
      </c>
      <c r="F1039" s="29">
        <f t="shared" si="32"/>
        <v>0</v>
      </c>
      <c r="G1039" s="29">
        <f t="shared" si="33"/>
        <v>1</v>
      </c>
    </row>
    <row r="1040" spans="1:7" ht="15" customHeight="1">
      <c r="A1040" s="41" t="s">
        <v>1975</v>
      </c>
      <c r="B1040" s="41" t="s">
        <v>111</v>
      </c>
      <c r="C1040" s="41" t="s">
        <v>946</v>
      </c>
      <c r="D1040" s="41" t="s">
        <v>3</v>
      </c>
      <c r="E1040" s="42">
        <v>0.25</v>
      </c>
      <c r="F1040" s="29">
        <f t="shared" si="32"/>
        <v>0</v>
      </c>
      <c r="G1040" s="29">
        <f t="shared" si="33"/>
        <v>1</v>
      </c>
    </row>
    <row r="1041" spans="1:7" ht="15" customHeight="1">
      <c r="A1041" s="41" t="s">
        <v>2503</v>
      </c>
      <c r="B1041" s="41" t="s">
        <v>1652</v>
      </c>
      <c r="C1041" s="41" t="s">
        <v>959</v>
      </c>
      <c r="D1041" s="41" t="s">
        <v>975</v>
      </c>
      <c r="E1041" s="42">
        <v>0.25</v>
      </c>
      <c r="F1041" s="29">
        <f t="shared" si="32"/>
        <v>0</v>
      </c>
      <c r="G1041" s="29">
        <f t="shared" si="33"/>
        <v>1</v>
      </c>
    </row>
    <row r="1042" spans="1:7" ht="15" customHeight="1">
      <c r="A1042" s="41" t="s">
        <v>1720</v>
      </c>
      <c r="B1042" s="41" t="s">
        <v>374</v>
      </c>
      <c r="C1042" s="41" t="s">
        <v>980</v>
      </c>
      <c r="D1042" s="41" t="s">
        <v>1</v>
      </c>
      <c r="E1042" s="42">
        <v>0.25</v>
      </c>
      <c r="F1042" s="29">
        <f t="shared" si="32"/>
        <v>0</v>
      </c>
      <c r="G1042" s="29">
        <f t="shared" si="33"/>
        <v>1</v>
      </c>
    </row>
    <row r="1043" spans="1:7" ht="15" customHeight="1">
      <c r="A1043" s="41" t="s">
        <v>2388</v>
      </c>
      <c r="B1043" s="41" t="s">
        <v>46</v>
      </c>
      <c r="C1043" s="41" t="s">
        <v>977</v>
      </c>
      <c r="D1043" s="41" t="s">
        <v>949</v>
      </c>
      <c r="E1043" s="42">
        <v>0.25</v>
      </c>
      <c r="F1043" s="29">
        <f t="shared" si="32"/>
        <v>0</v>
      </c>
      <c r="G1043" s="29">
        <f t="shared" si="33"/>
        <v>1</v>
      </c>
    </row>
    <row r="1044" spans="1:7" ht="15" customHeight="1">
      <c r="A1044" s="41" t="s">
        <v>82</v>
      </c>
      <c r="B1044" s="41" t="s">
        <v>83</v>
      </c>
      <c r="C1044" s="41" t="s">
        <v>947</v>
      </c>
      <c r="D1044" s="41" t="s">
        <v>949</v>
      </c>
      <c r="E1044" s="42">
        <v>0.75</v>
      </c>
      <c r="F1044" s="29">
        <f t="shared" si="32"/>
        <v>0</v>
      </c>
      <c r="G1044" s="29">
        <f t="shared" si="33"/>
        <v>1</v>
      </c>
    </row>
    <row r="1045" spans="1:7" ht="15" customHeight="1">
      <c r="A1045" s="41" t="s">
        <v>1449</v>
      </c>
      <c r="B1045" s="41" t="s">
        <v>231</v>
      </c>
      <c r="C1045" s="41" t="s">
        <v>969</v>
      </c>
      <c r="D1045" s="41" t="s">
        <v>975</v>
      </c>
      <c r="E1045" s="42">
        <v>0.25</v>
      </c>
      <c r="F1045" s="29">
        <f t="shared" si="32"/>
        <v>0</v>
      </c>
      <c r="G1045" s="29">
        <f t="shared" si="33"/>
        <v>1</v>
      </c>
    </row>
    <row r="1046" spans="1:7" ht="15" customHeight="1">
      <c r="A1046" s="41" t="s">
        <v>1772</v>
      </c>
      <c r="B1046" s="41" t="s">
        <v>188</v>
      </c>
      <c r="C1046" s="41" t="s">
        <v>954</v>
      </c>
      <c r="D1046" s="41" t="s">
        <v>1</v>
      </c>
      <c r="E1046" s="42">
        <v>0.25</v>
      </c>
      <c r="F1046" s="29">
        <f t="shared" si="32"/>
        <v>0</v>
      </c>
      <c r="G1046" s="29">
        <f t="shared" si="33"/>
        <v>1</v>
      </c>
    </row>
    <row r="1047" spans="1:7" ht="15" customHeight="1">
      <c r="A1047" s="41" t="s">
        <v>2664</v>
      </c>
      <c r="B1047" s="41" t="s">
        <v>203</v>
      </c>
      <c r="C1047" s="41" t="s">
        <v>952</v>
      </c>
      <c r="D1047" s="41" t="s">
        <v>975</v>
      </c>
      <c r="E1047" s="42">
        <v>0.25</v>
      </c>
      <c r="F1047" s="29">
        <f t="shared" si="32"/>
        <v>0</v>
      </c>
      <c r="G1047" s="29">
        <f t="shared" si="33"/>
        <v>1</v>
      </c>
    </row>
    <row r="1048" spans="1:7" ht="15" customHeight="1">
      <c r="A1048" s="41" t="s">
        <v>118</v>
      </c>
      <c r="B1048" s="41" t="s">
        <v>87</v>
      </c>
      <c r="C1048" s="41" t="s">
        <v>972</v>
      </c>
      <c r="D1048" s="41" t="s">
        <v>975</v>
      </c>
      <c r="E1048" s="42">
        <v>0.25</v>
      </c>
      <c r="F1048" s="29">
        <f t="shared" si="32"/>
        <v>0</v>
      </c>
      <c r="G1048" s="29">
        <f t="shared" si="33"/>
        <v>1</v>
      </c>
    </row>
    <row r="1049" spans="1:7" ht="15" customHeight="1">
      <c r="A1049" s="41" t="s">
        <v>617</v>
      </c>
      <c r="B1049" s="41" t="s">
        <v>1768</v>
      </c>
      <c r="C1049" s="41" t="s">
        <v>972</v>
      </c>
      <c r="D1049" s="41" t="s">
        <v>949</v>
      </c>
      <c r="E1049" s="42">
        <v>0.25</v>
      </c>
      <c r="F1049" s="29">
        <f t="shared" si="32"/>
        <v>0</v>
      </c>
      <c r="G1049" s="29">
        <f t="shared" si="33"/>
        <v>1</v>
      </c>
    </row>
    <row r="1050" spans="1:7" ht="15" customHeight="1">
      <c r="A1050" s="41" t="s">
        <v>2100</v>
      </c>
      <c r="B1050" s="41" t="s">
        <v>693</v>
      </c>
      <c r="C1050" s="41" t="s">
        <v>970</v>
      </c>
      <c r="D1050" s="41" t="s">
        <v>949</v>
      </c>
      <c r="E1050" s="42">
        <v>0.25</v>
      </c>
      <c r="F1050" s="29">
        <f t="shared" si="32"/>
        <v>0</v>
      </c>
      <c r="G1050" s="29">
        <f t="shared" si="33"/>
        <v>1</v>
      </c>
    </row>
    <row r="1051" spans="1:7" ht="15" customHeight="1">
      <c r="A1051" s="41" t="s">
        <v>3001</v>
      </c>
      <c r="B1051" s="41" t="s">
        <v>120</v>
      </c>
      <c r="C1051" s="41" t="s">
        <v>958</v>
      </c>
      <c r="D1051" s="41" t="s">
        <v>981</v>
      </c>
      <c r="E1051" s="42">
        <v>0.25</v>
      </c>
      <c r="F1051" s="29">
        <f t="shared" si="32"/>
        <v>0</v>
      </c>
      <c r="G1051" s="29">
        <f t="shared" si="33"/>
        <v>1</v>
      </c>
    </row>
    <row r="1052" spans="1:7" ht="15" customHeight="1">
      <c r="A1052" s="41" t="s">
        <v>2579</v>
      </c>
      <c r="B1052" s="41" t="s">
        <v>111</v>
      </c>
      <c r="C1052" s="41" t="s">
        <v>965</v>
      </c>
      <c r="D1052" s="41" t="s">
        <v>1</v>
      </c>
      <c r="E1052" s="42">
        <v>0.25</v>
      </c>
      <c r="F1052" s="29">
        <f t="shared" si="32"/>
        <v>0</v>
      </c>
      <c r="G1052" s="29">
        <f t="shared" si="33"/>
        <v>1</v>
      </c>
    </row>
    <row r="1053" spans="1:7" ht="15" customHeight="1">
      <c r="A1053" s="41" t="s">
        <v>2085</v>
      </c>
      <c r="B1053" s="41" t="s">
        <v>2086</v>
      </c>
      <c r="C1053" s="41" t="s">
        <v>961</v>
      </c>
      <c r="D1053" s="41" t="s">
        <v>1</v>
      </c>
      <c r="E1053" s="42">
        <v>0.25</v>
      </c>
      <c r="F1053" s="29">
        <f t="shared" si="32"/>
        <v>0</v>
      </c>
      <c r="G1053" s="29">
        <f t="shared" si="33"/>
        <v>1</v>
      </c>
    </row>
    <row r="1054" spans="1:7" ht="15" customHeight="1">
      <c r="A1054" s="41" t="s">
        <v>2779</v>
      </c>
      <c r="B1054" s="41" t="s">
        <v>30</v>
      </c>
      <c r="C1054" s="41" t="s">
        <v>1200</v>
      </c>
      <c r="D1054" s="41" t="s">
        <v>949</v>
      </c>
      <c r="E1054" s="42">
        <v>0.25</v>
      </c>
      <c r="F1054" s="29">
        <f t="shared" si="32"/>
        <v>0</v>
      </c>
      <c r="G1054" s="29">
        <f t="shared" si="33"/>
        <v>1</v>
      </c>
    </row>
    <row r="1055" spans="1:7" ht="15" customHeight="1">
      <c r="A1055" s="41" t="s">
        <v>2198</v>
      </c>
      <c r="B1055" s="41" t="s">
        <v>1868</v>
      </c>
      <c r="C1055" s="41" t="s">
        <v>943</v>
      </c>
      <c r="D1055" s="41" t="s">
        <v>976</v>
      </c>
      <c r="E1055" s="42">
        <v>0.25</v>
      </c>
      <c r="F1055" s="29">
        <f t="shared" si="32"/>
        <v>0</v>
      </c>
      <c r="G1055" s="29">
        <f t="shared" si="33"/>
        <v>1</v>
      </c>
    </row>
    <row r="1056" spans="1:7" ht="15" customHeight="1">
      <c r="A1056" s="41" t="s">
        <v>118</v>
      </c>
      <c r="B1056" s="41" t="s">
        <v>1907</v>
      </c>
      <c r="C1056" s="41" t="s">
        <v>964</v>
      </c>
      <c r="D1056" s="41" t="s">
        <v>3</v>
      </c>
      <c r="E1056" s="42">
        <v>0.25</v>
      </c>
      <c r="F1056" s="29">
        <f t="shared" si="32"/>
        <v>0</v>
      </c>
      <c r="G1056" s="29">
        <f t="shared" si="33"/>
        <v>1</v>
      </c>
    </row>
    <row r="1057" spans="1:7" ht="15" customHeight="1">
      <c r="A1057" s="41" t="s">
        <v>628</v>
      </c>
      <c r="B1057" s="41" t="s">
        <v>191</v>
      </c>
      <c r="C1057" s="41" t="s">
        <v>960</v>
      </c>
      <c r="D1057" s="41" t="s">
        <v>2</v>
      </c>
      <c r="E1057" s="42">
        <v>0.25</v>
      </c>
      <c r="F1057" s="29">
        <f t="shared" si="32"/>
        <v>0</v>
      </c>
      <c r="G1057" s="29">
        <f t="shared" si="33"/>
        <v>1</v>
      </c>
    </row>
    <row r="1058" spans="1:7" ht="15" customHeight="1">
      <c r="A1058" s="41" t="s">
        <v>118</v>
      </c>
      <c r="B1058" s="41" t="s">
        <v>142</v>
      </c>
      <c r="C1058" s="41" t="s">
        <v>959</v>
      </c>
      <c r="D1058" s="41" t="s">
        <v>949</v>
      </c>
      <c r="E1058" s="42">
        <v>0.25</v>
      </c>
      <c r="F1058" s="29">
        <f t="shared" si="32"/>
        <v>0</v>
      </c>
      <c r="G1058" s="29">
        <f t="shared" si="33"/>
        <v>1</v>
      </c>
    </row>
    <row r="1059" spans="1:7" ht="15" customHeight="1">
      <c r="A1059" s="41" t="s">
        <v>118</v>
      </c>
      <c r="B1059" s="41" t="s">
        <v>435</v>
      </c>
      <c r="C1059" s="41" t="s">
        <v>963</v>
      </c>
      <c r="D1059" s="41" t="s">
        <v>3</v>
      </c>
      <c r="E1059" s="42">
        <v>0.25</v>
      </c>
      <c r="F1059" s="29">
        <f t="shared" si="32"/>
        <v>0</v>
      </c>
      <c r="G1059" s="29">
        <f t="shared" si="33"/>
        <v>1</v>
      </c>
    </row>
    <row r="1060" spans="1:7" ht="15" customHeight="1">
      <c r="A1060" s="41" t="s">
        <v>2005</v>
      </c>
      <c r="B1060" s="41" t="s">
        <v>790</v>
      </c>
      <c r="C1060" s="41" t="s">
        <v>962</v>
      </c>
      <c r="D1060" s="41" t="s">
        <v>981</v>
      </c>
      <c r="E1060" s="42">
        <v>0.25</v>
      </c>
      <c r="F1060" s="29">
        <f t="shared" si="32"/>
        <v>0</v>
      </c>
      <c r="G1060" s="29">
        <f t="shared" si="33"/>
        <v>1</v>
      </c>
    </row>
    <row r="1061" spans="1:7" ht="15" customHeight="1">
      <c r="A1061" s="41" t="s">
        <v>1677</v>
      </c>
      <c r="B1061" s="41" t="s">
        <v>432</v>
      </c>
      <c r="C1061" s="41" t="s">
        <v>947</v>
      </c>
      <c r="D1061" s="41" t="s">
        <v>1</v>
      </c>
      <c r="E1061" s="42">
        <v>0.25</v>
      </c>
      <c r="F1061" s="29">
        <f t="shared" si="32"/>
        <v>0</v>
      </c>
      <c r="G1061" s="29">
        <f t="shared" si="33"/>
        <v>1</v>
      </c>
    </row>
    <row r="1062" spans="1:7" ht="15" customHeight="1">
      <c r="A1062" s="41" t="s">
        <v>2446</v>
      </c>
      <c r="B1062" s="41" t="s">
        <v>503</v>
      </c>
      <c r="C1062" s="41" t="s">
        <v>980</v>
      </c>
      <c r="D1062" s="41" t="s">
        <v>981</v>
      </c>
      <c r="E1062" s="42">
        <v>0.25</v>
      </c>
      <c r="F1062" s="29">
        <f t="shared" si="32"/>
        <v>0</v>
      </c>
      <c r="G1062" s="29">
        <f t="shared" si="33"/>
        <v>1</v>
      </c>
    </row>
    <row r="1063" spans="1:7" ht="15" customHeight="1">
      <c r="A1063" s="41" t="s">
        <v>2609</v>
      </c>
      <c r="B1063" s="41" t="s">
        <v>2610</v>
      </c>
      <c r="C1063" s="41" t="s">
        <v>952</v>
      </c>
      <c r="D1063" s="41" t="s">
        <v>975</v>
      </c>
      <c r="E1063" s="42">
        <v>0.25</v>
      </c>
      <c r="F1063" s="29">
        <f t="shared" si="32"/>
        <v>0</v>
      </c>
      <c r="G1063" s="29">
        <f t="shared" si="33"/>
        <v>1</v>
      </c>
    </row>
    <row r="1064" spans="1:7" ht="15" customHeight="1">
      <c r="A1064" s="41" t="s">
        <v>1701</v>
      </c>
      <c r="B1064" s="41" t="s">
        <v>203</v>
      </c>
      <c r="C1064" s="41" t="s">
        <v>957</v>
      </c>
      <c r="D1064" s="41" t="s">
        <v>976</v>
      </c>
      <c r="E1064" s="42">
        <v>0.25</v>
      </c>
      <c r="F1064" s="29">
        <f t="shared" si="32"/>
        <v>0</v>
      </c>
      <c r="G1064" s="29">
        <f t="shared" si="33"/>
        <v>1</v>
      </c>
    </row>
    <row r="1065" spans="1:7" ht="15" customHeight="1">
      <c r="A1065" s="41" t="s">
        <v>1843</v>
      </c>
      <c r="B1065" s="41" t="s">
        <v>184</v>
      </c>
      <c r="C1065" s="41" t="s">
        <v>1200</v>
      </c>
      <c r="D1065" s="41" t="s">
        <v>1</v>
      </c>
      <c r="E1065" s="42">
        <v>0.25</v>
      </c>
      <c r="F1065" s="29">
        <f t="shared" si="32"/>
        <v>0</v>
      </c>
      <c r="G1065" s="29">
        <f t="shared" si="33"/>
        <v>1</v>
      </c>
    </row>
    <row r="1066" spans="1:7" ht="15" customHeight="1">
      <c r="A1066" s="41" t="s">
        <v>3405</v>
      </c>
      <c r="B1066" s="41" t="s">
        <v>3406</v>
      </c>
      <c r="C1066" s="41" t="s">
        <v>964</v>
      </c>
      <c r="D1066" s="41" t="s">
        <v>2</v>
      </c>
      <c r="E1066" s="42">
        <v>0.25</v>
      </c>
      <c r="F1066" s="29">
        <f t="shared" si="32"/>
        <v>0</v>
      </c>
      <c r="G1066" s="29">
        <f t="shared" si="33"/>
        <v>1</v>
      </c>
    </row>
    <row r="1067" spans="1:7" ht="15" customHeight="1">
      <c r="A1067" s="41" t="s">
        <v>3446</v>
      </c>
      <c r="B1067" s="41" t="s">
        <v>198</v>
      </c>
      <c r="C1067" s="41" t="s">
        <v>963</v>
      </c>
      <c r="D1067" s="41" t="s">
        <v>981</v>
      </c>
      <c r="E1067" s="42">
        <v>0.25</v>
      </c>
      <c r="F1067" s="29">
        <f t="shared" si="32"/>
        <v>0</v>
      </c>
      <c r="G1067" s="29">
        <f t="shared" si="33"/>
        <v>1</v>
      </c>
    </row>
    <row r="1068" spans="1:7" ht="15" customHeight="1">
      <c r="A1068" s="41" t="s">
        <v>1429</v>
      </c>
      <c r="B1068" s="41" t="s">
        <v>99</v>
      </c>
      <c r="C1068" s="41" t="s">
        <v>952</v>
      </c>
      <c r="D1068" s="41" t="s">
        <v>1</v>
      </c>
      <c r="E1068" s="42">
        <v>0.25</v>
      </c>
      <c r="F1068" s="29">
        <f t="shared" si="32"/>
        <v>0</v>
      </c>
      <c r="G1068" s="29">
        <f t="shared" si="33"/>
        <v>1</v>
      </c>
    </row>
    <row r="1069" spans="1:7" ht="15" customHeight="1">
      <c r="A1069" s="41" t="s">
        <v>1429</v>
      </c>
      <c r="B1069" s="41" t="s">
        <v>496</v>
      </c>
      <c r="C1069" s="41" t="s">
        <v>970</v>
      </c>
      <c r="D1069" s="41" t="s">
        <v>949</v>
      </c>
      <c r="E1069" s="42">
        <v>0.25</v>
      </c>
      <c r="F1069" s="29">
        <f t="shared" si="32"/>
        <v>0</v>
      </c>
      <c r="G1069" s="29">
        <f t="shared" si="33"/>
        <v>1</v>
      </c>
    </row>
    <row r="1070" spans="1:7" ht="15" customHeight="1">
      <c r="A1070" s="41" t="s">
        <v>3385</v>
      </c>
      <c r="B1070" s="41" t="s">
        <v>367</v>
      </c>
      <c r="C1070" s="41" t="s">
        <v>972</v>
      </c>
      <c r="D1070" s="41" t="s">
        <v>949</v>
      </c>
      <c r="E1070" s="42">
        <v>0.25</v>
      </c>
      <c r="F1070" s="29">
        <f t="shared" si="32"/>
        <v>0</v>
      </c>
      <c r="G1070" s="29">
        <f t="shared" si="33"/>
        <v>1</v>
      </c>
    </row>
    <row r="1071" spans="1:7" ht="15" customHeight="1">
      <c r="A1071" s="41" t="s">
        <v>1210</v>
      </c>
      <c r="B1071" s="41" t="s">
        <v>385</v>
      </c>
      <c r="C1071" s="41" t="s">
        <v>967</v>
      </c>
      <c r="D1071" s="41" t="s">
        <v>975</v>
      </c>
      <c r="E1071" s="42">
        <v>0.25</v>
      </c>
      <c r="F1071" s="29">
        <f t="shared" si="32"/>
        <v>0</v>
      </c>
      <c r="G1071" s="29">
        <f t="shared" si="33"/>
        <v>1</v>
      </c>
    </row>
    <row r="1072" spans="1:7" ht="15" customHeight="1">
      <c r="A1072" s="41" t="s">
        <v>2908</v>
      </c>
      <c r="B1072" s="41" t="s">
        <v>232</v>
      </c>
      <c r="C1072" s="41" t="s">
        <v>947</v>
      </c>
      <c r="D1072" s="41" t="s">
        <v>975</v>
      </c>
      <c r="E1072" s="42">
        <v>0.25</v>
      </c>
      <c r="F1072" s="29">
        <f t="shared" si="32"/>
        <v>0</v>
      </c>
      <c r="G1072" s="29">
        <f t="shared" si="33"/>
        <v>1</v>
      </c>
    </row>
    <row r="1073" spans="1:7" ht="15" customHeight="1">
      <c r="A1073" s="41" t="s">
        <v>1980</v>
      </c>
      <c r="B1073" s="41" t="s">
        <v>393</v>
      </c>
      <c r="C1073" s="41" t="s">
        <v>958</v>
      </c>
      <c r="D1073" s="41" t="s">
        <v>949</v>
      </c>
      <c r="E1073" s="42">
        <v>0.25</v>
      </c>
      <c r="F1073" s="29">
        <f t="shared" si="32"/>
        <v>0</v>
      </c>
      <c r="G1073" s="29">
        <f t="shared" si="33"/>
        <v>1</v>
      </c>
    </row>
    <row r="1074" spans="1:7" ht="15" customHeight="1">
      <c r="A1074" s="41" t="s">
        <v>1034</v>
      </c>
      <c r="B1074" s="41" t="s">
        <v>197</v>
      </c>
      <c r="C1074" s="41" t="s">
        <v>961</v>
      </c>
      <c r="D1074" s="41" t="s">
        <v>949</v>
      </c>
      <c r="E1074" s="42">
        <v>0.5</v>
      </c>
      <c r="F1074" s="29">
        <f t="shared" si="32"/>
        <v>0</v>
      </c>
      <c r="G1074" s="29">
        <f t="shared" si="33"/>
        <v>1</v>
      </c>
    </row>
    <row r="1075" spans="1:7" ht="15" customHeight="1">
      <c r="A1075" s="41" t="s">
        <v>3475</v>
      </c>
      <c r="B1075" s="41" t="s">
        <v>3476</v>
      </c>
      <c r="C1075" s="41" t="s">
        <v>960</v>
      </c>
      <c r="D1075" s="41" t="s">
        <v>3</v>
      </c>
      <c r="E1075" s="42">
        <v>0.25</v>
      </c>
      <c r="F1075" s="29">
        <f t="shared" si="32"/>
        <v>0</v>
      </c>
      <c r="G1075" s="29">
        <f t="shared" si="33"/>
        <v>1</v>
      </c>
    </row>
    <row r="1076" spans="1:7" ht="15" customHeight="1">
      <c r="A1076" s="41" t="s">
        <v>2331</v>
      </c>
      <c r="B1076" s="41" t="s">
        <v>62</v>
      </c>
      <c r="C1076" s="41" t="s">
        <v>1200</v>
      </c>
      <c r="D1076" s="41" t="s">
        <v>981</v>
      </c>
      <c r="E1076" s="42">
        <v>0.25</v>
      </c>
      <c r="F1076" s="29">
        <f t="shared" si="32"/>
        <v>0</v>
      </c>
      <c r="G1076" s="29">
        <f t="shared" si="33"/>
        <v>1</v>
      </c>
    </row>
    <row r="1077" spans="1:7" ht="15" customHeight="1">
      <c r="A1077" s="41" t="s">
        <v>2297</v>
      </c>
      <c r="B1077" s="41" t="s">
        <v>226</v>
      </c>
      <c r="C1077" s="41" t="s">
        <v>946</v>
      </c>
      <c r="D1077" s="41" t="s">
        <v>981</v>
      </c>
      <c r="E1077" s="42">
        <v>0.25</v>
      </c>
      <c r="F1077" s="29">
        <f t="shared" si="32"/>
        <v>0</v>
      </c>
      <c r="G1077" s="29">
        <f t="shared" si="33"/>
        <v>1</v>
      </c>
    </row>
    <row r="1078" spans="1:7" ht="15" customHeight="1">
      <c r="A1078" s="41" t="s">
        <v>2465</v>
      </c>
      <c r="B1078" s="41" t="s">
        <v>159</v>
      </c>
      <c r="C1078" s="41" t="s">
        <v>957</v>
      </c>
      <c r="D1078" s="41" t="s">
        <v>2</v>
      </c>
      <c r="E1078" s="42">
        <v>0.25</v>
      </c>
      <c r="F1078" s="29">
        <f t="shared" si="32"/>
        <v>0</v>
      </c>
      <c r="G1078" s="29">
        <f t="shared" si="33"/>
        <v>1</v>
      </c>
    </row>
    <row r="1079" spans="1:7" ht="15" customHeight="1">
      <c r="A1079" s="41" t="s">
        <v>2465</v>
      </c>
      <c r="B1079" s="41" t="s">
        <v>99</v>
      </c>
      <c r="C1079" s="41" t="s">
        <v>963</v>
      </c>
      <c r="D1079" s="41" t="s">
        <v>975</v>
      </c>
      <c r="E1079" s="42">
        <v>0.25</v>
      </c>
      <c r="F1079" s="29">
        <f t="shared" si="32"/>
        <v>0</v>
      </c>
      <c r="G1079" s="29">
        <f t="shared" si="33"/>
        <v>1</v>
      </c>
    </row>
    <row r="1080" spans="1:7" ht="15" customHeight="1">
      <c r="A1080" s="41" t="s">
        <v>2465</v>
      </c>
      <c r="B1080" s="41" t="s">
        <v>286</v>
      </c>
      <c r="C1080" s="41" t="s">
        <v>965</v>
      </c>
      <c r="D1080" s="41" t="s">
        <v>3</v>
      </c>
      <c r="E1080" s="42">
        <v>0.5</v>
      </c>
      <c r="F1080" s="29">
        <f t="shared" si="32"/>
        <v>0</v>
      </c>
      <c r="G1080" s="29">
        <f t="shared" si="33"/>
        <v>1</v>
      </c>
    </row>
    <row r="1081" spans="1:7" ht="15" customHeight="1">
      <c r="A1081" s="41" t="s">
        <v>2464</v>
      </c>
      <c r="B1081" s="41" t="s">
        <v>2214</v>
      </c>
      <c r="C1081" s="41" t="s">
        <v>957</v>
      </c>
      <c r="D1081" s="41" t="s">
        <v>1</v>
      </c>
      <c r="E1081" s="42">
        <v>0.25</v>
      </c>
      <c r="F1081" s="29">
        <f t="shared" si="32"/>
        <v>0</v>
      </c>
      <c r="G1081" s="29">
        <f t="shared" si="33"/>
        <v>1</v>
      </c>
    </row>
    <row r="1082" spans="1:7" ht="15" customHeight="1">
      <c r="A1082" s="41" t="s">
        <v>108</v>
      </c>
      <c r="B1082" s="41" t="s">
        <v>2146</v>
      </c>
      <c r="C1082" s="41" t="s">
        <v>947</v>
      </c>
      <c r="D1082" s="41" t="s">
        <v>2</v>
      </c>
      <c r="E1082" s="42">
        <v>0.25</v>
      </c>
      <c r="F1082" s="29">
        <f t="shared" si="32"/>
        <v>0</v>
      </c>
      <c r="G1082" s="29">
        <f t="shared" si="33"/>
        <v>1</v>
      </c>
    </row>
    <row r="1083" spans="1:7" ht="15" customHeight="1">
      <c r="A1083" s="41" t="s">
        <v>2895</v>
      </c>
      <c r="B1083" s="41" t="s">
        <v>2896</v>
      </c>
      <c r="C1083" s="41" t="s">
        <v>965</v>
      </c>
      <c r="D1083" s="41" t="s">
        <v>3</v>
      </c>
      <c r="E1083" s="42">
        <v>0.25</v>
      </c>
      <c r="F1083" s="29">
        <f t="shared" si="32"/>
        <v>0</v>
      </c>
      <c r="G1083" s="29">
        <f t="shared" si="33"/>
        <v>1</v>
      </c>
    </row>
    <row r="1084" spans="1:7" ht="15" customHeight="1">
      <c r="A1084" s="41" t="s">
        <v>2468</v>
      </c>
      <c r="B1084" s="41" t="s">
        <v>377</v>
      </c>
      <c r="C1084" s="41" t="s">
        <v>943</v>
      </c>
      <c r="D1084" s="41" t="s">
        <v>975</v>
      </c>
      <c r="E1084" s="42">
        <v>0.25</v>
      </c>
      <c r="F1084" s="29">
        <f t="shared" si="32"/>
        <v>0</v>
      </c>
      <c r="G1084" s="29">
        <f t="shared" si="33"/>
        <v>1</v>
      </c>
    </row>
    <row r="1085" spans="1:7" ht="15" customHeight="1">
      <c r="A1085" s="41" t="s">
        <v>3327</v>
      </c>
      <c r="B1085" s="41" t="s">
        <v>1015</v>
      </c>
      <c r="C1085" s="41" t="s">
        <v>960</v>
      </c>
      <c r="D1085" s="41" t="s">
        <v>3</v>
      </c>
      <c r="E1085" s="42">
        <v>0.25</v>
      </c>
      <c r="F1085" s="29">
        <f t="shared" si="32"/>
        <v>0</v>
      </c>
      <c r="G1085" s="29">
        <f t="shared" si="33"/>
        <v>1</v>
      </c>
    </row>
    <row r="1086" spans="1:7" ht="15" customHeight="1">
      <c r="A1086" s="41" t="s">
        <v>432</v>
      </c>
      <c r="B1086" s="41" t="s">
        <v>140</v>
      </c>
      <c r="C1086" s="41" t="s">
        <v>1200</v>
      </c>
      <c r="D1086" s="41" t="s">
        <v>981</v>
      </c>
      <c r="E1086" s="42">
        <v>0.25</v>
      </c>
      <c r="F1086" s="29">
        <f t="shared" si="32"/>
        <v>0</v>
      </c>
      <c r="G1086" s="29">
        <f t="shared" si="33"/>
        <v>1</v>
      </c>
    </row>
    <row r="1087" spans="1:7" ht="15" customHeight="1">
      <c r="A1087" s="41" t="s">
        <v>110</v>
      </c>
      <c r="B1087" s="41" t="s">
        <v>313</v>
      </c>
      <c r="C1087" s="41" t="s">
        <v>947</v>
      </c>
      <c r="D1087" s="41" t="s">
        <v>981</v>
      </c>
      <c r="E1087" s="42">
        <v>0.25</v>
      </c>
      <c r="F1087" s="29">
        <f t="shared" si="32"/>
        <v>0</v>
      </c>
      <c r="G1087" s="29">
        <f t="shared" si="33"/>
        <v>1</v>
      </c>
    </row>
    <row r="1088" spans="1:7" ht="15" customHeight="1">
      <c r="A1088" s="41" t="s">
        <v>110</v>
      </c>
      <c r="B1088" s="41" t="s">
        <v>246</v>
      </c>
      <c r="C1088" s="41" t="s">
        <v>961</v>
      </c>
      <c r="D1088" s="41" t="s">
        <v>1</v>
      </c>
      <c r="E1088" s="42">
        <v>0.25</v>
      </c>
      <c r="F1088" s="29">
        <f t="shared" si="32"/>
        <v>0</v>
      </c>
      <c r="G1088" s="29">
        <f t="shared" si="33"/>
        <v>1</v>
      </c>
    </row>
    <row r="1089" spans="1:7" ht="15" customHeight="1">
      <c r="A1089" s="41" t="s">
        <v>114</v>
      </c>
      <c r="B1089" s="41" t="s">
        <v>1459</v>
      </c>
      <c r="C1089" s="41" t="s">
        <v>957</v>
      </c>
      <c r="D1089" s="41" t="s">
        <v>975</v>
      </c>
      <c r="E1089" s="42">
        <v>0.25</v>
      </c>
      <c r="F1089" s="29">
        <f t="shared" si="32"/>
        <v>0</v>
      </c>
      <c r="G1089" s="29">
        <f t="shared" si="33"/>
        <v>1</v>
      </c>
    </row>
    <row r="1090" spans="1:7" ht="15" customHeight="1">
      <c r="A1090" s="41" t="s">
        <v>108</v>
      </c>
      <c r="B1090" s="41" t="s">
        <v>549</v>
      </c>
      <c r="C1090" s="41" t="s">
        <v>967</v>
      </c>
      <c r="D1090" s="41" t="s">
        <v>1199</v>
      </c>
      <c r="E1090" s="42">
        <v>0.25</v>
      </c>
      <c r="F1090" s="29">
        <f t="shared" si="32"/>
        <v>0</v>
      </c>
      <c r="G1090" s="29">
        <f t="shared" si="33"/>
        <v>1</v>
      </c>
    </row>
    <row r="1091" spans="1:7" ht="15" customHeight="1">
      <c r="A1091" s="41" t="s">
        <v>112</v>
      </c>
      <c r="B1091" s="41" t="s">
        <v>261</v>
      </c>
      <c r="C1091" s="41" t="s">
        <v>963</v>
      </c>
      <c r="D1091" s="41" t="s">
        <v>979</v>
      </c>
      <c r="E1091" s="42">
        <v>0.25</v>
      </c>
      <c r="F1091" s="29">
        <f t="shared" ref="F1091:F1154" si="34">ROUNDDOWN(E1091,0)</f>
        <v>0</v>
      </c>
      <c r="G1091" s="29">
        <f t="shared" ref="G1091:G1154" si="35">IF(F1091&lt;1,1,F1091)</f>
        <v>1</v>
      </c>
    </row>
    <row r="1092" spans="1:7" ht="15" customHeight="1">
      <c r="A1092" s="41" t="s">
        <v>108</v>
      </c>
      <c r="B1092" s="41" t="s">
        <v>3029</v>
      </c>
      <c r="C1092" s="41" t="s">
        <v>970</v>
      </c>
      <c r="D1092" s="41" t="s">
        <v>976</v>
      </c>
      <c r="E1092" s="42">
        <v>0.25</v>
      </c>
      <c r="F1092" s="29">
        <f t="shared" si="34"/>
        <v>0</v>
      </c>
      <c r="G1092" s="29">
        <f t="shared" si="35"/>
        <v>1</v>
      </c>
    </row>
    <row r="1093" spans="1:7" ht="15" customHeight="1">
      <c r="A1093" s="41" t="s">
        <v>108</v>
      </c>
      <c r="B1093" s="41" t="s">
        <v>2725</v>
      </c>
      <c r="C1093" s="41" t="s">
        <v>952</v>
      </c>
      <c r="D1093" s="41" t="s">
        <v>981</v>
      </c>
      <c r="E1093" s="42">
        <v>0.25</v>
      </c>
      <c r="F1093" s="29">
        <f t="shared" si="34"/>
        <v>0</v>
      </c>
      <c r="G1093" s="29">
        <f t="shared" si="35"/>
        <v>1</v>
      </c>
    </row>
    <row r="1094" spans="1:7" ht="15" customHeight="1">
      <c r="A1094" s="41" t="s">
        <v>108</v>
      </c>
      <c r="B1094" s="41" t="s">
        <v>58</v>
      </c>
      <c r="C1094" s="41" t="s">
        <v>967</v>
      </c>
      <c r="D1094" s="41" t="s">
        <v>949</v>
      </c>
      <c r="E1094" s="42">
        <v>0.25</v>
      </c>
      <c r="F1094" s="29">
        <f t="shared" si="34"/>
        <v>0</v>
      </c>
      <c r="G1094" s="29">
        <f t="shared" si="35"/>
        <v>1</v>
      </c>
    </row>
    <row r="1095" spans="1:7" ht="15" customHeight="1">
      <c r="A1095" s="41" t="s">
        <v>108</v>
      </c>
      <c r="B1095" s="41" t="s">
        <v>292</v>
      </c>
      <c r="C1095" s="41" t="s">
        <v>948</v>
      </c>
      <c r="D1095" s="41" t="s">
        <v>3</v>
      </c>
      <c r="E1095" s="42">
        <v>0.25</v>
      </c>
      <c r="F1095" s="29">
        <f t="shared" si="34"/>
        <v>0</v>
      </c>
      <c r="G1095" s="29">
        <f t="shared" si="35"/>
        <v>1</v>
      </c>
    </row>
    <row r="1096" spans="1:7" ht="15" customHeight="1">
      <c r="A1096" s="41" t="s">
        <v>108</v>
      </c>
      <c r="B1096" s="41" t="s">
        <v>341</v>
      </c>
      <c r="C1096" s="41" t="s">
        <v>964</v>
      </c>
      <c r="D1096" s="41" t="s">
        <v>975</v>
      </c>
      <c r="E1096" s="42">
        <v>0.25</v>
      </c>
      <c r="F1096" s="29">
        <f t="shared" si="34"/>
        <v>0</v>
      </c>
      <c r="G1096" s="29">
        <f t="shared" si="35"/>
        <v>1</v>
      </c>
    </row>
    <row r="1097" spans="1:7" ht="15" customHeight="1">
      <c r="A1097" s="41" t="s">
        <v>2059</v>
      </c>
      <c r="B1097" s="41" t="s">
        <v>842</v>
      </c>
      <c r="C1097" s="41" t="s">
        <v>968</v>
      </c>
      <c r="D1097" s="41" t="s">
        <v>949</v>
      </c>
      <c r="E1097" s="42">
        <v>0.25</v>
      </c>
      <c r="F1097" s="29">
        <f t="shared" si="34"/>
        <v>0</v>
      </c>
      <c r="G1097" s="29">
        <f t="shared" si="35"/>
        <v>1</v>
      </c>
    </row>
    <row r="1098" spans="1:7" ht="15" customHeight="1">
      <c r="A1098" s="41" t="s">
        <v>618</v>
      </c>
      <c r="B1098" s="41" t="s">
        <v>2821</v>
      </c>
      <c r="C1098" s="41" t="s">
        <v>947</v>
      </c>
      <c r="D1098" s="41" t="s">
        <v>976</v>
      </c>
      <c r="E1098" s="42">
        <v>0.25</v>
      </c>
      <c r="F1098" s="29">
        <f t="shared" si="34"/>
        <v>0</v>
      </c>
      <c r="G1098" s="29">
        <f t="shared" si="35"/>
        <v>1</v>
      </c>
    </row>
    <row r="1099" spans="1:7" ht="15" customHeight="1">
      <c r="A1099" s="41" t="s">
        <v>2019</v>
      </c>
      <c r="B1099" s="41" t="s">
        <v>99</v>
      </c>
      <c r="C1099" s="41" t="s">
        <v>962</v>
      </c>
      <c r="D1099" s="41" t="s">
        <v>979</v>
      </c>
      <c r="E1099" s="42">
        <v>0.25</v>
      </c>
      <c r="F1099" s="29">
        <f t="shared" si="34"/>
        <v>0</v>
      </c>
      <c r="G1099" s="29">
        <f t="shared" si="35"/>
        <v>1</v>
      </c>
    </row>
    <row r="1100" spans="1:7" ht="15" customHeight="1">
      <c r="A1100" s="41" t="s">
        <v>1620</v>
      </c>
      <c r="B1100" s="41" t="s">
        <v>1554</v>
      </c>
      <c r="C1100" s="41" t="s">
        <v>970</v>
      </c>
      <c r="D1100" s="41" t="s">
        <v>949</v>
      </c>
      <c r="E1100" s="42">
        <v>0.25</v>
      </c>
      <c r="F1100" s="29">
        <f t="shared" si="34"/>
        <v>0</v>
      </c>
      <c r="G1100" s="29">
        <f t="shared" si="35"/>
        <v>1</v>
      </c>
    </row>
    <row r="1101" spans="1:7" ht="15" customHeight="1">
      <c r="A1101" s="41" t="s">
        <v>1358</v>
      </c>
      <c r="B1101" s="41" t="s">
        <v>473</v>
      </c>
      <c r="C1101" s="41" t="s">
        <v>971</v>
      </c>
      <c r="D1101" s="41" t="s">
        <v>3</v>
      </c>
      <c r="E1101" s="42">
        <v>0.25</v>
      </c>
      <c r="F1101" s="29">
        <f t="shared" si="34"/>
        <v>0</v>
      </c>
      <c r="G1101" s="29">
        <f t="shared" si="35"/>
        <v>1</v>
      </c>
    </row>
    <row r="1102" spans="1:7" ht="15" customHeight="1">
      <c r="A1102" s="41" t="s">
        <v>1063</v>
      </c>
      <c r="B1102" s="41" t="s">
        <v>999</v>
      </c>
      <c r="C1102" s="41" t="s">
        <v>951</v>
      </c>
      <c r="D1102" s="41" t="s">
        <v>2</v>
      </c>
      <c r="E1102" s="42">
        <v>0.25</v>
      </c>
      <c r="F1102" s="29">
        <f t="shared" si="34"/>
        <v>0</v>
      </c>
      <c r="G1102" s="29">
        <f t="shared" si="35"/>
        <v>1</v>
      </c>
    </row>
    <row r="1103" spans="1:7" ht="15" customHeight="1">
      <c r="A1103" s="41" t="s">
        <v>1499</v>
      </c>
      <c r="B1103" s="41" t="s">
        <v>1510</v>
      </c>
      <c r="C1103" s="41" t="s">
        <v>1200</v>
      </c>
      <c r="D1103" s="41" t="s">
        <v>975</v>
      </c>
      <c r="E1103" s="42">
        <v>0.25</v>
      </c>
      <c r="F1103" s="29">
        <f t="shared" si="34"/>
        <v>0</v>
      </c>
      <c r="G1103" s="29">
        <f t="shared" si="35"/>
        <v>1</v>
      </c>
    </row>
    <row r="1104" spans="1:7" ht="15" customHeight="1">
      <c r="A1104" s="41" t="s">
        <v>1499</v>
      </c>
      <c r="B1104" s="41" t="s">
        <v>115</v>
      </c>
      <c r="C1104" s="41" t="s">
        <v>964</v>
      </c>
      <c r="D1104" s="41" t="s">
        <v>1199</v>
      </c>
      <c r="E1104" s="42">
        <v>0.25</v>
      </c>
      <c r="F1104" s="29">
        <f t="shared" si="34"/>
        <v>0</v>
      </c>
      <c r="G1104" s="29">
        <f t="shared" si="35"/>
        <v>1</v>
      </c>
    </row>
    <row r="1105" spans="1:7" ht="15" customHeight="1">
      <c r="A1105" s="41" t="s">
        <v>1499</v>
      </c>
      <c r="B1105" s="41" t="s">
        <v>341</v>
      </c>
      <c r="C1105" s="41" t="s">
        <v>957</v>
      </c>
      <c r="D1105" s="41" t="s">
        <v>981</v>
      </c>
      <c r="E1105" s="42">
        <v>0.25</v>
      </c>
      <c r="F1105" s="29">
        <f t="shared" si="34"/>
        <v>0</v>
      </c>
      <c r="G1105" s="29">
        <f t="shared" si="35"/>
        <v>1</v>
      </c>
    </row>
    <row r="1106" spans="1:7" ht="15" customHeight="1">
      <c r="A1106" s="41" t="s">
        <v>3361</v>
      </c>
      <c r="B1106" s="41" t="s">
        <v>1923</v>
      </c>
      <c r="C1106" s="41" t="s">
        <v>946</v>
      </c>
      <c r="D1106" s="41" t="s">
        <v>981</v>
      </c>
      <c r="E1106" s="42">
        <v>0.25</v>
      </c>
      <c r="F1106" s="29">
        <f t="shared" si="34"/>
        <v>0</v>
      </c>
      <c r="G1106" s="29">
        <f t="shared" si="35"/>
        <v>1</v>
      </c>
    </row>
    <row r="1107" spans="1:7" ht="15" customHeight="1">
      <c r="A1107" s="41" t="s">
        <v>593</v>
      </c>
      <c r="B1107" s="41" t="s">
        <v>2780</v>
      </c>
      <c r="C1107" s="41" t="s">
        <v>960</v>
      </c>
      <c r="D1107" s="41" t="s">
        <v>979</v>
      </c>
      <c r="E1107" s="42">
        <v>0.25</v>
      </c>
      <c r="F1107" s="29">
        <f t="shared" si="34"/>
        <v>0</v>
      </c>
      <c r="G1107" s="29">
        <f t="shared" si="35"/>
        <v>1</v>
      </c>
    </row>
    <row r="1108" spans="1:7" ht="15" customHeight="1">
      <c r="A1108" s="41" t="s">
        <v>619</v>
      </c>
      <c r="B1108" s="41" t="s">
        <v>44</v>
      </c>
      <c r="C1108" s="41" t="s">
        <v>956</v>
      </c>
      <c r="D1108" s="41" t="s">
        <v>2</v>
      </c>
      <c r="E1108" s="42">
        <v>0.25</v>
      </c>
      <c r="F1108" s="29">
        <f t="shared" si="34"/>
        <v>0</v>
      </c>
      <c r="G1108" s="29">
        <f t="shared" si="35"/>
        <v>1</v>
      </c>
    </row>
    <row r="1109" spans="1:7" ht="15" customHeight="1">
      <c r="A1109" s="41" t="s">
        <v>2019</v>
      </c>
      <c r="B1109" s="41" t="s">
        <v>34</v>
      </c>
      <c r="C1109" s="41" t="s">
        <v>947</v>
      </c>
      <c r="D1109" s="41" t="s">
        <v>975</v>
      </c>
      <c r="E1109" s="42">
        <v>0.25</v>
      </c>
      <c r="F1109" s="29">
        <f t="shared" si="34"/>
        <v>0</v>
      </c>
      <c r="G1109" s="29">
        <f t="shared" si="35"/>
        <v>1</v>
      </c>
    </row>
    <row r="1110" spans="1:7" ht="15" customHeight="1">
      <c r="A1110" s="41" t="s">
        <v>1797</v>
      </c>
      <c r="B1110" s="41" t="s">
        <v>377</v>
      </c>
      <c r="C1110" s="41" t="s">
        <v>963</v>
      </c>
      <c r="D1110" s="41" t="s">
        <v>2</v>
      </c>
      <c r="E1110" s="42">
        <v>0.25</v>
      </c>
      <c r="F1110" s="29">
        <f t="shared" si="34"/>
        <v>0</v>
      </c>
      <c r="G1110" s="29">
        <f t="shared" si="35"/>
        <v>1</v>
      </c>
    </row>
    <row r="1111" spans="1:7" ht="15" customHeight="1">
      <c r="A1111" s="41" t="s">
        <v>2191</v>
      </c>
      <c r="B1111" s="41" t="s">
        <v>1495</v>
      </c>
      <c r="C1111" s="41" t="s">
        <v>955</v>
      </c>
      <c r="D1111" s="41" t="s">
        <v>976</v>
      </c>
      <c r="E1111" s="42">
        <v>0.25</v>
      </c>
      <c r="F1111" s="29">
        <f t="shared" si="34"/>
        <v>0</v>
      </c>
      <c r="G1111" s="29">
        <f t="shared" si="35"/>
        <v>1</v>
      </c>
    </row>
    <row r="1112" spans="1:7" ht="15" customHeight="1">
      <c r="A1112" s="41" t="s">
        <v>2659</v>
      </c>
      <c r="B1112" s="41" t="s">
        <v>2660</v>
      </c>
      <c r="C1112" s="41" t="s">
        <v>968</v>
      </c>
      <c r="D1112" s="41" t="s">
        <v>949</v>
      </c>
      <c r="E1112" s="42">
        <v>0.25</v>
      </c>
      <c r="F1112" s="29">
        <f t="shared" si="34"/>
        <v>0</v>
      </c>
      <c r="G1112" s="29">
        <f t="shared" si="35"/>
        <v>1</v>
      </c>
    </row>
    <row r="1113" spans="1:7" ht="15" customHeight="1">
      <c r="A1113" s="41" t="s">
        <v>1498</v>
      </c>
      <c r="B1113" s="41" t="s">
        <v>598</v>
      </c>
      <c r="C1113" s="41" t="s">
        <v>977</v>
      </c>
      <c r="D1113" s="41" t="s">
        <v>3</v>
      </c>
      <c r="E1113" s="42">
        <v>0.25</v>
      </c>
      <c r="F1113" s="29">
        <f t="shared" si="34"/>
        <v>0</v>
      </c>
      <c r="G1113" s="29">
        <f t="shared" si="35"/>
        <v>1</v>
      </c>
    </row>
    <row r="1114" spans="1:7" ht="15" customHeight="1">
      <c r="A1114" s="41" t="s">
        <v>2726</v>
      </c>
      <c r="B1114" s="41" t="s">
        <v>530</v>
      </c>
      <c r="C1114" s="41" t="s">
        <v>954</v>
      </c>
      <c r="D1114" s="41" t="s">
        <v>949</v>
      </c>
      <c r="E1114" s="42">
        <v>0.25</v>
      </c>
      <c r="F1114" s="29">
        <f t="shared" si="34"/>
        <v>0</v>
      </c>
      <c r="G1114" s="29">
        <f t="shared" si="35"/>
        <v>1</v>
      </c>
    </row>
    <row r="1115" spans="1:7" ht="15" customHeight="1">
      <c r="A1115" s="41" t="s">
        <v>114</v>
      </c>
      <c r="B1115" s="41" t="s">
        <v>317</v>
      </c>
      <c r="C1115" s="41" t="s">
        <v>954</v>
      </c>
      <c r="D1115" s="41" t="s">
        <v>949</v>
      </c>
      <c r="E1115" s="42">
        <v>0.25</v>
      </c>
      <c r="F1115" s="29">
        <f t="shared" si="34"/>
        <v>0</v>
      </c>
      <c r="G1115" s="29">
        <f t="shared" si="35"/>
        <v>1</v>
      </c>
    </row>
    <row r="1116" spans="1:7" ht="15" customHeight="1">
      <c r="A1116" s="41" t="s">
        <v>2340</v>
      </c>
      <c r="B1116" s="41" t="s">
        <v>1884</v>
      </c>
      <c r="C1116" s="41" t="s">
        <v>969</v>
      </c>
      <c r="D1116" s="41" t="s">
        <v>1</v>
      </c>
      <c r="E1116" s="42">
        <v>0.25</v>
      </c>
      <c r="F1116" s="29">
        <f t="shared" si="34"/>
        <v>0</v>
      </c>
      <c r="G1116" s="29">
        <f t="shared" si="35"/>
        <v>1</v>
      </c>
    </row>
    <row r="1117" spans="1:7" ht="15" customHeight="1">
      <c r="A1117" s="41" t="s">
        <v>2004</v>
      </c>
      <c r="B1117" s="41" t="s">
        <v>99</v>
      </c>
      <c r="C1117" s="41" t="s">
        <v>945</v>
      </c>
      <c r="D1117" s="41" t="s">
        <v>949</v>
      </c>
      <c r="E1117" s="42">
        <v>0.25</v>
      </c>
      <c r="F1117" s="29">
        <f t="shared" si="34"/>
        <v>0</v>
      </c>
      <c r="G1117" s="29">
        <f t="shared" si="35"/>
        <v>1</v>
      </c>
    </row>
    <row r="1118" spans="1:7" ht="15" customHeight="1">
      <c r="A1118" s="41" t="s">
        <v>2227</v>
      </c>
      <c r="B1118" s="41" t="s">
        <v>1689</v>
      </c>
      <c r="C1118" s="41" t="s">
        <v>968</v>
      </c>
      <c r="D1118" s="41" t="s">
        <v>949</v>
      </c>
      <c r="E1118" s="42">
        <v>0.25</v>
      </c>
      <c r="F1118" s="29">
        <f t="shared" si="34"/>
        <v>0</v>
      </c>
      <c r="G1118" s="29">
        <f t="shared" si="35"/>
        <v>1</v>
      </c>
    </row>
    <row r="1119" spans="1:7" ht="15" customHeight="1">
      <c r="A1119" s="41" t="s">
        <v>586</v>
      </c>
      <c r="B1119" s="41" t="s">
        <v>1430</v>
      </c>
      <c r="C1119" s="41" t="s">
        <v>977</v>
      </c>
      <c r="D1119" s="41" t="s">
        <v>975</v>
      </c>
      <c r="E1119" s="42">
        <v>0.25</v>
      </c>
      <c r="F1119" s="29">
        <f t="shared" si="34"/>
        <v>0</v>
      </c>
      <c r="G1119" s="29">
        <f t="shared" si="35"/>
        <v>1</v>
      </c>
    </row>
    <row r="1120" spans="1:7" ht="15" customHeight="1">
      <c r="A1120" s="41" t="s">
        <v>586</v>
      </c>
      <c r="B1120" s="41" t="s">
        <v>3022</v>
      </c>
      <c r="C1120" s="41" t="s">
        <v>951</v>
      </c>
      <c r="D1120" s="41" t="s">
        <v>2</v>
      </c>
      <c r="E1120" s="42">
        <v>0.25</v>
      </c>
      <c r="F1120" s="29">
        <f t="shared" si="34"/>
        <v>0</v>
      </c>
      <c r="G1120" s="29">
        <f t="shared" si="35"/>
        <v>1</v>
      </c>
    </row>
    <row r="1121" spans="1:7" ht="15" customHeight="1">
      <c r="A1121" s="41" t="s">
        <v>586</v>
      </c>
      <c r="B1121" s="41" t="s">
        <v>1504</v>
      </c>
      <c r="C1121" s="41" t="s">
        <v>960</v>
      </c>
      <c r="D1121" s="41" t="s">
        <v>949</v>
      </c>
      <c r="E1121" s="42">
        <v>0.25</v>
      </c>
      <c r="F1121" s="29">
        <f t="shared" si="34"/>
        <v>0</v>
      </c>
      <c r="G1121" s="29">
        <f t="shared" si="35"/>
        <v>1</v>
      </c>
    </row>
    <row r="1122" spans="1:7" ht="15" customHeight="1">
      <c r="A1122" s="41" t="s">
        <v>586</v>
      </c>
      <c r="B1122" s="41" t="s">
        <v>2737</v>
      </c>
      <c r="C1122" s="41" t="s">
        <v>952</v>
      </c>
      <c r="D1122" s="41" t="s">
        <v>1</v>
      </c>
      <c r="E1122" s="42">
        <v>0.25</v>
      </c>
      <c r="F1122" s="29">
        <f t="shared" si="34"/>
        <v>0</v>
      </c>
      <c r="G1122" s="29">
        <f t="shared" si="35"/>
        <v>1</v>
      </c>
    </row>
    <row r="1123" spans="1:7" ht="15" customHeight="1">
      <c r="A1123" s="41" t="s">
        <v>2057</v>
      </c>
      <c r="B1123" s="41" t="s">
        <v>2058</v>
      </c>
      <c r="C1123" s="41" t="s">
        <v>960</v>
      </c>
      <c r="D1123" s="41" t="s">
        <v>979</v>
      </c>
      <c r="E1123" s="42">
        <v>0.25</v>
      </c>
      <c r="F1123" s="29">
        <f t="shared" si="34"/>
        <v>0</v>
      </c>
      <c r="G1123" s="29">
        <f t="shared" si="35"/>
        <v>1</v>
      </c>
    </row>
    <row r="1124" spans="1:7" ht="15" customHeight="1">
      <c r="A1124" s="41" t="s">
        <v>586</v>
      </c>
      <c r="B1124" s="41" t="s">
        <v>731</v>
      </c>
      <c r="C1124" s="41" t="s">
        <v>977</v>
      </c>
      <c r="D1124" s="41" t="s">
        <v>981</v>
      </c>
      <c r="E1124" s="42">
        <v>0.25</v>
      </c>
      <c r="F1124" s="29">
        <f t="shared" si="34"/>
        <v>0</v>
      </c>
      <c r="G1124" s="29">
        <f t="shared" si="35"/>
        <v>1</v>
      </c>
    </row>
    <row r="1125" spans="1:7" ht="15" customHeight="1">
      <c r="A1125" s="41" t="s">
        <v>1073</v>
      </c>
      <c r="B1125" s="41" t="s">
        <v>886</v>
      </c>
      <c r="C1125" s="41" t="s">
        <v>961</v>
      </c>
      <c r="D1125" s="41" t="s">
        <v>2</v>
      </c>
      <c r="E1125" s="42">
        <v>0.25</v>
      </c>
      <c r="F1125" s="29">
        <f t="shared" si="34"/>
        <v>0</v>
      </c>
      <c r="G1125" s="29">
        <f t="shared" si="35"/>
        <v>1</v>
      </c>
    </row>
    <row r="1126" spans="1:7" ht="15" customHeight="1">
      <c r="A1126" s="41" t="s">
        <v>3413</v>
      </c>
      <c r="B1126" s="41" t="s">
        <v>100</v>
      </c>
      <c r="C1126" s="41" t="s">
        <v>960</v>
      </c>
      <c r="D1126" s="41" t="s">
        <v>1199</v>
      </c>
      <c r="E1126" s="42">
        <v>0.25</v>
      </c>
      <c r="F1126" s="29">
        <f t="shared" si="34"/>
        <v>0</v>
      </c>
      <c r="G1126" s="29">
        <f t="shared" si="35"/>
        <v>1</v>
      </c>
    </row>
    <row r="1127" spans="1:7" ht="15" customHeight="1">
      <c r="A1127" s="41" t="s">
        <v>2048</v>
      </c>
      <c r="B1127" s="41" t="s">
        <v>2049</v>
      </c>
      <c r="C1127" s="41" t="s">
        <v>960</v>
      </c>
      <c r="D1127" s="41" t="s">
        <v>981</v>
      </c>
      <c r="E1127" s="42">
        <v>0.25</v>
      </c>
      <c r="F1127" s="29">
        <f t="shared" si="34"/>
        <v>0</v>
      </c>
      <c r="G1127" s="29">
        <f t="shared" si="35"/>
        <v>1</v>
      </c>
    </row>
    <row r="1128" spans="1:7" ht="15" customHeight="1">
      <c r="A1128" s="41" t="s">
        <v>2969</v>
      </c>
      <c r="B1128" s="41" t="s">
        <v>2807</v>
      </c>
      <c r="C1128" s="41" t="s">
        <v>951</v>
      </c>
      <c r="D1128" s="41" t="s">
        <v>976</v>
      </c>
      <c r="E1128" s="42">
        <v>0.25</v>
      </c>
      <c r="F1128" s="29">
        <f t="shared" si="34"/>
        <v>0</v>
      </c>
      <c r="G1128" s="29">
        <f t="shared" si="35"/>
        <v>1</v>
      </c>
    </row>
    <row r="1129" spans="1:7" ht="15" customHeight="1">
      <c r="A1129" s="41" t="s">
        <v>2402</v>
      </c>
      <c r="B1129" s="41" t="s">
        <v>3331</v>
      </c>
      <c r="C1129" s="41" t="s">
        <v>962</v>
      </c>
      <c r="D1129" s="41" t="s">
        <v>1</v>
      </c>
      <c r="E1129" s="42">
        <v>0.25</v>
      </c>
      <c r="F1129" s="29">
        <f t="shared" si="34"/>
        <v>0</v>
      </c>
      <c r="G1129" s="29">
        <f t="shared" si="35"/>
        <v>1</v>
      </c>
    </row>
    <row r="1130" spans="1:7" ht="15" customHeight="1">
      <c r="A1130" s="41" t="s">
        <v>2402</v>
      </c>
      <c r="B1130" s="41" t="s">
        <v>1801</v>
      </c>
      <c r="C1130" s="41" t="s">
        <v>977</v>
      </c>
      <c r="D1130" s="41" t="s">
        <v>2</v>
      </c>
      <c r="E1130" s="42">
        <v>0.25</v>
      </c>
      <c r="F1130" s="29">
        <f t="shared" si="34"/>
        <v>0</v>
      </c>
      <c r="G1130" s="29">
        <f t="shared" si="35"/>
        <v>1</v>
      </c>
    </row>
    <row r="1131" spans="1:7" ht="15" customHeight="1">
      <c r="A1131" s="41" t="s">
        <v>35</v>
      </c>
      <c r="B1131" s="41" t="s">
        <v>3027</v>
      </c>
      <c r="C1131" s="41" t="s">
        <v>952</v>
      </c>
      <c r="D1131" s="41" t="s">
        <v>981</v>
      </c>
      <c r="E1131" s="42">
        <v>0.25</v>
      </c>
      <c r="F1131" s="29">
        <f t="shared" si="34"/>
        <v>0</v>
      </c>
      <c r="G1131" s="29">
        <f t="shared" si="35"/>
        <v>1</v>
      </c>
    </row>
    <row r="1132" spans="1:7" ht="15" customHeight="1">
      <c r="A1132" s="41" t="s">
        <v>35</v>
      </c>
      <c r="B1132" s="41" t="s">
        <v>239</v>
      </c>
      <c r="C1132" s="41" t="s">
        <v>952</v>
      </c>
      <c r="D1132" s="41" t="s">
        <v>975</v>
      </c>
      <c r="E1132" s="42">
        <v>0.25</v>
      </c>
      <c r="F1132" s="29">
        <f t="shared" si="34"/>
        <v>0</v>
      </c>
      <c r="G1132" s="29">
        <f t="shared" si="35"/>
        <v>1</v>
      </c>
    </row>
    <row r="1133" spans="1:7" ht="15" customHeight="1">
      <c r="A1133" s="41" t="s">
        <v>2554</v>
      </c>
      <c r="B1133" s="41" t="s">
        <v>496</v>
      </c>
      <c r="C1133" s="41" t="s">
        <v>945</v>
      </c>
      <c r="D1133" s="41" t="s">
        <v>1</v>
      </c>
      <c r="E1133" s="42">
        <v>0.25</v>
      </c>
      <c r="F1133" s="29">
        <f t="shared" si="34"/>
        <v>0</v>
      </c>
      <c r="G1133" s="29">
        <f t="shared" si="35"/>
        <v>1</v>
      </c>
    </row>
    <row r="1134" spans="1:7" ht="15" customHeight="1">
      <c r="A1134" s="41" t="s">
        <v>2622</v>
      </c>
      <c r="B1134" s="41" t="s">
        <v>191</v>
      </c>
      <c r="C1134" s="41" t="s">
        <v>970</v>
      </c>
      <c r="D1134" s="41" t="s">
        <v>2</v>
      </c>
      <c r="E1134" s="42">
        <v>0.25</v>
      </c>
      <c r="F1134" s="29">
        <f t="shared" si="34"/>
        <v>0</v>
      </c>
      <c r="G1134" s="29">
        <f t="shared" si="35"/>
        <v>1</v>
      </c>
    </row>
    <row r="1135" spans="1:7" ht="15" customHeight="1">
      <c r="A1135" s="41" t="s">
        <v>2875</v>
      </c>
      <c r="B1135" s="41" t="s">
        <v>1462</v>
      </c>
      <c r="C1135" s="41" t="s">
        <v>954</v>
      </c>
      <c r="D1135" s="41" t="s">
        <v>975</v>
      </c>
      <c r="E1135" s="42">
        <v>0.25</v>
      </c>
      <c r="F1135" s="29">
        <f t="shared" si="34"/>
        <v>0</v>
      </c>
      <c r="G1135" s="29">
        <f t="shared" si="35"/>
        <v>1</v>
      </c>
    </row>
    <row r="1136" spans="1:7" ht="15" customHeight="1">
      <c r="A1136" s="41" t="s">
        <v>2511</v>
      </c>
      <c r="B1136" s="41" t="s">
        <v>120</v>
      </c>
      <c r="C1136" s="41" t="s">
        <v>968</v>
      </c>
      <c r="D1136" s="41" t="s">
        <v>981</v>
      </c>
      <c r="E1136" s="42">
        <v>0.25</v>
      </c>
      <c r="F1136" s="29">
        <f t="shared" si="34"/>
        <v>0</v>
      </c>
      <c r="G1136" s="29">
        <f t="shared" si="35"/>
        <v>1</v>
      </c>
    </row>
    <row r="1137" spans="1:7" ht="15" customHeight="1">
      <c r="A1137" s="41" t="s">
        <v>2511</v>
      </c>
      <c r="B1137" s="41" t="s">
        <v>147</v>
      </c>
      <c r="C1137" s="41" t="s">
        <v>967</v>
      </c>
      <c r="D1137" s="41" t="s">
        <v>949</v>
      </c>
      <c r="E1137" s="42">
        <v>0.25</v>
      </c>
      <c r="F1137" s="29">
        <f t="shared" si="34"/>
        <v>0</v>
      </c>
      <c r="G1137" s="29">
        <f t="shared" si="35"/>
        <v>1</v>
      </c>
    </row>
    <row r="1138" spans="1:7" ht="15" customHeight="1">
      <c r="A1138" s="41" t="s">
        <v>2782</v>
      </c>
      <c r="B1138" s="41" t="s">
        <v>2783</v>
      </c>
      <c r="C1138" s="41" t="s">
        <v>947</v>
      </c>
      <c r="D1138" s="41" t="s">
        <v>1</v>
      </c>
      <c r="E1138" s="42">
        <v>0.25</v>
      </c>
      <c r="F1138" s="29">
        <f t="shared" si="34"/>
        <v>0</v>
      </c>
      <c r="G1138" s="29">
        <f t="shared" si="35"/>
        <v>1</v>
      </c>
    </row>
    <row r="1139" spans="1:7" ht="15" customHeight="1">
      <c r="A1139" s="41" t="s">
        <v>2092</v>
      </c>
      <c r="B1139" s="41" t="s">
        <v>147</v>
      </c>
      <c r="C1139" s="41" t="s">
        <v>952</v>
      </c>
      <c r="D1139" s="41" t="s">
        <v>2</v>
      </c>
      <c r="E1139" s="42">
        <v>0.25</v>
      </c>
      <c r="F1139" s="29">
        <f t="shared" si="34"/>
        <v>0</v>
      </c>
      <c r="G1139" s="29">
        <f t="shared" si="35"/>
        <v>1</v>
      </c>
    </row>
    <row r="1140" spans="1:7" ht="15" customHeight="1">
      <c r="A1140" s="41" t="s">
        <v>2601</v>
      </c>
      <c r="B1140" s="41" t="s">
        <v>232</v>
      </c>
      <c r="C1140" s="41" t="s">
        <v>956</v>
      </c>
      <c r="D1140" s="41" t="s">
        <v>949</v>
      </c>
      <c r="E1140" s="42">
        <v>0.25</v>
      </c>
      <c r="F1140" s="29">
        <f t="shared" si="34"/>
        <v>0</v>
      </c>
      <c r="G1140" s="29">
        <f t="shared" si="35"/>
        <v>1</v>
      </c>
    </row>
    <row r="1141" spans="1:7" ht="15" customHeight="1">
      <c r="A1141" s="41" t="s">
        <v>586</v>
      </c>
      <c r="B1141" s="41" t="s">
        <v>1825</v>
      </c>
      <c r="C1141" s="41" t="s">
        <v>943</v>
      </c>
      <c r="D1141" s="41" t="s">
        <v>1</v>
      </c>
      <c r="E1141" s="42">
        <v>0.25</v>
      </c>
      <c r="F1141" s="29">
        <f t="shared" si="34"/>
        <v>0</v>
      </c>
      <c r="G1141" s="29">
        <f t="shared" si="35"/>
        <v>1</v>
      </c>
    </row>
    <row r="1142" spans="1:7" ht="15" customHeight="1">
      <c r="A1142" s="41" t="s">
        <v>601</v>
      </c>
      <c r="B1142" s="41" t="s">
        <v>99</v>
      </c>
      <c r="C1142" s="41" t="s">
        <v>958</v>
      </c>
      <c r="D1142" s="41" t="s">
        <v>981</v>
      </c>
      <c r="E1142" s="42">
        <v>0.25</v>
      </c>
      <c r="F1142" s="29">
        <f t="shared" si="34"/>
        <v>0</v>
      </c>
      <c r="G1142" s="29">
        <f t="shared" si="35"/>
        <v>1</v>
      </c>
    </row>
    <row r="1143" spans="1:7" ht="15" customHeight="1">
      <c r="A1143" s="41" t="s">
        <v>35</v>
      </c>
      <c r="B1143" s="41" t="s">
        <v>70</v>
      </c>
      <c r="C1143" s="41" t="s">
        <v>980</v>
      </c>
      <c r="D1143" s="41" t="s">
        <v>981</v>
      </c>
      <c r="E1143" s="42">
        <v>0.25</v>
      </c>
      <c r="F1143" s="29">
        <f t="shared" si="34"/>
        <v>0</v>
      </c>
      <c r="G1143" s="29">
        <f t="shared" si="35"/>
        <v>1</v>
      </c>
    </row>
    <row r="1144" spans="1:7" ht="15" customHeight="1">
      <c r="A1144" s="41" t="s">
        <v>2746</v>
      </c>
      <c r="B1144" s="41" t="s">
        <v>85</v>
      </c>
      <c r="C1144" s="41" t="s">
        <v>967</v>
      </c>
      <c r="D1144" s="41" t="s">
        <v>3</v>
      </c>
      <c r="E1144" s="42">
        <v>0.25</v>
      </c>
      <c r="F1144" s="29">
        <f t="shared" si="34"/>
        <v>0</v>
      </c>
      <c r="G1144" s="29">
        <f t="shared" si="35"/>
        <v>1</v>
      </c>
    </row>
    <row r="1145" spans="1:7" ht="15" customHeight="1">
      <c r="A1145" s="41" t="s">
        <v>2529</v>
      </c>
      <c r="B1145" s="41" t="s">
        <v>157</v>
      </c>
      <c r="C1145" s="41" t="s">
        <v>947</v>
      </c>
      <c r="D1145" s="41" t="s">
        <v>949</v>
      </c>
      <c r="E1145" s="42">
        <v>0.25</v>
      </c>
      <c r="F1145" s="29">
        <f t="shared" si="34"/>
        <v>0</v>
      </c>
      <c r="G1145" s="29">
        <f t="shared" si="35"/>
        <v>1</v>
      </c>
    </row>
    <row r="1146" spans="1:7" ht="15" customHeight="1">
      <c r="A1146" s="41" t="s">
        <v>2414</v>
      </c>
      <c r="B1146" s="41" t="s">
        <v>2415</v>
      </c>
      <c r="C1146" s="41" t="s">
        <v>967</v>
      </c>
      <c r="D1146" s="41" t="s">
        <v>981</v>
      </c>
      <c r="E1146" s="42">
        <v>0.25</v>
      </c>
      <c r="F1146" s="29">
        <f t="shared" si="34"/>
        <v>0</v>
      </c>
      <c r="G1146" s="29">
        <f t="shared" si="35"/>
        <v>1</v>
      </c>
    </row>
    <row r="1147" spans="1:7" ht="15" customHeight="1">
      <c r="A1147" s="41" t="s">
        <v>1204</v>
      </c>
      <c r="B1147" s="41" t="s">
        <v>191</v>
      </c>
      <c r="C1147" s="41" t="s">
        <v>1200</v>
      </c>
      <c r="D1147" s="41" t="s">
        <v>975</v>
      </c>
      <c r="E1147" s="42">
        <v>0.25</v>
      </c>
      <c r="F1147" s="29">
        <f t="shared" si="34"/>
        <v>0</v>
      </c>
      <c r="G1147" s="29">
        <f t="shared" si="35"/>
        <v>1</v>
      </c>
    </row>
    <row r="1148" spans="1:7" ht="15" customHeight="1">
      <c r="A1148" s="41" t="s">
        <v>2412</v>
      </c>
      <c r="B1148" s="41" t="s">
        <v>2413</v>
      </c>
      <c r="C1148" s="41" t="s">
        <v>967</v>
      </c>
      <c r="D1148" s="41" t="s">
        <v>981</v>
      </c>
      <c r="E1148" s="42">
        <v>0.25</v>
      </c>
      <c r="F1148" s="29">
        <f t="shared" si="34"/>
        <v>0</v>
      </c>
      <c r="G1148" s="29">
        <f t="shared" si="35"/>
        <v>1</v>
      </c>
    </row>
    <row r="1149" spans="1:7" ht="15" customHeight="1">
      <c r="A1149" s="41" t="s">
        <v>37</v>
      </c>
      <c r="B1149" s="41" t="s">
        <v>2922</v>
      </c>
      <c r="C1149" s="41" t="s">
        <v>956</v>
      </c>
      <c r="D1149" s="41" t="s">
        <v>975</v>
      </c>
      <c r="E1149" s="42">
        <v>0.25</v>
      </c>
      <c r="F1149" s="29">
        <f t="shared" si="34"/>
        <v>0</v>
      </c>
      <c r="G1149" s="29">
        <f t="shared" si="35"/>
        <v>1</v>
      </c>
    </row>
    <row r="1150" spans="1:7" ht="15" customHeight="1">
      <c r="A1150" s="41" t="s">
        <v>3478</v>
      </c>
      <c r="B1150" s="41" t="s">
        <v>3479</v>
      </c>
      <c r="C1150" s="41" t="s">
        <v>943</v>
      </c>
      <c r="D1150" s="41" t="s">
        <v>979</v>
      </c>
      <c r="E1150" s="42">
        <v>0.25</v>
      </c>
      <c r="F1150" s="29">
        <f t="shared" si="34"/>
        <v>0</v>
      </c>
      <c r="G1150" s="29">
        <f t="shared" si="35"/>
        <v>1</v>
      </c>
    </row>
    <row r="1151" spans="1:7" ht="15" customHeight="1">
      <c r="A1151" s="41" t="s">
        <v>583</v>
      </c>
      <c r="B1151" s="41" t="s">
        <v>3381</v>
      </c>
      <c r="C1151" s="41" t="s">
        <v>943</v>
      </c>
      <c r="D1151" s="41" t="s">
        <v>949</v>
      </c>
      <c r="E1151" s="42">
        <v>0.25</v>
      </c>
      <c r="F1151" s="29">
        <f t="shared" si="34"/>
        <v>0</v>
      </c>
      <c r="G1151" s="29">
        <f t="shared" si="35"/>
        <v>1</v>
      </c>
    </row>
    <row r="1152" spans="1:7" ht="15" customHeight="1">
      <c r="A1152" s="41" t="s">
        <v>2436</v>
      </c>
      <c r="B1152" s="41" t="s">
        <v>226</v>
      </c>
      <c r="C1152" s="41" t="s">
        <v>970</v>
      </c>
      <c r="D1152" s="41" t="s">
        <v>1</v>
      </c>
      <c r="E1152" s="42">
        <v>0.25</v>
      </c>
      <c r="F1152" s="29">
        <f t="shared" si="34"/>
        <v>0</v>
      </c>
      <c r="G1152" s="29">
        <f t="shared" si="35"/>
        <v>1</v>
      </c>
    </row>
    <row r="1153" spans="1:7" ht="15" customHeight="1">
      <c r="A1153" s="41" t="s">
        <v>1915</v>
      </c>
      <c r="B1153" s="41" t="s">
        <v>99</v>
      </c>
      <c r="C1153" s="41" t="s">
        <v>964</v>
      </c>
      <c r="D1153" s="41" t="s">
        <v>981</v>
      </c>
      <c r="E1153" s="42">
        <v>0.25</v>
      </c>
      <c r="F1153" s="29">
        <f t="shared" si="34"/>
        <v>0</v>
      </c>
      <c r="G1153" s="29">
        <f t="shared" si="35"/>
        <v>1</v>
      </c>
    </row>
    <row r="1154" spans="1:7" ht="15" customHeight="1">
      <c r="A1154" s="41" t="s">
        <v>1760</v>
      </c>
      <c r="B1154" s="41" t="s">
        <v>530</v>
      </c>
      <c r="C1154" s="41" t="s">
        <v>956</v>
      </c>
      <c r="D1154" s="41" t="s">
        <v>975</v>
      </c>
      <c r="E1154" s="42">
        <v>0.5</v>
      </c>
      <c r="F1154" s="29">
        <f t="shared" si="34"/>
        <v>0</v>
      </c>
      <c r="G1154" s="29">
        <f t="shared" si="35"/>
        <v>1</v>
      </c>
    </row>
    <row r="1155" spans="1:7" ht="15" customHeight="1">
      <c r="A1155" s="41" t="s">
        <v>584</v>
      </c>
      <c r="B1155" s="41" t="s">
        <v>806</v>
      </c>
      <c r="C1155" s="41" t="s">
        <v>956</v>
      </c>
      <c r="D1155" s="41" t="s">
        <v>1</v>
      </c>
      <c r="E1155" s="42">
        <v>0.25</v>
      </c>
      <c r="F1155" s="29">
        <f t="shared" ref="F1155:F1218" si="36">ROUNDDOWN(E1155,0)</f>
        <v>0</v>
      </c>
      <c r="G1155" s="29">
        <f t="shared" ref="G1155:G1218" si="37">IF(F1155&lt;1,1,F1155)</f>
        <v>1</v>
      </c>
    </row>
    <row r="1156" spans="1:7" ht="15" customHeight="1">
      <c r="A1156" s="41" t="s">
        <v>584</v>
      </c>
      <c r="B1156" s="41" t="s">
        <v>495</v>
      </c>
      <c r="C1156" s="41" t="s">
        <v>963</v>
      </c>
      <c r="D1156" s="41" t="s">
        <v>3</v>
      </c>
      <c r="E1156" s="42">
        <v>0.25</v>
      </c>
      <c r="F1156" s="29">
        <f t="shared" si="36"/>
        <v>0</v>
      </c>
      <c r="G1156" s="29">
        <f t="shared" si="37"/>
        <v>1</v>
      </c>
    </row>
    <row r="1157" spans="1:7" ht="15" customHeight="1">
      <c r="A1157" s="41" t="s">
        <v>584</v>
      </c>
      <c r="B1157" s="41" t="s">
        <v>2016</v>
      </c>
      <c r="C1157" s="41" t="s">
        <v>958</v>
      </c>
      <c r="D1157" s="41" t="s">
        <v>979</v>
      </c>
      <c r="E1157" s="42">
        <v>0.25</v>
      </c>
      <c r="F1157" s="29">
        <f t="shared" si="36"/>
        <v>0</v>
      </c>
      <c r="G1157" s="29">
        <f t="shared" si="37"/>
        <v>1</v>
      </c>
    </row>
    <row r="1158" spans="1:7" ht="15" customHeight="1">
      <c r="A1158" s="41" t="s">
        <v>35</v>
      </c>
      <c r="B1158" s="41" t="s">
        <v>418</v>
      </c>
      <c r="C1158" s="41" t="s">
        <v>955</v>
      </c>
      <c r="D1158" s="41" t="s">
        <v>981</v>
      </c>
      <c r="E1158" s="42">
        <v>0.25</v>
      </c>
      <c r="F1158" s="29">
        <f t="shared" si="36"/>
        <v>0</v>
      </c>
      <c r="G1158" s="29">
        <f t="shared" si="37"/>
        <v>1</v>
      </c>
    </row>
    <row r="1159" spans="1:7" ht="15" customHeight="1">
      <c r="A1159" s="41" t="s">
        <v>1743</v>
      </c>
      <c r="B1159" s="41" t="s">
        <v>261</v>
      </c>
      <c r="C1159" s="41" t="s">
        <v>955</v>
      </c>
      <c r="D1159" s="41" t="s">
        <v>2</v>
      </c>
      <c r="E1159" s="42">
        <v>0.25</v>
      </c>
      <c r="F1159" s="29">
        <f t="shared" si="36"/>
        <v>0</v>
      </c>
      <c r="G1159" s="29">
        <f t="shared" si="37"/>
        <v>1</v>
      </c>
    </row>
    <row r="1160" spans="1:7" ht="15" customHeight="1">
      <c r="A1160" s="41" t="s">
        <v>2074</v>
      </c>
      <c r="B1160" s="41" t="s">
        <v>157</v>
      </c>
      <c r="C1160" s="41" t="s">
        <v>959</v>
      </c>
      <c r="D1160" s="41" t="s">
        <v>949</v>
      </c>
      <c r="E1160" s="42">
        <v>0.25</v>
      </c>
      <c r="F1160" s="29">
        <f t="shared" si="36"/>
        <v>0</v>
      </c>
      <c r="G1160" s="29">
        <f t="shared" si="37"/>
        <v>1</v>
      </c>
    </row>
    <row r="1161" spans="1:7" ht="15" customHeight="1">
      <c r="A1161" s="41" t="s">
        <v>583</v>
      </c>
      <c r="B1161" s="41" t="s">
        <v>1003</v>
      </c>
      <c r="C1161" s="41" t="s">
        <v>977</v>
      </c>
      <c r="D1161" s="41" t="s">
        <v>975</v>
      </c>
      <c r="E1161" s="42">
        <v>0.25</v>
      </c>
      <c r="F1161" s="29">
        <f t="shared" si="36"/>
        <v>0</v>
      </c>
      <c r="G1161" s="29">
        <f t="shared" si="37"/>
        <v>1</v>
      </c>
    </row>
    <row r="1162" spans="1:7" ht="15" customHeight="1">
      <c r="A1162" s="41" t="s">
        <v>1072</v>
      </c>
      <c r="B1162" s="41" t="s">
        <v>356</v>
      </c>
      <c r="C1162" s="41" t="s">
        <v>977</v>
      </c>
      <c r="D1162" s="41" t="s">
        <v>949</v>
      </c>
      <c r="E1162" s="42">
        <v>0.25</v>
      </c>
      <c r="F1162" s="29">
        <f t="shared" si="36"/>
        <v>0</v>
      </c>
      <c r="G1162" s="29">
        <f t="shared" si="37"/>
        <v>1</v>
      </c>
    </row>
    <row r="1163" spans="1:7" ht="15" customHeight="1">
      <c r="A1163" s="41" t="s">
        <v>28</v>
      </c>
      <c r="B1163" s="41" t="s">
        <v>119</v>
      </c>
      <c r="C1163" s="41" t="s">
        <v>969</v>
      </c>
      <c r="D1163" s="41" t="s">
        <v>2</v>
      </c>
      <c r="E1163" s="42">
        <v>0.25</v>
      </c>
      <c r="F1163" s="29">
        <f t="shared" si="36"/>
        <v>0</v>
      </c>
      <c r="G1163" s="29">
        <f t="shared" si="37"/>
        <v>1</v>
      </c>
    </row>
    <row r="1164" spans="1:7" ht="15" customHeight="1">
      <c r="A1164" s="41" t="s">
        <v>28</v>
      </c>
      <c r="B1164" s="41" t="s">
        <v>1418</v>
      </c>
      <c r="C1164" s="41" t="s">
        <v>965</v>
      </c>
      <c r="D1164" s="41" t="s">
        <v>1</v>
      </c>
      <c r="E1164" s="42">
        <v>0.25</v>
      </c>
      <c r="F1164" s="29">
        <f t="shared" si="36"/>
        <v>0</v>
      </c>
      <c r="G1164" s="29">
        <f t="shared" si="37"/>
        <v>1</v>
      </c>
    </row>
    <row r="1165" spans="1:7" ht="15" customHeight="1">
      <c r="A1165" s="41" t="s">
        <v>28</v>
      </c>
      <c r="B1165" s="41" t="s">
        <v>2791</v>
      </c>
      <c r="C1165" s="41" t="s">
        <v>960</v>
      </c>
      <c r="D1165" s="41" t="s">
        <v>975</v>
      </c>
      <c r="E1165" s="42">
        <v>0.25</v>
      </c>
      <c r="F1165" s="29">
        <f t="shared" si="36"/>
        <v>0</v>
      </c>
      <c r="G1165" s="29">
        <f t="shared" si="37"/>
        <v>1</v>
      </c>
    </row>
    <row r="1166" spans="1:7" ht="15" customHeight="1">
      <c r="A1166" s="41" t="s">
        <v>2602</v>
      </c>
      <c r="B1166" s="41" t="s">
        <v>203</v>
      </c>
      <c r="C1166" s="41" t="s">
        <v>970</v>
      </c>
      <c r="D1166" s="41" t="s">
        <v>1</v>
      </c>
      <c r="E1166" s="42">
        <v>0.25</v>
      </c>
      <c r="F1166" s="29">
        <f t="shared" si="36"/>
        <v>0</v>
      </c>
      <c r="G1166" s="29">
        <f t="shared" si="37"/>
        <v>1</v>
      </c>
    </row>
    <row r="1167" spans="1:7" ht="15" customHeight="1">
      <c r="A1167" s="41" t="s">
        <v>584</v>
      </c>
      <c r="B1167" s="41" t="s">
        <v>377</v>
      </c>
      <c r="C1167" s="41" t="s">
        <v>963</v>
      </c>
      <c r="D1167" s="41" t="s">
        <v>979</v>
      </c>
      <c r="E1167" s="42">
        <v>0.25</v>
      </c>
      <c r="F1167" s="29">
        <f t="shared" si="36"/>
        <v>0</v>
      </c>
      <c r="G1167" s="29">
        <f t="shared" si="37"/>
        <v>1</v>
      </c>
    </row>
    <row r="1168" spans="1:7" ht="15" customHeight="1">
      <c r="A1168" s="41" t="s">
        <v>33</v>
      </c>
      <c r="B1168" s="41" t="s">
        <v>34</v>
      </c>
      <c r="C1168" s="41" t="s">
        <v>965</v>
      </c>
      <c r="D1168" s="41" t="s">
        <v>1</v>
      </c>
      <c r="E1168" s="42">
        <v>0.25</v>
      </c>
      <c r="F1168" s="29">
        <f t="shared" si="36"/>
        <v>0</v>
      </c>
      <c r="G1168" s="29">
        <f t="shared" si="37"/>
        <v>1</v>
      </c>
    </row>
    <row r="1169" spans="1:7" ht="15" customHeight="1">
      <c r="A1169" s="41" t="s">
        <v>1835</v>
      </c>
      <c r="B1169" s="41" t="s">
        <v>356</v>
      </c>
      <c r="C1169" s="41" t="s">
        <v>945</v>
      </c>
      <c r="D1169" s="41" t="s">
        <v>975</v>
      </c>
      <c r="E1169" s="42">
        <v>0.25</v>
      </c>
      <c r="F1169" s="29">
        <f t="shared" si="36"/>
        <v>0</v>
      </c>
      <c r="G1169" s="29">
        <f t="shared" si="37"/>
        <v>1</v>
      </c>
    </row>
    <row r="1170" spans="1:7" ht="15" customHeight="1">
      <c r="A1170" s="41" t="s">
        <v>3404</v>
      </c>
      <c r="B1170" s="41" t="s">
        <v>171</v>
      </c>
      <c r="C1170" s="41" t="s">
        <v>969</v>
      </c>
      <c r="D1170" s="41" t="s">
        <v>975</v>
      </c>
      <c r="E1170" s="42">
        <v>0.25</v>
      </c>
      <c r="F1170" s="29">
        <f t="shared" si="36"/>
        <v>0</v>
      </c>
      <c r="G1170" s="29">
        <f t="shared" si="37"/>
        <v>1</v>
      </c>
    </row>
    <row r="1171" spans="1:7" ht="15" customHeight="1">
      <c r="A1171" s="41" t="s">
        <v>1070</v>
      </c>
      <c r="B1171" s="41" t="s">
        <v>100</v>
      </c>
      <c r="C1171" s="41" t="s">
        <v>968</v>
      </c>
      <c r="D1171" s="41" t="s">
        <v>1</v>
      </c>
      <c r="E1171" s="42">
        <v>0.5</v>
      </c>
      <c r="F1171" s="29">
        <f t="shared" si="36"/>
        <v>0</v>
      </c>
      <c r="G1171" s="29">
        <f t="shared" si="37"/>
        <v>1</v>
      </c>
    </row>
    <row r="1172" spans="1:7" ht="15" customHeight="1">
      <c r="A1172" s="41" t="s">
        <v>2270</v>
      </c>
      <c r="B1172" s="41" t="s">
        <v>447</v>
      </c>
      <c r="C1172" s="41" t="s">
        <v>960</v>
      </c>
      <c r="D1172" s="41" t="s">
        <v>1199</v>
      </c>
      <c r="E1172" s="42">
        <v>0.25</v>
      </c>
      <c r="F1172" s="29">
        <f t="shared" si="36"/>
        <v>0</v>
      </c>
      <c r="G1172" s="29">
        <f t="shared" si="37"/>
        <v>1</v>
      </c>
    </row>
    <row r="1173" spans="1:7" ht="15" customHeight="1">
      <c r="A1173" s="41" t="s">
        <v>1366</v>
      </c>
      <c r="B1173" s="41" t="s">
        <v>1483</v>
      </c>
      <c r="C1173" s="41" t="s">
        <v>948</v>
      </c>
      <c r="D1173" s="41" t="s">
        <v>976</v>
      </c>
      <c r="E1173" s="42">
        <v>0.25</v>
      </c>
      <c r="F1173" s="29">
        <f t="shared" si="36"/>
        <v>0</v>
      </c>
      <c r="G1173" s="29">
        <f t="shared" si="37"/>
        <v>1</v>
      </c>
    </row>
    <row r="1174" spans="1:7" ht="15" customHeight="1">
      <c r="A1174" s="41" t="s">
        <v>1865</v>
      </c>
      <c r="B1174" s="41" t="s">
        <v>99</v>
      </c>
      <c r="C1174" s="41" t="s">
        <v>955</v>
      </c>
      <c r="D1174" s="41" t="s">
        <v>3</v>
      </c>
      <c r="E1174" s="42">
        <v>0.25</v>
      </c>
      <c r="F1174" s="29">
        <f t="shared" si="36"/>
        <v>0</v>
      </c>
      <c r="G1174" s="29">
        <f t="shared" si="37"/>
        <v>1</v>
      </c>
    </row>
    <row r="1175" spans="1:7" ht="15" customHeight="1">
      <c r="A1175" s="41" t="s">
        <v>2917</v>
      </c>
      <c r="B1175" s="41" t="s">
        <v>219</v>
      </c>
      <c r="C1175" s="41" t="s">
        <v>947</v>
      </c>
      <c r="D1175" s="41" t="s">
        <v>981</v>
      </c>
      <c r="E1175" s="42">
        <v>0.25</v>
      </c>
      <c r="F1175" s="29">
        <f t="shared" si="36"/>
        <v>0</v>
      </c>
      <c r="G1175" s="29">
        <f t="shared" si="37"/>
        <v>1</v>
      </c>
    </row>
    <row r="1176" spans="1:7" ht="15" customHeight="1">
      <c r="A1176" s="41" t="s">
        <v>2998</v>
      </c>
      <c r="B1176" s="41" t="s">
        <v>2999</v>
      </c>
      <c r="C1176" s="41" t="s">
        <v>947</v>
      </c>
      <c r="D1176" s="41" t="s">
        <v>1199</v>
      </c>
      <c r="E1176" s="42">
        <v>0.25</v>
      </c>
      <c r="F1176" s="29">
        <f t="shared" si="36"/>
        <v>0</v>
      </c>
      <c r="G1176" s="29">
        <f t="shared" si="37"/>
        <v>1</v>
      </c>
    </row>
    <row r="1177" spans="1:7" ht="15" customHeight="1">
      <c r="A1177" s="41" t="s">
        <v>1863</v>
      </c>
      <c r="B1177" s="41" t="s">
        <v>335</v>
      </c>
      <c r="C1177" s="41" t="s">
        <v>957</v>
      </c>
      <c r="D1177" s="41" t="s">
        <v>981</v>
      </c>
      <c r="E1177" s="42">
        <v>0.25</v>
      </c>
      <c r="F1177" s="29">
        <f t="shared" si="36"/>
        <v>0</v>
      </c>
      <c r="G1177" s="29">
        <f t="shared" si="37"/>
        <v>1</v>
      </c>
    </row>
    <row r="1178" spans="1:7" ht="15" customHeight="1">
      <c r="A1178" s="41" t="s">
        <v>1967</v>
      </c>
      <c r="B1178" s="41" t="s">
        <v>889</v>
      </c>
      <c r="C1178" s="41" t="s">
        <v>964</v>
      </c>
      <c r="D1178" s="41" t="s">
        <v>1</v>
      </c>
      <c r="E1178" s="42">
        <v>0.25</v>
      </c>
      <c r="F1178" s="29">
        <f t="shared" si="36"/>
        <v>0</v>
      </c>
      <c r="G1178" s="29">
        <f t="shared" si="37"/>
        <v>1</v>
      </c>
    </row>
    <row r="1179" spans="1:7" ht="15" customHeight="1">
      <c r="A1179" s="41" t="s">
        <v>3008</v>
      </c>
      <c r="B1179" s="41" t="s">
        <v>889</v>
      </c>
      <c r="C1179" s="41" t="s">
        <v>957</v>
      </c>
      <c r="D1179" s="41" t="s">
        <v>976</v>
      </c>
      <c r="E1179" s="42">
        <v>0.25</v>
      </c>
      <c r="F1179" s="29">
        <f t="shared" si="36"/>
        <v>0</v>
      </c>
      <c r="G1179" s="29">
        <f t="shared" si="37"/>
        <v>1</v>
      </c>
    </row>
    <row r="1180" spans="1:7" ht="15" customHeight="1">
      <c r="A1180" s="41" t="s">
        <v>1055</v>
      </c>
      <c r="B1180" s="41" t="s">
        <v>997</v>
      </c>
      <c r="C1180" s="41" t="s">
        <v>961</v>
      </c>
      <c r="D1180" s="41" t="s">
        <v>949</v>
      </c>
      <c r="E1180" s="42">
        <v>0.25</v>
      </c>
      <c r="F1180" s="29">
        <f t="shared" si="36"/>
        <v>0</v>
      </c>
      <c r="G1180" s="29">
        <f t="shared" si="37"/>
        <v>1</v>
      </c>
    </row>
    <row r="1181" spans="1:7" ht="15" customHeight="1">
      <c r="A1181" s="41" t="s">
        <v>1751</v>
      </c>
      <c r="B1181" s="41" t="s">
        <v>131</v>
      </c>
      <c r="C1181" s="41" t="s">
        <v>956</v>
      </c>
      <c r="D1181" s="41" t="s">
        <v>949</v>
      </c>
      <c r="E1181" s="42">
        <v>0.25</v>
      </c>
      <c r="F1181" s="29">
        <f t="shared" si="36"/>
        <v>0</v>
      </c>
      <c r="G1181" s="29">
        <f t="shared" si="37"/>
        <v>1</v>
      </c>
    </row>
    <row r="1182" spans="1:7" ht="15" customHeight="1">
      <c r="A1182" s="41" t="s">
        <v>1751</v>
      </c>
      <c r="B1182" s="41" t="s">
        <v>199</v>
      </c>
      <c r="C1182" s="41" t="s">
        <v>958</v>
      </c>
      <c r="D1182" s="41" t="s">
        <v>3</v>
      </c>
      <c r="E1182" s="42">
        <v>0.25</v>
      </c>
      <c r="F1182" s="29">
        <f t="shared" si="36"/>
        <v>0</v>
      </c>
      <c r="G1182" s="29">
        <f t="shared" si="37"/>
        <v>1</v>
      </c>
    </row>
    <row r="1183" spans="1:7" ht="15" customHeight="1">
      <c r="A1183" s="41" t="s">
        <v>2770</v>
      </c>
      <c r="B1183" s="41" t="s">
        <v>809</v>
      </c>
      <c r="C1183" s="41" t="s">
        <v>947</v>
      </c>
      <c r="D1183" s="41" t="s">
        <v>981</v>
      </c>
      <c r="E1183" s="42">
        <v>0.25</v>
      </c>
      <c r="F1183" s="29">
        <f t="shared" si="36"/>
        <v>0</v>
      </c>
      <c r="G1183" s="29">
        <f t="shared" si="37"/>
        <v>1</v>
      </c>
    </row>
    <row r="1184" spans="1:7" ht="15" customHeight="1">
      <c r="A1184" s="41" t="s">
        <v>35</v>
      </c>
      <c r="B1184" s="41" t="s">
        <v>3357</v>
      </c>
      <c r="C1184" s="41" t="s">
        <v>955</v>
      </c>
      <c r="D1184" s="41" t="s">
        <v>979</v>
      </c>
      <c r="E1184" s="42">
        <v>0.25</v>
      </c>
      <c r="F1184" s="29">
        <f t="shared" si="36"/>
        <v>0</v>
      </c>
      <c r="G1184" s="29">
        <f t="shared" si="37"/>
        <v>1</v>
      </c>
    </row>
    <row r="1185" spans="1:7" ht="15" customHeight="1">
      <c r="A1185" s="41" t="s">
        <v>1865</v>
      </c>
      <c r="B1185" s="41" t="s">
        <v>1592</v>
      </c>
      <c r="C1185" s="41" t="s">
        <v>946</v>
      </c>
      <c r="D1185" s="41" t="s">
        <v>981</v>
      </c>
      <c r="E1185" s="42">
        <v>0.25</v>
      </c>
      <c r="F1185" s="29">
        <f t="shared" si="36"/>
        <v>0</v>
      </c>
      <c r="G1185" s="29">
        <f t="shared" si="37"/>
        <v>1</v>
      </c>
    </row>
    <row r="1186" spans="1:7" ht="15" customHeight="1">
      <c r="A1186" s="41" t="s">
        <v>1955</v>
      </c>
      <c r="B1186" s="41" t="s">
        <v>1522</v>
      </c>
      <c r="C1186" s="41" t="s">
        <v>951</v>
      </c>
      <c r="D1186" s="41" t="s">
        <v>949</v>
      </c>
      <c r="E1186" s="42">
        <v>0.25</v>
      </c>
      <c r="F1186" s="29">
        <f t="shared" si="36"/>
        <v>0</v>
      </c>
      <c r="G1186" s="29">
        <f t="shared" si="37"/>
        <v>1</v>
      </c>
    </row>
    <row r="1187" spans="1:7" ht="15" customHeight="1">
      <c r="A1187" s="41" t="s">
        <v>2605</v>
      </c>
      <c r="B1187" s="41" t="s">
        <v>67</v>
      </c>
      <c r="C1187" s="41" t="s">
        <v>943</v>
      </c>
      <c r="D1187" s="41" t="s">
        <v>949</v>
      </c>
      <c r="E1187" s="42">
        <v>0.25</v>
      </c>
      <c r="F1187" s="29">
        <f t="shared" si="36"/>
        <v>0</v>
      </c>
      <c r="G1187" s="29">
        <f t="shared" si="37"/>
        <v>1</v>
      </c>
    </row>
    <row r="1188" spans="1:7" ht="15" customHeight="1">
      <c r="A1188" s="41" t="s">
        <v>1770</v>
      </c>
      <c r="B1188" s="41" t="s">
        <v>1771</v>
      </c>
      <c r="C1188" s="41" t="s">
        <v>967</v>
      </c>
      <c r="D1188" s="41" t="s">
        <v>975</v>
      </c>
      <c r="E1188" s="42">
        <v>0.25</v>
      </c>
      <c r="F1188" s="29">
        <f t="shared" si="36"/>
        <v>0</v>
      </c>
      <c r="G1188" s="29">
        <f t="shared" si="37"/>
        <v>1</v>
      </c>
    </row>
    <row r="1189" spans="1:7" ht="15" customHeight="1">
      <c r="A1189" s="41" t="s">
        <v>1074</v>
      </c>
      <c r="B1189" s="41" t="s">
        <v>374</v>
      </c>
      <c r="C1189" s="41" t="s">
        <v>946</v>
      </c>
      <c r="D1189" s="41" t="s">
        <v>2</v>
      </c>
      <c r="E1189" s="42">
        <v>0.25</v>
      </c>
      <c r="F1189" s="29">
        <f t="shared" si="36"/>
        <v>0</v>
      </c>
      <c r="G1189" s="29">
        <f t="shared" si="37"/>
        <v>1</v>
      </c>
    </row>
    <row r="1190" spans="1:7" ht="15" customHeight="1">
      <c r="A1190" s="41" t="s">
        <v>1074</v>
      </c>
      <c r="B1190" s="41" t="s">
        <v>432</v>
      </c>
      <c r="C1190" s="41" t="s">
        <v>955</v>
      </c>
      <c r="D1190" s="41" t="s">
        <v>981</v>
      </c>
      <c r="E1190" s="42">
        <v>0.25</v>
      </c>
      <c r="F1190" s="29">
        <f t="shared" si="36"/>
        <v>0</v>
      </c>
      <c r="G1190" s="29">
        <f t="shared" si="37"/>
        <v>1</v>
      </c>
    </row>
    <row r="1191" spans="1:7" ht="15" customHeight="1">
      <c r="A1191" s="41" t="s">
        <v>57</v>
      </c>
      <c r="B1191" s="41" t="s">
        <v>58</v>
      </c>
      <c r="C1191" s="41" t="s">
        <v>971</v>
      </c>
      <c r="D1191" s="41" t="s">
        <v>981</v>
      </c>
      <c r="E1191" s="42">
        <v>0.25</v>
      </c>
      <c r="F1191" s="29">
        <f t="shared" si="36"/>
        <v>0</v>
      </c>
      <c r="G1191" s="29">
        <f t="shared" si="37"/>
        <v>1</v>
      </c>
    </row>
    <row r="1192" spans="1:7" ht="15" customHeight="1">
      <c r="A1192" s="41" t="s">
        <v>3343</v>
      </c>
      <c r="B1192" s="41" t="s">
        <v>259</v>
      </c>
      <c r="C1192" s="41" t="s">
        <v>957</v>
      </c>
      <c r="D1192" s="41" t="s">
        <v>981</v>
      </c>
      <c r="E1192" s="42">
        <v>0.25</v>
      </c>
      <c r="F1192" s="29">
        <f t="shared" si="36"/>
        <v>0</v>
      </c>
      <c r="G1192" s="29">
        <f t="shared" si="37"/>
        <v>1</v>
      </c>
    </row>
    <row r="1193" spans="1:7" ht="15" customHeight="1">
      <c r="A1193" s="41" t="s">
        <v>3129</v>
      </c>
      <c r="B1193" s="41" t="s">
        <v>992</v>
      </c>
      <c r="C1193" s="41" t="s">
        <v>953</v>
      </c>
      <c r="D1193" s="41" t="s">
        <v>949</v>
      </c>
      <c r="E1193" s="42">
        <v>0.25</v>
      </c>
      <c r="F1193" s="29">
        <f t="shared" si="36"/>
        <v>0</v>
      </c>
      <c r="G1193" s="29">
        <f t="shared" si="37"/>
        <v>1</v>
      </c>
    </row>
    <row r="1194" spans="1:7" ht="15" customHeight="1">
      <c r="A1194" s="41" t="s">
        <v>3378</v>
      </c>
      <c r="B1194" s="41" t="s">
        <v>2821</v>
      </c>
      <c r="C1194" s="41" t="s">
        <v>977</v>
      </c>
      <c r="D1194" s="41" t="s">
        <v>1</v>
      </c>
      <c r="E1194" s="42">
        <v>0.25</v>
      </c>
      <c r="F1194" s="29">
        <f t="shared" si="36"/>
        <v>0</v>
      </c>
      <c r="G1194" s="29">
        <f t="shared" si="37"/>
        <v>1</v>
      </c>
    </row>
    <row r="1195" spans="1:7" ht="15" customHeight="1">
      <c r="A1195" s="41" t="s">
        <v>1946</v>
      </c>
      <c r="B1195" s="41" t="s">
        <v>105</v>
      </c>
      <c r="C1195" s="41" t="s">
        <v>1200</v>
      </c>
      <c r="D1195" s="41" t="s">
        <v>1</v>
      </c>
      <c r="E1195" s="42">
        <v>0.25</v>
      </c>
      <c r="F1195" s="29">
        <f t="shared" si="36"/>
        <v>0</v>
      </c>
      <c r="G1195" s="29">
        <f t="shared" si="37"/>
        <v>1</v>
      </c>
    </row>
    <row r="1196" spans="1:7" ht="15" customHeight="1">
      <c r="A1196" s="41" t="s">
        <v>1623</v>
      </c>
      <c r="B1196" s="41" t="s">
        <v>1448</v>
      </c>
      <c r="C1196" s="41" t="s">
        <v>952</v>
      </c>
      <c r="D1196" s="41" t="s">
        <v>975</v>
      </c>
      <c r="E1196" s="42">
        <v>0.25</v>
      </c>
      <c r="F1196" s="29">
        <f t="shared" si="36"/>
        <v>0</v>
      </c>
      <c r="G1196" s="29">
        <f t="shared" si="37"/>
        <v>1</v>
      </c>
    </row>
    <row r="1197" spans="1:7" ht="15" customHeight="1">
      <c r="A1197" s="41" t="s">
        <v>1623</v>
      </c>
      <c r="B1197" s="41" t="s">
        <v>306</v>
      </c>
      <c r="C1197" s="41" t="s">
        <v>1200</v>
      </c>
      <c r="D1197" s="41" t="s">
        <v>949</v>
      </c>
      <c r="E1197" s="42">
        <v>0.25</v>
      </c>
      <c r="F1197" s="29">
        <f t="shared" si="36"/>
        <v>0</v>
      </c>
      <c r="G1197" s="29">
        <f t="shared" si="37"/>
        <v>1</v>
      </c>
    </row>
    <row r="1198" spans="1:7" ht="15" customHeight="1">
      <c r="A1198" s="41" t="s">
        <v>2583</v>
      </c>
      <c r="B1198" s="41" t="s">
        <v>348</v>
      </c>
      <c r="C1198" s="41" t="s">
        <v>952</v>
      </c>
      <c r="D1198" s="41" t="s">
        <v>975</v>
      </c>
      <c r="E1198" s="42">
        <v>0.25</v>
      </c>
      <c r="F1198" s="29">
        <f t="shared" si="36"/>
        <v>0</v>
      </c>
      <c r="G1198" s="29">
        <f t="shared" si="37"/>
        <v>1</v>
      </c>
    </row>
    <row r="1199" spans="1:7" ht="15" customHeight="1">
      <c r="A1199" s="41" t="s">
        <v>1437</v>
      </c>
      <c r="B1199" s="41" t="s">
        <v>582</v>
      </c>
      <c r="C1199" s="41" t="s">
        <v>964</v>
      </c>
      <c r="D1199" s="41" t="s">
        <v>979</v>
      </c>
      <c r="E1199" s="42">
        <v>0.25</v>
      </c>
      <c r="F1199" s="29">
        <f t="shared" si="36"/>
        <v>0</v>
      </c>
      <c r="G1199" s="29">
        <f t="shared" si="37"/>
        <v>1</v>
      </c>
    </row>
    <row r="1200" spans="1:7" ht="15" customHeight="1">
      <c r="A1200" s="41" t="s">
        <v>1421</v>
      </c>
      <c r="B1200" s="41" t="s">
        <v>377</v>
      </c>
      <c r="C1200" s="41" t="s">
        <v>961</v>
      </c>
      <c r="D1200" s="41" t="s">
        <v>3</v>
      </c>
      <c r="E1200" s="42">
        <v>0.25</v>
      </c>
      <c r="F1200" s="29">
        <f t="shared" si="36"/>
        <v>0</v>
      </c>
      <c r="G1200" s="29">
        <f t="shared" si="37"/>
        <v>1</v>
      </c>
    </row>
    <row r="1201" spans="1:7" ht="15" customHeight="1">
      <c r="A1201" s="41" t="s">
        <v>3486</v>
      </c>
      <c r="B1201" s="41" t="s">
        <v>34</v>
      </c>
      <c r="C1201" s="41" t="s">
        <v>948</v>
      </c>
      <c r="D1201" s="41" t="s">
        <v>949</v>
      </c>
      <c r="E1201" s="42">
        <v>0.25</v>
      </c>
      <c r="F1201" s="29">
        <f t="shared" si="36"/>
        <v>0</v>
      </c>
      <c r="G1201" s="29">
        <f t="shared" si="37"/>
        <v>1</v>
      </c>
    </row>
    <row r="1202" spans="1:7" ht="15" customHeight="1">
      <c r="A1202" s="41" t="s">
        <v>2822</v>
      </c>
      <c r="B1202" s="41" t="s">
        <v>1495</v>
      </c>
      <c r="C1202" s="41" t="s">
        <v>948</v>
      </c>
      <c r="D1202" s="41" t="s">
        <v>949</v>
      </c>
      <c r="E1202" s="42">
        <v>0.25</v>
      </c>
      <c r="F1202" s="29">
        <f t="shared" si="36"/>
        <v>0</v>
      </c>
      <c r="G1202" s="29">
        <f t="shared" si="37"/>
        <v>1</v>
      </c>
    </row>
    <row r="1203" spans="1:7" ht="15" customHeight="1">
      <c r="A1203" s="41" t="s">
        <v>3452</v>
      </c>
      <c r="B1203" s="41" t="s">
        <v>85</v>
      </c>
      <c r="C1203" s="41" t="s">
        <v>970</v>
      </c>
      <c r="D1203" s="41" t="s">
        <v>3</v>
      </c>
      <c r="E1203" s="42">
        <v>0.25</v>
      </c>
      <c r="F1203" s="29">
        <f t="shared" si="36"/>
        <v>0</v>
      </c>
      <c r="G1203" s="29">
        <f t="shared" si="37"/>
        <v>1</v>
      </c>
    </row>
    <row r="1204" spans="1:7" ht="15" customHeight="1">
      <c r="A1204" s="41" t="s">
        <v>133</v>
      </c>
      <c r="B1204" s="41" t="s">
        <v>3447</v>
      </c>
      <c r="C1204" s="41" t="s">
        <v>963</v>
      </c>
      <c r="D1204" s="41" t="s">
        <v>1</v>
      </c>
      <c r="E1204" s="42">
        <v>0.25</v>
      </c>
      <c r="F1204" s="29">
        <f t="shared" si="36"/>
        <v>0</v>
      </c>
      <c r="G1204" s="29">
        <f t="shared" si="37"/>
        <v>1</v>
      </c>
    </row>
    <row r="1205" spans="1:7" ht="15" customHeight="1">
      <c r="A1205" s="41" t="s">
        <v>3467</v>
      </c>
      <c r="B1205" s="41" t="s">
        <v>1516</v>
      </c>
      <c r="C1205" s="41" t="s">
        <v>956</v>
      </c>
      <c r="D1205" s="41" t="s">
        <v>979</v>
      </c>
      <c r="E1205" s="42">
        <v>0.25</v>
      </c>
      <c r="F1205" s="29">
        <f t="shared" si="36"/>
        <v>0</v>
      </c>
      <c r="G1205" s="29">
        <f t="shared" si="37"/>
        <v>1</v>
      </c>
    </row>
    <row r="1206" spans="1:7" ht="15" customHeight="1">
      <c r="A1206" s="41" t="s">
        <v>1075</v>
      </c>
      <c r="B1206" s="41" t="s">
        <v>369</v>
      </c>
      <c r="C1206" s="41" t="s">
        <v>1200</v>
      </c>
      <c r="D1206" s="41" t="s">
        <v>975</v>
      </c>
      <c r="E1206" s="42">
        <v>0.25</v>
      </c>
      <c r="F1206" s="29">
        <f t="shared" si="36"/>
        <v>0</v>
      </c>
      <c r="G1206" s="29">
        <f t="shared" si="37"/>
        <v>1</v>
      </c>
    </row>
    <row r="1207" spans="1:7" ht="15" customHeight="1">
      <c r="A1207" s="41" t="s">
        <v>1666</v>
      </c>
      <c r="B1207" s="41" t="s">
        <v>99</v>
      </c>
      <c r="C1207" s="41" t="s">
        <v>950</v>
      </c>
      <c r="D1207" s="41" t="s">
        <v>3</v>
      </c>
      <c r="E1207" s="42">
        <v>0.25</v>
      </c>
      <c r="F1207" s="29">
        <f t="shared" si="36"/>
        <v>0</v>
      </c>
      <c r="G1207" s="29">
        <f t="shared" si="37"/>
        <v>1</v>
      </c>
    </row>
    <row r="1208" spans="1:7" ht="15" customHeight="1">
      <c r="A1208" s="41" t="s">
        <v>1666</v>
      </c>
      <c r="B1208" s="41" t="s">
        <v>81</v>
      </c>
      <c r="C1208" s="41" t="s">
        <v>956</v>
      </c>
      <c r="D1208" s="41" t="s">
        <v>981</v>
      </c>
      <c r="E1208" s="42">
        <v>0.25</v>
      </c>
      <c r="F1208" s="29">
        <f t="shared" si="36"/>
        <v>0</v>
      </c>
      <c r="G1208" s="29">
        <f t="shared" si="37"/>
        <v>1</v>
      </c>
    </row>
    <row r="1209" spans="1:7" ht="15" customHeight="1">
      <c r="A1209" s="41" t="s">
        <v>3427</v>
      </c>
      <c r="B1209" s="41" t="s">
        <v>703</v>
      </c>
      <c r="C1209" s="41" t="s">
        <v>947</v>
      </c>
      <c r="D1209" s="41" t="s">
        <v>2</v>
      </c>
      <c r="E1209" s="42">
        <v>0.25</v>
      </c>
      <c r="F1209" s="29">
        <f t="shared" si="36"/>
        <v>0</v>
      </c>
      <c r="G1209" s="29">
        <f t="shared" si="37"/>
        <v>1</v>
      </c>
    </row>
    <row r="1210" spans="1:7" ht="15" customHeight="1">
      <c r="A1210" s="41" t="s">
        <v>61</v>
      </c>
      <c r="B1210" s="41" t="s">
        <v>3030</v>
      </c>
      <c r="C1210" s="41" t="s">
        <v>959</v>
      </c>
      <c r="D1210" s="41" t="s">
        <v>981</v>
      </c>
      <c r="E1210" s="42">
        <v>0.25</v>
      </c>
      <c r="F1210" s="29">
        <f t="shared" si="36"/>
        <v>0</v>
      </c>
      <c r="G1210" s="29">
        <f t="shared" si="37"/>
        <v>1</v>
      </c>
    </row>
    <row r="1211" spans="1:7" ht="15" customHeight="1">
      <c r="A1211" s="41" t="s">
        <v>1651</v>
      </c>
      <c r="B1211" s="41" t="s">
        <v>1988</v>
      </c>
      <c r="C1211" s="41" t="s">
        <v>943</v>
      </c>
      <c r="D1211" s="41" t="s">
        <v>2</v>
      </c>
      <c r="E1211" s="42">
        <v>0.5</v>
      </c>
      <c r="F1211" s="29">
        <f t="shared" si="36"/>
        <v>0</v>
      </c>
      <c r="G1211" s="29">
        <f t="shared" si="37"/>
        <v>1</v>
      </c>
    </row>
    <row r="1212" spans="1:7" ht="15" customHeight="1">
      <c r="A1212" s="41" t="s">
        <v>49</v>
      </c>
      <c r="B1212" s="41" t="s">
        <v>992</v>
      </c>
      <c r="C1212" s="41" t="s">
        <v>963</v>
      </c>
      <c r="D1212" s="41" t="s">
        <v>975</v>
      </c>
      <c r="E1212" s="42">
        <v>0.25</v>
      </c>
      <c r="F1212" s="29">
        <f t="shared" si="36"/>
        <v>0</v>
      </c>
      <c r="G1212" s="29">
        <f t="shared" si="37"/>
        <v>1</v>
      </c>
    </row>
    <row r="1213" spans="1:7" ht="15" customHeight="1">
      <c r="A1213" s="41" t="s">
        <v>66</v>
      </c>
      <c r="B1213" s="41" t="s">
        <v>99</v>
      </c>
      <c r="C1213" s="41" t="s">
        <v>968</v>
      </c>
      <c r="D1213" s="41" t="s">
        <v>981</v>
      </c>
      <c r="E1213" s="42">
        <v>0.25</v>
      </c>
      <c r="F1213" s="29">
        <f t="shared" si="36"/>
        <v>0</v>
      </c>
      <c r="G1213" s="29">
        <f t="shared" si="37"/>
        <v>1</v>
      </c>
    </row>
    <row r="1214" spans="1:7" ht="15" customHeight="1">
      <c r="A1214" s="41" t="s">
        <v>66</v>
      </c>
      <c r="B1214" s="41" t="s">
        <v>67</v>
      </c>
      <c r="C1214" s="41" t="s">
        <v>977</v>
      </c>
      <c r="D1214" s="41" t="s">
        <v>3</v>
      </c>
      <c r="E1214" s="42">
        <v>0.5</v>
      </c>
      <c r="F1214" s="29">
        <f t="shared" si="36"/>
        <v>0</v>
      </c>
      <c r="G1214" s="29">
        <f t="shared" si="37"/>
        <v>1</v>
      </c>
    </row>
    <row r="1215" spans="1:7" ht="15" customHeight="1">
      <c r="A1215" s="41" t="s">
        <v>66</v>
      </c>
      <c r="B1215" s="41" t="s">
        <v>115</v>
      </c>
      <c r="C1215" s="41" t="s">
        <v>954</v>
      </c>
      <c r="D1215" s="41" t="s">
        <v>976</v>
      </c>
      <c r="E1215" s="42">
        <v>0.25</v>
      </c>
      <c r="F1215" s="29">
        <f t="shared" si="36"/>
        <v>0</v>
      </c>
      <c r="G1215" s="29">
        <f t="shared" si="37"/>
        <v>1</v>
      </c>
    </row>
    <row r="1216" spans="1:7" ht="15" customHeight="1">
      <c r="A1216" s="41" t="s">
        <v>2144</v>
      </c>
      <c r="B1216" s="41" t="s">
        <v>159</v>
      </c>
      <c r="C1216" s="41" t="s">
        <v>955</v>
      </c>
      <c r="D1216" s="41" t="s">
        <v>975</v>
      </c>
      <c r="E1216" s="42">
        <v>0.25</v>
      </c>
      <c r="F1216" s="29">
        <f t="shared" si="36"/>
        <v>0</v>
      </c>
      <c r="G1216" s="29">
        <f t="shared" si="37"/>
        <v>1</v>
      </c>
    </row>
    <row r="1217" spans="1:7" ht="15" customHeight="1">
      <c r="A1217" s="41" t="s">
        <v>1657</v>
      </c>
      <c r="B1217" s="41" t="s">
        <v>1658</v>
      </c>
      <c r="C1217" s="41" t="s">
        <v>972</v>
      </c>
      <c r="D1217" s="41" t="s">
        <v>1</v>
      </c>
      <c r="E1217" s="42">
        <v>0.5</v>
      </c>
      <c r="F1217" s="29">
        <f t="shared" si="36"/>
        <v>0</v>
      </c>
      <c r="G1217" s="29">
        <f t="shared" si="37"/>
        <v>1</v>
      </c>
    </row>
    <row r="1218" spans="1:7" ht="15" customHeight="1">
      <c r="A1218" s="41" t="s">
        <v>1718</v>
      </c>
      <c r="B1218" s="41" t="s">
        <v>1570</v>
      </c>
      <c r="C1218" s="41" t="s">
        <v>961</v>
      </c>
      <c r="D1218" s="41" t="s">
        <v>981</v>
      </c>
      <c r="E1218" s="42">
        <v>0.25</v>
      </c>
      <c r="F1218" s="29">
        <f t="shared" si="36"/>
        <v>0</v>
      </c>
      <c r="G1218" s="29">
        <f t="shared" si="37"/>
        <v>1</v>
      </c>
    </row>
    <row r="1219" spans="1:7" ht="15" customHeight="1">
      <c r="A1219" s="41" t="s">
        <v>71</v>
      </c>
      <c r="B1219" s="41" t="s">
        <v>2203</v>
      </c>
      <c r="C1219" s="41" t="s">
        <v>958</v>
      </c>
      <c r="D1219" s="41" t="s">
        <v>976</v>
      </c>
      <c r="E1219" s="42">
        <v>0.25</v>
      </c>
      <c r="F1219" s="29">
        <f t="shared" ref="F1219:F1282" si="38">ROUNDDOWN(E1219,0)</f>
        <v>0</v>
      </c>
      <c r="G1219" s="29">
        <f t="shared" ref="G1219:G1282" si="39">IF(F1219&lt;1,1,F1219)</f>
        <v>1</v>
      </c>
    </row>
    <row r="1220" spans="1:7" ht="15" customHeight="1">
      <c r="A1220" s="41" t="s">
        <v>588</v>
      </c>
      <c r="B1220" s="41" t="s">
        <v>403</v>
      </c>
      <c r="C1220" s="41" t="s">
        <v>1200</v>
      </c>
      <c r="D1220" s="41" t="s">
        <v>975</v>
      </c>
      <c r="E1220" s="42">
        <v>0.25</v>
      </c>
      <c r="F1220" s="29">
        <f t="shared" si="38"/>
        <v>0</v>
      </c>
      <c r="G1220" s="29">
        <f t="shared" si="39"/>
        <v>1</v>
      </c>
    </row>
    <row r="1221" spans="1:7" ht="15" customHeight="1">
      <c r="A1221" s="41" t="s">
        <v>306</v>
      </c>
      <c r="B1221" s="41" t="s">
        <v>2355</v>
      </c>
      <c r="C1221" s="41" t="s">
        <v>948</v>
      </c>
      <c r="D1221" s="41" t="s">
        <v>975</v>
      </c>
      <c r="E1221" s="42">
        <v>0.25</v>
      </c>
      <c r="F1221" s="29">
        <f t="shared" si="38"/>
        <v>0</v>
      </c>
      <c r="G1221" s="29">
        <f t="shared" si="39"/>
        <v>1</v>
      </c>
    </row>
    <row r="1222" spans="1:7" ht="15" customHeight="1">
      <c r="A1222" s="41" t="s">
        <v>3481</v>
      </c>
      <c r="B1222" s="41" t="s">
        <v>306</v>
      </c>
      <c r="C1222" s="41" t="s">
        <v>967</v>
      </c>
      <c r="D1222" s="41" t="s">
        <v>981</v>
      </c>
      <c r="E1222" s="42">
        <v>0.25</v>
      </c>
      <c r="F1222" s="29">
        <f t="shared" si="38"/>
        <v>0</v>
      </c>
      <c r="G1222" s="29">
        <f t="shared" si="39"/>
        <v>1</v>
      </c>
    </row>
    <row r="1223" spans="1:7" ht="15" customHeight="1">
      <c r="A1223" s="41" t="s">
        <v>1678</v>
      </c>
      <c r="B1223" s="41" t="s">
        <v>1004</v>
      </c>
      <c r="C1223" s="41" t="s">
        <v>946</v>
      </c>
      <c r="D1223" s="41" t="s">
        <v>976</v>
      </c>
      <c r="E1223" s="42">
        <v>0.25</v>
      </c>
      <c r="F1223" s="29">
        <f t="shared" si="38"/>
        <v>0</v>
      </c>
      <c r="G1223" s="29">
        <f t="shared" si="39"/>
        <v>1</v>
      </c>
    </row>
    <row r="1224" spans="1:7" ht="15" customHeight="1">
      <c r="A1224" s="41" t="s">
        <v>2754</v>
      </c>
      <c r="B1224" s="41" t="s">
        <v>58</v>
      </c>
      <c r="C1224" s="41" t="s">
        <v>946</v>
      </c>
      <c r="D1224" s="41" t="s">
        <v>3</v>
      </c>
      <c r="E1224" s="42">
        <v>0.25</v>
      </c>
      <c r="F1224" s="29">
        <f t="shared" si="38"/>
        <v>0</v>
      </c>
      <c r="G1224" s="29">
        <f t="shared" si="39"/>
        <v>1</v>
      </c>
    </row>
    <row r="1225" spans="1:7" ht="15" customHeight="1">
      <c r="A1225" s="41" t="s">
        <v>2166</v>
      </c>
      <c r="B1225" s="41" t="s">
        <v>2225</v>
      </c>
      <c r="C1225" s="41" t="s">
        <v>952</v>
      </c>
      <c r="D1225" s="41" t="s">
        <v>949</v>
      </c>
      <c r="E1225" s="42">
        <v>0.25</v>
      </c>
      <c r="F1225" s="29">
        <f t="shared" si="38"/>
        <v>0</v>
      </c>
      <c r="G1225" s="29">
        <f t="shared" si="39"/>
        <v>1</v>
      </c>
    </row>
    <row r="1226" spans="1:7" ht="15" customHeight="1">
      <c r="A1226" s="41" t="s">
        <v>1832</v>
      </c>
      <c r="B1226" s="41" t="s">
        <v>356</v>
      </c>
      <c r="C1226" s="41" t="s">
        <v>968</v>
      </c>
      <c r="D1226" s="41" t="s">
        <v>2</v>
      </c>
      <c r="E1226" s="42">
        <v>0.25</v>
      </c>
      <c r="F1226" s="29">
        <f t="shared" si="38"/>
        <v>0</v>
      </c>
      <c r="G1226" s="29">
        <f t="shared" si="39"/>
        <v>1</v>
      </c>
    </row>
    <row r="1227" spans="1:7" ht="15" customHeight="1">
      <c r="A1227" s="41" t="s">
        <v>1776</v>
      </c>
      <c r="B1227" s="41" t="s">
        <v>50</v>
      </c>
      <c r="C1227" s="41" t="s">
        <v>943</v>
      </c>
      <c r="D1227" s="41" t="s">
        <v>981</v>
      </c>
      <c r="E1227" s="42">
        <v>0.25</v>
      </c>
      <c r="F1227" s="29">
        <f t="shared" si="38"/>
        <v>0</v>
      </c>
      <c r="G1227" s="29">
        <f t="shared" si="39"/>
        <v>1</v>
      </c>
    </row>
    <row r="1228" spans="1:7" ht="15" customHeight="1">
      <c r="A1228" s="41" t="s">
        <v>3396</v>
      </c>
      <c r="B1228" s="41" t="s">
        <v>3397</v>
      </c>
      <c r="C1228" s="41" t="s">
        <v>961</v>
      </c>
      <c r="D1228" s="41" t="s">
        <v>981</v>
      </c>
      <c r="E1228" s="42">
        <v>0.25</v>
      </c>
      <c r="F1228" s="29">
        <f t="shared" si="38"/>
        <v>0</v>
      </c>
      <c r="G1228" s="29">
        <f t="shared" si="39"/>
        <v>1</v>
      </c>
    </row>
    <row r="1229" spans="1:7" ht="15" customHeight="1">
      <c r="A1229" s="41" t="s">
        <v>1606</v>
      </c>
      <c r="B1229" s="41" t="s">
        <v>403</v>
      </c>
      <c r="C1229" s="41" t="s">
        <v>948</v>
      </c>
      <c r="D1229" s="41" t="s">
        <v>975</v>
      </c>
      <c r="E1229" s="42">
        <v>0.25</v>
      </c>
      <c r="F1229" s="29">
        <f t="shared" si="38"/>
        <v>0</v>
      </c>
      <c r="G1229" s="29">
        <f t="shared" si="39"/>
        <v>1</v>
      </c>
    </row>
    <row r="1230" spans="1:7" ht="15" customHeight="1">
      <c r="A1230" s="41" t="s">
        <v>588</v>
      </c>
      <c r="B1230" s="41" t="s">
        <v>1003</v>
      </c>
      <c r="C1230" s="41" t="s">
        <v>945</v>
      </c>
      <c r="D1230" s="41" t="s">
        <v>981</v>
      </c>
      <c r="E1230" s="42">
        <v>0.25</v>
      </c>
      <c r="F1230" s="29">
        <f t="shared" si="38"/>
        <v>0</v>
      </c>
      <c r="G1230" s="29">
        <f t="shared" si="39"/>
        <v>1</v>
      </c>
    </row>
    <row r="1231" spans="1:7" ht="15" customHeight="1">
      <c r="A1231" s="41" t="s">
        <v>1881</v>
      </c>
      <c r="B1231" s="41" t="s">
        <v>50</v>
      </c>
      <c r="C1231" s="41" t="s">
        <v>945</v>
      </c>
      <c r="D1231" s="41" t="s">
        <v>949</v>
      </c>
      <c r="E1231" s="42">
        <v>0.25</v>
      </c>
      <c r="F1231" s="29">
        <f t="shared" si="38"/>
        <v>0</v>
      </c>
      <c r="G1231" s="29">
        <f t="shared" si="39"/>
        <v>1</v>
      </c>
    </row>
    <row r="1232" spans="1:7" ht="15" customHeight="1">
      <c r="A1232" s="41" t="s">
        <v>1881</v>
      </c>
      <c r="B1232" s="41" t="s">
        <v>286</v>
      </c>
      <c r="C1232" s="41" t="s">
        <v>957</v>
      </c>
      <c r="D1232" s="41" t="s">
        <v>2</v>
      </c>
      <c r="E1232" s="42">
        <v>0.25</v>
      </c>
      <c r="F1232" s="29">
        <f t="shared" si="38"/>
        <v>0</v>
      </c>
      <c r="G1232" s="29">
        <f t="shared" si="39"/>
        <v>1</v>
      </c>
    </row>
    <row r="1233" spans="1:7" ht="15" customHeight="1">
      <c r="A1233" s="41" t="s">
        <v>2293</v>
      </c>
      <c r="B1233" s="41" t="s">
        <v>374</v>
      </c>
      <c r="C1233" s="41" t="s">
        <v>971</v>
      </c>
      <c r="D1233" s="41" t="s">
        <v>975</v>
      </c>
      <c r="E1233" s="42">
        <v>0.25</v>
      </c>
      <c r="F1233" s="29">
        <f t="shared" si="38"/>
        <v>0</v>
      </c>
      <c r="G1233" s="29">
        <f t="shared" si="39"/>
        <v>1</v>
      </c>
    </row>
    <row r="1234" spans="1:7" ht="15" customHeight="1">
      <c r="A1234" s="41" t="s">
        <v>2543</v>
      </c>
      <c r="B1234" s="41" t="s">
        <v>2544</v>
      </c>
      <c r="C1234" s="41" t="s">
        <v>970</v>
      </c>
      <c r="D1234" s="41" t="s">
        <v>2</v>
      </c>
      <c r="E1234" s="42">
        <v>0.25</v>
      </c>
      <c r="F1234" s="29">
        <f t="shared" si="38"/>
        <v>0</v>
      </c>
      <c r="G1234" s="29">
        <f t="shared" si="39"/>
        <v>1</v>
      </c>
    </row>
    <row r="1235" spans="1:7" ht="15" customHeight="1">
      <c r="A1235" s="41" t="s">
        <v>2151</v>
      </c>
      <c r="B1235" s="41" t="s">
        <v>58</v>
      </c>
      <c r="C1235" s="41" t="s">
        <v>957</v>
      </c>
      <c r="D1235" s="41" t="s">
        <v>981</v>
      </c>
      <c r="E1235" s="42">
        <v>0.25</v>
      </c>
      <c r="F1235" s="29">
        <f t="shared" si="38"/>
        <v>0</v>
      </c>
      <c r="G1235" s="29">
        <f t="shared" si="39"/>
        <v>1</v>
      </c>
    </row>
    <row r="1236" spans="1:7" ht="15" customHeight="1">
      <c r="A1236" s="41" t="s">
        <v>1175</v>
      </c>
      <c r="B1236" s="41" t="s">
        <v>2721</v>
      </c>
      <c r="C1236" s="41" t="s">
        <v>963</v>
      </c>
      <c r="D1236" s="41" t="s">
        <v>979</v>
      </c>
      <c r="E1236" s="42">
        <v>0.25</v>
      </c>
      <c r="F1236" s="29">
        <f t="shared" si="38"/>
        <v>0</v>
      </c>
      <c r="G1236" s="29">
        <f t="shared" si="39"/>
        <v>1</v>
      </c>
    </row>
    <row r="1237" spans="1:7" ht="15" customHeight="1">
      <c r="A1237" s="41" t="s">
        <v>594</v>
      </c>
      <c r="B1237" s="41" t="s">
        <v>1735</v>
      </c>
      <c r="C1237" s="41" t="s">
        <v>956</v>
      </c>
      <c r="D1237" s="41" t="s">
        <v>975</v>
      </c>
      <c r="E1237" s="42">
        <v>0.25</v>
      </c>
      <c r="F1237" s="29">
        <f t="shared" si="38"/>
        <v>0</v>
      </c>
      <c r="G1237" s="29">
        <f t="shared" si="39"/>
        <v>1</v>
      </c>
    </row>
    <row r="1238" spans="1:7" ht="15" customHeight="1">
      <c r="A1238" s="41" t="s">
        <v>2744</v>
      </c>
      <c r="B1238" s="41" t="s">
        <v>348</v>
      </c>
      <c r="C1238" s="41" t="s">
        <v>971</v>
      </c>
      <c r="D1238" s="41" t="s">
        <v>981</v>
      </c>
      <c r="E1238" s="42">
        <v>0.25</v>
      </c>
      <c r="F1238" s="29">
        <f t="shared" si="38"/>
        <v>0</v>
      </c>
      <c r="G1238" s="29">
        <f t="shared" si="39"/>
        <v>1</v>
      </c>
    </row>
    <row r="1239" spans="1:7" ht="15" customHeight="1">
      <c r="A1239" s="41" t="s">
        <v>49</v>
      </c>
      <c r="B1239" s="41" t="s">
        <v>100</v>
      </c>
      <c r="C1239" s="41" t="s">
        <v>960</v>
      </c>
      <c r="D1239" s="41" t="s">
        <v>949</v>
      </c>
      <c r="E1239" s="42">
        <v>0.75</v>
      </c>
      <c r="F1239" s="29">
        <f t="shared" si="38"/>
        <v>0</v>
      </c>
      <c r="G1239" s="29">
        <f t="shared" si="39"/>
        <v>1</v>
      </c>
    </row>
    <row r="1240" spans="1:7" ht="15" customHeight="1">
      <c r="A1240" s="41" t="s">
        <v>49</v>
      </c>
      <c r="B1240" s="41" t="s">
        <v>2322</v>
      </c>
      <c r="C1240" s="41" t="s">
        <v>945</v>
      </c>
      <c r="D1240" s="41" t="s">
        <v>975</v>
      </c>
      <c r="E1240" s="42">
        <v>0.25</v>
      </c>
      <c r="F1240" s="29">
        <f t="shared" si="38"/>
        <v>0</v>
      </c>
      <c r="G1240" s="29">
        <f t="shared" si="39"/>
        <v>1</v>
      </c>
    </row>
    <row r="1241" spans="1:7" ht="15" customHeight="1">
      <c r="A1241" s="41" t="s">
        <v>49</v>
      </c>
      <c r="B1241" s="41" t="s">
        <v>2441</v>
      </c>
      <c r="C1241" s="41" t="s">
        <v>946</v>
      </c>
      <c r="D1241" s="41" t="s">
        <v>949</v>
      </c>
      <c r="E1241" s="42">
        <v>0.25</v>
      </c>
      <c r="F1241" s="29">
        <f t="shared" si="38"/>
        <v>0</v>
      </c>
      <c r="G1241" s="29">
        <f t="shared" si="39"/>
        <v>1</v>
      </c>
    </row>
    <row r="1242" spans="1:7" ht="15" customHeight="1">
      <c r="A1242" s="41" t="s">
        <v>49</v>
      </c>
      <c r="B1242" s="41" t="s">
        <v>171</v>
      </c>
      <c r="C1242" s="41" t="s">
        <v>955</v>
      </c>
      <c r="D1242" s="41" t="s">
        <v>1</v>
      </c>
      <c r="E1242" s="42">
        <v>0.25</v>
      </c>
      <c r="F1242" s="29">
        <f t="shared" si="38"/>
        <v>0</v>
      </c>
      <c r="G1242" s="29">
        <f t="shared" si="39"/>
        <v>1</v>
      </c>
    </row>
    <row r="1243" spans="1:7" ht="15" customHeight="1">
      <c r="A1243" s="41" t="s">
        <v>2578</v>
      </c>
      <c r="B1243" s="41" t="s">
        <v>1079</v>
      </c>
      <c r="C1243" s="41" t="s">
        <v>946</v>
      </c>
      <c r="D1243" s="41" t="s">
        <v>1</v>
      </c>
      <c r="E1243" s="42">
        <v>0.25</v>
      </c>
      <c r="F1243" s="29">
        <f t="shared" si="38"/>
        <v>0</v>
      </c>
      <c r="G1243" s="29">
        <f t="shared" si="39"/>
        <v>1</v>
      </c>
    </row>
    <row r="1244" spans="1:7" ht="15" customHeight="1">
      <c r="A1244" s="41" t="s">
        <v>306</v>
      </c>
      <c r="B1244" s="41" t="s">
        <v>1570</v>
      </c>
      <c r="C1244" s="41" t="s">
        <v>962</v>
      </c>
      <c r="D1244" s="41" t="s">
        <v>976</v>
      </c>
      <c r="E1244" s="42">
        <v>0.25</v>
      </c>
      <c r="F1244" s="29">
        <f t="shared" si="38"/>
        <v>0</v>
      </c>
      <c r="G1244" s="29">
        <f t="shared" si="39"/>
        <v>1</v>
      </c>
    </row>
    <row r="1245" spans="1:7" ht="15" customHeight="1">
      <c r="A1245" s="41" t="s">
        <v>595</v>
      </c>
      <c r="B1245" s="41" t="s">
        <v>2590</v>
      </c>
      <c r="C1245" s="41" t="s">
        <v>946</v>
      </c>
      <c r="D1245" s="41" t="s">
        <v>3</v>
      </c>
      <c r="E1245" s="42">
        <v>0.25</v>
      </c>
      <c r="F1245" s="29">
        <f t="shared" si="38"/>
        <v>0</v>
      </c>
      <c r="G1245" s="29">
        <f t="shared" si="39"/>
        <v>1</v>
      </c>
    </row>
    <row r="1246" spans="1:7" ht="15" customHeight="1">
      <c r="A1246" s="41" t="s">
        <v>306</v>
      </c>
      <c r="B1246" s="41" t="s">
        <v>153</v>
      </c>
      <c r="C1246" s="41" t="s">
        <v>967</v>
      </c>
      <c r="D1246" s="41" t="s">
        <v>1199</v>
      </c>
      <c r="E1246" s="42">
        <v>0.25</v>
      </c>
      <c r="F1246" s="29">
        <f t="shared" si="38"/>
        <v>0</v>
      </c>
      <c r="G1246" s="29">
        <f t="shared" si="39"/>
        <v>1</v>
      </c>
    </row>
    <row r="1247" spans="1:7" ht="15" customHeight="1">
      <c r="A1247" s="41" t="s">
        <v>594</v>
      </c>
      <c r="B1247" s="41" t="s">
        <v>2572</v>
      </c>
      <c r="C1247" s="41" t="s">
        <v>955</v>
      </c>
      <c r="D1247" s="41" t="s">
        <v>975</v>
      </c>
      <c r="E1247" s="42">
        <v>0.25</v>
      </c>
      <c r="F1247" s="29">
        <f t="shared" si="38"/>
        <v>0</v>
      </c>
      <c r="G1247" s="29">
        <f t="shared" si="39"/>
        <v>1</v>
      </c>
    </row>
    <row r="1248" spans="1:7" ht="15" customHeight="1">
      <c r="A1248" s="41" t="s">
        <v>2784</v>
      </c>
      <c r="B1248" s="41" t="s">
        <v>2785</v>
      </c>
      <c r="C1248" s="41" t="s">
        <v>960</v>
      </c>
      <c r="D1248" s="41" t="s">
        <v>975</v>
      </c>
      <c r="E1248" s="42">
        <v>0.25</v>
      </c>
      <c r="F1248" s="29">
        <f t="shared" si="38"/>
        <v>0</v>
      </c>
      <c r="G1248" s="29">
        <f t="shared" si="39"/>
        <v>1</v>
      </c>
    </row>
    <row r="1249" spans="1:7" ht="15" customHeight="1">
      <c r="A1249" s="41" t="s">
        <v>2873</v>
      </c>
      <c r="B1249" s="41" t="s">
        <v>181</v>
      </c>
      <c r="C1249" s="41" t="s">
        <v>954</v>
      </c>
      <c r="D1249" s="41" t="s">
        <v>2</v>
      </c>
      <c r="E1249" s="42">
        <v>0.25</v>
      </c>
      <c r="F1249" s="29">
        <f t="shared" si="38"/>
        <v>0</v>
      </c>
      <c r="G1249" s="29">
        <f t="shared" si="39"/>
        <v>1</v>
      </c>
    </row>
    <row r="1250" spans="1:7" ht="15" customHeight="1">
      <c r="A1250" s="41" t="s">
        <v>2513</v>
      </c>
      <c r="B1250" s="41" t="s">
        <v>772</v>
      </c>
      <c r="C1250" s="41" t="s">
        <v>959</v>
      </c>
      <c r="D1250" s="41" t="s">
        <v>981</v>
      </c>
      <c r="E1250" s="42">
        <v>0.25</v>
      </c>
      <c r="F1250" s="29">
        <f t="shared" si="38"/>
        <v>0</v>
      </c>
      <c r="G1250" s="29">
        <f t="shared" si="39"/>
        <v>1</v>
      </c>
    </row>
    <row r="1251" spans="1:7" ht="15" customHeight="1">
      <c r="A1251" s="41" t="s">
        <v>2799</v>
      </c>
      <c r="B1251" s="41" t="s">
        <v>648</v>
      </c>
      <c r="C1251" s="41" t="s">
        <v>947</v>
      </c>
      <c r="D1251" s="41" t="s">
        <v>949</v>
      </c>
      <c r="E1251" s="42">
        <v>0.25</v>
      </c>
      <c r="F1251" s="29">
        <f t="shared" si="38"/>
        <v>0</v>
      </c>
      <c r="G1251" s="29">
        <f t="shared" si="39"/>
        <v>1</v>
      </c>
    </row>
    <row r="1252" spans="1:7" ht="15" customHeight="1">
      <c r="A1252" s="41" t="s">
        <v>43</v>
      </c>
      <c r="B1252" s="41" t="s">
        <v>286</v>
      </c>
      <c r="C1252" s="41" t="s">
        <v>952</v>
      </c>
      <c r="D1252" s="41" t="s">
        <v>3</v>
      </c>
      <c r="E1252" s="42">
        <v>0.25</v>
      </c>
      <c r="F1252" s="29">
        <f t="shared" si="38"/>
        <v>0</v>
      </c>
      <c r="G1252" s="29">
        <f t="shared" si="39"/>
        <v>1</v>
      </c>
    </row>
    <row r="1253" spans="1:7" ht="15" customHeight="1">
      <c r="A1253" s="41" t="s">
        <v>2447</v>
      </c>
      <c r="B1253" s="41" t="s">
        <v>2448</v>
      </c>
      <c r="C1253" s="41" t="s">
        <v>947</v>
      </c>
      <c r="D1253" s="41" t="s">
        <v>975</v>
      </c>
      <c r="E1253" s="42">
        <v>0.25</v>
      </c>
      <c r="F1253" s="29">
        <f t="shared" si="38"/>
        <v>0</v>
      </c>
      <c r="G1253" s="29">
        <f t="shared" si="39"/>
        <v>1</v>
      </c>
    </row>
    <row r="1254" spans="1:7" ht="15" customHeight="1">
      <c r="A1254" s="41" t="s">
        <v>2262</v>
      </c>
      <c r="B1254" s="41" t="s">
        <v>2263</v>
      </c>
      <c r="C1254" s="41" t="s">
        <v>977</v>
      </c>
      <c r="D1254" s="41" t="s">
        <v>975</v>
      </c>
      <c r="E1254" s="42">
        <v>0.25</v>
      </c>
      <c r="F1254" s="29">
        <f t="shared" si="38"/>
        <v>0</v>
      </c>
      <c r="G1254" s="29">
        <f t="shared" si="39"/>
        <v>1</v>
      </c>
    </row>
    <row r="1255" spans="1:7" ht="15" customHeight="1">
      <c r="A1255" s="41" t="s">
        <v>2378</v>
      </c>
      <c r="B1255" s="41" t="s">
        <v>317</v>
      </c>
      <c r="C1255" s="41" t="s">
        <v>980</v>
      </c>
      <c r="D1255" s="41" t="s">
        <v>981</v>
      </c>
      <c r="E1255" s="42">
        <v>0.25</v>
      </c>
      <c r="F1255" s="29">
        <f t="shared" si="38"/>
        <v>0</v>
      </c>
      <c r="G1255" s="29">
        <f t="shared" si="39"/>
        <v>1</v>
      </c>
    </row>
    <row r="1256" spans="1:7" ht="15" customHeight="1">
      <c r="A1256" s="41" t="s">
        <v>193</v>
      </c>
      <c r="B1256" s="41" t="s">
        <v>50</v>
      </c>
      <c r="C1256" s="41" t="s">
        <v>1200</v>
      </c>
      <c r="D1256" s="41" t="s">
        <v>981</v>
      </c>
      <c r="E1256" s="42">
        <v>0.25</v>
      </c>
      <c r="F1256" s="29">
        <f t="shared" si="38"/>
        <v>0</v>
      </c>
      <c r="G1256" s="29">
        <f t="shared" si="39"/>
        <v>1</v>
      </c>
    </row>
    <row r="1257" spans="1:7" ht="15" customHeight="1">
      <c r="A1257" s="41" t="s">
        <v>2573</v>
      </c>
      <c r="B1257" s="41" t="s">
        <v>219</v>
      </c>
      <c r="C1257" s="41" t="s">
        <v>953</v>
      </c>
      <c r="D1257" s="41" t="s">
        <v>949</v>
      </c>
      <c r="E1257" s="42">
        <v>0.25</v>
      </c>
      <c r="F1257" s="29">
        <f t="shared" si="38"/>
        <v>0</v>
      </c>
      <c r="G1257" s="29">
        <f t="shared" si="39"/>
        <v>1</v>
      </c>
    </row>
    <row r="1258" spans="1:7" ht="15" customHeight="1">
      <c r="A1258" s="41" t="s">
        <v>2930</v>
      </c>
      <c r="B1258" s="41" t="s">
        <v>231</v>
      </c>
      <c r="C1258" s="41" t="s">
        <v>943</v>
      </c>
      <c r="D1258" s="41" t="s">
        <v>949</v>
      </c>
      <c r="E1258" s="42">
        <v>0.25</v>
      </c>
      <c r="F1258" s="29">
        <f t="shared" si="38"/>
        <v>0</v>
      </c>
      <c r="G1258" s="29">
        <f t="shared" si="39"/>
        <v>1</v>
      </c>
    </row>
    <row r="1259" spans="1:7" ht="15" customHeight="1">
      <c r="A1259" s="41" t="s">
        <v>2376</v>
      </c>
      <c r="B1259" s="41" t="s">
        <v>105</v>
      </c>
      <c r="C1259" s="41" t="s">
        <v>954</v>
      </c>
      <c r="D1259" s="41" t="s">
        <v>2</v>
      </c>
      <c r="E1259" s="42">
        <v>0.25</v>
      </c>
      <c r="F1259" s="29">
        <f t="shared" si="38"/>
        <v>0</v>
      </c>
      <c r="G1259" s="29">
        <f t="shared" si="39"/>
        <v>1</v>
      </c>
    </row>
    <row r="1260" spans="1:7" ht="15" customHeight="1">
      <c r="A1260" s="41" t="s">
        <v>2479</v>
      </c>
      <c r="B1260" s="41" t="s">
        <v>136</v>
      </c>
      <c r="C1260" s="41" t="s">
        <v>951</v>
      </c>
      <c r="D1260" s="41" t="s">
        <v>949</v>
      </c>
      <c r="E1260" s="42">
        <v>0.25</v>
      </c>
      <c r="F1260" s="29">
        <f t="shared" si="38"/>
        <v>0</v>
      </c>
      <c r="G1260" s="29">
        <f t="shared" si="39"/>
        <v>1</v>
      </c>
    </row>
    <row r="1261" spans="1:7" ht="15" customHeight="1">
      <c r="A1261" s="41" t="s">
        <v>2811</v>
      </c>
      <c r="B1261" s="41" t="s">
        <v>359</v>
      </c>
      <c r="C1261" s="41" t="s">
        <v>954</v>
      </c>
      <c r="D1261" s="41" t="s">
        <v>975</v>
      </c>
      <c r="E1261" s="42">
        <v>0.25</v>
      </c>
      <c r="F1261" s="29">
        <f t="shared" si="38"/>
        <v>0</v>
      </c>
      <c r="G1261" s="29">
        <f t="shared" si="39"/>
        <v>1</v>
      </c>
    </row>
    <row r="1262" spans="1:7" ht="15" customHeight="1">
      <c r="A1262" s="41" t="s">
        <v>2052</v>
      </c>
      <c r="B1262" s="41" t="s">
        <v>2053</v>
      </c>
      <c r="C1262" s="41" t="s">
        <v>960</v>
      </c>
      <c r="D1262" s="41" t="s">
        <v>2</v>
      </c>
      <c r="E1262" s="42">
        <v>0.25</v>
      </c>
      <c r="F1262" s="29">
        <f t="shared" si="38"/>
        <v>0</v>
      </c>
      <c r="G1262" s="29">
        <f t="shared" si="39"/>
        <v>1</v>
      </c>
    </row>
    <row r="1263" spans="1:7" ht="15" customHeight="1">
      <c r="A1263" s="41" t="s">
        <v>3392</v>
      </c>
      <c r="B1263" s="41" t="s">
        <v>261</v>
      </c>
      <c r="C1263" s="41" t="s">
        <v>956</v>
      </c>
      <c r="D1263" s="41" t="s">
        <v>981</v>
      </c>
      <c r="E1263" s="42">
        <v>0.25</v>
      </c>
      <c r="F1263" s="29">
        <f t="shared" si="38"/>
        <v>0</v>
      </c>
      <c r="G1263" s="29">
        <f t="shared" si="39"/>
        <v>1</v>
      </c>
    </row>
    <row r="1264" spans="1:7" ht="15" customHeight="1">
      <c r="A1264" s="41" t="s">
        <v>2452</v>
      </c>
      <c r="B1264" s="41" t="s">
        <v>356</v>
      </c>
      <c r="C1264" s="41" t="s">
        <v>954</v>
      </c>
      <c r="D1264" s="41" t="s">
        <v>949</v>
      </c>
      <c r="E1264" s="42">
        <v>0.25</v>
      </c>
      <c r="F1264" s="29">
        <f t="shared" si="38"/>
        <v>0</v>
      </c>
      <c r="G1264" s="29">
        <f t="shared" si="39"/>
        <v>1</v>
      </c>
    </row>
    <row r="1265" spans="1:7" ht="15" customHeight="1">
      <c r="A1265" s="41" t="s">
        <v>2705</v>
      </c>
      <c r="B1265" s="41" t="s">
        <v>1007</v>
      </c>
      <c r="C1265" s="41" t="s">
        <v>962</v>
      </c>
      <c r="D1265" s="41" t="s">
        <v>975</v>
      </c>
      <c r="E1265" s="42">
        <v>0.25</v>
      </c>
      <c r="F1265" s="29">
        <f t="shared" si="38"/>
        <v>0</v>
      </c>
      <c r="G1265" s="29">
        <f t="shared" si="39"/>
        <v>1</v>
      </c>
    </row>
    <row r="1266" spans="1:7" ht="15" customHeight="1">
      <c r="A1266" s="41" t="s">
        <v>1974</v>
      </c>
      <c r="B1266" s="41" t="s">
        <v>219</v>
      </c>
      <c r="C1266" s="41" t="s">
        <v>968</v>
      </c>
      <c r="D1266" s="41" t="s">
        <v>1</v>
      </c>
      <c r="E1266" s="42">
        <v>0.25</v>
      </c>
      <c r="F1266" s="29">
        <f t="shared" si="38"/>
        <v>0</v>
      </c>
      <c r="G1266" s="29">
        <f t="shared" si="39"/>
        <v>1</v>
      </c>
    </row>
    <row r="1267" spans="1:7" ht="15" customHeight="1">
      <c r="A1267" s="41" t="s">
        <v>3492</v>
      </c>
      <c r="B1267" s="41" t="s">
        <v>345</v>
      </c>
      <c r="C1267" s="41" t="s">
        <v>946</v>
      </c>
      <c r="D1267" s="41" t="s">
        <v>949</v>
      </c>
      <c r="E1267" s="42">
        <v>0.25</v>
      </c>
      <c r="F1267" s="29">
        <f t="shared" si="38"/>
        <v>0</v>
      </c>
      <c r="G1267" s="29">
        <f t="shared" si="39"/>
        <v>1</v>
      </c>
    </row>
    <row r="1268" spans="1:7" ht="15" customHeight="1">
      <c r="A1268" s="41" t="s">
        <v>3500</v>
      </c>
      <c r="B1268" s="41" t="s">
        <v>119</v>
      </c>
      <c r="C1268" s="41" t="s">
        <v>963</v>
      </c>
      <c r="D1268" s="41" t="s">
        <v>949</v>
      </c>
      <c r="E1268" s="42">
        <v>0.25</v>
      </c>
      <c r="F1268" s="29">
        <f t="shared" si="38"/>
        <v>0</v>
      </c>
      <c r="G1268" s="29">
        <f t="shared" si="39"/>
        <v>1</v>
      </c>
    </row>
    <row r="1269" spans="1:7" ht="15" customHeight="1">
      <c r="A1269" s="41" t="s">
        <v>2860</v>
      </c>
      <c r="B1269" s="41" t="s">
        <v>601</v>
      </c>
      <c r="C1269" s="41" t="s">
        <v>953</v>
      </c>
      <c r="D1269" s="41" t="s">
        <v>1199</v>
      </c>
      <c r="E1269" s="42">
        <v>0.25</v>
      </c>
      <c r="F1269" s="29">
        <f t="shared" si="38"/>
        <v>0</v>
      </c>
      <c r="G1269" s="29">
        <f t="shared" si="39"/>
        <v>1</v>
      </c>
    </row>
    <row r="1270" spans="1:7" ht="15" customHeight="1">
      <c r="A1270" s="41" t="s">
        <v>1696</v>
      </c>
      <c r="B1270" s="41" t="s">
        <v>1697</v>
      </c>
      <c r="C1270" s="41" t="s">
        <v>956</v>
      </c>
      <c r="D1270" s="41" t="s">
        <v>949</v>
      </c>
      <c r="E1270" s="42">
        <v>0.25</v>
      </c>
      <c r="F1270" s="29">
        <f t="shared" si="38"/>
        <v>0</v>
      </c>
      <c r="G1270" s="29">
        <f t="shared" si="39"/>
        <v>1</v>
      </c>
    </row>
    <row r="1271" spans="1:7" ht="15" customHeight="1">
      <c r="A1271" s="41" t="s">
        <v>2982</v>
      </c>
      <c r="B1271" s="41" t="s">
        <v>551</v>
      </c>
      <c r="C1271" s="41" t="s">
        <v>977</v>
      </c>
      <c r="D1271" s="41" t="s">
        <v>2</v>
      </c>
      <c r="E1271" s="42">
        <v>0.25</v>
      </c>
      <c r="F1271" s="29">
        <f t="shared" si="38"/>
        <v>0</v>
      </c>
      <c r="G1271" s="29">
        <f t="shared" si="39"/>
        <v>1</v>
      </c>
    </row>
    <row r="1272" spans="1:7" ht="15" customHeight="1">
      <c r="A1272" s="41" t="s">
        <v>668</v>
      </c>
      <c r="B1272" s="41" t="s">
        <v>686</v>
      </c>
      <c r="C1272" s="41" t="s">
        <v>972</v>
      </c>
      <c r="D1272" s="41" t="s">
        <v>975</v>
      </c>
      <c r="E1272" s="42">
        <v>0.25</v>
      </c>
      <c r="F1272" s="29">
        <f t="shared" si="38"/>
        <v>0</v>
      </c>
      <c r="G1272" s="29">
        <f t="shared" si="39"/>
        <v>1</v>
      </c>
    </row>
    <row r="1273" spans="1:7" ht="15" customHeight="1">
      <c r="A1273" s="41" t="s">
        <v>2853</v>
      </c>
      <c r="B1273" s="41" t="s">
        <v>2854</v>
      </c>
      <c r="C1273" s="41" t="s">
        <v>967</v>
      </c>
      <c r="D1273" s="41" t="s">
        <v>981</v>
      </c>
      <c r="E1273" s="42">
        <v>0.25</v>
      </c>
      <c r="F1273" s="29">
        <f t="shared" si="38"/>
        <v>0</v>
      </c>
      <c r="G1273" s="29">
        <f t="shared" si="39"/>
        <v>1</v>
      </c>
    </row>
    <row r="1274" spans="1:7" ht="15" customHeight="1">
      <c r="A1274" s="41" t="s">
        <v>193</v>
      </c>
      <c r="B1274" s="41" t="s">
        <v>136</v>
      </c>
      <c r="C1274" s="41" t="s">
        <v>945</v>
      </c>
      <c r="D1274" s="41" t="s">
        <v>3</v>
      </c>
      <c r="E1274" s="42">
        <v>0.25</v>
      </c>
      <c r="F1274" s="29">
        <f t="shared" si="38"/>
        <v>0</v>
      </c>
      <c r="G1274" s="29">
        <f t="shared" si="39"/>
        <v>1</v>
      </c>
    </row>
    <row r="1275" spans="1:7" ht="15" customHeight="1">
      <c r="A1275" s="41" t="s">
        <v>1738</v>
      </c>
      <c r="B1275" s="41" t="s">
        <v>184</v>
      </c>
      <c r="C1275" s="41" t="s">
        <v>971</v>
      </c>
      <c r="D1275" s="41" t="s">
        <v>975</v>
      </c>
      <c r="E1275" s="42">
        <v>0.25</v>
      </c>
      <c r="F1275" s="29">
        <f t="shared" si="38"/>
        <v>0</v>
      </c>
      <c r="G1275" s="29">
        <f t="shared" si="39"/>
        <v>1</v>
      </c>
    </row>
    <row r="1276" spans="1:7" ht="15" customHeight="1">
      <c r="A1276" s="41" t="s">
        <v>2396</v>
      </c>
      <c r="B1276" s="41" t="s">
        <v>992</v>
      </c>
      <c r="C1276" s="41" t="s">
        <v>972</v>
      </c>
      <c r="D1276" s="41" t="s">
        <v>975</v>
      </c>
      <c r="E1276" s="42">
        <v>0.25</v>
      </c>
      <c r="F1276" s="29">
        <f t="shared" si="38"/>
        <v>0</v>
      </c>
      <c r="G1276" s="29">
        <f t="shared" si="39"/>
        <v>1</v>
      </c>
    </row>
    <row r="1277" spans="1:7" ht="15" customHeight="1">
      <c r="A1277" s="41" t="s">
        <v>2247</v>
      </c>
      <c r="B1277" s="41" t="s">
        <v>99</v>
      </c>
      <c r="C1277" s="41" t="s">
        <v>947</v>
      </c>
      <c r="D1277" s="41" t="s">
        <v>949</v>
      </c>
      <c r="E1277" s="42">
        <v>0.25</v>
      </c>
      <c r="F1277" s="29">
        <f t="shared" si="38"/>
        <v>0</v>
      </c>
      <c r="G1277" s="29">
        <f t="shared" si="39"/>
        <v>1</v>
      </c>
    </row>
    <row r="1278" spans="1:7" ht="15" customHeight="1">
      <c r="A1278" s="41" t="s">
        <v>1222</v>
      </c>
      <c r="B1278" s="41" t="s">
        <v>377</v>
      </c>
      <c r="C1278" s="41" t="s">
        <v>971</v>
      </c>
      <c r="D1278" s="41" t="s">
        <v>2</v>
      </c>
      <c r="E1278" s="42">
        <v>0.25</v>
      </c>
      <c r="F1278" s="29">
        <f t="shared" si="38"/>
        <v>0</v>
      </c>
      <c r="G1278" s="29">
        <f t="shared" si="39"/>
        <v>1</v>
      </c>
    </row>
    <row r="1279" spans="1:7" ht="15" customHeight="1">
      <c r="A1279" s="41" t="s">
        <v>1894</v>
      </c>
      <c r="B1279" s="41" t="s">
        <v>348</v>
      </c>
      <c r="C1279" s="41" t="s">
        <v>969</v>
      </c>
      <c r="D1279" s="41" t="s">
        <v>981</v>
      </c>
      <c r="E1279" s="42">
        <v>0.25</v>
      </c>
      <c r="F1279" s="29">
        <f t="shared" si="38"/>
        <v>0</v>
      </c>
      <c r="G1279" s="29">
        <f t="shared" si="39"/>
        <v>1</v>
      </c>
    </row>
    <row r="1280" spans="1:7" ht="15" customHeight="1">
      <c r="A1280" s="41" t="s">
        <v>1289</v>
      </c>
      <c r="B1280" s="41" t="s">
        <v>3340</v>
      </c>
      <c r="C1280" s="41" t="s">
        <v>961</v>
      </c>
      <c r="D1280" s="41" t="s">
        <v>1</v>
      </c>
      <c r="E1280" s="42">
        <v>0.25</v>
      </c>
      <c r="F1280" s="29">
        <f t="shared" si="38"/>
        <v>0</v>
      </c>
      <c r="G1280" s="29">
        <f t="shared" si="39"/>
        <v>1</v>
      </c>
    </row>
    <row r="1281" spans="1:7" ht="15" customHeight="1">
      <c r="A1281" s="41" t="s">
        <v>1551</v>
      </c>
      <c r="B1281" s="41" t="s">
        <v>478</v>
      </c>
      <c r="C1281" s="41" t="s">
        <v>963</v>
      </c>
      <c r="D1281" s="41" t="s">
        <v>1</v>
      </c>
      <c r="E1281" s="42">
        <v>0.25</v>
      </c>
      <c r="F1281" s="29">
        <f t="shared" si="38"/>
        <v>0</v>
      </c>
      <c r="G1281" s="29">
        <f t="shared" si="39"/>
        <v>1</v>
      </c>
    </row>
    <row r="1282" spans="1:7" ht="15" customHeight="1">
      <c r="A1282" s="41" t="s">
        <v>192</v>
      </c>
      <c r="B1282" s="41" t="s">
        <v>1570</v>
      </c>
      <c r="C1282" s="41" t="s">
        <v>958</v>
      </c>
      <c r="D1282" s="41" t="s">
        <v>979</v>
      </c>
      <c r="E1282" s="42">
        <v>0.25</v>
      </c>
      <c r="F1282" s="29">
        <f t="shared" si="38"/>
        <v>0</v>
      </c>
      <c r="G1282" s="29">
        <f t="shared" si="39"/>
        <v>1</v>
      </c>
    </row>
    <row r="1283" spans="1:7" ht="15" customHeight="1">
      <c r="A1283" s="41" t="s">
        <v>190</v>
      </c>
      <c r="B1283" s="41" t="s">
        <v>1414</v>
      </c>
      <c r="C1283" s="41" t="s">
        <v>968</v>
      </c>
      <c r="D1283" s="41" t="s">
        <v>949</v>
      </c>
      <c r="E1283" s="42">
        <v>0.25</v>
      </c>
      <c r="F1283" s="29">
        <f t="shared" ref="F1283:F1346" si="40">ROUNDDOWN(E1283,0)</f>
        <v>0</v>
      </c>
      <c r="G1283" s="29">
        <f t="shared" ref="G1283:G1346" si="41">IF(F1283&lt;1,1,F1283)</f>
        <v>1</v>
      </c>
    </row>
    <row r="1284" spans="1:7" ht="15" customHeight="1">
      <c r="A1284" s="41" t="s">
        <v>190</v>
      </c>
      <c r="B1284" s="41" t="s">
        <v>232</v>
      </c>
      <c r="C1284" s="41" t="s">
        <v>1200</v>
      </c>
      <c r="D1284" s="41" t="s">
        <v>981</v>
      </c>
      <c r="E1284" s="42">
        <v>0.25</v>
      </c>
      <c r="F1284" s="29">
        <f t="shared" si="40"/>
        <v>0</v>
      </c>
      <c r="G1284" s="29">
        <f t="shared" si="41"/>
        <v>1</v>
      </c>
    </row>
    <row r="1285" spans="1:7" ht="15" customHeight="1">
      <c r="A1285" s="41" t="s">
        <v>190</v>
      </c>
      <c r="B1285" s="41" t="s">
        <v>356</v>
      </c>
      <c r="C1285" s="41" t="s">
        <v>957</v>
      </c>
      <c r="D1285" s="41" t="s">
        <v>3</v>
      </c>
      <c r="E1285" s="42">
        <v>0.5</v>
      </c>
      <c r="F1285" s="29">
        <f t="shared" si="40"/>
        <v>0</v>
      </c>
      <c r="G1285" s="29">
        <f t="shared" si="41"/>
        <v>1</v>
      </c>
    </row>
    <row r="1286" spans="1:7" ht="15" customHeight="1">
      <c r="A1286" s="41" t="s">
        <v>190</v>
      </c>
      <c r="B1286" s="41" t="s">
        <v>1441</v>
      </c>
      <c r="C1286" s="41" t="s">
        <v>951</v>
      </c>
      <c r="D1286" s="41" t="s">
        <v>981</v>
      </c>
      <c r="E1286" s="42">
        <v>0.25</v>
      </c>
      <c r="F1286" s="29">
        <f t="shared" si="40"/>
        <v>0</v>
      </c>
      <c r="G1286" s="29">
        <f t="shared" si="41"/>
        <v>1</v>
      </c>
    </row>
    <row r="1287" spans="1:7" ht="15" customHeight="1">
      <c r="A1287" s="41" t="s">
        <v>190</v>
      </c>
      <c r="B1287" s="41" t="s">
        <v>3298</v>
      </c>
      <c r="C1287" s="41" t="s">
        <v>3289</v>
      </c>
      <c r="D1287" s="41" t="s">
        <v>1534</v>
      </c>
      <c r="E1287" s="42">
        <v>0.25</v>
      </c>
      <c r="F1287" s="29">
        <f t="shared" si="40"/>
        <v>0</v>
      </c>
      <c r="G1287" s="29">
        <f t="shared" si="41"/>
        <v>1</v>
      </c>
    </row>
    <row r="1288" spans="1:7" ht="15" customHeight="1">
      <c r="A1288" s="41" t="s">
        <v>1079</v>
      </c>
      <c r="B1288" s="41" t="s">
        <v>2115</v>
      </c>
      <c r="C1288" s="41" t="s">
        <v>955</v>
      </c>
      <c r="D1288" s="41" t="s">
        <v>949</v>
      </c>
      <c r="E1288" s="42">
        <v>0.25</v>
      </c>
      <c r="F1288" s="29">
        <f t="shared" si="40"/>
        <v>0</v>
      </c>
      <c r="G1288" s="29">
        <f t="shared" si="41"/>
        <v>1</v>
      </c>
    </row>
    <row r="1289" spans="1:7" ht="15" customHeight="1">
      <c r="A1289" s="41" t="s">
        <v>1687</v>
      </c>
      <c r="B1289" s="41" t="s">
        <v>46</v>
      </c>
      <c r="C1289" s="41" t="s">
        <v>943</v>
      </c>
      <c r="D1289" s="41" t="s">
        <v>975</v>
      </c>
      <c r="E1289" s="42">
        <v>0.25</v>
      </c>
      <c r="F1289" s="29">
        <f t="shared" si="40"/>
        <v>0</v>
      </c>
      <c r="G1289" s="29">
        <f t="shared" si="41"/>
        <v>1</v>
      </c>
    </row>
    <row r="1290" spans="1:7" ht="15" customHeight="1">
      <c r="A1290" s="41" t="s">
        <v>186</v>
      </c>
      <c r="B1290" s="41" t="s">
        <v>99</v>
      </c>
      <c r="C1290" s="41" t="s">
        <v>950</v>
      </c>
      <c r="D1290" s="41" t="s">
        <v>975</v>
      </c>
      <c r="E1290" s="42">
        <v>0.25</v>
      </c>
      <c r="F1290" s="29">
        <f t="shared" si="40"/>
        <v>0</v>
      </c>
      <c r="G1290" s="29">
        <f t="shared" si="41"/>
        <v>1</v>
      </c>
    </row>
    <row r="1291" spans="1:7" ht="15" customHeight="1">
      <c r="A1291" s="41" t="s">
        <v>2382</v>
      </c>
      <c r="B1291" s="41" t="s">
        <v>181</v>
      </c>
      <c r="C1291" s="41" t="s">
        <v>950</v>
      </c>
      <c r="D1291" s="41" t="s">
        <v>1199</v>
      </c>
      <c r="E1291" s="42">
        <v>0.25</v>
      </c>
      <c r="F1291" s="29">
        <f t="shared" si="40"/>
        <v>0</v>
      </c>
      <c r="G1291" s="29">
        <f t="shared" si="41"/>
        <v>1</v>
      </c>
    </row>
    <row r="1292" spans="1:7" ht="15" customHeight="1">
      <c r="A1292" s="41" t="s">
        <v>2205</v>
      </c>
      <c r="B1292" s="41" t="s">
        <v>160</v>
      </c>
      <c r="C1292" s="41" t="s">
        <v>954</v>
      </c>
      <c r="D1292" s="41" t="s">
        <v>979</v>
      </c>
      <c r="E1292" s="42">
        <v>0.25</v>
      </c>
      <c r="F1292" s="29">
        <f t="shared" si="40"/>
        <v>0</v>
      </c>
      <c r="G1292" s="29">
        <f t="shared" si="41"/>
        <v>1</v>
      </c>
    </row>
    <row r="1293" spans="1:7" ht="15" customHeight="1">
      <c r="A1293" s="41" t="s">
        <v>2717</v>
      </c>
      <c r="B1293" s="41" t="s">
        <v>778</v>
      </c>
      <c r="C1293" s="41" t="s">
        <v>950</v>
      </c>
      <c r="D1293" s="41" t="s">
        <v>975</v>
      </c>
      <c r="E1293" s="42">
        <v>0.25</v>
      </c>
      <c r="F1293" s="29">
        <f t="shared" si="40"/>
        <v>0</v>
      </c>
      <c r="G1293" s="29">
        <f t="shared" si="41"/>
        <v>1</v>
      </c>
    </row>
    <row r="1294" spans="1:7" ht="15" customHeight="1">
      <c r="A1294" s="41" t="s">
        <v>2138</v>
      </c>
      <c r="B1294" s="41" t="s">
        <v>812</v>
      </c>
      <c r="C1294" s="41" t="s">
        <v>953</v>
      </c>
      <c r="D1294" s="41" t="s">
        <v>949</v>
      </c>
      <c r="E1294" s="42">
        <v>0.25</v>
      </c>
      <c r="F1294" s="29">
        <f t="shared" si="40"/>
        <v>0</v>
      </c>
      <c r="G1294" s="29">
        <f t="shared" si="41"/>
        <v>1</v>
      </c>
    </row>
    <row r="1295" spans="1:7" ht="15" customHeight="1">
      <c r="A1295" s="41" t="s">
        <v>1748</v>
      </c>
      <c r="B1295" s="41" t="s">
        <v>1749</v>
      </c>
      <c r="C1295" s="41" t="s">
        <v>958</v>
      </c>
      <c r="D1295" s="41" t="s">
        <v>3</v>
      </c>
      <c r="E1295" s="42">
        <v>0.25</v>
      </c>
      <c r="F1295" s="29">
        <f t="shared" si="40"/>
        <v>0</v>
      </c>
      <c r="G1295" s="29">
        <f t="shared" si="41"/>
        <v>1</v>
      </c>
    </row>
    <row r="1296" spans="1:7" ht="15" customHeight="1">
      <c r="A1296" s="41" t="s">
        <v>2833</v>
      </c>
      <c r="B1296" s="41" t="s">
        <v>100</v>
      </c>
      <c r="C1296" s="41" t="s">
        <v>960</v>
      </c>
      <c r="D1296" s="41" t="s">
        <v>975</v>
      </c>
      <c r="E1296" s="42">
        <v>0.25</v>
      </c>
      <c r="F1296" s="29">
        <f t="shared" si="40"/>
        <v>0</v>
      </c>
      <c r="G1296" s="29">
        <f t="shared" si="41"/>
        <v>1</v>
      </c>
    </row>
    <row r="1297" spans="1:7" ht="15" customHeight="1">
      <c r="A1297" s="41" t="s">
        <v>1687</v>
      </c>
      <c r="B1297" s="41" t="s">
        <v>105</v>
      </c>
      <c r="C1297" s="41" t="s">
        <v>1200</v>
      </c>
      <c r="D1297" s="41" t="s">
        <v>2</v>
      </c>
      <c r="E1297" s="42">
        <v>0.25</v>
      </c>
      <c r="F1297" s="29">
        <f t="shared" si="40"/>
        <v>0</v>
      </c>
      <c r="G1297" s="29">
        <f t="shared" si="41"/>
        <v>1</v>
      </c>
    </row>
    <row r="1298" spans="1:7" ht="15" customHeight="1">
      <c r="A1298" s="41" t="s">
        <v>2140</v>
      </c>
      <c r="B1298" s="41" t="s">
        <v>1473</v>
      </c>
      <c r="C1298" s="41" t="s">
        <v>957</v>
      </c>
      <c r="D1298" s="41" t="s">
        <v>1</v>
      </c>
      <c r="E1298" s="42">
        <v>0.25</v>
      </c>
      <c r="F1298" s="29">
        <f t="shared" si="40"/>
        <v>0</v>
      </c>
      <c r="G1298" s="29">
        <f t="shared" si="41"/>
        <v>1</v>
      </c>
    </row>
    <row r="1299" spans="1:7" ht="15" customHeight="1">
      <c r="A1299" s="41" t="s">
        <v>1687</v>
      </c>
      <c r="B1299" s="41" t="s">
        <v>191</v>
      </c>
      <c r="C1299" s="41" t="s">
        <v>952</v>
      </c>
      <c r="D1299" s="41" t="s">
        <v>1</v>
      </c>
      <c r="E1299" s="42">
        <v>0.25</v>
      </c>
      <c r="F1299" s="29">
        <f t="shared" si="40"/>
        <v>0</v>
      </c>
      <c r="G1299" s="29">
        <f t="shared" si="41"/>
        <v>1</v>
      </c>
    </row>
    <row r="1300" spans="1:7" ht="15" customHeight="1">
      <c r="A1300" s="41" t="s">
        <v>1687</v>
      </c>
      <c r="B1300" s="41" t="s">
        <v>1801</v>
      </c>
      <c r="C1300" s="41" t="s">
        <v>945</v>
      </c>
      <c r="D1300" s="41" t="s">
        <v>949</v>
      </c>
      <c r="E1300" s="42">
        <v>0.25</v>
      </c>
      <c r="F1300" s="29">
        <f t="shared" si="40"/>
        <v>0</v>
      </c>
      <c r="G1300" s="29">
        <f t="shared" si="41"/>
        <v>1</v>
      </c>
    </row>
    <row r="1301" spans="1:7" ht="15" customHeight="1">
      <c r="A1301" s="41" t="s">
        <v>170</v>
      </c>
      <c r="B1301" s="41" t="s">
        <v>2386</v>
      </c>
      <c r="C1301" s="41" t="s">
        <v>952</v>
      </c>
      <c r="D1301" s="41" t="s">
        <v>981</v>
      </c>
      <c r="E1301" s="42">
        <v>0.25</v>
      </c>
      <c r="F1301" s="29">
        <f t="shared" si="40"/>
        <v>0</v>
      </c>
      <c r="G1301" s="29">
        <f t="shared" si="41"/>
        <v>1</v>
      </c>
    </row>
    <row r="1302" spans="1:7" ht="15" customHeight="1">
      <c r="A1302" s="41" t="s">
        <v>170</v>
      </c>
      <c r="B1302" s="41" t="s">
        <v>171</v>
      </c>
      <c r="C1302" s="41" t="s">
        <v>960</v>
      </c>
      <c r="D1302" s="41" t="s">
        <v>979</v>
      </c>
      <c r="E1302" s="42">
        <v>0.25</v>
      </c>
      <c r="F1302" s="29">
        <f t="shared" si="40"/>
        <v>0</v>
      </c>
      <c r="G1302" s="29">
        <f t="shared" si="41"/>
        <v>1</v>
      </c>
    </row>
    <row r="1303" spans="1:7" ht="15" customHeight="1">
      <c r="A1303" s="41" t="s">
        <v>2390</v>
      </c>
      <c r="B1303" s="41" t="s">
        <v>379</v>
      </c>
      <c r="C1303" s="41" t="s">
        <v>963</v>
      </c>
      <c r="D1303" s="41" t="s">
        <v>981</v>
      </c>
      <c r="E1303" s="42">
        <v>0.25</v>
      </c>
      <c r="F1303" s="29">
        <f t="shared" si="40"/>
        <v>0</v>
      </c>
      <c r="G1303" s="29">
        <f t="shared" si="41"/>
        <v>1</v>
      </c>
    </row>
    <row r="1304" spans="1:7" ht="15" customHeight="1">
      <c r="A1304" s="41" t="s">
        <v>133</v>
      </c>
      <c r="B1304" s="41" t="s">
        <v>243</v>
      </c>
      <c r="C1304" s="41" t="s">
        <v>952</v>
      </c>
      <c r="D1304" s="41" t="s">
        <v>979</v>
      </c>
      <c r="E1304" s="42">
        <v>0.25</v>
      </c>
      <c r="F1304" s="29">
        <f t="shared" si="40"/>
        <v>0</v>
      </c>
      <c r="G1304" s="29">
        <f t="shared" si="41"/>
        <v>1</v>
      </c>
    </row>
    <row r="1305" spans="1:7" ht="15" customHeight="1">
      <c r="A1305" s="41" t="s">
        <v>172</v>
      </c>
      <c r="B1305" s="41" t="s">
        <v>173</v>
      </c>
      <c r="C1305" s="41" t="s">
        <v>955</v>
      </c>
      <c r="D1305" s="41" t="s">
        <v>978</v>
      </c>
      <c r="E1305" s="42">
        <v>0.25</v>
      </c>
      <c r="F1305" s="29">
        <f t="shared" si="40"/>
        <v>0</v>
      </c>
      <c r="G1305" s="29">
        <f t="shared" si="41"/>
        <v>1</v>
      </c>
    </row>
    <row r="1306" spans="1:7" ht="15" customHeight="1">
      <c r="A1306" s="41" t="s">
        <v>1922</v>
      </c>
      <c r="B1306" s="41" t="s">
        <v>1923</v>
      </c>
      <c r="C1306" s="41" t="s">
        <v>1200</v>
      </c>
      <c r="D1306" s="41" t="s">
        <v>3</v>
      </c>
      <c r="E1306" s="42">
        <v>0.25</v>
      </c>
      <c r="F1306" s="29">
        <f t="shared" si="40"/>
        <v>0</v>
      </c>
      <c r="G1306" s="29">
        <f t="shared" si="41"/>
        <v>1</v>
      </c>
    </row>
    <row r="1307" spans="1:7" ht="15" customHeight="1">
      <c r="A1307" s="41" t="s">
        <v>1934</v>
      </c>
      <c r="B1307" s="41" t="s">
        <v>140</v>
      </c>
      <c r="C1307" s="41" t="s">
        <v>963</v>
      </c>
      <c r="D1307" s="41" t="s">
        <v>976</v>
      </c>
      <c r="E1307" s="42">
        <v>0.25</v>
      </c>
      <c r="F1307" s="29">
        <f t="shared" si="40"/>
        <v>0</v>
      </c>
      <c r="G1307" s="29">
        <f t="shared" si="41"/>
        <v>1</v>
      </c>
    </row>
    <row r="1308" spans="1:7" ht="15" customHeight="1">
      <c r="A1308" s="41" t="s">
        <v>2415</v>
      </c>
      <c r="B1308" s="41" t="s">
        <v>306</v>
      </c>
      <c r="C1308" s="41" t="s">
        <v>1200</v>
      </c>
      <c r="D1308" s="41" t="s">
        <v>1199</v>
      </c>
      <c r="E1308" s="42">
        <v>0.25</v>
      </c>
      <c r="F1308" s="29">
        <f t="shared" si="40"/>
        <v>0</v>
      </c>
      <c r="G1308" s="29">
        <f t="shared" si="41"/>
        <v>1</v>
      </c>
    </row>
    <row r="1309" spans="1:7" ht="15" customHeight="1">
      <c r="A1309" s="41" t="s">
        <v>3493</v>
      </c>
      <c r="B1309" s="41" t="s">
        <v>1968</v>
      </c>
      <c r="C1309" s="41" t="s">
        <v>955</v>
      </c>
      <c r="D1309" s="41" t="s">
        <v>949</v>
      </c>
      <c r="E1309" s="42">
        <v>0.25</v>
      </c>
      <c r="F1309" s="29">
        <f t="shared" si="40"/>
        <v>0</v>
      </c>
      <c r="G1309" s="29">
        <f t="shared" si="41"/>
        <v>1</v>
      </c>
    </row>
    <row r="1310" spans="1:7" ht="15" customHeight="1">
      <c r="A1310" s="41" t="s">
        <v>3494</v>
      </c>
      <c r="B1310" s="41" t="s">
        <v>1993</v>
      </c>
      <c r="C1310" s="41" t="s">
        <v>954</v>
      </c>
      <c r="D1310" s="41" t="s">
        <v>981</v>
      </c>
      <c r="E1310" s="42">
        <v>0.25</v>
      </c>
      <c r="F1310" s="29">
        <f t="shared" si="40"/>
        <v>0</v>
      </c>
      <c r="G1310" s="29">
        <f t="shared" si="41"/>
        <v>1</v>
      </c>
    </row>
    <row r="1311" spans="1:7" ht="15" customHeight="1">
      <c r="A1311" s="41" t="s">
        <v>3496</v>
      </c>
      <c r="B1311" s="41" t="s">
        <v>62</v>
      </c>
      <c r="C1311" s="41" t="s">
        <v>1200</v>
      </c>
      <c r="D1311" s="41" t="s">
        <v>981</v>
      </c>
      <c r="E1311" s="42">
        <v>0.25</v>
      </c>
      <c r="F1311" s="29">
        <f t="shared" si="40"/>
        <v>0</v>
      </c>
      <c r="G1311" s="29">
        <f t="shared" si="41"/>
        <v>1</v>
      </c>
    </row>
    <row r="1312" spans="1:7" ht="15" customHeight="1">
      <c r="A1312" s="41" t="s">
        <v>3491</v>
      </c>
      <c r="B1312" s="41" t="s">
        <v>3382</v>
      </c>
      <c r="C1312" s="41" t="s">
        <v>954</v>
      </c>
      <c r="D1312" s="41" t="s">
        <v>976</v>
      </c>
      <c r="E1312" s="42">
        <v>0.25</v>
      </c>
      <c r="F1312" s="29">
        <f t="shared" si="40"/>
        <v>0</v>
      </c>
      <c r="G1312" s="29">
        <f t="shared" si="41"/>
        <v>1</v>
      </c>
    </row>
    <row r="1313" spans="1:7" ht="15" customHeight="1">
      <c r="A1313" s="41" t="s">
        <v>2898</v>
      </c>
      <c r="B1313" s="41" t="s">
        <v>473</v>
      </c>
      <c r="C1313" s="41" t="s">
        <v>951</v>
      </c>
      <c r="D1313" s="41" t="s">
        <v>975</v>
      </c>
      <c r="E1313" s="42">
        <v>0.25</v>
      </c>
      <c r="F1313" s="29">
        <f t="shared" si="40"/>
        <v>0</v>
      </c>
      <c r="G1313" s="29">
        <f t="shared" si="41"/>
        <v>1</v>
      </c>
    </row>
    <row r="1314" spans="1:7" ht="15" customHeight="1">
      <c r="A1314" s="41" t="s">
        <v>3488</v>
      </c>
      <c r="B1314" s="41" t="s">
        <v>474</v>
      </c>
      <c r="C1314" s="41" t="s">
        <v>955</v>
      </c>
      <c r="D1314" s="41" t="s">
        <v>2</v>
      </c>
      <c r="E1314" s="42">
        <v>0.25</v>
      </c>
      <c r="F1314" s="29">
        <f t="shared" si="40"/>
        <v>0</v>
      </c>
      <c r="G1314" s="29">
        <f t="shared" si="41"/>
        <v>1</v>
      </c>
    </row>
    <row r="1315" spans="1:7" ht="15" customHeight="1">
      <c r="A1315" s="41" t="s">
        <v>2403</v>
      </c>
      <c r="B1315" s="41" t="s">
        <v>277</v>
      </c>
      <c r="C1315" s="41" t="s">
        <v>960</v>
      </c>
      <c r="D1315" s="41" t="s">
        <v>981</v>
      </c>
      <c r="E1315" s="42">
        <v>0.25</v>
      </c>
      <c r="F1315" s="29">
        <f t="shared" si="40"/>
        <v>0</v>
      </c>
      <c r="G1315" s="29">
        <f t="shared" si="41"/>
        <v>1</v>
      </c>
    </row>
    <row r="1316" spans="1:7" ht="15" customHeight="1">
      <c r="A1316" s="41" t="s">
        <v>175</v>
      </c>
      <c r="B1316" s="41" t="s">
        <v>1430</v>
      </c>
      <c r="C1316" s="41" t="s">
        <v>950</v>
      </c>
      <c r="D1316" s="41" t="s">
        <v>949</v>
      </c>
      <c r="E1316" s="42">
        <v>0.25</v>
      </c>
      <c r="F1316" s="29">
        <f t="shared" si="40"/>
        <v>0</v>
      </c>
      <c r="G1316" s="29">
        <f t="shared" si="41"/>
        <v>1</v>
      </c>
    </row>
    <row r="1317" spans="1:7" ht="15" customHeight="1">
      <c r="A1317" s="41" t="s">
        <v>175</v>
      </c>
      <c r="B1317" s="41" t="s">
        <v>1928</v>
      </c>
      <c r="C1317" s="41" t="s">
        <v>968</v>
      </c>
      <c r="D1317" s="41" t="s">
        <v>976</v>
      </c>
      <c r="E1317" s="42">
        <v>0.25</v>
      </c>
      <c r="F1317" s="29">
        <f t="shared" si="40"/>
        <v>0</v>
      </c>
      <c r="G1317" s="29">
        <f t="shared" si="41"/>
        <v>1</v>
      </c>
    </row>
    <row r="1318" spans="1:7" ht="15" customHeight="1">
      <c r="A1318" s="41" t="s">
        <v>175</v>
      </c>
      <c r="B1318" s="41" t="s">
        <v>2124</v>
      </c>
      <c r="C1318" s="41" t="s">
        <v>955</v>
      </c>
      <c r="D1318" s="41" t="s">
        <v>981</v>
      </c>
      <c r="E1318" s="42">
        <v>0.25</v>
      </c>
      <c r="F1318" s="29">
        <f t="shared" si="40"/>
        <v>0</v>
      </c>
      <c r="G1318" s="29">
        <f t="shared" si="41"/>
        <v>1</v>
      </c>
    </row>
    <row r="1319" spans="1:7" ht="15" customHeight="1">
      <c r="A1319" s="41" t="s">
        <v>175</v>
      </c>
      <c r="B1319" s="41" t="s">
        <v>208</v>
      </c>
      <c r="C1319" s="41" t="s">
        <v>959</v>
      </c>
      <c r="D1319" s="41" t="s">
        <v>949</v>
      </c>
      <c r="E1319" s="42">
        <v>0.25</v>
      </c>
      <c r="F1319" s="29">
        <f t="shared" si="40"/>
        <v>0</v>
      </c>
      <c r="G1319" s="29">
        <f t="shared" si="41"/>
        <v>1</v>
      </c>
    </row>
    <row r="1320" spans="1:7" ht="15" customHeight="1">
      <c r="A1320" s="41" t="s">
        <v>175</v>
      </c>
      <c r="B1320" s="41" t="s">
        <v>80</v>
      </c>
      <c r="C1320" s="41" t="s">
        <v>952</v>
      </c>
      <c r="D1320" s="41" t="s">
        <v>2</v>
      </c>
      <c r="E1320" s="42">
        <v>0.25</v>
      </c>
      <c r="F1320" s="29">
        <f t="shared" si="40"/>
        <v>0</v>
      </c>
      <c r="G1320" s="29">
        <f t="shared" si="41"/>
        <v>1</v>
      </c>
    </row>
    <row r="1321" spans="1:7" ht="15" customHeight="1">
      <c r="A1321" s="41" t="s">
        <v>1783</v>
      </c>
      <c r="B1321" s="41" t="s">
        <v>335</v>
      </c>
      <c r="C1321" s="41" t="s">
        <v>962</v>
      </c>
      <c r="D1321" s="41" t="s">
        <v>949</v>
      </c>
      <c r="E1321" s="42">
        <v>0.25</v>
      </c>
      <c r="F1321" s="29">
        <f t="shared" si="40"/>
        <v>0</v>
      </c>
      <c r="G1321" s="29">
        <f t="shared" si="41"/>
        <v>1</v>
      </c>
    </row>
    <row r="1322" spans="1:7" ht="15" customHeight="1">
      <c r="A1322" s="41" t="s">
        <v>2156</v>
      </c>
      <c r="B1322" s="41" t="s">
        <v>684</v>
      </c>
      <c r="C1322" s="41" t="s">
        <v>946</v>
      </c>
      <c r="D1322" s="41" t="s">
        <v>979</v>
      </c>
      <c r="E1322" s="42">
        <v>0.25</v>
      </c>
      <c r="F1322" s="29">
        <f t="shared" si="40"/>
        <v>0</v>
      </c>
      <c r="G1322" s="29">
        <f t="shared" si="41"/>
        <v>1</v>
      </c>
    </row>
    <row r="1323" spans="1:7" ht="15" customHeight="1">
      <c r="A1323" s="41" t="s">
        <v>3491</v>
      </c>
      <c r="B1323" s="41" t="s">
        <v>1801</v>
      </c>
      <c r="C1323" s="41" t="s">
        <v>943</v>
      </c>
      <c r="D1323" s="41" t="s">
        <v>981</v>
      </c>
      <c r="E1323" s="42">
        <v>0.25</v>
      </c>
      <c r="F1323" s="29">
        <f t="shared" si="40"/>
        <v>0</v>
      </c>
      <c r="G1323" s="29">
        <f t="shared" si="41"/>
        <v>1</v>
      </c>
    </row>
    <row r="1324" spans="1:7" ht="15" customHeight="1">
      <c r="A1324" s="41" t="s">
        <v>3412</v>
      </c>
      <c r="B1324" s="41" t="s">
        <v>2415</v>
      </c>
      <c r="C1324" s="41" t="s">
        <v>950</v>
      </c>
      <c r="D1324" s="41" t="s">
        <v>981</v>
      </c>
      <c r="E1324" s="42">
        <v>0.25</v>
      </c>
      <c r="F1324" s="29">
        <f t="shared" si="40"/>
        <v>0</v>
      </c>
      <c r="G1324" s="29">
        <f t="shared" si="41"/>
        <v>1</v>
      </c>
    </row>
    <row r="1325" spans="1:7" ht="15" customHeight="1">
      <c r="A1325" s="41" t="s">
        <v>193</v>
      </c>
      <c r="B1325" s="41" t="s">
        <v>197</v>
      </c>
      <c r="C1325" s="41" t="s">
        <v>954</v>
      </c>
      <c r="D1325" s="41" t="s">
        <v>2</v>
      </c>
      <c r="E1325" s="42">
        <v>0.25</v>
      </c>
      <c r="F1325" s="29">
        <f t="shared" si="40"/>
        <v>0</v>
      </c>
      <c r="G1325" s="29">
        <f t="shared" si="41"/>
        <v>1</v>
      </c>
    </row>
    <row r="1326" spans="1:7" ht="15" customHeight="1">
      <c r="A1326" s="41" t="s">
        <v>2149</v>
      </c>
      <c r="B1326" s="41" t="s">
        <v>46</v>
      </c>
      <c r="C1326" s="41" t="s">
        <v>946</v>
      </c>
      <c r="D1326" s="41" t="s">
        <v>1</v>
      </c>
      <c r="E1326" s="42">
        <v>0.25</v>
      </c>
      <c r="F1326" s="29">
        <f t="shared" si="40"/>
        <v>0</v>
      </c>
      <c r="G1326" s="29">
        <f t="shared" si="41"/>
        <v>1</v>
      </c>
    </row>
    <row r="1327" spans="1:7" ht="15" customHeight="1">
      <c r="A1327" s="41" t="s">
        <v>1650</v>
      </c>
      <c r="B1327" s="41" t="s">
        <v>140</v>
      </c>
      <c r="C1327" s="41" t="s">
        <v>959</v>
      </c>
      <c r="D1327" s="41" t="s">
        <v>949</v>
      </c>
      <c r="E1327" s="42">
        <v>0.25</v>
      </c>
      <c r="F1327" s="29">
        <f t="shared" si="40"/>
        <v>0</v>
      </c>
      <c r="G1327" s="29">
        <f t="shared" si="41"/>
        <v>1</v>
      </c>
    </row>
    <row r="1328" spans="1:7" ht="15" customHeight="1">
      <c r="A1328" s="41" t="s">
        <v>218</v>
      </c>
      <c r="B1328" s="41" t="s">
        <v>1768</v>
      </c>
      <c r="C1328" s="41" t="s">
        <v>965</v>
      </c>
      <c r="D1328" s="41" t="s">
        <v>981</v>
      </c>
      <c r="E1328" s="42">
        <v>0.25</v>
      </c>
      <c r="F1328" s="29">
        <f t="shared" si="40"/>
        <v>0</v>
      </c>
      <c r="G1328" s="29">
        <f t="shared" si="41"/>
        <v>1</v>
      </c>
    </row>
    <row r="1329" spans="1:7" ht="15" customHeight="1">
      <c r="A1329" s="41" t="s">
        <v>218</v>
      </c>
      <c r="B1329" s="41" t="s">
        <v>219</v>
      </c>
      <c r="C1329" s="41" t="s">
        <v>947</v>
      </c>
      <c r="D1329" s="41" t="s">
        <v>1</v>
      </c>
      <c r="E1329" s="42">
        <v>0.25</v>
      </c>
      <c r="F1329" s="29">
        <f t="shared" si="40"/>
        <v>0</v>
      </c>
      <c r="G1329" s="29">
        <f t="shared" si="41"/>
        <v>1</v>
      </c>
    </row>
    <row r="1330" spans="1:7" ht="15" customHeight="1">
      <c r="A1330" s="41" t="s">
        <v>1994</v>
      </c>
      <c r="B1330" s="41" t="s">
        <v>1995</v>
      </c>
      <c r="C1330" s="41" t="s">
        <v>968</v>
      </c>
      <c r="D1330" s="41" t="s">
        <v>975</v>
      </c>
      <c r="E1330" s="42">
        <v>0.25</v>
      </c>
      <c r="F1330" s="29">
        <f t="shared" si="40"/>
        <v>0</v>
      </c>
      <c r="G1330" s="29">
        <f t="shared" si="41"/>
        <v>1</v>
      </c>
    </row>
    <row r="1331" spans="1:7" ht="15" customHeight="1">
      <c r="A1331" s="41" t="s">
        <v>1704</v>
      </c>
      <c r="B1331" s="41" t="s">
        <v>1705</v>
      </c>
      <c r="C1331" s="41" t="s">
        <v>945</v>
      </c>
      <c r="D1331" s="41" t="s">
        <v>976</v>
      </c>
      <c r="E1331" s="42">
        <v>0.25</v>
      </c>
      <c r="F1331" s="29">
        <f t="shared" si="40"/>
        <v>0</v>
      </c>
      <c r="G1331" s="29">
        <f t="shared" si="41"/>
        <v>1</v>
      </c>
    </row>
    <row r="1332" spans="1:7" ht="15" customHeight="1">
      <c r="A1332" s="41" t="s">
        <v>2527</v>
      </c>
      <c r="B1332" s="41" t="s">
        <v>191</v>
      </c>
      <c r="C1332" s="41" t="s">
        <v>972</v>
      </c>
      <c r="D1332" s="41" t="s">
        <v>975</v>
      </c>
      <c r="E1332" s="42">
        <v>0.25</v>
      </c>
      <c r="F1332" s="29">
        <f t="shared" si="40"/>
        <v>0</v>
      </c>
      <c r="G1332" s="29">
        <f t="shared" si="41"/>
        <v>1</v>
      </c>
    </row>
    <row r="1333" spans="1:7" ht="15" customHeight="1">
      <c r="A1333" s="41" t="s">
        <v>1599</v>
      </c>
      <c r="B1333" s="41" t="s">
        <v>1600</v>
      </c>
      <c r="C1333" s="41" t="s">
        <v>968</v>
      </c>
      <c r="D1333" s="41" t="s">
        <v>3</v>
      </c>
      <c r="E1333" s="42">
        <v>0.5</v>
      </c>
      <c r="F1333" s="29">
        <f t="shared" si="40"/>
        <v>0</v>
      </c>
      <c r="G1333" s="29">
        <f t="shared" si="41"/>
        <v>1</v>
      </c>
    </row>
    <row r="1334" spans="1:7" ht="15" customHeight="1">
      <c r="A1334" s="41" t="s">
        <v>2189</v>
      </c>
      <c r="B1334" s="41" t="s">
        <v>58</v>
      </c>
      <c r="C1334" s="41" t="s">
        <v>955</v>
      </c>
      <c r="D1334" s="41" t="s">
        <v>3</v>
      </c>
      <c r="E1334" s="42">
        <v>0.25</v>
      </c>
      <c r="F1334" s="29">
        <f t="shared" si="40"/>
        <v>0</v>
      </c>
      <c r="G1334" s="29">
        <f t="shared" si="41"/>
        <v>1</v>
      </c>
    </row>
    <row r="1335" spans="1:7" ht="15" customHeight="1">
      <c r="A1335" s="41" t="s">
        <v>214</v>
      </c>
      <c r="B1335" s="41" t="s">
        <v>3501</v>
      </c>
      <c r="C1335" s="41" t="s">
        <v>959</v>
      </c>
      <c r="D1335" s="41" t="s">
        <v>975</v>
      </c>
      <c r="E1335" s="42">
        <v>0.25</v>
      </c>
      <c r="F1335" s="29">
        <f t="shared" si="40"/>
        <v>0</v>
      </c>
      <c r="G1335" s="29">
        <f t="shared" si="41"/>
        <v>1</v>
      </c>
    </row>
    <row r="1336" spans="1:7" ht="15" customHeight="1">
      <c r="A1336" s="41" t="s">
        <v>2849</v>
      </c>
      <c r="B1336" s="41" t="s">
        <v>1485</v>
      </c>
      <c r="C1336" s="41" t="s">
        <v>977</v>
      </c>
      <c r="D1336" s="41" t="s">
        <v>949</v>
      </c>
      <c r="E1336" s="42">
        <v>0.25</v>
      </c>
      <c r="F1336" s="29">
        <f t="shared" si="40"/>
        <v>0</v>
      </c>
      <c r="G1336" s="29">
        <f t="shared" si="41"/>
        <v>1</v>
      </c>
    </row>
    <row r="1337" spans="1:7" ht="15" customHeight="1">
      <c r="A1337" s="41" t="s">
        <v>3469</v>
      </c>
      <c r="B1337" s="41" t="s">
        <v>3470</v>
      </c>
      <c r="C1337" s="41" t="s">
        <v>958</v>
      </c>
      <c r="D1337" s="41" t="s">
        <v>981</v>
      </c>
      <c r="E1337" s="42">
        <v>0.25</v>
      </c>
      <c r="F1337" s="29">
        <f t="shared" si="40"/>
        <v>0</v>
      </c>
      <c r="G1337" s="29">
        <f t="shared" si="41"/>
        <v>1</v>
      </c>
    </row>
    <row r="1338" spans="1:7" ht="15" customHeight="1">
      <c r="A1338" s="41" t="s">
        <v>2591</v>
      </c>
      <c r="B1338" s="41" t="s">
        <v>100</v>
      </c>
      <c r="C1338" s="41" t="s">
        <v>945</v>
      </c>
      <c r="D1338" s="41" t="s">
        <v>981</v>
      </c>
      <c r="E1338" s="42">
        <v>0.25</v>
      </c>
      <c r="F1338" s="29">
        <f t="shared" si="40"/>
        <v>0</v>
      </c>
      <c r="G1338" s="29">
        <f t="shared" si="41"/>
        <v>1</v>
      </c>
    </row>
    <row r="1339" spans="1:7" ht="15" customHeight="1">
      <c r="A1339" s="41" t="s">
        <v>1794</v>
      </c>
      <c r="B1339" s="41" t="s">
        <v>3347</v>
      </c>
      <c r="C1339" s="41" t="s">
        <v>961</v>
      </c>
      <c r="D1339" s="41" t="s">
        <v>949</v>
      </c>
      <c r="E1339" s="42">
        <v>0.25</v>
      </c>
      <c r="F1339" s="29">
        <f t="shared" si="40"/>
        <v>0</v>
      </c>
      <c r="G1339" s="29">
        <f t="shared" si="41"/>
        <v>1</v>
      </c>
    </row>
    <row r="1340" spans="1:7" ht="15" customHeight="1">
      <c r="A1340" s="41" t="s">
        <v>1082</v>
      </c>
      <c r="B1340" s="41" t="s">
        <v>1911</v>
      </c>
      <c r="C1340" s="41" t="s">
        <v>943</v>
      </c>
      <c r="D1340" s="41" t="s">
        <v>981</v>
      </c>
      <c r="E1340" s="42">
        <v>0.25</v>
      </c>
      <c r="F1340" s="29">
        <f t="shared" si="40"/>
        <v>0</v>
      </c>
      <c r="G1340" s="29">
        <f t="shared" si="41"/>
        <v>1</v>
      </c>
    </row>
    <row r="1341" spans="1:7" ht="15" customHeight="1">
      <c r="A1341" s="41" t="s">
        <v>2392</v>
      </c>
      <c r="B1341" s="41" t="s">
        <v>2893</v>
      </c>
      <c r="C1341" s="41" t="s">
        <v>971</v>
      </c>
      <c r="D1341" s="41" t="s">
        <v>949</v>
      </c>
      <c r="E1341" s="42">
        <v>0.25</v>
      </c>
      <c r="F1341" s="29">
        <f t="shared" si="40"/>
        <v>0</v>
      </c>
      <c r="G1341" s="29">
        <f t="shared" si="41"/>
        <v>1</v>
      </c>
    </row>
    <row r="1342" spans="1:7" ht="15" customHeight="1">
      <c r="A1342" s="41" t="s">
        <v>1839</v>
      </c>
      <c r="B1342" s="41" t="s">
        <v>239</v>
      </c>
      <c r="C1342" s="41" t="s">
        <v>965</v>
      </c>
      <c r="D1342" s="41" t="s">
        <v>976</v>
      </c>
      <c r="E1342" s="42">
        <v>0.25</v>
      </c>
      <c r="F1342" s="29">
        <f t="shared" si="40"/>
        <v>0</v>
      </c>
      <c r="G1342" s="29">
        <f t="shared" si="41"/>
        <v>1</v>
      </c>
    </row>
    <row r="1343" spans="1:7" ht="15" customHeight="1">
      <c r="A1343" s="41" t="s">
        <v>1839</v>
      </c>
      <c r="B1343" s="41" t="s">
        <v>742</v>
      </c>
      <c r="C1343" s="41" t="s">
        <v>971</v>
      </c>
      <c r="D1343" s="41" t="s">
        <v>949</v>
      </c>
      <c r="E1343" s="42">
        <v>0.25</v>
      </c>
      <c r="F1343" s="29">
        <f t="shared" si="40"/>
        <v>0</v>
      </c>
      <c r="G1343" s="29">
        <f t="shared" si="41"/>
        <v>1</v>
      </c>
    </row>
    <row r="1344" spans="1:7" ht="15" customHeight="1">
      <c r="A1344" s="41" t="s">
        <v>2094</v>
      </c>
      <c r="B1344" s="41" t="s">
        <v>119</v>
      </c>
      <c r="C1344" s="41" t="s">
        <v>1200</v>
      </c>
      <c r="D1344" s="41" t="s">
        <v>949</v>
      </c>
      <c r="E1344" s="42">
        <v>0.25</v>
      </c>
      <c r="F1344" s="29">
        <f t="shared" si="40"/>
        <v>0</v>
      </c>
      <c r="G1344" s="29">
        <f t="shared" si="41"/>
        <v>1</v>
      </c>
    </row>
    <row r="1345" spans="1:7" ht="15" customHeight="1">
      <c r="A1345" s="41" t="s">
        <v>2463</v>
      </c>
      <c r="B1345" s="41" t="s">
        <v>812</v>
      </c>
      <c r="C1345" s="41" t="s">
        <v>968</v>
      </c>
      <c r="D1345" s="41" t="s">
        <v>975</v>
      </c>
      <c r="E1345" s="42">
        <v>0.25</v>
      </c>
      <c r="F1345" s="29">
        <f t="shared" si="40"/>
        <v>0</v>
      </c>
      <c r="G1345" s="29">
        <f t="shared" si="41"/>
        <v>1</v>
      </c>
    </row>
    <row r="1346" spans="1:7" ht="15" customHeight="1">
      <c r="A1346" s="41" t="s">
        <v>2196</v>
      </c>
      <c r="B1346" s="41" t="s">
        <v>731</v>
      </c>
      <c r="C1346" s="41" t="s">
        <v>958</v>
      </c>
      <c r="D1346" s="41" t="s">
        <v>979</v>
      </c>
      <c r="E1346" s="42">
        <v>0.25</v>
      </c>
      <c r="F1346" s="29">
        <f t="shared" si="40"/>
        <v>0</v>
      </c>
      <c r="G1346" s="29">
        <f t="shared" si="41"/>
        <v>1</v>
      </c>
    </row>
    <row r="1347" spans="1:7" ht="15" customHeight="1">
      <c r="A1347" s="41" t="s">
        <v>2612</v>
      </c>
      <c r="B1347" s="41" t="s">
        <v>67</v>
      </c>
      <c r="C1347" s="41" t="s">
        <v>951</v>
      </c>
      <c r="D1347" s="41" t="s">
        <v>976</v>
      </c>
      <c r="E1347" s="42">
        <v>0.25</v>
      </c>
      <c r="F1347" s="29">
        <f t="shared" ref="F1347:F1410" si="42">ROUNDDOWN(E1347,0)</f>
        <v>0</v>
      </c>
      <c r="G1347" s="29">
        <f t="shared" ref="G1347:G1410" si="43">IF(F1347&lt;1,1,F1347)</f>
        <v>1</v>
      </c>
    </row>
    <row r="1348" spans="1:7" ht="15" customHeight="1">
      <c r="A1348" s="41" t="s">
        <v>2519</v>
      </c>
      <c r="B1348" s="41" t="s">
        <v>286</v>
      </c>
      <c r="C1348" s="41" t="s">
        <v>951</v>
      </c>
      <c r="D1348" s="41" t="s">
        <v>981</v>
      </c>
      <c r="E1348" s="42">
        <v>0.25</v>
      </c>
      <c r="F1348" s="29">
        <f t="shared" si="42"/>
        <v>0</v>
      </c>
      <c r="G1348" s="29">
        <f t="shared" si="43"/>
        <v>1</v>
      </c>
    </row>
    <row r="1349" spans="1:7" ht="15" customHeight="1">
      <c r="A1349" s="41" t="s">
        <v>435</v>
      </c>
      <c r="B1349" s="41" t="s">
        <v>62</v>
      </c>
      <c r="C1349" s="41" t="s">
        <v>956</v>
      </c>
      <c r="D1349" s="41" t="s">
        <v>949</v>
      </c>
      <c r="E1349" s="42">
        <v>0.25</v>
      </c>
      <c r="F1349" s="29">
        <f t="shared" si="42"/>
        <v>0</v>
      </c>
      <c r="G1349" s="29">
        <f t="shared" si="43"/>
        <v>1</v>
      </c>
    </row>
    <row r="1350" spans="1:7" ht="15" customHeight="1">
      <c r="A1350" s="41" t="s">
        <v>1822</v>
      </c>
      <c r="B1350" s="41" t="s">
        <v>105</v>
      </c>
      <c r="C1350" s="41" t="s">
        <v>958</v>
      </c>
      <c r="D1350" s="41" t="s">
        <v>949</v>
      </c>
      <c r="E1350" s="42">
        <v>0.25</v>
      </c>
      <c r="F1350" s="29">
        <f t="shared" si="42"/>
        <v>0</v>
      </c>
      <c r="G1350" s="29">
        <f t="shared" si="43"/>
        <v>1</v>
      </c>
    </row>
    <row r="1351" spans="1:7" ht="15" customHeight="1">
      <c r="A1351" s="41" t="s">
        <v>2199</v>
      </c>
      <c r="B1351" s="41" t="s">
        <v>731</v>
      </c>
      <c r="C1351" s="41" t="s">
        <v>970</v>
      </c>
      <c r="D1351" s="41" t="s">
        <v>976</v>
      </c>
      <c r="E1351" s="42">
        <v>0.25</v>
      </c>
      <c r="F1351" s="29">
        <f t="shared" si="42"/>
        <v>0</v>
      </c>
      <c r="G1351" s="29">
        <f t="shared" si="43"/>
        <v>1</v>
      </c>
    </row>
    <row r="1352" spans="1:7" ht="15" customHeight="1">
      <c r="A1352" s="41" t="s">
        <v>2773</v>
      </c>
      <c r="B1352" s="41" t="s">
        <v>348</v>
      </c>
      <c r="C1352" s="41" t="s">
        <v>956</v>
      </c>
      <c r="D1352" s="41" t="s">
        <v>1</v>
      </c>
      <c r="E1352" s="42">
        <v>0.25</v>
      </c>
      <c r="F1352" s="29">
        <f t="shared" si="42"/>
        <v>0</v>
      </c>
      <c r="G1352" s="29">
        <f t="shared" si="43"/>
        <v>1</v>
      </c>
    </row>
    <row r="1353" spans="1:7" ht="15" customHeight="1">
      <c r="A1353" s="41" t="s">
        <v>1224</v>
      </c>
      <c r="B1353" s="41" t="s">
        <v>286</v>
      </c>
      <c r="C1353" s="41" t="s">
        <v>971</v>
      </c>
      <c r="D1353" s="41" t="s">
        <v>2</v>
      </c>
      <c r="E1353" s="42">
        <v>0.25</v>
      </c>
      <c r="F1353" s="29">
        <f t="shared" si="42"/>
        <v>0</v>
      </c>
      <c r="G1353" s="29">
        <f t="shared" si="43"/>
        <v>1</v>
      </c>
    </row>
    <row r="1354" spans="1:7" ht="15" customHeight="1">
      <c r="A1354" s="41" t="s">
        <v>1844</v>
      </c>
      <c r="B1354" s="41" t="s">
        <v>582</v>
      </c>
      <c r="C1354" s="41" t="s">
        <v>952</v>
      </c>
      <c r="D1354" s="41" t="s">
        <v>3</v>
      </c>
      <c r="E1354" s="42">
        <v>0.25</v>
      </c>
      <c r="F1354" s="29">
        <f t="shared" si="42"/>
        <v>0</v>
      </c>
      <c r="G1354" s="29">
        <f t="shared" si="43"/>
        <v>1</v>
      </c>
    </row>
    <row r="1355" spans="1:7" ht="15" customHeight="1">
      <c r="A1355" s="41" t="s">
        <v>2090</v>
      </c>
      <c r="B1355" s="41" t="s">
        <v>1995</v>
      </c>
      <c r="C1355" s="41" t="s">
        <v>967</v>
      </c>
      <c r="D1355" s="41" t="s">
        <v>949</v>
      </c>
      <c r="E1355" s="42">
        <v>0.25</v>
      </c>
      <c r="F1355" s="29">
        <f t="shared" si="42"/>
        <v>0</v>
      </c>
      <c r="G1355" s="29">
        <f t="shared" si="43"/>
        <v>1</v>
      </c>
    </row>
    <row r="1356" spans="1:7" ht="15" customHeight="1">
      <c r="A1356" s="41" t="s">
        <v>3410</v>
      </c>
      <c r="B1356" s="41" t="s">
        <v>85</v>
      </c>
      <c r="C1356" s="41" t="s">
        <v>961</v>
      </c>
      <c r="D1356" s="41" t="s">
        <v>949</v>
      </c>
      <c r="E1356" s="42">
        <v>0.25</v>
      </c>
      <c r="F1356" s="29">
        <f t="shared" si="42"/>
        <v>0</v>
      </c>
      <c r="G1356" s="29">
        <f t="shared" si="43"/>
        <v>1</v>
      </c>
    </row>
    <row r="1357" spans="1:7" ht="15" customHeight="1">
      <c r="A1357" s="41" t="s">
        <v>220</v>
      </c>
      <c r="B1357" s="41" t="s">
        <v>586</v>
      </c>
      <c r="C1357" s="41" t="s">
        <v>967</v>
      </c>
      <c r="D1357" s="41" t="s">
        <v>2</v>
      </c>
      <c r="E1357" s="42">
        <v>0.25</v>
      </c>
      <c r="F1357" s="29">
        <f t="shared" si="42"/>
        <v>0</v>
      </c>
      <c r="G1357" s="29">
        <f t="shared" si="43"/>
        <v>1</v>
      </c>
    </row>
    <row r="1358" spans="1:7" ht="15" customHeight="1">
      <c r="A1358" s="41" t="s">
        <v>3424</v>
      </c>
      <c r="B1358" s="41" t="s">
        <v>99</v>
      </c>
      <c r="C1358" s="41" t="s">
        <v>948</v>
      </c>
      <c r="D1358" s="41" t="s">
        <v>949</v>
      </c>
      <c r="E1358" s="42">
        <v>0.25</v>
      </c>
      <c r="F1358" s="29">
        <f t="shared" si="42"/>
        <v>0</v>
      </c>
      <c r="G1358" s="29">
        <f t="shared" si="43"/>
        <v>1</v>
      </c>
    </row>
    <row r="1359" spans="1:7" ht="15" customHeight="1">
      <c r="A1359" s="41" t="s">
        <v>1080</v>
      </c>
      <c r="B1359" s="41" t="s">
        <v>481</v>
      </c>
      <c r="C1359" s="41" t="s">
        <v>947</v>
      </c>
      <c r="D1359" s="41" t="s">
        <v>979</v>
      </c>
      <c r="E1359" s="42">
        <v>0.25</v>
      </c>
      <c r="F1359" s="29">
        <f t="shared" si="42"/>
        <v>0</v>
      </c>
      <c r="G1359" s="29">
        <f t="shared" si="43"/>
        <v>1</v>
      </c>
    </row>
    <row r="1360" spans="1:7" ht="15" customHeight="1">
      <c r="A1360" s="41" t="s">
        <v>2050</v>
      </c>
      <c r="B1360" s="41" t="s">
        <v>360</v>
      </c>
      <c r="C1360" s="41" t="s">
        <v>958</v>
      </c>
      <c r="D1360" s="41" t="s">
        <v>949</v>
      </c>
      <c r="E1360" s="42">
        <v>0.25</v>
      </c>
      <c r="F1360" s="29">
        <f t="shared" si="42"/>
        <v>0</v>
      </c>
      <c r="G1360" s="29">
        <f t="shared" si="43"/>
        <v>1</v>
      </c>
    </row>
    <row r="1361" spans="1:7" ht="15" customHeight="1">
      <c r="A1361" s="41" t="s">
        <v>2829</v>
      </c>
      <c r="B1361" s="41" t="s">
        <v>171</v>
      </c>
      <c r="C1361" s="41" t="s">
        <v>1200</v>
      </c>
      <c r="D1361" s="41" t="s">
        <v>949</v>
      </c>
      <c r="E1361" s="42">
        <v>0.25</v>
      </c>
      <c r="F1361" s="29">
        <f t="shared" si="42"/>
        <v>0</v>
      </c>
      <c r="G1361" s="29">
        <f t="shared" si="43"/>
        <v>1</v>
      </c>
    </row>
    <row r="1362" spans="1:7" ht="15" customHeight="1">
      <c r="A1362" s="41" t="s">
        <v>2451</v>
      </c>
      <c r="B1362" s="41" t="s">
        <v>62</v>
      </c>
      <c r="C1362" s="41" t="s">
        <v>1200</v>
      </c>
      <c r="D1362" s="41" t="s">
        <v>976</v>
      </c>
      <c r="E1362" s="42">
        <v>0.25</v>
      </c>
      <c r="F1362" s="29">
        <f t="shared" si="42"/>
        <v>0</v>
      </c>
      <c r="G1362" s="29">
        <f t="shared" si="43"/>
        <v>1</v>
      </c>
    </row>
    <row r="1363" spans="1:7" ht="15" customHeight="1">
      <c r="A1363" s="41" t="s">
        <v>2375</v>
      </c>
      <c r="B1363" s="41" t="s">
        <v>34</v>
      </c>
      <c r="C1363" s="41" t="s">
        <v>947</v>
      </c>
      <c r="D1363" s="41" t="s">
        <v>3</v>
      </c>
      <c r="E1363" s="42">
        <v>0.25</v>
      </c>
      <c r="F1363" s="29">
        <f t="shared" si="42"/>
        <v>0</v>
      </c>
      <c r="G1363" s="29">
        <f t="shared" si="43"/>
        <v>1</v>
      </c>
    </row>
    <row r="1364" spans="1:7" ht="15" customHeight="1">
      <c r="A1364" s="41" t="s">
        <v>1914</v>
      </c>
      <c r="B1364" s="41" t="s">
        <v>100</v>
      </c>
      <c r="C1364" s="41" t="s">
        <v>970</v>
      </c>
      <c r="D1364" s="41" t="s">
        <v>976</v>
      </c>
      <c r="E1364" s="42">
        <v>0.25</v>
      </c>
      <c r="F1364" s="29">
        <f t="shared" si="42"/>
        <v>0</v>
      </c>
      <c r="G1364" s="29">
        <f t="shared" si="43"/>
        <v>1</v>
      </c>
    </row>
    <row r="1365" spans="1:7" ht="15" customHeight="1">
      <c r="A1365" s="41" t="s">
        <v>1948</v>
      </c>
      <c r="B1365" s="41" t="s">
        <v>107</v>
      </c>
      <c r="C1365" s="41" t="s">
        <v>954</v>
      </c>
      <c r="D1365" s="41" t="s">
        <v>976</v>
      </c>
      <c r="E1365" s="42">
        <v>0.25</v>
      </c>
      <c r="F1365" s="29">
        <f t="shared" si="42"/>
        <v>0</v>
      </c>
      <c r="G1365" s="29">
        <f t="shared" si="43"/>
        <v>1</v>
      </c>
    </row>
    <row r="1366" spans="1:7" ht="15" customHeight="1">
      <c r="A1366" s="41" t="s">
        <v>1582</v>
      </c>
      <c r="B1366" s="41" t="s">
        <v>292</v>
      </c>
      <c r="C1366" s="41" t="s">
        <v>958</v>
      </c>
      <c r="D1366" s="41" t="s">
        <v>981</v>
      </c>
      <c r="E1366" s="42">
        <v>0.25</v>
      </c>
      <c r="F1366" s="29">
        <f t="shared" si="42"/>
        <v>0</v>
      </c>
      <c r="G1366" s="29">
        <f t="shared" si="43"/>
        <v>1</v>
      </c>
    </row>
    <row r="1367" spans="1:7" ht="15" customHeight="1">
      <c r="A1367" s="41" t="s">
        <v>2862</v>
      </c>
      <c r="B1367" s="41" t="s">
        <v>1570</v>
      </c>
      <c r="C1367" s="41" t="s">
        <v>948</v>
      </c>
      <c r="D1367" s="41" t="s">
        <v>1</v>
      </c>
      <c r="E1367" s="42">
        <v>0.25</v>
      </c>
      <c r="F1367" s="29">
        <f t="shared" si="42"/>
        <v>0</v>
      </c>
      <c r="G1367" s="29">
        <f t="shared" si="43"/>
        <v>1</v>
      </c>
    </row>
    <row r="1368" spans="1:7" ht="15" customHeight="1">
      <c r="A1368" s="41" t="s">
        <v>1675</v>
      </c>
      <c r="B1368" s="41" t="s">
        <v>34</v>
      </c>
      <c r="C1368" s="41" t="s">
        <v>959</v>
      </c>
      <c r="D1368" s="41" t="s">
        <v>981</v>
      </c>
      <c r="E1368" s="42">
        <v>0.25</v>
      </c>
      <c r="F1368" s="29">
        <f t="shared" si="42"/>
        <v>0</v>
      </c>
      <c r="G1368" s="29">
        <f t="shared" si="43"/>
        <v>1</v>
      </c>
    </row>
    <row r="1369" spans="1:7" ht="15" customHeight="1">
      <c r="A1369" s="41" t="s">
        <v>1675</v>
      </c>
      <c r="B1369" s="41" t="s">
        <v>379</v>
      </c>
      <c r="C1369" s="41" t="s">
        <v>977</v>
      </c>
      <c r="D1369" s="41" t="s">
        <v>2</v>
      </c>
      <c r="E1369" s="42">
        <v>0.25</v>
      </c>
      <c r="F1369" s="29">
        <f t="shared" si="42"/>
        <v>0</v>
      </c>
      <c r="G1369" s="29">
        <f t="shared" si="43"/>
        <v>1</v>
      </c>
    </row>
    <row r="1370" spans="1:7" ht="15" customHeight="1">
      <c r="A1370" s="41" t="s">
        <v>2727</v>
      </c>
      <c r="B1370" s="41" t="s">
        <v>215</v>
      </c>
      <c r="C1370" s="41" t="s">
        <v>947</v>
      </c>
      <c r="D1370" s="41" t="s">
        <v>975</v>
      </c>
      <c r="E1370" s="42">
        <v>0.25</v>
      </c>
      <c r="F1370" s="29">
        <f t="shared" si="42"/>
        <v>0</v>
      </c>
      <c r="G1370" s="29">
        <f t="shared" si="43"/>
        <v>1</v>
      </c>
    </row>
    <row r="1371" spans="1:7" ht="15" customHeight="1">
      <c r="A1371" s="41" t="s">
        <v>1876</v>
      </c>
      <c r="B1371" s="41" t="s">
        <v>62</v>
      </c>
      <c r="C1371" s="41" t="s">
        <v>963</v>
      </c>
      <c r="D1371" s="41" t="s">
        <v>979</v>
      </c>
      <c r="E1371" s="42">
        <v>0.25</v>
      </c>
      <c r="F1371" s="29">
        <f t="shared" si="42"/>
        <v>0</v>
      </c>
      <c r="G1371" s="29">
        <f t="shared" si="43"/>
        <v>1</v>
      </c>
    </row>
    <row r="1372" spans="1:7" ht="15" customHeight="1">
      <c r="A1372" s="41" t="s">
        <v>194</v>
      </c>
      <c r="B1372" s="41" t="s">
        <v>58</v>
      </c>
      <c r="C1372" s="41" t="s">
        <v>958</v>
      </c>
      <c r="D1372" s="41" t="s">
        <v>3</v>
      </c>
      <c r="E1372" s="42">
        <v>0.25</v>
      </c>
      <c r="F1372" s="29">
        <f t="shared" si="42"/>
        <v>0</v>
      </c>
      <c r="G1372" s="29">
        <f t="shared" si="43"/>
        <v>1</v>
      </c>
    </row>
    <row r="1373" spans="1:7" ht="15" customHeight="1">
      <c r="A1373" s="41" t="s">
        <v>2290</v>
      </c>
      <c r="B1373" s="41" t="s">
        <v>203</v>
      </c>
      <c r="C1373" s="41" t="s">
        <v>955</v>
      </c>
      <c r="D1373" s="41" t="s">
        <v>949</v>
      </c>
      <c r="E1373" s="42">
        <v>0.25</v>
      </c>
      <c r="F1373" s="29">
        <f t="shared" si="42"/>
        <v>0</v>
      </c>
      <c r="G1373" s="29">
        <f t="shared" si="43"/>
        <v>1</v>
      </c>
    </row>
    <row r="1374" spans="1:7" ht="15" customHeight="1">
      <c r="A1374" s="41" t="s">
        <v>1853</v>
      </c>
      <c r="B1374" s="41" t="s">
        <v>159</v>
      </c>
      <c r="C1374" s="41" t="s">
        <v>957</v>
      </c>
      <c r="D1374" s="41" t="s">
        <v>981</v>
      </c>
      <c r="E1374" s="42">
        <v>0.25</v>
      </c>
      <c r="F1374" s="29">
        <f t="shared" si="42"/>
        <v>0</v>
      </c>
      <c r="G1374" s="29">
        <f t="shared" si="43"/>
        <v>1</v>
      </c>
    </row>
    <row r="1375" spans="1:7" ht="15" customHeight="1">
      <c r="A1375" s="41" t="s">
        <v>1971</v>
      </c>
      <c r="B1375" s="41" t="s">
        <v>1008</v>
      </c>
      <c r="C1375" s="41" t="s">
        <v>952</v>
      </c>
      <c r="D1375" s="41" t="s">
        <v>1</v>
      </c>
      <c r="E1375" s="42">
        <v>0.25</v>
      </c>
      <c r="F1375" s="29">
        <f t="shared" si="42"/>
        <v>0</v>
      </c>
      <c r="G1375" s="29">
        <f t="shared" si="43"/>
        <v>1</v>
      </c>
    </row>
    <row r="1376" spans="1:7" ht="15" customHeight="1">
      <c r="A1376" s="41" t="s">
        <v>2648</v>
      </c>
      <c r="B1376" s="41" t="s">
        <v>1995</v>
      </c>
      <c r="C1376" s="41" t="s">
        <v>960</v>
      </c>
      <c r="D1376" s="41" t="s">
        <v>975</v>
      </c>
      <c r="E1376" s="42">
        <v>0.25</v>
      </c>
      <c r="F1376" s="29">
        <f t="shared" si="42"/>
        <v>0</v>
      </c>
      <c r="G1376" s="29">
        <f t="shared" si="43"/>
        <v>1</v>
      </c>
    </row>
    <row r="1377" spans="1:7" ht="15" customHeight="1">
      <c r="A1377" s="41" t="s">
        <v>1822</v>
      </c>
      <c r="B1377" s="41" t="s">
        <v>1459</v>
      </c>
      <c r="C1377" s="41" t="s">
        <v>965</v>
      </c>
      <c r="D1377" s="41" t="s">
        <v>981</v>
      </c>
      <c r="E1377" s="42">
        <v>0.25</v>
      </c>
      <c r="F1377" s="29">
        <f t="shared" si="42"/>
        <v>0</v>
      </c>
      <c r="G1377" s="29">
        <f t="shared" si="43"/>
        <v>1</v>
      </c>
    </row>
    <row r="1378" spans="1:7" ht="15" customHeight="1">
      <c r="A1378" s="41" t="s">
        <v>1802</v>
      </c>
      <c r="B1378" s="41" t="s">
        <v>243</v>
      </c>
      <c r="C1378" s="41" t="s">
        <v>958</v>
      </c>
      <c r="D1378" s="41" t="s">
        <v>979</v>
      </c>
      <c r="E1378" s="42">
        <v>0.25</v>
      </c>
      <c r="F1378" s="29">
        <f t="shared" si="42"/>
        <v>0</v>
      </c>
      <c r="G1378" s="29">
        <f t="shared" si="43"/>
        <v>1</v>
      </c>
    </row>
    <row r="1379" spans="1:7" ht="15" customHeight="1">
      <c r="A1379" s="41" t="s">
        <v>2880</v>
      </c>
      <c r="B1379" s="41" t="s">
        <v>931</v>
      </c>
      <c r="C1379" s="41" t="s">
        <v>957</v>
      </c>
      <c r="D1379" s="41" t="s">
        <v>949</v>
      </c>
      <c r="E1379" s="42">
        <v>0.25</v>
      </c>
      <c r="F1379" s="29">
        <f t="shared" si="42"/>
        <v>0</v>
      </c>
      <c r="G1379" s="29">
        <f t="shared" si="43"/>
        <v>1</v>
      </c>
    </row>
    <row r="1380" spans="1:7" ht="15" customHeight="1">
      <c r="A1380" s="41" t="s">
        <v>1912</v>
      </c>
      <c r="B1380" s="41" t="s">
        <v>1913</v>
      </c>
      <c r="C1380" s="41" t="s">
        <v>953</v>
      </c>
      <c r="D1380" s="41" t="s">
        <v>949</v>
      </c>
      <c r="E1380" s="42">
        <v>0.25</v>
      </c>
      <c r="F1380" s="29">
        <f t="shared" si="42"/>
        <v>0</v>
      </c>
      <c r="G1380" s="29">
        <f t="shared" si="43"/>
        <v>1</v>
      </c>
    </row>
    <row r="1381" spans="1:7" ht="15" customHeight="1">
      <c r="A1381" s="41" t="s">
        <v>3015</v>
      </c>
      <c r="B1381" s="41" t="s">
        <v>46</v>
      </c>
      <c r="C1381" s="41" t="s">
        <v>977</v>
      </c>
      <c r="D1381" s="41" t="s">
        <v>1199</v>
      </c>
      <c r="E1381" s="42">
        <v>0.25</v>
      </c>
      <c r="F1381" s="29">
        <f t="shared" si="42"/>
        <v>0</v>
      </c>
      <c r="G1381" s="29">
        <f t="shared" si="43"/>
        <v>1</v>
      </c>
    </row>
    <row r="1382" spans="1:7" ht="15" customHeight="1">
      <c r="A1382" s="41" t="s">
        <v>3421</v>
      </c>
      <c r="B1382" s="41" t="s">
        <v>316</v>
      </c>
      <c r="C1382" s="41" t="s">
        <v>969</v>
      </c>
      <c r="D1382" s="41" t="s">
        <v>976</v>
      </c>
      <c r="E1382" s="42">
        <v>0.25</v>
      </c>
      <c r="F1382" s="29">
        <f t="shared" si="42"/>
        <v>0</v>
      </c>
      <c r="G1382" s="29">
        <f t="shared" si="43"/>
        <v>1</v>
      </c>
    </row>
    <row r="1383" spans="1:7" ht="15" customHeight="1">
      <c r="A1383" s="41" t="s">
        <v>2974</v>
      </c>
      <c r="B1383" s="41" t="s">
        <v>203</v>
      </c>
      <c r="C1383" s="41" t="s">
        <v>945</v>
      </c>
      <c r="D1383" s="41" t="s">
        <v>3</v>
      </c>
      <c r="E1383" s="42">
        <v>0.25</v>
      </c>
      <c r="F1383" s="29">
        <f t="shared" si="42"/>
        <v>0</v>
      </c>
      <c r="G1383" s="29">
        <f t="shared" si="43"/>
        <v>1</v>
      </c>
    </row>
    <row r="1384" spans="1:7" ht="15" customHeight="1">
      <c r="A1384" s="41" t="s">
        <v>1023</v>
      </c>
      <c r="B1384" s="41" t="s">
        <v>286</v>
      </c>
      <c r="C1384" s="41" t="s">
        <v>958</v>
      </c>
      <c r="D1384" s="41" t="s">
        <v>1</v>
      </c>
      <c r="E1384" s="42">
        <v>0.25</v>
      </c>
      <c r="F1384" s="29">
        <f t="shared" si="42"/>
        <v>0</v>
      </c>
      <c r="G1384" s="29">
        <f t="shared" si="43"/>
        <v>1</v>
      </c>
    </row>
    <row r="1385" spans="1:7" ht="15" customHeight="1">
      <c r="A1385" s="41" t="s">
        <v>1081</v>
      </c>
      <c r="B1385" s="41" t="s">
        <v>136</v>
      </c>
      <c r="C1385" s="41" t="s">
        <v>954</v>
      </c>
      <c r="D1385" s="41" t="s">
        <v>975</v>
      </c>
      <c r="E1385" s="42">
        <v>0.25</v>
      </c>
      <c r="F1385" s="29">
        <f t="shared" si="42"/>
        <v>0</v>
      </c>
      <c r="G1385" s="29">
        <f t="shared" si="43"/>
        <v>1</v>
      </c>
    </row>
    <row r="1386" spans="1:7" ht="15" customHeight="1">
      <c r="A1386" s="41" t="s">
        <v>1041</v>
      </c>
      <c r="B1386" s="41" t="s">
        <v>140</v>
      </c>
      <c r="C1386" s="41" t="s">
        <v>958</v>
      </c>
      <c r="D1386" s="41" t="s">
        <v>975</v>
      </c>
      <c r="E1386" s="42">
        <v>0.25</v>
      </c>
      <c r="F1386" s="29">
        <f t="shared" si="42"/>
        <v>0</v>
      </c>
      <c r="G1386" s="29">
        <f t="shared" si="43"/>
        <v>1</v>
      </c>
    </row>
    <row r="1387" spans="1:7" ht="15" customHeight="1">
      <c r="A1387" s="41" t="s">
        <v>1750</v>
      </c>
      <c r="B1387" s="41" t="s">
        <v>232</v>
      </c>
      <c r="C1387" s="41" t="s">
        <v>951</v>
      </c>
      <c r="D1387" s="41" t="s">
        <v>975</v>
      </c>
      <c r="E1387" s="42">
        <v>0.25</v>
      </c>
      <c r="F1387" s="29">
        <f t="shared" si="42"/>
        <v>0</v>
      </c>
      <c r="G1387" s="29">
        <f t="shared" si="43"/>
        <v>1</v>
      </c>
    </row>
    <row r="1388" spans="1:7" ht="15" customHeight="1">
      <c r="A1388" s="41" t="s">
        <v>1750</v>
      </c>
      <c r="B1388" s="41" t="s">
        <v>463</v>
      </c>
      <c r="C1388" s="41" t="s">
        <v>969</v>
      </c>
      <c r="D1388" s="41" t="s">
        <v>981</v>
      </c>
      <c r="E1388" s="42">
        <v>0.25</v>
      </c>
      <c r="F1388" s="29">
        <f t="shared" si="42"/>
        <v>0</v>
      </c>
      <c r="G1388" s="29">
        <f t="shared" si="43"/>
        <v>1</v>
      </c>
    </row>
    <row r="1389" spans="1:7" ht="15" customHeight="1">
      <c r="A1389" s="41" t="s">
        <v>1750</v>
      </c>
      <c r="B1389" s="41" t="s">
        <v>70</v>
      </c>
      <c r="C1389" s="41" t="s">
        <v>972</v>
      </c>
      <c r="D1389" s="41" t="s">
        <v>975</v>
      </c>
      <c r="E1389" s="42">
        <v>0.25</v>
      </c>
      <c r="F1389" s="29">
        <f t="shared" si="42"/>
        <v>0</v>
      </c>
      <c r="G1389" s="29">
        <f t="shared" si="43"/>
        <v>1</v>
      </c>
    </row>
    <row r="1390" spans="1:7" ht="15" customHeight="1">
      <c r="A1390" s="41" t="s">
        <v>2655</v>
      </c>
      <c r="B1390" s="41" t="s">
        <v>776</v>
      </c>
      <c r="C1390" s="41" t="s">
        <v>961</v>
      </c>
      <c r="D1390" s="41" t="s">
        <v>1</v>
      </c>
      <c r="E1390" s="42">
        <v>0.25</v>
      </c>
      <c r="F1390" s="29">
        <f t="shared" si="42"/>
        <v>0</v>
      </c>
      <c r="G1390" s="29">
        <f t="shared" si="43"/>
        <v>1</v>
      </c>
    </row>
    <row r="1391" spans="1:7" ht="15" customHeight="1">
      <c r="A1391" s="41" t="s">
        <v>2103</v>
      </c>
      <c r="B1391" s="41" t="s">
        <v>136</v>
      </c>
      <c r="C1391" s="41" t="s">
        <v>947</v>
      </c>
      <c r="D1391" s="41" t="s">
        <v>975</v>
      </c>
      <c r="E1391" s="42">
        <v>0.25</v>
      </c>
      <c r="F1391" s="29">
        <f t="shared" si="42"/>
        <v>0</v>
      </c>
      <c r="G1391" s="29">
        <f t="shared" si="43"/>
        <v>1</v>
      </c>
    </row>
    <row r="1392" spans="1:7" ht="15" customHeight="1">
      <c r="A1392" s="41" t="s">
        <v>2365</v>
      </c>
      <c r="B1392" s="41" t="s">
        <v>1968</v>
      </c>
      <c r="C1392" s="41" t="s">
        <v>965</v>
      </c>
      <c r="D1392" s="41" t="s">
        <v>1</v>
      </c>
      <c r="E1392" s="42">
        <v>0.25</v>
      </c>
      <c r="F1392" s="29">
        <f t="shared" si="42"/>
        <v>0</v>
      </c>
      <c r="G1392" s="29">
        <f t="shared" si="43"/>
        <v>1</v>
      </c>
    </row>
    <row r="1393" spans="1:7" ht="15" customHeight="1">
      <c r="A1393" s="41" t="s">
        <v>2324</v>
      </c>
      <c r="B1393" s="41" t="s">
        <v>83</v>
      </c>
      <c r="C1393" s="41" t="s">
        <v>963</v>
      </c>
      <c r="D1393" s="41" t="s">
        <v>1199</v>
      </c>
      <c r="E1393" s="42">
        <v>0.25</v>
      </c>
      <c r="F1393" s="29">
        <f t="shared" si="42"/>
        <v>0</v>
      </c>
      <c r="G1393" s="29">
        <f t="shared" si="43"/>
        <v>1</v>
      </c>
    </row>
    <row r="1394" spans="1:7" ht="15" customHeight="1">
      <c r="A1394" s="41" t="s">
        <v>1984</v>
      </c>
      <c r="B1394" s="41" t="s">
        <v>1985</v>
      </c>
      <c r="C1394" s="41" t="s">
        <v>946</v>
      </c>
      <c r="D1394" s="41" t="s">
        <v>976</v>
      </c>
      <c r="E1394" s="42">
        <v>0.25</v>
      </c>
      <c r="F1394" s="29">
        <f t="shared" si="42"/>
        <v>0</v>
      </c>
      <c r="G1394" s="29">
        <f t="shared" si="43"/>
        <v>1</v>
      </c>
    </row>
    <row r="1395" spans="1:7" ht="15" customHeight="1">
      <c r="A1395" s="41" t="s">
        <v>643</v>
      </c>
      <c r="B1395" s="41" t="s">
        <v>3401</v>
      </c>
      <c r="C1395" s="41" t="s">
        <v>960</v>
      </c>
      <c r="D1395" s="41" t="s">
        <v>2</v>
      </c>
      <c r="E1395" s="42">
        <v>0.25</v>
      </c>
      <c r="F1395" s="29">
        <f t="shared" si="42"/>
        <v>0</v>
      </c>
      <c r="G1395" s="29">
        <f t="shared" si="43"/>
        <v>1</v>
      </c>
    </row>
    <row r="1396" spans="1:7" ht="15" customHeight="1">
      <c r="A1396" s="41" t="s">
        <v>643</v>
      </c>
      <c r="B1396" s="41" t="s">
        <v>3457</v>
      </c>
      <c r="C1396" s="41" t="s">
        <v>970</v>
      </c>
      <c r="D1396" s="41" t="s">
        <v>949</v>
      </c>
      <c r="E1396" s="42">
        <v>0.25</v>
      </c>
      <c r="F1396" s="29">
        <f t="shared" si="42"/>
        <v>0</v>
      </c>
      <c r="G1396" s="29">
        <f t="shared" si="43"/>
        <v>1</v>
      </c>
    </row>
    <row r="1397" spans="1:7" ht="15" customHeight="1">
      <c r="A1397" s="41" t="s">
        <v>1036</v>
      </c>
      <c r="B1397" s="41" t="s">
        <v>1426</v>
      </c>
      <c r="C1397" s="41" t="s">
        <v>972</v>
      </c>
      <c r="D1397" s="41" t="s">
        <v>981</v>
      </c>
      <c r="E1397" s="42">
        <v>0.25</v>
      </c>
      <c r="F1397" s="29">
        <f t="shared" si="42"/>
        <v>0</v>
      </c>
      <c r="G1397" s="29">
        <f t="shared" si="43"/>
        <v>1</v>
      </c>
    </row>
    <row r="1398" spans="1:7" ht="15" customHeight="1">
      <c r="A1398" s="41" t="s">
        <v>1036</v>
      </c>
      <c r="B1398" s="41" t="s">
        <v>2828</v>
      </c>
      <c r="C1398" s="41" t="s">
        <v>960</v>
      </c>
      <c r="D1398" s="41" t="s">
        <v>975</v>
      </c>
      <c r="E1398" s="42">
        <v>0.25</v>
      </c>
      <c r="F1398" s="29">
        <f t="shared" si="42"/>
        <v>0</v>
      </c>
      <c r="G1398" s="29">
        <f t="shared" si="43"/>
        <v>1</v>
      </c>
    </row>
    <row r="1399" spans="1:7" ht="15" customHeight="1">
      <c r="A1399" s="41" t="s">
        <v>1036</v>
      </c>
      <c r="B1399" s="41" t="s">
        <v>2272</v>
      </c>
      <c r="C1399" s="41" t="s">
        <v>980</v>
      </c>
      <c r="D1399" s="41" t="s">
        <v>975</v>
      </c>
      <c r="E1399" s="42">
        <v>0.25</v>
      </c>
      <c r="F1399" s="29">
        <f t="shared" si="42"/>
        <v>0</v>
      </c>
      <c r="G1399" s="29">
        <f t="shared" si="43"/>
        <v>1</v>
      </c>
    </row>
    <row r="1400" spans="1:7" ht="15" customHeight="1">
      <c r="A1400" s="41" t="s">
        <v>1786</v>
      </c>
      <c r="B1400" s="41" t="s">
        <v>308</v>
      </c>
      <c r="C1400" s="41" t="s">
        <v>952</v>
      </c>
      <c r="D1400" s="41" t="s">
        <v>949</v>
      </c>
      <c r="E1400" s="42">
        <v>0.25</v>
      </c>
      <c r="F1400" s="29">
        <f t="shared" si="42"/>
        <v>0</v>
      </c>
      <c r="G1400" s="29">
        <f t="shared" si="43"/>
        <v>1</v>
      </c>
    </row>
    <row r="1401" spans="1:7" ht="15" customHeight="1">
      <c r="A1401" s="41" t="s">
        <v>2634</v>
      </c>
      <c r="B1401" s="41" t="s">
        <v>2534</v>
      </c>
      <c r="C1401" s="41" t="s">
        <v>954</v>
      </c>
      <c r="D1401" s="41" t="s">
        <v>949</v>
      </c>
      <c r="E1401" s="42">
        <v>0.25</v>
      </c>
      <c r="F1401" s="29">
        <f t="shared" si="42"/>
        <v>0</v>
      </c>
      <c r="G1401" s="29">
        <f t="shared" si="43"/>
        <v>1</v>
      </c>
    </row>
    <row r="1402" spans="1:7" ht="15" customHeight="1">
      <c r="A1402" s="41" t="s">
        <v>2068</v>
      </c>
      <c r="B1402" s="41" t="s">
        <v>2069</v>
      </c>
      <c r="C1402" s="41" t="s">
        <v>956</v>
      </c>
      <c r="D1402" s="41" t="s">
        <v>981</v>
      </c>
      <c r="E1402" s="42">
        <v>0.25</v>
      </c>
      <c r="F1402" s="29">
        <f t="shared" si="42"/>
        <v>0</v>
      </c>
      <c r="G1402" s="29">
        <f t="shared" si="43"/>
        <v>1</v>
      </c>
    </row>
    <row r="1403" spans="1:7" ht="15" customHeight="1">
      <c r="A1403" s="41" t="s">
        <v>641</v>
      </c>
      <c r="B1403" s="41" t="s">
        <v>198</v>
      </c>
      <c r="C1403" s="41" t="s">
        <v>968</v>
      </c>
      <c r="D1403" s="41" t="s">
        <v>975</v>
      </c>
      <c r="E1403" s="42">
        <v>0.25</v>
      </c>
      <c r="F1403" s="29">
        <f t="shared" si="42"/>
        <v>0</v>
      </c>
      <c r="G1403" s="29">
        <f t="shared" si="43"/>
        <v>1</v>
      </c>
    </row>
    <row r="1404" spans="1:7" ht="15" customHeight="1">
      <c r="A1404" s="41" t="s">
        <v>2129</v>
      </c>
      <c r="B1404" s="41" t="s">
        <v>1006</v>
      </c>
      <c r="C1404" s="41" t="s">
        <v>951</v>
      </c>
      <c r="D1404" s="41" t="s">
        <v>2</v>
      </c>
      <c r="E1404" s="42">
        <v>0.25</v>
      </c>
      <c r="F1404" s="29">
        <f t="shared" si="42"/>
        <v>0</v>
      </c>
      <c r="G1404" s="29">
        <f t="shared" si="43"/>
        <v>1</v>
      </c>
    </row>
    <row r="1405" spans="1:7" ht="15" customHeight="1">
      <c r="A1405" s="41" t="s">
        <v>1212</v>
      </c>
      <c r="B1405" s="41" t="s">
        <v>350</v>
      </c>
      <c r="C1405" s="41" t="s">
        <v>952</v>
      </c>
      <c r="D1405" s="41" t="s">
        <v>976</v>
      </c>
      <c r="E1405" s="42">
        <v>0.25</v>
      </c>
      <c r="F1405" s="29">
        <f t="shared" si="42"/>
        <v>0</v>
      </c>
      <c r="G1405" s="29">
        <f t="shared" si="43"/>
        <v>1</v>
      </c>
    </row>
    <row r="1406" spans="1:7" ht="15" customHeight="1">
      <c r="A1406" s="41" t="s">
        <v>2024</v>
      </c>
      <c r="B1406" s="41" t="s">
        <v>101</v>
      </c>
      <c r="C1406" s="41" t="s">
        <v>952</v>
      </c>
      <c r="D1406" s="41" t="s">
        <v>979</v>
      </c>
      <c r="E1406" s="42">
        <v>0.25</v>
      </c>
      <c r="F1406" s="29">
        <f t="shared" si="42"/>
        <v>0</v>
      </c>
      <c r="G1406" s="29">
        <f t="shared" si="43"/>
        <v>1</v>
      </c>
    </row>
    <row r="1407" spans="1:7" ht="15" customHeight="1">
      <c r="A1407" s="41" t="s">
        <v>2594</v>
      </c>
      <c r="B1407" s="41" t="s">
        <v>348</v>
      </c>
      <c r="C1407" s="41" t="s">
        <v>950</v>
      </c>
      <c r="D1407" s="41" t="s">
        <v>2</v>
      </c>
      <c r="E1407" s="42">
        <v>0.25</v>
      </c>
      <c r="F1407" s="29">
        <f t="shared" si="42"/>
        <v>0</v>
      </c>
      <c r="G1407" s="29">
        <f t="shared" si="43"/>
        <v>1</v>
      </c>
    </row>
    <row r="1408" spans="1:7" ht="15" customHeight="1">
      <c r="A1408" s="41" t="s">
        <v>1942</v>
      </c>
      <c r="B1408" s="41" t="s">
        <v>1568</v>
      </c>
      <c r="C1408" s="41" t="s">
        <v>960</v>
      </c>
      <c r="D1408" s="41" t="s">
        <v>949</v>
      </c>
      <c r="E1408" s="42">
        <v>0.25</v>
      </c>
      <c r="F1408" s="29">
        <f t="shared" si="42"/>
        <v>0</v>
      </c>
      <c r="G1408" s="29">
        <f t="shared" si="43"/>
        <v>1</v>
      </c>
    </row>
    <row r="1409" spans="1:7" ht="15" customHeight="1">
      <c r="A1409" s="41" t="s">
        <v>2155</v>
      </c>
      <c r="B1409" s="41" t="s">
        <v>34</v>
      </c>
      <c r="C1409" s="41" t="s">
        <v>970</v>
      </c>
      <c r="D1409" s="41" t="s">
        <v>981</v>
      </c>
      <c r="E1409" s="42">
        <v>0.25</v>
      </c>
      <c r="F1409" s="29">
        <f t="shared" si="42"/>
        <v>0</v>
      </c>
      <c r="G1409" s="29">
        <f t="shared" si="43"/>
        <v>1</v>
      </c>
    </row>
    <row r="1410" spans="1:7" ht="15" customHeight="1">
      <c r="A1410" s="41" t="s">
        <v>2190</v>
      </c>
      <c r="B1410" s="41" t="s">
        <v>97</v>
      </c>
      <c r="C1410" s="41" t="s">
        <v>963</v>
      </c>
      <c r="D1410" s="41" t="s">
        <v>981</v>
      </c>
      <c r="E1410" s="42">
        <v>0.25</v>
      </c>
      <c r="F1410" s="29">
        <f t="shared" si="42"/>
        <v>0</v>
      </c>
      <c r="G1410" s="29">
        <f t="shared" si="43"/>
        <v>1</v>
      </c>
    </row>
    <row r="1411" spans="1:7" ht="15" customHeight="1">
      <c r="A1411" s="41" t="s">
        <v>2008</v>
      </c>
      <c r="B1411" s="41" t="s">
        <v>2009</v>
      </c>
      <c r="C1411" s="41" t="s">
        <v>970</v>
      </c>
      <c r="D1411" s="41" t="s">
        <v>975</v>
      </c>
      <c r="E1411" s="42">
        <v>0.25</v>
      </c>
      <c r="F1411" s="29">
        <f t="shared" ref="F1411:F1474" si="44">ROUNDDOWN(E1411,0)</f>
        <v>0</v>
      </c>
      <c r="G1411" s="29">
        <f t="shared" ref="G1411:G1474" si="45">IF(F1411&lt;1,1,F1411)</f>
        <v>1</v>
      </c>
    </row>
    <row r="1412" spans="1:7" ht="15" customHeight="1">
      <c r="A1412" s="41" t="s">
        <v>1905</v>
      </c>
      <c r="B1412" s="41" t="s">
        <v>1009</v>
      </c>
      <c r="C1412" s="41" t="s">
        <v>950</v>
      </c>
      <c r="D1412" s="41" t="s">
        <v>1</v>
      </c>
      <c r="E1412" s="42">
        <v>0.25</v>
      </c>
      <c r="F1412" s="29">
        <f t="shared" si="44"/>
        <v>0</v>
      </c>
      <c r="G1412" s="29">
        <f t="shared" si="45"/>
        <v>1</v>
      </c>
    </row>
    <row r="1413" spans="1:7" ht="15" customHeight="1">
      <c r="A1413" s="41" t="s">
        <v>1905</v>
      </c>
      <c r="B1413" s="41" t="s">
        <v>478</v>
      </c>
      <c r="C1413" s="41" t="s">
        <v>962</v>
      </c>
      <c r="D1413" s="41" t="s">
        <v>949</v>
      </c>
      <c r="E1413" s="42">
        <v>0.5</v>
      </c>
      <c r="F1413" s="29">
        <f t="shared" si="44"/>
        <v>0</v>
      </c>
      <c r="G1413" s="29">
        <f t="shared" si="45"/>
        <v>1</v>
      </c>
    </row>
    <row r="1414" spans="1:7" ht="15" customHeight="1">
      <c r="A1414" s="41" t="s">
        <v>2336</v>
      </c>
      <c r="B1414" s="41" t="s">
        <v>58</v>
      </c>
      <c r="C1414" s="41" t="s">
        <v>943</v>
      </c>
      <c r="D1414" s="41" t="s">
        <v>2</v>
      </c>
      <c r="E1414" s="42">
        <v>0.25</v>
      </c>
      <c r="F1414" s="29">
        <f t="shared" si="44"/>
        <v>0</v>
      </c>
      <c r="G1414" s="29">
        <f t="shared" si="45"/>
        <v>1</v>
      </c>
    </row>
    <row r="1415" spans="1:7" ht="15" customHeight="1">
      <c r="A1415" s="41" t="s">
        <v>3439</v>
      </c>
      <c r="B1415" s="41" t="s">
        <v>219</v>
      </c>
      <c r="C1415" s="41" t="s">
        <v>943</v>
      </c>
      <c r="D1415" s="41" t="s">
        <v>949</v>
      </c>
      <c r="E1415" s="42">
        <v>0.25</v>
      </c>
      <c r="F1415" s="29">
        <f t="shared" si="44"/>
        <v>0</v>
      </c>
      <c r="G1415" s="29">
        <f t="shared" si="45"/>
        <v>1</v>
      </c>
    </row>
    <row r="1416" spans="1:7" ht="15" customHeight="1">
      <c r="A1416" s="41" t="s">
        <v>150</v>
      </c>
      <c r="B1416" s="41" t="s">
        <v>232</v>
      </c>
      <c r="C1416" s="41" t="s">
        <v>945</v>
      </c>
      <c r="D1416" s="41" t="s">
        <v>981</v>
      </c>
      <c r="E1416" s="42">
        <v>0.25</v>
      </c>
      <c r="F1416" s="29">
        <f t="shared" si="44"/>
        <v>0</v>
      </c>
      <c r="G1416" s="29">
        <f t="shared" si="45"/>
        <v>1</v>
      </c>
    </row>
    <row r="1417" spans="1:7" ht="15" customHeight="1">
      <c r="A1417" s="41" t="s">
        <v>1699</v>
      </c>
      <c r="B1417" s="41" t="s">
        <v>181</v>
      </c>
      <c r="C1417" s="41" t="s">
        <v>954</v>
      </c>
      <c r="D1417" s="41" t="s">
        <v>1</v>
      </c>
      <c r="E1417" s="42">
        <v>0.25</v>
      </c>
      <c r="F1417" s="29">
        <f t="shared" si="44"/>
        <v>0</v>
      </c>
      <c r="G1417" s="29">
        <f t="shared" si="45"/>
        <v>1</v>
      </c>
    </row>
    <row r="1418" spans="1:7" ht="15" customHeight="1">
      <c r="A1418" s="41" t="s">
        <v>2755</v>
      </c>
      <c r="B1418" s="41" t="s">
        <v>1754</v>
      </c>
      <c r="C1418" s="41" t="s">
        <v>977</v>
      </c>
      <c r="D1418" s="41" t="s">
        <v>975</v>
      </c>
      <c r="E1418" s="42">
        <v>0.25</v>
      </c>
      <c r="F1418" s="29">
        <f t="shared" si="44"/>
        <v>0</v>
      </c>
      <c r="G1418" s="29">
        <f t="shared" si="45"/>
        <v>1</v>
      </c>
    </row>
    <row r="1419" spans="1:7" ht="15" customHeight="1">
      <c r="A1419" s="41" t="s">
        <v>3407</v>
      </c>
      <c r="B1419" s="41" t="s">
        <v>3408</v>
      </c>
      <c r="C1419" s="41" t="s">
        <v>967</v>
      </c>
      <c r="D1419" s="41" t="s">
        <v>1199</v>
      </c>
      <c r="E1419" s="42">
        <v>0.25</v>
      </c>
      <c r="F1419" s="29">
        <f t="shared" si="44"/>
        <v>0</v>
      </c>
      <c r="G1419" s="29">
        <f t="shared" si="45"/>
        <v>1</v>
      </c>
    </row>
    <row r="1420" spans="1:7" ht="15" customHeight="1">
      <c r="A1420" s="41" t="s">
        <v>2207</v>
      </c>
      <c r="B1420" s="41" t="s">
        <v>2208</v>
      </c>
      <c r="C1420" s="41" t="s">
        <v>955</v>
      </c>
      <c r="D1420" s="41" t="s">
        <v>976</v>
      </c>
      <c r="E1420" s="42">
        <v>0.25</v>
      </c>
      <c r="F1420" s="29">
        <f t="shared" si="44"/>
        <v>0</v>
      </c>
      <c r="G1420" s="29">
        <f t="shared" si="45"/>
        <v>1</v>
      </c>
    </row>
    <row r="1421" spans="1:7" ht="15" customHeight="1">
      <c r="A1421" s="41" t="s">
        <v>3433</v>
      </c>
      <c r="B1421" s="41" t="s">
        <v>2134</v>
      </c>
      <c r="C1421" s="41" t="s">
        <v>957</v>
      </c>
      <c r="D1421" s="41" t="s">
        <v>949</v>
      </c>
      <c r="E1421" s="42">
        <v>0.25</v>
      </c>
      <c r="F1421" s="29">
        <f t="shared" si="44"/>
        <v>0</v>
      </c>
      <c r="G1421" s="29">
        <f t="shared" si="45"/>
        <v>1</v>
      </c>
    </row>
    <row r="1422" spans="1:7" ht="15" customHeight="1">
      <c r="A1422" s="41" t="s">
        <v>1003</v>
      </c>
      <c r="B1422" s="41" t="s">
        <v>374</v>
      </c>
      <c r="C1422" s="41" t="s">
        <v>943</v>
      </c>
      <c r="D1422" s="41" t="s">
        <v>975</v>
      </c>
      <c r="E1422" s="42">
        <v>0.25</v>
      </c>
      <c r="F1422" s="29">
        <f t="shared" si="44"/>
        <v>0</v>
      </c>
      <c r="G1422" s="29">
        <f t="shared" si="45"/>
        <v>1</v>
      </c>
    </row>
    <row r="1423" spans="1:7" ht="15" customHeight="1">
      <c r="A1423" s="41" t="s">
        <v>2621</v>
      </c>
      <c r="B1423" s="41" t="s">
        <v>181</v>
      </c>
      <c r="C1423" s="41" t="s">
        <v>950</v>
      </c>
      <c r="D1423" s="41" t="s">
        <v>979</v>
      </c>
      <c r="E1423" s="42">
        <v>0.25</v>
      </c>
      <c r="F1423" s="29">
        <f t="shared" si="44"/>
        <v>0</v>
      </c>
      <c r="G1423" s="29">
        <f t="shared" si="45"/>
        <v>1</v>
      </c>
    </row>
    <row r="1424" spans="1:7" ht="15" customHeight="1">
      <c r="A1424" s="41" t="s">
        <v>3217</v>
      </c>
      <c r="B1424" s="41" t="s">
        <v>3363</v>
      </c>
      <c r="C1424" s="41" t="s">
        <v>948</v>
      </c>
      <c r="D1424" s="41" t="s">
        <v>1</v>
      </c>
      <c r="E1424" s="42">
        <v>0.25</v>
      </c>
      <c r="F1424" s="29">
        <f t="shared" si="44"/>
        <v>0</v>
      </c>
      <c r="G1424" s="29">
        <f t="shared" si="45"/>
        <v>1</v>
      </c>
    </row>
    <row r="1425" spans="1:7" ht="15" customHeight="1">
      <c r="A1425" s="41" t="s">
        <v>2719</v>
      </c>
      <c r="B1425" s="41" t="s">
        <v>2720</v>
      </c>
      <c r="C1425" s="41" t="s">
        <v>957</v>
      </c>
      <c r="D1425" s="41" t="s">
        <v>1</v>
      </c>
      <c r="E1425" s="42">
        <v>0.25</v>
      </c>
      <c r="F1425" s="29">
        <f t="shared" si="44"/>
        <v>0</v>
      </c>
      <c r="G1425" s="29">
        <f t="shared" si="45"/>
        <v>1</v>
      </c>
    </row>
    <row r="1426" spans="1:7" ht="15" customHeight="1">
      <c r="A1426" s="41" t="s">
        <v>1761</v>
      </c>
      <c r="B1426" s="41" t="s">
        <v>1658</v>
      </c>
      <c r="C1426" s="41" t="s">
        <v>943</v>
      </c>
      <c r="D1426" s="41" t="s">
        <v>2</v>
      </c>
      <c r="E1426" s="42">
        <v>0.25</v>
      </c>
      <c r="F1426" s="29">
        <f t="shared" si="44"/>
        <v>0</v>
      </c>
      <c r="G1426" s="29">
        <f t="shared" si="45"/>
        <v>1</v>
      </c>
    </row>
    <row r="1427" spans="1:7" ht="15" customHeight="1">
      <c r="A1427" s="41" t="s">
        <v>2789</v>
      </c>
      <c r="B1427" s="41" t="s">
        <v>2790</v>
      </c>
      <c r="C1427" s="41" t="s">
        <v>963</v>
      </c>
      <c r="D1427" s="41" t="s">
        <v>975</v>
      </c>
      <c r="E1427" s="42">
        <v>0.25</v>
      </c>
      <c r="F1427" s="29">
        <f t="shared" si="44"/>
        <v>0</v>
      </c>
      <c r="G1427" s="29">
        <f t="shared" si="45"/>
        <v>1</v>
      </c>
    </row>
    <row r="1428" spans="1:7" ht="15" customHeight="1">
      <c r="A1428" s="41" t="s">
        <v>139</v>
      </c>
      <c r="B1428" s="41" t="s">
        <v>2949</v>
      </c>
      <c r="C1428" s="41" t="s">
        <v>967</v>
      </c>
      <c r="D1428" s="41" t="s">
        <v>3</v>
      </c>
      <c r="E1428" s="42">
        <v>0.25</v>
      </c>
      <c r="F1428" s="29">
        <f t="shared" si="44"/>
        <v>0</v>
      </c>
      <c r="G1428" s="29">
        <f t="shared" si="45"/>
        <v>1</v>
      </c>
    </row>
    <row r="1429" spans="1:7" ht="15" customHeight="1">
      <c r="A1429" s="41" t="s">
        <v>2250</v>
      </c>
      <c r="B1429" s="41" t="s">
        <v>100</v>
      </c>
      <c r="C1429" s="41" t="s">
        <v>951</v>
      </c>
      <c r="D1429" s="41" t="s">
        <v>949</v>
      </c>
      <c r="E1429" s="42">
        <v>0.25</v>
      </c>
      <c r="F1429" s="29">
        <f t="shared" si="44"/>
        <v>0</v>
      </c>
      <c r="G1429" s="29">
        <f t="shared" si="45"/>
        <v>1</v>
      </c>
    </row>
    <row r="1430" spans="1:7" ht="15" customHeight="1">
      <c r="A1430" s="41" t="s">
        <v>3455</v>
      </c>
      <c r="B1430" s="41" t="s">
        <v>105</v>
      </c>
      <c r="C1430" s="41" t="s">
        <v>950</v>
      </c>
      <c r="D1430" s="41" t="s">
        <v>949</v>
      </c>
      <c r="E1430" s="42">
        <v>0.25</v>
      </c>
      <c r="F1430" s="29">
        <f t="shared" si="44"/>
        <v>0</v>
      </c>
      <c r="G1430" s="29">
        <f t="shared" si="45"/>
        <v>1</v>
      </c>
    </row>
    <row r="1431" spans="1:7" ht="15" customHeight="1">
      <c r="A1431" s="41" t="s">
        <v>2616</v>
      </c>
      <c r="B1431" s="41" t="s">
        <v>298</v>
      </c>
      <c r="C1431" s="41" t="s">
        <v>970</v>
      </c>
      <c r="D1431" s="41" t="s">
        <v>949</v>
      </c>
      <c r="E1431" s="42">
        <v>0.25</v>
      </c>
      <c r="F1431" s="29">
        <f t="shared" si="44"/>
        <v>0</v>
      </c>
      <c r="G1431" s="29">
        <f t="shared" si="45"/>
        <v>1</v>
      </c>
    </row>
    <row r="1432" spans="1:7" ht="15" customHeight="1">
      <c r="A1432" s="41" t="s">
        <v>2852</v>
      </c>
      <c r="B1432" s="41" t="s">
        <v>34</v>
      </c>
      <c r="C1432" s="41" t="s">
        <v>956</v>
      </c>
      <c r="D1432" s="41" t="s">
        <v>975</v>
      </c>
      <c r="E1432" s="42">
        <v>0.25</v>
      </c>
      <c r="F1432" s="29">
        <f t="shared" si="44"/>
        <v>0</v>
      </c>
      <c r="G1432" s="29">
        <f t="shared" si="45"/>
        <v>1</v>
      </c>
    </row>
    <row r="1433" spans="1:7" ht="15" customHeight="1">
      <c r="A1433" s="41" t="s">
        <v>2626</v>
      </c>
      <c r="B1433" s="41" t="s">
        <v>1495</v>
      </c>
      <c r="C1433" s="41" t="s">
        <v>961</v>
      </c>
      <c r="D1433" s="41" t="s">
        <v>1</v>
      </c>
      <c r="E1433" s="42">
        <v>0.25</v>
      </c>
      <c r="F1433" s="29">
        <f t="shared" si="44"/>
        <v>0</v>
      </c>
      <c r="G1433" s="29">
        <f t="shared" si="45"/>
        <v>1</v>
      </c>
    </row>
    <row r="1434" spans="1:7" ht="15" customHeight="1">
      <c r="A1434" s="41" t="s">
        <v>2734</v>
      </c>
      <c r="B1434" s="41" t="s">
        <v>2352</v>
      </c>
      <c r="C1434" s="41" t="s">
        <v>965</v>
      </c>
      <c r="D1434" s="41" t="s">
        <v>976</v>
      </c>
      <c r="E1434" s="42">
        <v>0.25</v>
      </c>
      <c r="F1434" s="29">
        <f t="shared" si="44"/>
        <v>0</v>
      </c>
      <c r="G1434" s="29">
        <f t="shared" si="45"/>
        <v>1</v>
      </c>
    </row>
    <row r="1435" spans="1:7" ht="15" customHeight="1">
      <c r="A1435" s="41" t="s">
        <v>2029</v>
      </c>
      <c r="B1435" s="41" t="s">
        <v>2030</v>
      </c>
      <c r="C1435" s="41" t="s">
        <v>943</v>
      </c>
      <c r="D1435" s="41" t="s">
        <v>949</v>
      </c>
      <c r="E1435" s="42">
        <v>0.25</v>
      </c>
      <c r="F1435" s="29">
        <f t="shared" si="44"/>
        <v>0</v>
      </c>
      <c r="G1435" s="29">
        <f t="shared" si="45"/>
        <v>1</v>
      </c>
    </row>
    <row r="1436" spans="1:7" ht="15" customHeight="1">
      <c r="A1436" s="41" t="s">
        <v>139</v>
      </c>
      <c r="B1436" s="41" t="s">
        <v>772</v>
      </c>
      <c r="C1436" s="41" t="s">
        <v>977</v>
      </c>
      <c r="D1436" s="41" t="s">
        <v>981</v>
      </c>
      <c r="E1436" s="42">
        <v>0.25</v>
      </c>
      <c r="F1436" s="29">
        <f t="shared" si="44"/>
        <v>0</v>
      </c>
      <c r="G1436" s="29">
        <f t="shared" si="45"/>
        <v>1</v>
      </c>
    </row>
    <row r="1437" spans="1:7" ht="15" customHeight="1">
      <c r="A1437" s="41" t="s">
        <v>1746</v>
      </c>
      <c r="B1437" s="41" t="s">
        <v>447</v>
      </c>
      <c r="C1437" s="41" t="s">
        <v>969</v>
      </c>
      <c r="D1437" s="41" t="s">
        <v>2</v>
      </c>
      <c r="E1437" s="42">
        <v>0.25</v>
      </c>
      <c r="F1437" s="29">
        <f t="shared" si="44"/>
        <v>0</v>
      </c>
      <c r="G1437" s="29">
        <f t="shared" si="45"/>
        <v>1</v>
      </c>
    </row>
    <row r="1438" spans="1:7" ht="15" customHeight="1">
      <c r="A1438" s="41" t="s">
        <v>135</v>
      </c>
      <c r="B1438" s="41" t="s">
        <v>2358</v>
      </c>
      <c r="C1438" s="41" t="s">
        <v>964</v>
      </c>
      <c r="D1438" s="41" t="s">
        <v>975</v>
      </c>
      <c r="E1438" s="42">
        <v>0.25</v>
      </c>
      <c r="F1438" s="29">
        <f t="shared" si="44"/>
        <v>0</v>
      </c>
      <c r="G1438" s="29">
        <f t="shared" si="45"/>
        <v>1</v>
      </c>
    </row>
    <row r="1439" spans="1:7" ht="15" customHeight="1">
      <c r="A1439" s="41" t="s">
        <v>135</v>
      </c>
      <c r="B1439" s="41" t="s">
        <v>663</v>
      </c>
      <c r="C1439" s="41" t="s">
        <v>963</v>
      </c>
      <c r="D1439" s="41" t="s">
        <v>975</v>
      </c>
      <c r="E1439" s="42">
        <v>0.25</v>
      </c>
      <c r="F1439" s="29">
        <f t="shared" si="44"/>
        <v>0</v>
      </c>
      <c r="G1439" s="29">
        <f t="shared" si="45"/>
        <v>1</v>
      </c>
    </row>
    <row r="1440" spans="1:7" ht="15" customHeight="1">
      <c r="A1440" s="41" t="s">
        <v>2292</v>
      </c>
      <c r="B1440" s="41" t="s">
        <v>186</v>
      </c>
      <c r="C1440" s="41" t="s">
        <v>950</v>
      </c>
      <c r="D1440" s="41" t="s">
        <v>975</v>
      </c>
      <c r="E1440" s="42">
        <v>0.25</v>
      </c>
      <c r="F1440" s="29">
        <f t="shared" si="44"/>
        <v>0</v>
      </c>
      <c r="G1440" s="29">
        <f t="shared" si="45"/>
        <v>1</v>
      </c>
    </row>
    <row r="1441" spans="1:7" ht="15" customHeight="1">
      <c r="A1441" s="41" t="s">
        <v>133</v>
      </c>
      <c r="B1441" s="41" t="s">
        <v>277</v>
      </c>
      <c r="C1441" s="41" t="s">
        <v>980</v>
      </c>
      <c r="D1441" s="41" t="s">
        <v>2</v>
      </c>
      <c r="E1441" s="42">
        <v>0.25</v>
      </c>
      <c r="F1441" s="29">
        <f t="shared" si="44"/>
        <v>0</v>
      </c>
      <c r="G1441" s="29">
        <f t="shared" si="45"/>
        <v>1</v>
      </c>
    </row>
    <row r="1442" spans="1:7" ht="15" customHeight="1">
      <c r="A1442" s="41" t="s">
        <v>2670</v>
      </c>
      <c r="B1442" s="41" t="s">
        <v>70</v>
      </c>
      <c r="C1442" s="41" t="s">
        <v>954</v>
      </c>
      <c r="D1442" s="41" t="s">
        <v>1</v>
      </c>
      <c r="E1442" s="42">
        <v>0.25</v>
      </c>
      <c r="F1442" s="29">
        <f t="shared" si="44"/>
        <v>0</v>
      </c>
      <c r="G1442" s="29">
        <f t="shared" si="45"/>
        <v>1</v>
      </c>
    </row>
    <row r="1443" spans="1:7" ht="15" customHeight="1">
      <c r="A1443" s="41" t="s">
        <v>2408</v>
      </c>
      <c r="B1443" s="41" t="s">
        <v>72</v>
      </c>
      <c r="C1443" s="41" t="s">
        <v>959</v>
      </c>
      <c r="D1443" s="41" t="s">
        <v>949</v>
      </c>
      <c r="E1443" s="42">
        <v>0.25</v>
      </c>
      <c r="F1443" s="29">
        <f t="shared" si="44"/>
        <v>0</v>
      </c>
      <c r="G1443" s="29">
        <f t="shared" si="45"/>
        <v>1</v>
      </c>
    </row>
    <row r="1444" spans="1:7" ht="15" customHeight="1">
      <c r="A1444" s="41" t="s">
        <v>141</v>
      </c>
      <c r="B1444" s="41" t="s">
        <v>1868</v>
      </c>
      <c r="C1444" s="41" t="s">
        <v>969</v>
      </c>
      <c r="D1444" s="41" t="s">
        <v>976</v>
      </c>
      <c r="E1444" s="42">
        <v>0.25</v>
      </c>
      <c r="F1444" s="29">
        <f t="shared" si="44"/>
        <v>0</v>
      </c>
      <c r="G1444" s="29">
        <f t="shared" si="45"/>
        <v>1</v>
      </c>
    </row>
    <row r="1445" spans="1:7" ht="15" customHeight="1">
      <c r="A1445" s="41" t="s">
        <v>2027</v>
      </c>
      <c r="B1445" s="41" t="s">
        <v>2028</v>
      </c>
      <c r="C1445" s="41" t="s">
        <v>962</v>
      </c>
      <c r="D1445" s="41" t="s">
        <v>949</v>
      </c>
      <c r="E1445" s="42">
        <v>0.25</v>
      </c>
      <c r="F1445" s="29">
        <f t="shared" si="44"/>
        <v>0</v>
      </c>
      <c r="G1445" s="29">
        <f t="shared" si="45"/>
        <v>1</v>
      </c>
    </row>
    <row r="1446" spans="1:7" ht="15" customHeight="1">
      <c r="A1446" s="41" t="s">
        <v>1816</v>
      </c>
      <c r="B1446" s="41" t="s">
        <v>377</v>
      </c>
      <c r="C1446" s="41" t="s">
        <v>961</v>
      </c>
      <c r="D1446" s="41" t="s">
        <v>975</v>
      </c>
      <c r="E1446" s="42">
        <v>0.25</v>
      </c>
      <c r="F1446" s="29">
        <f t="shared" si="44"/>
        <v>0</v>
      </c>
      <c r="G1446" s="29">
        <f t="shared" si="45"/>
        <v>1</v>
      </c>
    </row>
    <row r="1447" spans="1:7" ht="15" customHeight="1">
      <c r="A1447" s="41" t="s">
        <v>3422</v>
      </c>
      <c r="B1447" s="41" t="s">
        <v>105</v>
      </c>
      <c r="C1447" s="41" t="s">
        <v>945</v>
      </c>
      <c r="D1447" s="41" t="s">
        <v>981</v>
      </c>
      <c r="E1447" s="42">
        <v>0.25</v>
      </c>
      <c r="F1447" s="29">
        <f t="shared" si="44"/>
        <v>0</v>
      </c>
      <c r="G1447" s="29">
        <f t="shared" si="45"/>
        <v>1</v>
      </c>
    </row>
    <row r="1448" spans="1:7" ht="15" customHeight="1">
      <c r="A1448" s="41" t="s">
        <v>2661</v>
      </c>
      <c r="B1448" s="41" t="s">
        <v>1119</v>
      </c>
      <c r="C1448" s="41" t="s">
        <v>964</v>
      </c>
      <c r="D1448" s="41" t="s">
        <v>3</v>
      </c>
      <c r="E1448" s="42">
        <v>0.25</v>
      </c>
      <c r="F1448" s="29">
        <f t="shared" si="44"/>
        <v>0</v>
      </c>
      <c r="G1448" s="29">
        <f t="shared" si="45"/>
        <v>1</v>
      </c>
    </row>
    <row r="1449" spans="1:7" ht="15" customHeight="1">
      <c r="A1449" s="41" t="s">
        <v>2034</v>
      </c>
      <c r="B1449" s="41" t="s">
        <v>1884</v>
      </c>
      <c r="C1449" s="41" t="s">
        <v>960</v>
      </c>
      <c r="D1449" s="41" t="s">
        <v>2</v>
      </c>
      <c r="E1449" s="42">
        <v>0.25</v>
      </c>
      <c r="F1449" s="29">
        <f t="shared" si="44"/>
        <v>0</v>
      </c>
      <c r="G1449" s="29">
        <f t="shared" si="45"/>
        <v>1</v>
      </c>
    </row>
    <row r="1450" spans="1:7" ht="15" customHeight="1">
      <c r="A1450" s="41" t="s">
        <v>2034</v>
      </c>
      <c r="B1450" s="41" t="s">
        <v>136</v>
      </c>
      <c r="C1450" s="41" t="s">
        <v>971</v>
      </c>
      <c r="D1450" s="41" t="s">
        <v>981</v>
      </c>
      <c r="E1450" s="42">
        <v>0.25</v>
      </c>
      <c r="F1450" s="29">
        <f t="shared" si="44"/>
        <v>0</v>
      </c>
      <c r="G1450" s="29">
        <f t="shared" si="45"/>
        <v>1</v>
      </c>
    </row>
    <row r="1451" spans="1:7" ht="15" customHeight="1">
      <c r="A1451" s="41" t="s">
        <v>139</v>
      </c>
      <c r="B1451" s="41" t="s">
        <v>416</v>
      </c>
      <c r="C1451" s="41" t="s">
        <v>946</v>
      </c>
      <c r="D1451" s="41" t="s">
        <v>979</v>
      </c>
      <c r="E1451" s="42">
        <v>0.25</v>
      </c>
      <c r="F1451" s="29">
        <f t="shared" si="44"/>
        <v>0</v>
      </c>
      <c r="G1451" s="29">
        <f t="shared" si="45"/>
        <v>1</v>
      </c>
    </row>
    <row r="1452" spans="1:7" ht="15" customHeight="1">
      <c r="A1452" s="41" t="s">
        <v>141</v>
      </c>
      <c r="B1452" s="41" t="s">
        <v>2330</v>
      </c>
      <c r="C1452" s="41" t="s">
        <v>980</v>
      </c>
      <c r="D1452" s="41" t="s">
        <v>981</v>
      </c>
      <c r="E1452" s="42">
        <v>0.25</v>
      </c>
      <c r="F1452" s="29">
        <f t="shared" si="44"/>
        <v>0</v>
      </c>
      <c r="G1452" s="29">
        <f t="shared" si="45"/>
        <v>1</v>
      </c>
    </row>
    <row r="1453" spans="1:7" ht="15" customHeight="1">
      <c r="A1453" s="41" t="s">
        <v>139</v>
      </c>
      <c r="B1453" s="41" t="s">
        <v>181</v>
      </c>
      <c r="C1453" s="41" t="s">
        <v>964</v>
      </c>
      <c r="D1453" s="41" t="s">
        <v>949</v>
      </c>
      <c r="E1453" s="42">
        <v>0.25</v>
      </c>
      <c r="F1453" s="29">
        <f t="shared" si="44"/>
        <v>0</v>
      </c>
      <c r="G1453" s="29">
        <f t="shared" si="45"/>
        <v>1</v>
      </c>
    </row>
    <row r="1454" spans="1:7" ht="15" customHeight="1">
      <c r="A1454" s="41" t="s">
        <v>141</v>
      </c>
      <c r="B1454" s="41" t="s">
        <v>62</v>
      </c>
      <c r="C1454" s="41" t="s">
        <v>951</v>
      </c>
      <c r="D1454" s="41" t="s">
        <v>981</v>
      </c>
      <c r="E1454" s="42">
        <v>0.25</v>
      </c>
      <c r="F1454" s="29">
        <f t="shared" si="44"/>
        <v>0</v>
      </c>
      <c r="G1454" s="29">
        <f t="shared" si="45"/>
        <v>1</v>
      </c>
    </row>
    <row r="1455" spans="1:7" ht="15" customHeight="1">
      <c r="A1455" s="41" t="s">
        <v>141</v>
      </c>
      <c r="B1455" s="41" t="s">
        <v>1833</v>
      </c>
      <c r="C1455" s="41" t="s">
        <v>948</v>
      </c>
      <c r="D1455" s="41" t="s">
        <v>2</v>
      </c>
      <c r="E1455" s="42">
        <v>0.25</v>
      </c>
      <c r="F1455" s="29">
        <f t="shared" si="44"/>
        <v>0</v>
      </c>
      <c r="G1455" s="29">
        <f t="shared" si="45"/>
        <v>1</v>
      </c>
    </row>
    <row r="1456" spans="1:7" ht="15" customHeight="1">
      <c r="A1456" s="41" t="s">
        <v>141</v>
      </c>
      <c r="B1456" s="41" t="s">
        <v>186</v>
      </c>
      <c r="C1456" s="41" t="s">
        <v>972</v>
      </c>
      <c r="D1456" s="41" t="s">
        <v>2</v>
      </c>
      <c r="E1456" s="42">
        <v>0.25</v>
      </c>
      <c r="F1456" s="29">
        <f t="shared" si="44"/>
        <v>0</v>
      </c>
      <c r="G1456" s="29">
        <f t="shared" si="45"/>
        <v>1</v>
      </c>
    </row>
    <row r="1457" spans="1:7" ht="15" customHeight="1">
      <c r="A1457" s="41" t="s">
        <v>139</v>
      </c>
      <c r="B1457" s="41" t="s">
        <v>1005</v>
      </c>
      <c r="C1457" s="41" t="s">
        <v>961</v>
      </c>
      <c r="D1457" s="41" t="s">
        <v>975</v>
      </c>
      <c r="E1457" s="42">
        <v>0.25</v>
      </c>
      <c r="F1457" s="29">
        <f t="shared" si="44"/>
        <v>0</v>
      </c>
      <c r="G1457" s="29">
        <f t="shared" si="45"/>
        <v>1</v>
      </c>
    </row>
    <row r="1458" spans="1:7" ht="15" customHeight="1">
      <c r="A1458" s="41" t="s">
        <v>139</v>
      </c>
      <c r="B1458" s="41" t="s">
        <v>433</v>
      </c>
      <c r="C1458" s="41" t="s">
        <v>948</v>
      </c>
      <c r="D1458" s="41" t="s">
        <v>975</v>
      </c>
      <c r="E1458" s="42">
        <v>0.25</v>
      </c>
      <c r="F1458" s="29">
        <f t="shared" si="44"/>
        <v>0</v>
      </c>
      <c r="G1458" s="29">
        <f t="shared" si="45"/>
        <v>1</v>
      </c>
    </row>
    <row r="1459" spans="1:7" ht="15" customHeight="1">
      <c r="A1459" s="41" t="s">
        <v>139</v>
      </c>
      <c r="B1459" s="41" t="s">
        <v>140</v>
      </c>
      <c r="C1459" s="41" t="s">
        <v>959</v>
      </c>
      <c r="D1459" s="41" t="s">
        <v>976</v>
      </c>
      <c r="E1459" s="42">
        <v>0.25</v>
      </c>
      <c r="F1459" s="29">
        <f t="shared" si="44"/>
        <v>0</v>
      </c>
      <c r="G1459" s="29">
        <f t="shared" si="45"/>
        <v>1</v>
      </c>
    </row>
    <row r="1460" spans="1:7" ht="15" customHeight="1">
      <c r="A1460" s="41" t="s">
        <v>2694</v>
      </c>
      <c r="B1460" s="41" t="s">
        <v>2695</v>
      </c>
      <c r="C1460" s="41" t="s">
        <v>953</v>
      </c>
      <c r="D1460" s="41" t="s">
        <v>979</v>
      </c>
      <c r="E1460" s="42">
        <v>0.25</v>
      </c>
      <c r="F1460" s="29">
        <f t="shared" si="44"/>
        <v>0</v>
      </c>
      <c r="G1460" s="29">
        <f t="shared" si="45"/>
        <v>1</v>
      </c>
    </row>
    <row r="1461" spans="1:7" ht="15" customHeight="1">
      <c r="A1461" s="41" t="s">
        <v>141</v>
      </c>
      <c r="B1461" s="41" t="s">
        <v>142</v>
      </c>
      <c r="C1461" s="41" t="s">
        <v>961</v>
      </c>
      <c r="D1461" s="41" t="s">
        <v>949</v>
      </c>
      <c r="E1461" s="42">
        <v>0.25</v>
      </c>
      <c r="F1461" s="29">
        <f t="shared" si="44"/>
        <v>0</v>
      </c>
      <c r="G1461" s="29">
        <f t="shared" si="45"/>
        <v>1</v>
      </c>
    </row>
    <row r="1462" spans="1:7" ht="15" customHeight="1">
      <c r="A1462" s="41" t="s">
        <v>2296</v>
      </c>
      <c r="B1462" s="41" t="s">
        <v>1995</v>
      </c>
      <c r="C1462" s="41" t="s">
        <v>954</v>
      </c>
      <c r="D1462" s="41" t="s">
        <v>976</v>
      </c>
      <c r="E1462" s="42">
        <v>0.25</v>
      </c>
      <c r="F1462" s="29">
        <f t="shared" si="44"/>
        <v>0</v>
      </c>
      <c r="G1462" s="29">
        <f t="shared" si="45"/>
        <v>1</v>
      </c>
    </row>
    <row r="1463" spans="1:7" ht="15" customHeight="1">
      <c r="A1463" s="41" t="s">
        <v>1905</v>
      </c>
      <c r="B1463" s="41" t="s">
        <v>191</v>
      </c>
      <c r="C1463" s="41" t="s">
        <v>965</v>
      </c>
      <c r="D1463" s="41" t="s">
        <v>3</v>
      </c>
      <c r="E1463" s="42">
        <v>0.25</v>
      </c>
      <c r="F1463" s="29">
        <f t="shared" si="44"/>
        <v>0</v>
      </c>
      <c r="G1463" s="29">
        <f t="shared" si="45"/>
        <v>1</v>
      </c>
    </row>
    <row r="1464" spans="1:7" ht="15" customHeight="1">
      <c r="A1464" s="41" t="s">
        <v>3010</v>
      </c>
      <c r="B1464" s="41" t="s">
        <v>54</v>
      </c>
      <c r="C1464" s="41" t="s">
        <v>968</v>
      </c>
      <c r="D1464" s="41" t="s">
        <v>949</v>
      </c>
      <c r="E1464" s="42">
        <v>0.25</v>
      </c>
      <c r="F1464" s="29">
        <f t="shared" si="44"/>
        <v>0</v>
      </c>
      <c r="G1464" s="29">
        <f t="shared" si="45"/>
        <v>1</v>
      </c>
    </row>
    <row r="1465" spans="1:7" ht="15" customHeight="1">
      <c r="A1465" s="41" t="s">
        <v>2925</v>
      </c>
      <c r="B1465" s="41" t="s">
        <v>473</v>
      </c>
      <c r="C1465" s="41" t="s">
        <v>947</v>
      </c>
      <c r="D1465" s="41" t="s">
        <v>949</v>
      </c>
      <c r="E1465" s="42">
        <v>0.25</v>
      </c>
      <c r="F1465" s="29">
        <f t="shared" si="44"/>
        <v>0</v>
      </c>
      <c r="G1465" s="29">
        <f t="shared" si="45"/>
        <v>1</v>
      </c>
    </row>
    <row r="1466" spans="1:7" ht="15" customHeight="1">
      <c r="A1466" s="41" t="s">
        <v>2863</v>
      </c>
      <c r="B1466" s="41" t="s">
        <v>1689</v>
      </c>
      <c r="C1466" s="41" t="s">
        <v>943</v>
      </c>
      <c r="D1466" s="41" t="s">
        <v>981</v>
      </c>
      <c r="E1466" s="42">
        <v>0.25</v>
      </c>
      <c r="F1466" s="29">
        <f t="shared" si="44"/>
        <v>0</v>
      </c>
      <c r="G1466" s="29">
        <f t="shared" si="45"/>
        <v>1</v>
      </c>
    </row>
    <row r="1467" spans="1:7" ht="15" customHeight="1">
      <c r="A1467" s="41" t="s">
        <v>1798</v>
      </c>
      <c r="B1467" s="41" t="s">
        <v>226</v>
      </c>
      <c r="C1467" s="41" t="s">
        <v>947</v>
      </c>
      <c r="D1467" s="41" t="s">
        <v>1</v>
      </c>
      <c r="E1467" s="42">
        <v>0.25</v>
      </c>
      <c r="F1467" s="29">
        <f t="shared" si="44"/>
        <v>0</v>
      </c>
      <c r="G1467" s="29">
        <f t="shared" si="45"/>
        <v>1</v>
      </c>
    </row>
    <row r="1468" spans="1:7" ht="15" customHeight="1">
      <c r="A1468" s="41" t="s">
        <v>1798</v>
      </c>
      <c r="B1468" s="41" t="s">
        <v>2187</v>
      </c>
      <c r="C1468" s="41" t="s">
        <v>957</v>
      </c>
      <c r="D1468" s="41" t="s">
        <v>2</v>
      </c>
      <c r="E1468" s="42">
        <v>0.25</v>
      </c>
      <c r="F1468" s="29">
        <f t="shared" si="44"/>
        <v>0</v>
      </c>
      <c r="G1468" s="29">
        <f t="shared" si="45"/>
        <v>1</v>
      </c>
    </row>
    <row r="1469" spans="1:7" ht="15" customHeight="1">
      <c r="A1469" s="41" t="s">
        <v>2701</v>
      </c>
      <c r="B1469" s="41" t="s">
        <v>2702</v>
      </c>
      <c r="C1469" s="41" t="s">
        <v>946</v>
      </c>
      <c r="D1469" s="41" t="s">
        <v>3</v>
      </c>
      <c r="E1469" s="42">
        <v>0.25</v>
      </c>
      <c r="F1469" s="29">
        <f t="shared" si="44"/>
        <v>0</v>
      </c>
      <c r="G1469" s="29">
        <f t="shared" si="45"/>
        <v>1</v>
      </c>
    </row>
    <row r="1470" spans="1:7" ht="15" customHeight="1">
      <c r="A1470" s="41" t="s">
        <v>654</v>
      </c>
      <c r="B1470" s="41" t="s">
        <v>131</v>
      </c>
      <c r="C1470" s="41" t="s">
        <v>952</v>
      </c>
      <c r="D1470" s="41" t="s">
        <v>975</v>
      </c>
      <c r="E1470" s="42">
        <v>0.25</v>
      </c>
      <c r="F1470" s="29">
        <f t="shared" si="44"/>
        <v>0</v>
      </c>
      <c r="G1470" s="29">
        <f t="shared" si="45"/>
        <v>1</v>
      </c>
    </row>
    <row r="1471" spans="1:7" ht="15" customHeight="1">
      <c r="A1471" s="41" t="s">
        <v>1550</v>
      </c>
      <c r="B1471" s="41" t="s">
        <v>707</v>
      </c>
      <c r="C1471" s="41" t="s">
        <v>1200</v>
      </c>
      <c r="D1471" s="41" t="s">
        <v>3</v>
      </c>
      <c r="E1471" s="42">
        <v>0.25</v>
      </c>
      <c r="F1471" s="29">
        <f t="shared" si="44"/>
        <v>0</v>
      </c>
      <c r="G1471" s="29">
        <f t="shared" si="45"/>
        <v>1</v>
      </c>
    </row>
    <row r="1472" spans="1:7" ht="15" customHeight="1">
      <c r="A1472" s="41" t="s">
        <v>2428</v>
      </c>
      <c r="B1472" s="41" t="s">
        <v>208</v>
      </c>
      <c r="C1472" s="41" t="s">
        <v>952</v>
      </c>
      <c r="D1472" s="41" t="s">
        <v>975</v>
      </c>
      <c r="E1472" s="42">
        <v>0.25</v>
      </c>
      <c r="F1472" s="29">
        <f t="shared" si="44"/>
        <v>0</v>
      </c>
      <c r="G1472" s="29">
        <f t="shared" si="45"/>
        <v>1</v>
      </c>
    </row>
    <row r="1473" spans="1:7" ht="15" customHeight="1">
      <c r="A1473" s="41" t="s">
        <v>2815</v>
      </c>
      <c r="B1473" s="41" t="s">
        <v>1806</v>
      </c>
      <c r="C1473" s="41" t="s">
        <v>968</v>
      </c>
      <c r="D1473" s="41" t="s">
        <v>949</v>
      </c>
      <c r="E1473" s="42">
        <v>0.25</v>
      </c>
      <c r="F1473" s="29">
        <f t="shared" si="44"/>
        <v>0</v>
      </c>
      <c r="G1473" s="29">
        <f t="shared" si="45"/>
        <v>1</v>
      </c>
    </row>
    <row r="1474" spans="1:7" ht="15" customHeight="1">
      <c r="A1474" s="41" t="s">
        <v>1731</v>
      </c>
      <c r="B1474" s="41" t="s">
        <v>70</v>
      </c>
      <c r="C1474" s="41" t="s">
        <v>962</v>
      </c>
      <c r="D1474" s="41" t="s">
        <v>981</v>
      </c>
      <c r="E1474" s="42">
        <v>0.25</v>
      </c>
      <c r="F1474" s="29">
        <f t="shared" si="44"/>
        <v>0</v>
      </c>
      <c r="G1474" s="29">
        <f t="shared" si="45"/>
        <v>1</v>
      </c>
    </row>
    <row r="1475" spans="1:7" ht="15" customHeight="1">
      <c r="A1475" s="41" t="s">
        <v>2658</v>
      </c>
      <c r="B1475" s="41" t="s">
        <v>62</v>
      </c>
      <c r="C1475" s="41" t="s">
        <v>965</v>
      </c>
      <c r="D1475" s="41" t="s">
        <v>981</v>
      </c>
      <c r="E1475" s="42">
        <v>0.25</v>
      </c>
      <c r="F1475" s="29">
        <f t="shared" ref="F1475:F1538" si="46">ROUNDDOWN(E1475,0)</f>
        <v>0</v>
      </c>
      <c r="G1475" s="29">
        <f t="shared" ref="G1475:G1538" si="47">IF(F1475&lt;1,1,F1475)</f>
        <v>1</v>
      </c>
    </row>
    <row r="1476" spans="1:7" ht="15" customHeight="1">
      <c r="A1476" s="41" t="s">
        <v>1753</v>
      </c>
      <c r="B1476" s="41" t="s">
        <v>989</v>
      </c>
      <c r="C1476" s="41" t="s">
        <v>964</v>
      </c>
      <c r="D1476" s="41" t="s">
        <v>3</v>
      </c>
      <c r="E1476" s="42">
        <v>0.25</v>
      </c>
      <c r="F1476" s="29">
        <f t="shared" si="46"/>
        <v>0</v>
      </c>
      <c r="G1476" s="29">
        <f t="shared" si="47"/>
        <v>1</v>
      </c>
    </row>
    <row r="1477" spans="1:7" ht="15" customHeight="1">
      <c r="A1477" s="41" t="s">
        <v>2501</v>
      </c>
      <c r="B1477" s="41" t="s">
        <v>208</v>
      </c>
      <c r="C1477" s="41" t="s">
        <v>952</v>
      </c>
      <c r="D1477" s="41" t="s">
        <v>1</v>
      </c>
      <c r="E1477" s="42">
        <v>0.25</v>
      </c>
      <c r="F1477" s="29">
        <f t="shared" si="46"/>
        <v>0</v>
      </c>
      <c r="G1477" s="29">
        <f t="shared" si="47"/>
        <v>1</v>
      </c>
    </row>
    <row r="1478" spans="1:7" ht="15" customHeight="1">
      <c r="A1478" s="41" t="s">
        <v>2952</v>
      </c>
      <c r="B1478" s="41" t="s">
        <v>46</v>
      </c>
      <c r="C1478" s="41" t="s">
        <v>951</v>
      </c>
      <c r="D1478" s="41" t="s">
        <v>1</v>
      </c>
      <c r="E1478" s="42">
        <v>0.25</v>
      </c>
      <c r="F1478" s="29">
        <f t="shared" si="46"/>
        <v>0</v>
      </c>
      <c r="G1478" s="29">
        <f t="shared" si="47"/>
        <v>1</v>
      </c>
    </row>
    <row r="1479" spans="1:7" ht="15" customHeight="1">
      <c r="A1479" s="41" t="s">
        <v>161</v>
      </c>
      <c r="B1479" s="41" t="s">
        <v>42</v>
      </c>
      <c r="C1479" s="41" t="s">
        <v>969</v>
      </c>
      <c r="D1479" s="41" t="s">
        <v>981</v>
      </c>
      <c r="E1479" s="42">
        <v>0.25</v>
      </c>
      <c r="F1479" s="29">
        <f t="shared" si="46"/>
        <v>0</v>
      </c>
      <c r="G1479" s="29">
        <f t="shared" si="47"/>
        <v>1</v>
      </c>
    </row>
    <row r="1480" spans="1:7" ht="15" customHeight="1">
      <c r="A1480" s="41" t="s">
        <v>2521</v>
      </c>
      <c r="B1480" s="41" t="s">
        <v>2184</v>
      </c>
      <c r="C1480" s="41" t="s">
        <v>961</v>
      </c>
      <c r="D1480" s="41" t="s">
        <v>975</v>
      </c>
      <c r="E1480" s="42">
        <v>0.25</v>
      </c>
      <c r="F1480" s="29">
        <f t="shared" si="46"/>
        <v>0</v>
      </c>
      <c r="G1480" s="29">
        <f t="shared" si="47"/>
        <v>1</v>
      </c>
    </row>
    <row r="1481" spans="1:7" ht="15" customHeight="1">
      <c r="A1481" s="41" t="s">
        <v>2521</v>
      </c>
      <c r="B1481" s="41" t="s">
        <v>2522</v>
      </c>
      <c r="C1481" s="41" t="s">
        <v>943</v>
      </c>
      <c r="D1481" s="41" t="s">
        <v>2</v>
      </c>
      <c r="E1481" s="42">
        <v>0.25</v>
      </c>
      <c r="F1481" s="29">
        <f t="shared" si="46"/>
        <v>0</v>
      </c>
      <c r="G1481" s="29">
        <f t="shared" si="47"/>
        <v>1</v>
      </c>
    </row>
    <row r="1482" spans="1:7" ht="15" customHeight="1">
      <c r="A1482" s="41" t="s">
        <v>167</v>
      </c>
      <c r="B1482" s="41" t="s">
        <v>239</v>
      </c>
      <c r="C1482" s="41" t="s">
        <v>972</v>
      </c>
      <c r="D1482" s="41" t="s">
        <v>949</v>
      </c>
      <c r="E1482" s="42">
        <v>0.25</v>
      </c>
      <c r="F1482" s="29">
        <f t="shared" si="46"/>
        <v>0</v>
      </c>
      <c r="G1482" s="29">
        <f t="shared" si="47"/>
        <v>1</v>
      </c>
    </row>
    <row r="1483" spans="1:7" ht="15" customHeight="1">
      <c r="A1483" s="41" t="s">
        <v>2598</v>
      </c>
      <c r="B1483" s="41" t="s">
        <v>2599</v>
      </c>
      <c r="C1483" s="41" t="s">
        <v>964</v>
      </c>
      <c r="D1483" s="41" t="s">
        <v>2</v>
      </c>
      <c r="E1483" s="42">
        <v>0.25</v>
      </c>
      <c r="F1483" s="29">
        <f t="shared" si="46"/>
        <v>0</v>
      </c>
      <c r="G1483" s="29">
        <f t="shared" si="47"/>
        <v>1</v>
      </c>
    </row>
    <row r="1484" spans="1:7" ht="15" customHeight="1">
      <c r="A1484" s="41" t="s">
        <v>2647</v>
      </c>
      <c r="B1484" s="41" t="s">
        <v>232</v>
      </c>
      <c r="C1484" s="41" t="s">
        <v>950</v>
      </c>
      <c r="D1484" s="41" t="s">
        <v>1199</v>
      </c>
      <c r="E1484" s="42">
        <v>0.25</v>
      </c>
      <c r="F1484" s="29">
        <f t="shared" si="46"/>
        <v>0</v>
      </c>
      <c r="G1484" s="29">
        <f t="shared" si="47"/>
        <v>1</v>
      </c>
    </row>
    <row r="1485" spans="1:7" ht="15" customHeight="1">
      <c r="A1485" s="41" t="s">
        <v>2617</v>
      </c>
      <c r="B1485" s="41" t="s">
        <v>99</v>
      </c>
      <c r="C1485" s="41" t="s">
        <v>957</v>
      </c>
      <c r="D1485" s="41" t="s">
        <v>976</v>
      </c>
      <c r="E1485" s="42">
        <v>0.25</v>
      </c>
      <c r="F1485" s="29">
        <f t="shared" si="46"/>
        <v>0</v>
      </c>
      <c r="G1485" s="29">
        <f t="shared" si="47"/>
        <v>1</v>
      </c>
    </row>
    <row r="1486" spans="1:7" ht="15" customHeight="1">
      <c r="A1486" s="41" t="s">
        <v>158</v>
      </c>
      <c r="B1486" s="41" t="s">
        <v>159</v>
      </c>
      <c r="C1486" s="41" t="s">
        <v>954</v>
      </c>
      <c r="D1486" s="41" t="s">
        <v>976</v>
      </c>
      <c r="E1486" s="42">
        <v>0.25</v>
      </c>
      <c r="F1486" s="29">
        <f t="shared" si="46"/>
        <v>0</v>
      </c>
      <c r="G1486" s="29">
        <f t="shared" si="47"/>
        <v>1</v>
      </c>
    </row>
    <row r="1487" spans="1:7" ht="15" customHeight="1">
      <c r="A1487" s="41" t="s">
        <v>1799</v>
      </c>
      <c r="B1487" s="41" t="s">
        <v>29</v>
      </c>
      <c r="C1487" s="41" t="s">
        <v>968</v>
      </c>
      <c r="D1487" s="41" t="s">
        <v>981</v>
      </c>
      <c r="E1487" s="42">
        <v>0.25</v>
      </c>
      <c r="F1487" s="29">
        <f t="shared" si="46"/>
        <v>0</v>
      </c>
      <c r="G1487" s="29">
        <f t="shared" si="47"/>
        <v>1</v>
      </c>
    </row>
    <row r="1488" spans="1:7" ht="15" customHeight="1">
      <c r="A1488" s="41" t="s">
        <v>1710</v>
      </c>
      <c r="B1488" s="41" t="s">
        <v>463</v>
      </c>
      <c r="C1488" s="41" t="s">
        <v>959</v>
      </c>
      <c r="D1488" s="41" t="s">
        <v>3</v>
      </c>
      <c r="E1488" s="42">
        <v>0.25</v>
      </c>
      <c r="F1488" s="29">
        <f t="shared" si="46"/>
        <v>0</v>
      </c>
      <c r="G1488" s="29">
        <f t="shared" si="47"/>
        <v>1</v>
      </c>
    </row>
    <row r="1489" spans="1:7" ht="15" customHeight="1">
      <c r="A1489" s="41" t="s">
        <v>161</v>
      </c>
      <c r="B1489" s="41" t="s">
        <v>350</v>
      </c>
      <c r="C1489" s="41" t="s">
        <v>960</v>
      </c>
      <c r="D1489" s="41" t="s">
        <v>976</v>
      </c>
      <c r="E1489" s="42">
        <v>0.25</v>
      </c>
      <c r="F1489" s="29">
        <f t="shared" si="46"/>
        <v>0</v>
      </c>
      <c r="G1489" s="29">
        <f t="shared" si="47"/>
        <v>1</v>
      </c>
    </row>
    <row r="1490" spans="1:7" ht="15" customHeight="1">
      <c r="A1490" s="41" t="s">
        <v>157</v>
      </c>
      <c r="B1490" s="41" t="s">
        <v>1568</v>
      </c>
      <c r="C1490" s="41" t="s">
        <v>1200</v>
      </c>
      <c r="D1490" s="41" t="s">
        <v>3</v>
      </c>
      <c r="E1490" s="42">
        <v>0.25</v>
      </c>
      <c r="F1490" s="29">
        <f t="shared" si="46"/>
        <v>0</v>
      </c>
      <c r="G1490" s="29">
        <f t="shared" si="47"/>
        <v>1</v>
      </c>
    </row>
    <row r="1491" spans="1:7" ht="15" customHeight="1">
      <c r="A1491" s="41" t="s">
        <v>157</v>
      </c>
      <c r="B1491" s="41" t="s">
        <v>81</v>
      </c>
      <c r="C1491" s="41" t="s">
        <v>969</v>
      </c>
      <c r="D1491" s="41" t="s">
        <v>975</v>
      </c>
      <c r="E1491" s="42">
        <v>0.25</v>
      </c>
      <c r="F1491" s="29">
        <f t="shared" si="46"/>
        <v>0</v>
      </c>
      <c r="G1491" s="29">
        <f t="shared" si="47"/>
        <v>1</v>
      </c>
    </row>
    <row r="1492" spans="1:7" ht="15" customHeight="1">
      <c r="A1492" s="41" t="s">
        <v>3373</v>
      </c>
      <c r="B1492" s="41" t="s">
        <v>1384</v>
      </c>
      <c r="C1492" s="41" t="s">
        <v>969</v>
      </c>
      <c r="D1492" s="41" t="s">
        <v>1199</v>
      </c>
      <c r="E1492" s="42">
        <v>0.25</v>
      </c>
      <c r="F1492" s="29">
        <f t="shared" si="46"/>
        <v>0</v>
      </c>
      <c r="G1492" s="29">
        <f t="shared" si="47"/>
        <v>1</v>
      </c>
    </row>
    <row r="1493" spans="1:7" ht="15" customHeight="1">
      <c r="A1493" s="41" t="s">
        <v>2385</v>
      </c>
      <c r="B1493" s="41" t="s">
        <v>667</v>
      </c>
      <c r="C1493" s="41" t="s">
        <v>943</v>
      </c>
      <c r="D1493" s="41" t="s">
        <v>2</v>
      </c>
      <c r="E1493" s="42">
        <v>0.25</v>
      </c>
      <c r="F1493" s="29">
        <f t="shared" si="46"/>
        <v>0</v>
      </c>
      <c r="G1493" s="29">
        <f t="shared" si="47"/>
        <v>1</v>
      </c>
    </row>
    <row r="1494" spans="1:7" ht="15" customHeight="1">
      <c r="A1494" s="41" t="s">
        <v>2385</v>
      </c>
      <c r="B1494" s="41" t="s">
        <v>473</v>
      </c>
      <c r="C1494" s="41" t="s">
        <v>954</v>
      </c>
      <c r="D1494" s="41" t="s">
        <v>981</v>
      </c>
      <c r="E1494" s="42">
        <v>0.25</v>
      </c>
      <c r="F1494" s="29">
        <f t="shared" si="46"/>
        <v>0</v>
      </c>
      <c r="G1494" s="29">
        <f t="shared" si="47"/>
        <v>1</v>
      </c>
    </row>
    <row r="1495" spans="1:7" ht="15" customHeight="1">
      <c r="A1495" s="41" t="s">
        <v>1962</v>
      </c>
      <c r="B1495" s="41" t="s">
        <v>1754</v>
      </c>
      <c r="C1495" s="41" t="s">
        <v>963</v>
      </c>
      <c r="D1495" s="41" t="s">
        <v>975</v>
      </c>
      <c r="E1495" s="42">
        <v>0.25</v>
      </c>
      <c r="F1495" s="29">
        <f t="shared" si="46"/>
        <v>0</v>
      </c>
      <c r="G1495" s="29">
        <f t="shared" si="47"/>
        <v>1</v>
      </c>
    </row>
    <row r="1496" spans="1:7" ht="15" customHeight="1">
      <c r="A1496" s="41" t="s">
        <v>649</v>
      </c>
      <c r="B1496" s="41" t="s">
        <v>998</v>
      </c>
      <c r="C1496" s="41" t="s">
        <v>964</v>
      </c>
      <c r="D1496" s="41" t="s">
        <v>981</v>
      </c>
      <c r="E1496" s="42">
        <v>0.25</v>
      </c>
      <c r="F1496" s="29">
        <f t="shared" si="46"/>
        <v>0</v>
      </c>
      <c r="G1496" s="29">
        <f t="shared" si="47"/>
        <v>1</v>
      </c>
    </row>
    <row r="1497" spans="1:7" ht="15" customHeight="1">
      <c r="A1497" s="41" t="s">
        <v>1283</v>
      </c>
      <c r="B1497" s="41" t="s">
        <v>153</v>
      </c>
      <c r="C1497" s="41" t="s">
        <v>959</v>
      </c>
      <c r="D1497" s="41" t="s">
        <v>979</v>
      </c>
      <c r="E1497" s="42">
        <v>0.25</v>
      </c>
      <c r="F1497" s="29">
        <f t="shared" si="46"/>
        <v>0</v>
      </c>
      <c r="G1497" s="29">
        <f t="shared" si="47"/>
        <v>1</v>
      </c>
    </row>
    <row r="1498" spans="1:7" ht="15" customHeight="1">
      <c r="A1498" s="41" t="s">
        <v>1283</v>
      </c>
      <c r="B1498" s="41" t="s">
        <v>46</v>
      </c>
      <c r="C1498" s="41" t="s">
        <v>963</v>
      </c>
      <c r="D1498" s="41" t="s">
        <v>949</v>
      </c>
      <c r="E1498" s="42">
        <v>0.25</v>
      </c>
      <c r="F1498" s="29">
        <f t="shared" si="46"/>
        <v>0</v>
      </c>
      <c r="G1498" s="29">
        <f t="shared" si="47"/>
        <v>1</v>
      </c>
    </row>
    <row r="1499" spans="1:7" ht="15" customHeight="1">
      <c r="A1499" s="41" t="s">
        <v>1283</v>
      </c>
      <c r="B1499" s="41" t="s">
        <v>99</v>
      </c>
      <c r="C1499" s="41" t="s">
        <v>946</v>
      </c>
      <c r="D1499" s="41" t="s">
        <v>3</v>
      </c>
      <c r="E1499" s="42">
        <v>0.25</v>
      </c>
      <c r="F1499" s="29">
        <f t="shared" si="46"/>
        <v>0</v>
      </c>
      <c r="G1499" s="29">
        <f t="shared" si="47"/>
        <v>1</v>
      </c>
    </row>
    <row r="1500" spans="1:7" ht="15" customHeight="1">
      <c r="A1500" s="41" t="s">
        <v>2072</v>
      </c>
      <c r="B1500" s="41" t="s">
        <v>85</v>
      </c>
      <c r="C1500" s="41" t="s">
        <v>977</v>
      </c>
      <c r="D1500" s="41" t="s">
        <v>976</v>
      </c>
      <c r="E1500" s="42">
        <v>0.25</v>
      </c>
      <c r="F1500" s="29">
        <f t="shared" si="46"/>
        <v>0</v>
      </c>
      <c r="G1500" s="29">
        <f t="shared" si="47"/>
        <v>1</v>
      </c>
    </row>
    <row r="1501" spans="1:7" ht="15" customHeight="1">
      <c r="A1501" s="41" t="s">
        <v>2741</v>
      </c>
      <c r="B1501" s="41" t="s">
        <v>160</v>
      </c>
      <c r="C1501" s="41" t="s">
        <v>969</v>
      </c>
      <c r="D1501" s="41" t="s">
        <v>975</v>
      </c>
      <c r="E1501" s="42">
        <v>0.25</v>
      </c>
      <c r="F1501" s="29">
        <f t="shared" si="46"/>
        <v>0</v>
      </c>
      <c r="G1501" s="29">
        <f t="shared" si="47"/>
        <v>1</v>
      </c>
    </row>
    <row r="1502" spans="1:7" ht="15" customHeight="1">
      <c r="A1502" s="41" t="s">
        <v>2117</v>
      </c>
      <c r="B1502" s="41" t="s">
        <v>667</v>
      </c>
      <c r="C1502" s="41" t="s">
        <v>977</v>
      </c>
      <c r="D1502" s="41" t="s">
        <v>975</v>
      </c>
      <c r="E1502" s="42">
        <v>0.25</v>
      </c>
      <c r="F1502" s="29">
        <f t="shared" si="46"/>
        <v>0</v>
      </c>
      <c r="G1502" s="29">
        <f t="shared" si="47"/>
        <v>1</v>
      </c>
    </row>
    <row r="1503" spans="1:7" ht="15" customHeight="1">
      <c r="A1503" s="41" t="s">
        <v>652</v>
      </c>
      <c r="B1503" s="41" t="s">
        <v>3474</v>
      </c>
      <c r="C1503" s="41" t="s">
        <v>963</v>
      </c>
      <c r="D1503" s="41" t="s">
        <v>3</v>
      </c>
      <c r="E1503" s="42">
        <v>0.25</v>
      </c>
      <c r="F1503" s="29">
        <f t="shared" si="46"/>
        <v>0</v>
      </c>
      <c r="G1503" s="29">
        <f t="shared" si="47"/>
        <v>1</v>
      </c>
    </row>
    <row r="1504" spans="1:7" ht="15" customHeight="1">
      <c r="A1504" s="41" t="s">
        <v>2684</v>
      </c>
      <c r="B1504" s="41" t="s">
        <v>272</v>
      </c>
      <c r="C1504" s="41" t="s">
        <v>960</v>
      </c>
      <c r="D1504" s="41" t="s">
        <v>975</v>
      </c>
      <c r="E1504" s="42">
        <v>0.25</v>
      </c>
      <c r="F1504" s="29">
        <f t="shared" si="46"/>
        <v>0</v>
      </c>
      <c r="G1504" s="29">
        <f t="shared" si="47"/>
        <v>1</v>
      </c>
    </row>
    <row r="1505" spans="1:7" ht="15" customHeight="1">
      <c r="A1505" s="41" t="s">
        <v>2126</v>
      </c>
      <c r="B1505" s="41" t="s">
        <v>1003</v>
      </c>
      <c r="C1505" s="41" t="s">
        <v>972</v>
      </c>
      <c r="D1505" s="41" t="s">
        <v>3</v>
      </c>
      <c r="E1505" s="42">
        <v>0.25</v>
      </c>
      <c r="F1505" s="29">
        <f t="shared" si="46"/>
        <v>0</v>
      </c>
      <c r="G1505" s="29">
        <f t="shared" si="47"/>
        <v>1</v>
      </c>
    </row>
    <row r="1506" spans="1:7" ht="15" customHeight="1">
      <c r="A1506" s="41" t="s">
        <v>2814</v>
      </c>
      <c r="B1506" s="41" t="s">
        <v>1568</v>
      </c>
      <c r="C1506" s="41" t="s">
        <v>963</v>
      </c>
      <c r="D1506" s="41" t="s">
        <v>949</v>
      </c>
      <c r="E1506" s="42">
        <v>0.25</v>
      </c>
      <c r="F1506" s="29">
        <f t="shared" si="46"/>
        <v>0</v>
      </c>
      <c r="G1506" s="29">
        <f t="shared" si="47"/>
        <v>1</v>
      </c>
    </row>
    <row r="1507" spans="1:7" ht="15" customHeight="1">
      <c r="A1507" s="41" t="s">
        <v>1784</v>
      </c>
      <c r="B1507" s="41" t="s">
        <v>1785</v>
      </c>
      <c r="C1507" s="41" t="s">
        <v>957</v>
      </c>
      <c r="D1507" s="41" t="s">
        <v>1</v>
      </c>
      <c r="E1507" s="42">
        <v>0.25</v>
      </c>
      <c r="F1507" s="29">
        <f t="shared" si="46"/>
        <v>0</v>
      </c>
      <c r="G1507" s="29">
        <f t="shared" si="47"/>
        <v>1</v>
      </c>
    </row>
    <row r="1508" spans="1:7" ht="15" customHeight="1">
      <c r="A1508" s="41" t="s">
        <v>1845</v>
      </c>
      <c r="B1508" s="41" t="s">
        <v>58</v>
      </c>
      <c r="C1508" s="41" t="s">
        <v>977</v>
      </c>
      <c r="D1508" s="41" t="s">
        <v>1199</v>
      </c>
      <c r="E1508" s="42">
        <v>0.25</v>
      </c>
      <c r="F1508" s="29">
        <f t="shared" si="46"/>
        <v>0</v>
      </c>
      <c r="G1508" s="29">
        <f t="shared" si="47"/>
        <v>1</v>
      </c>
    </row>
    <row r="1509" spans="1:7" ht="15" customHeight="1">
      <c r="A1509" s="41" t="s">
        <v>1446</v>
      </c>
      <c r="B1509" s="41" t="s">
        <v>345</v>
      </c>
      <c r="C1509" s="41" t="s">
        <v>947</v>
      </c>
      <c r="D1509" s="41" t="s">
        <v>979</v>
      </c>
      <c r="E1509" s="42">
        <v>0.25</v>
      </c>
      <c r="F1509" s="29">
        <f t="shared" si="46"/>
        <v>0</v>
      </c>
      <c r="G1509" s="29">
        <f t="shared" si="47"/>
        <v>1</v>
      </c>
    </row>
    <row r="1510" spans="1:7" ht="15" customHeight="1">
      <c r="A1510" s="41" t="s">
        <v>2805</v>
      </c>
      <c r="B1510" s="41" t="s">
        <v>2806</v>
      </c>
      <c r="C1510" s="41" t="s">
        <v>965</v>
      </c>
      <c r="D1510" s="41" t="s">
        <v>949</v>
      </c>
      <c r="E1510" s="42">
        <v>0.25</v>
      </c>
      <c r="F1510" s="29">
        <f t="shared" si="46"/>
        <v>0</v>
      </c>
      <c r="G1510" s="29">
        <f t="shared" si="47"/>
        <v>1</v>
      </c>
    </row>
    <row r="1511" spans="1:7" ht="15" customHeight="1">
      <c r="A1511" s="41" t="s">
        <v>1419</v>
      </c>
      <c r="B1511" s="41" t="s">
        <v>50</v>
      </c>
      <c r="C1511" s="41" t="s">
        <v>971</v>
      </c>
      <c r="D1511" s="41" t="s">
        <v>1</v>
      </c>
      <c r="E1511" s="42">
        <v>0.25</v>
      </c>
      <c r="F1511" s="29">
        <f t="shared" si="46"/>
        <v>0</v>
      </c>
      <c r="G1511" s="29">
        <f t="shared" si="47"/>
        <v>1</v>
      </c>
    </row>
    <row r="1512" spans="1:7" ht="15" customHeight="1">
      <c r="A1512" s="41" t="s">
        <v>2560</v>
      </c>
      <c r="B1512" s="41" t="s">
        <v>772</v>
      </c>
      <c r="C1512" s="41" t="s">
        <v>977</v>
      </c>
      <c r="D1512" s="41" t="s">
        <v>1</v>
      </c>
      <c r="E1512" s="42">
        <v>0.25</v>
      </c>
      <c r="F1512" s="29">
        <f t="shared" si="46"/>
        <v>0</v>
      </c>
      <c r="G1512" s="29">
        <f t="shared" si="47"/>
        <v>1</v>
      </c>
    </row>
    <row r="1513" spans="1:7" ht="15" customHeight="1">
      <c r="A1513" s="41" t="s">
        <v>650</v>
      </c>
      <c r="B1513" s="41" t="s">
        <v>889</v>
      </c>
      <c r="C1513" s="41" t="s">
        <v>963</v>
      </c>
      <c r="D1513" s="41" t="s">
        <v>981</v>
      </c>
      <c r="E1513" s="42">
        <v>0.25</v>
      </c>
      <c r="F1513" s="29">
        <f t="shared" si="46"/>
        <v>0</v>
      </c>
      <c r="G1513" s="29">
        <f t="shared" si="47"/>
        <v>1</v>
      </c>
    </row>
    <row r="1514" spans="1:7" ht="15" customHeight="1">
      <c r="A1514" s="41" t="s">
        <v>133</v>
      </c>
      <c r="B1514" s="41" t="s">
        <v>186</v>
      </c>
      <c r="C1514" s="41" t="s">
        <v>948</v>
      </c>
      <c r="D1514" s="41" t="s">
        <v>976</v>
      </c>
      <c r="E1514" s="42">
        <v>0.25</v>
      </c>
      <c r="F1514" s="29">
        <f t="shared" si="46"/>
        <v>0</v>
      </c>
      <c r="G1514" s="29">
        <f t="shared" si="47"/>
        <v>1</v>
      </c>
    </row>
    <row r="1515" spans="1:7" ht="15" customHeight="1">
      <c r="A1515" s="41" t="s">
        <v>1217</v>
      </c>
      <c r="B1515" s="41" t="s">
        <v>58</v>
      </c>
      <c r="C1515" s="41" t="s">
        <v>970</v>
      </c>
      <c r="D1515" s="41" t="s">
        <v>975</v>
      </c>
      <c r="E1515" s="42">
        <v>0.25</v>
      </c>
      <c r="F1515" s="29">
        <f t="shared" si="46"/>
        <v>0</v>
      </c>
      <c r="G1515" s="29">
        <f t="shared" si="47"/>
        <v>1</v>
      </c>
    </row>
    <row r="1516" spans="1:7" ht="15" customHeight="1">
      <c r="A1516" s="41" t="s">
        <v>1217</v>
      </c>
      <c r="B1516" s="41" t="s">
        <v>348</v>
      </c>
      <c r="C1516" s="41" t="s">
        <v>967</v>
      </c>
      <c r="D1516" s="41" t="s">
        <v>976</v>
      </c>
      <c r="E1516" s="42">
        <v>0.25</v>
      </c>
      <c r="F1516" s="29">
        <f t="shared" si="46"/>
        <v>0</v>
      </c>
      <c r="G1516" s="29">
        <f t="shared" si="47"/>
        <v>1</v>
      </c>
    </row>
    <row r="1517" spans="1:7" ht="15" customHeight="1">
      <c r="A1517" s="41" t="s">
        <v>1217</v>
      </c>
      <c r="B1517" s="41" t="s">
        <v>157</v>
      </c>
      <c r="C1517" s="41" t="s">
        <v>963</v>
      </c>
      <c r="D1517" s="41" t="s">
        <v>1</v>
      </c>
      <c r="E1517" s="42">
        <v>0.25</v>
      </c>
      <c r="F1517" s="29">
        <f t="shared" si="46"/>
        <v>0</v>
      </c>
      <c r="G1517" s="29">
        <f t="shared" si="47"/>
        <v>1</v>
      </c>
    </row>
    <row r="1518" spans="1:7" ht="15" customHeight="1">
      <c r="A1518" s="41" t="s">
        <v>1861</v>
      </c>
      <c r="B1518" s="41" t="s">
        <v>208</v>
      </c>
      <c r="C1518" s="41" t="s">
        <v>943</v>
      </c>
      <c r="D1518" s="41" t="s">
        <v>976</v>
      </c>
      <c r="E1518" s="42">
        <v>0.25</v>
      </c>
      <c r="F1518" s="29">
        <f t="shared" si="46"/>
        <v>0</v>
      </c>
      <c r="G1518" s="29">
        <f t="shared" si="47"/>
        <v>1</v>
      </c>
    </row>
    <row r="1519" spans="1:7" ht="15" customHeight="1">
      <c r="A1519" s="41" t="s">
        <v>651</v>
      </c>
      <c r="B1519" s="41" t="s">
        <v>181</v>
      </c>
      <c r="C1519" s="41" t="s">
        <v>951</v>
      </c>
      <c r="D1519" s="41" t="s">
        <v>975</v>
      </c>
      <c r="E1519" s="42">
        <v>0.25</v>
      </c>
      <c r="F1519" s="29">
        <f t="shared" si="46"/>
        <v>0</v>
      </c>
      <c r="G1519" s="29">
        <f t="shared" si="47"/>
        <v>1</v>
      </c>
    </row>
    <row r="1520" spans="1:7" ht="15" customHeight="1">
      <c r="A1520" s="41" t="s">
        <v>2478</v>
      </c>
      <c r="B1520" s="41" t="s">
        <v>70</v>
      </c>
      <c r="C1520" s="41" t="s">
        <v>946</v>
      </c>
      <c r="D1520" s="41" t="s">
        <v>981</v>
      </c>
      <c r="E1520" s="42">
        <v>0.25</v>
      </c>
      <c r="F1520" s="29">
        <f t="shared" si="46"/>
        <v>0</v>
      </c>
      <c r="G1520" s="29">
        <f t="shared" si="47"/>
        <v>1</v>
      </c>
    </row>
    <row r="1521" spans="1:7" ht="15" customHeight="1">
      <c r="A1521" s="41" t="s">
        <v>650</v>
      </c>
      <c r="B1521" s="41" t="s">
        <v>474</v>
      </c>
      <c r="C1521" s="41" t="s">
        <v>957</v>
      </c>
      <c r="D1521" s="41" t="s">
        <v>975</v>
      </c>
      <c r="E1521" s="42">
        <v>0.25</v>
      </c>
      <c r="F1521" s="29">
        <f t="shared" si="46"/>
        <v>0</v>
      </c>
      <c r="G1521" s="29">
        <f t="shared" si="47"/>
        <v>1</v>
      </c>
    </row>
    <row r="1522" spans="1:7" ht="15" customHeight="1">
      <c r="A1522" s="41" t="s">
        <v>1077</v>
      </c>
      <c r="B1522" s="41" t="s">
        <v>1003</v>
      </c>
      <c r="C1522" s="41" t="s">
        <v>958</v>
      </c>
      <c r="D1522" s="41" t="s">
        <v>981</v>
      </c>
      <c r="E1522" s="42">
        <v>0.25</v>
      </c>
      <c r="F1522" s="29">
        <f t="shared" si="46"/>
        <v>0</v>
      </c>
      <c r="G1522" s="29">
        <f t="shared" si="47"/>
        <v>1</v>
      </c>
    </row>
    <row r="1523" spans="1:7" ht="15" customHeight="1">
      <c r="A1523" s="41" t="s">
        <v>2611</v>
      </c>
      <c r="B1523" s="41" t="s">
        <v>85</v>
      </c>
      <c r="C1523" s="41" t="s">
        <v>953</v>
      </c>
      <c r="D1523" s="41" t="s">
        <v>975</v>
      </c>
      <c r="E1523" s="42">
        <v>0.25</v>
      </c>
      <c r="F1523" s="29">
        <f t="shared" si="46"/>
        <v>0</v>
      </c>
      <c r="G1523" s="29">
        <f t="shared" si="47"/>
        <v>1</v>
      </c>
    </row>
    <row r="1524" spans="1:7" ht="15" customHeight="1">
      <c r="A1524" s="41" t="s">
        <v>3379</v>
      </c>
      <c r="B1524" s="41" t="s">
        <v>160</v>
      </c>
      <c r="C1524" s="41" t="s">
        <v>956</v>
      </c>
      <c r="D1524" s="41" t="s">
        <v>1199</v>
      </c>
      <c r="E1524" s="42">
        <v>0.25</v>
      </c>
      <c r="F1524" s="29">
        <f t="shared" si="46"/>
        <v>0</v>
      </c>
      <c r="G1524" s="29">
        <f t="shared" si="47"/>
        <v>1</v>
      </c>
    </row>
    <row r="1525" spans="1:7" ht="15" customHeight="1">
      <c r="A1525" s="41" t="s">
        <v>1730</v>
      </c>
      <c r="B1525" s="41" t="s">
        <v>127</v>
      </c>
      <c r="C1525" s="41" t="s">
        <v>961</v>
      </c>
      <c r="D1525" s="41" t="s">
        <v>949</v>
      </c>
      <c r="E1525" s="42">
        <v>0.25</v>
      </c>
      <c r="F1525" s="29">
        <f t="shared" si="46"/>
        <v>0</v>
      </c>
      <c r="G1525" s="29">
        <f t="shared" si="47"/>
        <v>1</v>
      </c>
    </row>
    <row r="1526" spans="1:7" ht="15" customHeight="1">
      <c r="A1526" s="41" t="s">
        <v>2904</v>
      </c>
      <c r="B1526" s="41" t="s">
        <v>476</v>
      </c>
      <c r="C1526" s="41" t="s">
        <v>947</v>
      </c>
      <c r="D1526" s="41" t="s">
        <v>3</v>
      </c>
      <c r="E1526" s="42">
        <v>0.25</v>
      </c>
      <c r="F1526" s="29">
        <f t="shared" si="46"/>
        <v>0</v>
      </c>
      <c r="G1526" s="29">
        <f t="shared" si="47"/>
        <v>1</v>
      </c>
    </row>
    <row r="1527" spans="1:7" ht="15" customHeight="1">
      <c r="A1527" s="41" t="s">
        <v>152</v>
      </c>
      <c r="B1527" s="41" t="s">
        <v>156</v>
      </c>
      <c r="C1527" s="41" t="s">
        <v>959</v>
      </c>
      <c r="D1527" s="41" t="s">
        <v>981</v>
      </c>
      <c r="E1527" s="42">
        <v>0.25</v>
      </c>
      <c r="F1527" s="29">
        <f t="shared" si="46"/>
        <v>0</v>
      </c>
      <c r="G1527" s="29">
        <f t="shared" si="47"/>
        <v>1</v>
      </c>
    </row>
    <row r="1528" spans="1:7" ht="15" customHeight="1">
      <c r="A1528" s="41" t="s">
        <v>2449</v>
      </c>
      <c r="B1528" s="41" t="s">
        <v>136</v>
      </c>
      <c r="C1528" s="41" t="s">
        <v>948</v>
      </c>
      <c r="D1528" s="41" t="s">
        <v>975</v>
      </c>
      <c r="E1528" s="42">
        <v>0.25</v>
      </c>
      <c r="F1528" s="29">
        <f t="shared" si="46"/>
        <v>0</v>
      </c>
      <c r="G1528" s="29">
        <f t="shared" si="47"/>
        <v>1</v>
      </c>
    </row>
    <row r="1529" spans="1:7" ht="15" customHeight="1">
      <c r="A1529" s="41" t="s">
        <v>1900</v>
      </c>
      <c r="B1529" s="41" t="s">
        <v>345</v>
      </c>
      <c r="C1529" s="41" t="s">
        <v>953</v>
      </c>
      <c r="D1529" s="41" t="s">
        <v>949</v>
      </c>
      <c r="E1529" s="42">
        <v>0.25</v>
      </c>
      <c r="F1529" s="29">
        <f t="shared" si="46"/>
        <v>0</v>
      </c>
      <c r="G1529" s="29">
        <f t="shared" si="47"/>
        <v>1</v>
      </c>
    </row>
    <row r="1530" spans="1:7" ht="15" customHeight="1">
      <c r="A1530" s="41" t="s">
        <v>650</v>
      </c>
      <c r="B1530" s="41" t="s">
        <v>1924</v>
      </c>
      <c r="C1530" s="41" t="s">
        <v>963</v>
      </c>
      <c r="D1530" s="41" t="s">
        <v>2</v>
      </c>
      <c r="E1530" s="42">
        <v>0.25</v>
      </c>
      <c r="F1530" s="29">
        <f t="shared" si="46"/>
        <v>0</v>
      </c>
      <c r="G1530" s="29">
        <f t="shared" si="47"/>
        <v>1</v>
      </c>
    </row>
    <row r="1531" spans="1:7" ht="15" customHeight="1">
      <c r="A1531" s="41" t="s">
        <v>484</v>
      </c>
      <c r="B1531" s="41" t="s">
        <v>435</v>
      </c>
      <c r="C1531" s="41" t="s">
        <v>954</v>
      </c>
      <c r="D1531" s="41" t="s">
        <v>976</v>
      </c>
      <c r="E1531" s="42">
        <v>0.25</v>
      </c>
      <c r="F1531" s="29">
        <f t="shared" si="46"/>
        <v>0</v>
      </c>
      <c r="G1531" s="29">
        <f t="shared" si="47"/>
        <v>1</v>
      </c>
    </row>
    <row r="1532" spans="1:7" ht="15" customHeight="1">
      <c r="A1532" s="41" t="s">
        <v>2351</v>
      </c>
      <c r="B1532" s="41" t="s">
        <v>2352</v>
      </c>
      <c r="C1532" s="41" t="s">
        <v>946</v>
      </c>
      <c r="D1532" s="41" t="s">
        <v>975</v>
      </c>
      <c r="E1532" s="42">
        <v>0.25</v>
      </c>
      <c r="F1532" s="29">
        <f t="shared" si="46"/>
        <v>0</v>
      </c>
      <c r="G1532" s="29">
        <f t="shared" si="47"/>
        <v>1</v>
      </c>
    </row>
    <row r="1533" spans="1:7" ht="15" customHeight="1">
      <c r="A1533" s="41" t="s">
        <v>484</v>
      </c>
      <c r="B1533" s="41" t="s">
        <v>795</v>
      </c>
      <c r="C1533" s="41" t="s">
        <v>947</v>
      </c>
      <c r="D1533" s="41" t="s">
        <v>981</v>
      </c>
      <c r="E1533" s="42">
        <v>0.25</v>
      </c>
      <c r="F1533" s="29">
        <f t="shared" si="46"/>
        <v>0</v>
      </c>
      <c r="G1533" s="29">
        <f t="shared" si="47"/>
        <v>1</v>
      </c>
    </row>
    <row r="1534" spans="1:7" ht="15" customHeight="1">
      <c r="A1534" s="41" t="s">
        <v>484</v>
      </c>
      <c r="B1534" s="41" t="s">
        <v>1353</v>
      </c>
      <c r="C1534" s="41" t="s">
        <v>977</v>
      </c>
      <c r="D1534" s="41" t="s">
        <v>975</v>
      </c>
      <c r="E1534" s="42">
        <v>0.25</v>
      </c>
      <c r="F1534" s="29">
        <f t="shared" si="46"/>
        <v>0</v>
      </c>
      <c r="G1534" s="29">
        <f t="shared" si="47"/>
        <v>1</v>
      </c>
    </row>
    <row r="1535" spans="1:7" ht="15" customHeight="1">
      <c r="A1535" s="41" t="s">
        <v>484</v>
      </c>
      <c r="B1535" s="41" t="s">
        <v>140</v>
      </c>
      <c r="C1535" s="41" t="s">
        <v>957</v>
      </c>
      <c r="D1535" s="41" t="s">
        <v>981</v>
      </c>
      <c r="E1535" s="42">
        <v>0.25</v>
      </c>
      <c r="F1535" s="29">
        <f t="shared" si="46"/>
        <v>0</v>
      </c>
      <c r="G1535" s="29">
        <f t="shared" si="47"/>
        <v>1</v>
      </c>
    </row>
    <row r="1536" spans="1:7" ht="15" customHeight="1">
      <c r="A1536" s="41" t="s">
        <v>484</v>
      </c>
      <c r="B1536" s="41" t="s">
        <v>2927</v>
      </c>
      <c r="C1536" s="41" t="s">
        <v>958</v>
      </c>
      <c r="D1536" s="41" t="s">
        <v>949</v>
      </c>
      <c r="E1536" s="42">
        <v>0.25</v>
      </c>
      <c r="F1536" s="29">
        <f t="shared" si="46"/>
        <v>0</v>
      </c>
      <c r="G1536" s="29">
        <f t="shared" si="47"/>
        <v>1</v>
      </c>
    </row>
    <row r="1537" spans="1:7" ht="15" customHeight="1">
      <c r="A1537" s="41" t="s">
        <v>484</v>
      </c>
      <c r="B1537" s="41" t="s">
        <v>2564</v>
      </c>
      <c r="C1537" s="41" t="s">
        <v>970</v>
      </c>
      <c r="D1537" s="41" t="s">
        <v>2</v>
      </c>
      <c r="E1537" s="42">
        <v>0.25</v>
      </c>
      <c r="F1537" s="29">
        <f t="shared" si="46"/>
        <v>0</v>
      </c>
      <c r="G1537" s="29">
        <f t="shared" si="47"/>
        <v>1</v>
      </c>
    </row>
    <row r="1538" spans="1:7" ht="15" customHeight="1">
      <c r="A1538" s="41" t="s">
        <v>487</v>
      </c>
      <c r="B1538" s="41" t="s">
        <v>3332</v>
      </c>
      <c r="C1538" s="41" t="s">
        <v>965</v>
      </c>
      <c r="D1538" s="41" t="s">
        <v>2</v>
      </c>
      <c r="E1538" s="42">
        <v>0.25</v>
      </c>
      <c r="F1538" s="29">
        <f t="shared" si="46"/>
        <v>0</v>
      </c>
      <c r="G1538" s="29">
        <f t="shared" si="47"/>
        <v>1</v>
      </c>
    </row>
    <row r="1539" spans="1:7" ht="15" customHeight="1">
      <c r="A1539" s="41" t="s">
        <v>484</v>
      </c>
      <c r="B1539" s="41" t="s">
        <v>356</v>
      </c>
      <c r="C1539" s="41" t="s">
        <v>965</v>
      </c>
      <c r="D1539" s="41" t="s">
        <v>975</v>
      </c>
      <c r="E1539" s="42">
        <v>0.25</v>
      </c>
      <c r="F1539" s="29">
        <f t="shared" ref="F1539:F1602" si="48">ROUNDDOWN(E1539,0)</f>
        <v>0</v>
      </c>
      <c r="G1539" s="29">
        <f t="shared" ref="G1539:G1602" si="49">IF(F1539&lt;1,1,F1539)</f>
        <v>1</v>
      </c>
    </row>
    <row r="1540" spans="1:7" ht="15" customHeight="1">
      <c r="A1540" s="41" t="s">
        <v>2466</v>
      </c>
      <c r="B1540" s="41" t="s">
        <v>46</v>
      </c>
      <c r="C1540" s="41" t="s">
        <v>963</v>
      </c>
      <c r="D1540" s="41" t="s">
        <v>975</v>
      </c>
      <c r="E1540" s="42">
        <v>0.25</v>
      </c>
      <c r="F1540" s="29">
        <f t="shared" si="48"/>
        <v>0</v>
      </c>
      <c r="G1540" s="29">
        <f t="shared" si="49"/>
        <v>1</v>
      </c>
    </row>
    <row r="1541" spans="1:7" ht="15" customHeight="1">
      <c r="A1541" s="41" t="s">
        <v>484</v>
      </c>
      <c r="B1541" s="41" t="s">
        <v>2941</v>
      </c>
      <c r="C1541" s="41" t="s">
        <v>953</v>
      </c>
      <c r="D1541" s="41" t="s">
        <v>949</v>
      </c>
      <c r="E1541" s="42">
        <v>0.25</v>
      </c>
      <c r="F1541" s="29">
        <f t="shared" si="48"/>
        <v>0</v>
      </c>
      <c r="G1541" s="29">
        <f t="shared" si="49"/>
        <v>1</v>
      </c>
    </row>
    <row r="1542" spans="1:7" ht="15" customHeight="1">
      <c r="A1542" s="41" t="s">
        <v>484</v>
      </c>
      <c r="B1542" s="41" t="s">
        <v>70</v>
      </c>
      <c r="C1542" s="41" t="s">
        <v>977</v>
      </c>
      <c r="D1542" s="41" t="s">
        <v>2</v>
      </c>
      <c r="E1542" s="42">
        <v>0.25</v>
      </c>
      <c r="F1542" s="29">
        <f t="shared" si="48"/>
        <v>0</v>
      </c>
      <c r="G1542" s="29">
        <f t="shared" si="49"/>
        <v>1</v>
      </c>
    </row>
    <row r="1543" spans="1:7" ht="15" customHeight="1">
      <c r="A1543" s="41" t="s">
        <v>484</v>
      </c>
      <c r="B1543" s="41" t="s">
        <v>72</v>
      </c>
      <c r="C1543" s="41" t="s">
        <v>980</v>
      </c>
      <c r="D1543" s="41" t="s">
        <v>3</v>
      </c>
      <c r="E1543" s="42">
        <v>0.25</v>
      </c>
      <c r="F1543" s="29">
        <f t="shared" si="48"/>
        <v>0</v>
      </c>
      <c r="G1543" s="29">
        <f t="shared" si="49"/>
        <v>1</v>
      </c>
    </row>
    <row r="1544" spans="1:7" ht="15" customHeight="1">
      <c r="A1544" s="41" t="s">
        <v>3019</v>
      </c>
      <c r="B1544" s="41" t="s">
        <v>48</v>
      </c>
      <c r="C1544" s="41" t="s">
        <v>980</v>
      </c>
      <c r="D1544" s="41" t="s">
        <v>949</v>
      </c>
      <c r="E1544" s="42">
        <v>0.25</v>
      </c>
      <c r="F1544" s="29">
        <f t="shared" si="48"/>
        <v>0</v>
      </c>
      <c r="G1544" s="29">
        <f t="shared" si="49"/>
        <v>1</v>
      </c>
    </row>
    <row r="1545" spans="1:7" ht="15" customHeight="1">
      <c r="A1545" s="41" t="s">
        <v>2377</v>
      </c>
      <c r="B1545" s="41" t="s">
        <v>819</v>
      </c>
      <c r="C1545" s="41" t="s">
        <v>960</v>
      </c>
      <c r="D1545" s="41" t="s">
        <v>981</v>
      </c>
      <c r="E1545" s="42">
        <v>0.25</v>
      </c>
      <c r="F1545" s="29">
        <f t="shared" si="48"/>
        <v>0</v>
      </c>
      <c r="G1545" s="29">
        <f t="shared" si="49"/>
        <v>1</v>
      </c>
    </row>
    <row r="1546" spans="1:7" ht="15" customHeight="1">
      <c r="A1546" s="41" t="s">
        <v>2662</v>
      </c>
      <c r="B1546" s="41" t="s">
        <v>2663</v>
      </c>
      <c r="C1546" s="41" t="s">
        <v>948</v>
      </c>
      <c r="D1546" s="41" t="s">
        <v>976</v>
      </c>
      <c r="E1546" s="42">
        <v>0.25</v>
      </c>
      <c r="F1546" s="29">
        <f t="shared" si="48"/>
        <v>0</v>
      </c>
      <c r="G1546" s="29">
        <f t="shared" si="49"/>
        <v>1</v>
      </c>
    </row>
    <row r="1547" spans="1:7" ht="15" customHeight="1">
      <c r="A1547" s="41" t="s">
        <v>493</v>
      </c>
      <c r="B1547" s="41" t="s">
        <v>100</v>
      </c>
      <c r="C1547" s="41" t="s">
        <v>957</v>
      </c>
      <c r="D1547" s="41" t="s">
        <v>949</v>
      </c>
      <c r="E1547" s="42">
        <v>0.25</v>
      </c>
      <c r="F1547" s="29">
        <f t="shared" si="48"/>
        <v>0</v>
      </c>
      <c r="G1547" s="29">
        <f t="shared" si="49"/>
        <v>1</v>
      </c>
    </row>
    <row r="1548" spans="1:7" ht="15" customHeight="1">
      <c r="A1548" s="41" t="s">
        <v>484</v>
      </c>
      <c r="B1548" s="41" t="s">
        <v>232</v>
      </c>
      <c r="C1548" s="41" t="s">
        <v>968</v>
      </c>
      <c r="D1548" s="41" t="s">
        <v>975</v>
      </c>
      <c r="E1548" s="42">
        <v>0.25</v>
      </c>
      <c r="F1548" s="29">
        <f t="shared" si="48"/>
        <v>0</v>
      </c>
      <c r="G1548" s="29">
        <f t="shared" si="49"/>
        <v>1</v>
      </c>
    </row>
    <row r="1549" spans="1:7" ht="15" customHeight="1">
      <c r="A1549" s="41" t="s">
        <v>2098</v>
      </c>
      <c r="B1549" s="41" t="s">
        <v>140</v>
      </c>
      <c r="C1549" s="41" t="s">
        <v>959</v>
      </c>
      <c r="D1549" s="41" t="s">
        <v>1</v>
      </c>
      <c r="E1549" s="42">
        <v>0.25</v>
      </c>
      <c r="F1549" s="29">
        <f t="shared" si="48"/>
        <v>0</v>
      </c>
      <c r="G1549" s="29">
        <f t="shared" si="49"/>
        <v>1</v>
      </c>
    </row>
    <row r="1550" spans="1:7" ht="15" customHeight="1">
      <c r="A1550" s="41" t="s">
        <v>2996</v>
      </c>
      <c r="B1550" s="41" t="s">
        <v>62</v>
      </c>
      <c r="C1550" s="41" t="s">
        <v>946</v>
      </c>
      <c r="D1550" s="41" t="s">
        <v>981</v>
      </c>
      <c r="E1550" s="42">
        <v>0.25</v>
      </c>
      <c r="F1550" s="29">
        <f t="shared" si="48"/>
        <v>0</v>
      </c>
      <c r="G1550" s="29">
        <f t="shared" si="49"/>
        <v>1</v>
      </c>
    </row>
    <row r="1551" spans="1:7" ht="15" customHeight="1">
      <c r="A1551" s="41" t="s">
        <v>2911</v>
      </c>
      <c r="B1551" s="41" t="s">
        <v>2912</v>
      </c>
      <c r="C1551" s="41" t="s">
        <v>972</v>
      </c>
      <c r="D1551" s="41" t="s">
        <v>949</v>
      </c>
      <c r="E1551" s="42">
        <v>0.25</v>
      </c>
      <c r="F1551" s="29">
        <f t="shared" si="48"/>
        <v>0</v>
      </c>
      <c r="G1551" s="29">
        <f t="shared" si="49"/>
        <v>1</v>
      </c>
    </row>
    <row r="1552" spans="1:7" ht="15" customHeight="1">
      <c r="A1552" s="41" t="s">
        <v>2600</v>
      </c>
      <c r="B1552" s="41" t="s">
        <v>105</v>
      </c>
      <c r="C1552" s="41" t="s">
        <v>957</v>
      </c>
      <c r="D1552" s="41" t="s">
        <v>2</v>
      </c>
      <c r="E1552" s="42">
        <v>0.25</v>
      </c>
      <c r="F1552" s="29">
        <f t="shared" si="48"/>
        <v>0</v>
      </c>
      <c r="G1552" s="29">
        <f t="shared" si="49"/>
        <v>1</v>
      </c>
    </row>
    <row r="1553" spans="1:7" ht="15" customHeight="1">
      <c r="A1553" s="41" t="s">
        <v>1792</v>
      </c>
      <c r="B1553" s="41" t="s">
        <v>1793</v>
      </c>
      <c r="C1553" s="41" t="s">
        <v>950</v>
      </c>
      <c r="D1553" s="41" t="s">
        <v>981</v>
      </c>
      <c r="E1553" s="42">
        <v>0.25</v>
      </c>
      <c r="F1553" s="29">
        <f t="shared" si="48"/>
        <v>0</v>
      </c>
      <c r="G1553" s="29">
        <f t="shared" si="49"/>
        <v>1</v>
      </c>
    </row>
    <row r="1554" spans="1:7" ht="15" customHeight="1">
      <c r="A1554" s="41" t="s">
        <v>2107</v>
      </c>
      <c r="B1554" s="41" t="s">
        <v>889</v>
      </c>
      <c r="C1554" s="41" t="s">
        <v>943</v>
      </c>
      <c r="D1554" s="41" t="s">
        <v>976</v>
      </c>
      <c r="E1554" s="42">
        <v>0.25</v>
      </c>
      <c r="F1554" s="29">
        <f t="shared" si="48"/>
        <v>0</v>
      </c>
      <c r="G1554" s="29">
        <f t="shared" si="49"/>
        <v>1</v>
      </c>
    </row>
    <row r="1555" spans="1:7" ht="15" customHeight="1">
      <c r="A1555" s="41" t="s">
        <v>3466</v>
      </c>
      <c r="B1555" s="41" t="s">
        <v>1459</v>
      </c>
      <c r="C1555" s="41" t="s">
        <v>961</v>
      </c>
      <c r="D1555" s="41" t="s">
        <v>1199</v>
      </c>
      <c r="E1555" s="42">
        <v>0.25</v>
      </c>
      <c r="F1555" s="29">
        <f t="shared" si="48"/>
        <v>0</v>
      </c>
      <c r="G1555" s="29">
        <f t="shared" si="49"/>
        <v>1</v>
      </c>
    </row>
    <row r="1556" spans="1:7" ht="15" customHeight="1">
      <c r="A1556" s="41" t="s">
        <v>3414</v>
      </c>
      <c r="B1556" s="41" t="s">
        <v>1359</v>
      </c>
      <c r="C1556" s="41" t="s">
        <v>969</v>
      </c>
      <c r="D1556" s="41" t="s">
        <v>976</v>
      </c>
      <c r="E1556" s="42">
        <v>0.25</v>
      </c>
      <c r="F1556" s="29">
        <f t="shared" si="48"/>
        <v>0</v>
      </c>
      <c r="G1556" s="29">
        <f t="shared" si="49"/>
        <v>1</v>
      </c>
    </row>
    <row r="1557" spans="1:7" ht="15" customHeight="1">
      <c r="A1557" s="41" t="s">
        <v>2426</v>
      </c>
      <c r="B1557" s="41" t="s">
        <v>2427</v>
      </c>
      <c r="C1557" s="41" t="s">
        <v>956</v>
      </c>
      <c r="D1557" s="41" t="s">
        <v>949</v>
      </c>
      <c r="E1557" s="42">
        <v>0.25</v>
      </c>
      <c r="F1557" s="29">
        <f t="shared" si="48"/>
        <v>0</v>
      </c>
      <c r="G1557" s="29">
        <f t="shared" si="49"/>
        <v>1</v>
      </c>
    </row>
    <row r="1558" spans="1:7" ht="15" customHeight="1">
      <c r="A1558" s="41" t="s">
        <v>873</v>
      </c>
      <c r="B1558" s="41" t="s">
        <v>67</v>
      </c>
      <c r="C1558" s="41" t="s">
        <v>943</v>
      </c>
      <c r="D1558" s="41" t="s">
        <v>979</v>
      </c>
      <c r="E1558" s="42">
        <v>0.25</v>
      </c>
      <c r="F1558" s="29">
        <f t="shared" si="48"/>
        <v>0</v>
      </c>
      <c r="G1558" s="29">
        <f t="shared" si="49"/>
        <v>1</v>
      </c>
    </row>
    <row r="1559" spans="1:7" ht="15" customHeight="1">
      <c r="A1559" s="41" t="s">
        <v>879</v>
      </c>
      <c r="B1559" s="41" t="s">
        <v>1018</v>
      </c>
      <c r="C1559" s="41" t="s">
        <v>952</v>
      </c>
      <c r="D1559" s="41" t="s">
        <v>949</v>
      </c>
      <c r="E1559" s="42">
        <v>0.5</v>
      </c>
      <c r="F1559" s="29">
        <f t="shared" si="48"/>
        <v>0</v>
      </c>
      <c r="G1559" s="29">
        <f t="shared" si="49"/>
        <v>1</v>
      </c>
    </row>
    <row r="1560" spans="1:7" ht="15" customHeight="1">
      <c r="A1560" s="41" t="s">
        <v>879</v>
      </c>
      <c r="B1560" s="41" t="s">
        <v>2557</v>
      </c>
      <c r="C1560" s="41" t="s">
        <v>952</v>
      </c>
      <c r="D1560" s="41" t="s">
        <v>2</v>
      </c>
      <c r="E1560" s="42">
        <v>0.25</v>
      </c>
      <c r="F1560" s="29">
        <f t="shared" si="48"/>
        <v>0</v>
      </c>
      <c r="G1560" s="29">
        <f t="shared" si="49"/>
        <v>1</v>
      </c>
    </row>
    <row r="1561" spans="1:7" ht="15" customHeight="1">
      <c r="A1561" s="41" t="s">
        <v>489</v>
      </c>
      <c r="B1561" s="41" t="s">
        <v>1736</v>
      </c>
      <c r="C1561" s="41" t="s">
        <v>971</v>
      </c>
      <c r="D1561" s="41" t="s">
        <v>981</v>
      </c>
      <c r="E1561" s="42">
        <v>0.25</v>
      </c>
      <c r="F1561" s="29">
        <f t="shared" si="48"/>
        <v>0</v>
      </c>
      <c r="G1561" s="29">
        <f t="shared" si="49"/>
        <v>1</v>
      </c>
    </row>
    <row r="1562" spans="1:7" ht="15" customHeight="1">
      <c r="A1562" s="41" t="s">
        <v>489</v>
      </c>
      <c r="B1562" s="41" t="s">
        <v>2956</v>
      </c>
      <c r="C1562" s="41" t="s">
        <v>956</v>
      </c>
      <c r="D1562" s="41" t="s">
        <v>981</v>
      </c>
      <c r="E1562" s="42">
        <v>0.25</v>
      </c>
      <c r="F1562" s="29">
        <f t="shared" si="48"/>
        <v>0</v>
      </c>
      <c r="G1562" s="29">
        <f t="shared" si="49"/>
        <v>1</v>
      </c>
    </row>
    <row r="1563" spans="1:7" ht="15" customHeight="1">
      <c r="A1563" s="41" t="s">
        <v>489</v>
      </c>
      <c r="B1563" s="41" t="s">
        <v>2204</v>
      </c>
      <c r="C1563" s="41" t="s">
        <v>962</v>
      </c>
      <c r="D1563" s="41" t="s">
        <v>979</v>
      </c>
      <c r="E1563" s="42">
        <v>0.25</v>
      </c>
      <c r="F1563" s="29">
        <f t="shared" si="48"/>
        <v>0</v>
      </c>
      <c r="G1563" s="29">
        <f t="shared" si="49"/>
        <v>1</v>
      </c>
    </row>
    <row r="1564" spans="1:7" ht="15" customHeight="1">
      <c r="A1564" s="41" t="s">
        <v>489</v>
      </c>
      <c r="B1564" s="41" t="s">
        <v>215</v>
      </c>
      <c r="C1564" s="41" t="s">
        <v>971</v>
      </c>
      <c r="D1564" s="41" t="s">
        <v>981</v>
      </c>
      <c r="E1564" s="42">
        <v>0.25</v>
      </c>
      <c r="F1564" s="29">
        <f t="shared" si="48"/>
        <v>0</v>
      </c>
      <c r="G1564" s="29">
        <f t="shared" si="49"/>
        <v>1</v>
      </c>
    </row>
    <row r="1565" spans="1:7" ht="15" customHeight="1">
      <c r="A1565" s="41" t="s">
        <v>489</v>
      </c>
      <c r="B1565" s="41" t="s">
        <v>44</v>
      </c>
      <c r="C1565" s="41" t="s">
        <v>961</v>
      </c>
      <c r="D1565" s="41" t="s">
        <v>3</v>
      </c>
      <c r="E1565" s="42">
        <v>0.25</v>
      </c>
      <c r="F1565" s="29">
        <f t="shared" si="48"/>
        <v>0</v>
      </c>
      <c r="G1565" s="29">
        <f t="shared" si="49"/>
        <v>1</v>
      </c>
    </row>
    <row r="1566" spans="1:7" ht="15" customHeight="1">
      <c r="A1566" s="41" t="s">
        <v>491</v>
      </c>
      <c r="B1566" s="41" t="s">
        <v>1771</v>
      </c>
      <c r="C1566" s="41" t="s">
        <v>960</v>
      </c>
      <c r="D1566" s="41" t="s">
        <v>981</v>
      </c>
      <c r="E1566" s="42">
        <v>0.25</v>
      </c>
      <c r="F1566" s="29">
        <f t="shared" si="48"/>
        <v>0</v>
      </c>
      <c r="G1566" s="29">
        <f t="shared" si="49"/>
        <v>1</v>
      </c>
    </row>
    <row r="1567" spans="1:7" ht="15" customHeight="1">
      <c r="A1567" s="41" t="s">
        <v>1099</v>
      </c>
      <c r="B1567" s="41" t="s">
        <v>2488</v>
      </c>
      <c r="C1567" s="41" t="s">
        <v>961</v>
      </c>
      <c r="D1567" s="41" t="s">
        <v>981</v>
      </c>
      <c r="E1567" s="42">
        <v>0.25</v>
      </c>
      <c r="F1567" s="29">
        <f t="shared" si="48"/>
        <v>0</v>
      </c>
      <c r="G1567" s="29">
        <f t="shared" si="49"/>
        <v>1</v>
      </c>
    </row>
    <row r="1568" spans="1:7" ht="15" customHeight="1">
      <c r="A1568" s="41" t="s">
        <v>2087</v>
      </c>
      <c r="B1568" s="41" t="s">
        <v>1833</v>
      </c>
      <c r="C1568" s="41" t="s">
        <v>959</v>
      </c>
      <c r="D1568" s="41" t="s">
        <v>1199</v>
      </c>
      <c r="E1568" s="42">
        <v>0.25</v>
      </c>
      <c r="F1568" s="29">
        <f t="shared" si="48"/>
        <v>0</v>
      </c>
      <c r="G1568" s="29">
        <f t="shared" si="49"/>
        <v>1</v>
      </c>
    </row>
    <row r="1569" spans="1:7" ht="15" customHeight="1">
      <c r="A1569" s="41" t="s">
        <v>1979</v>
      </c>
      <c r="B1569" s="41" t="s">
        <v>99</v>
      </c>
      <c r="C1569" s="41" t="s">
        <v>972</v>
      </c>
      <c r="D1569" s="41" t="s">
        <v>981</v>
      </c>
      <c r="E1569" s="42">
        <v>0.25</v>
      </c>
      <c r="F1569" s="29">
        <f t="shared" si="48"/>
        <v>0</v>
      </c>
      <c r="G1569" s="29">
        <f t="shared" si="49"/>
        <v>1</v>
      </c>
    </row>
    <row r="1570" spans="1:7" ht="15" customHeight="1">
      <c r="A1570" s="41" t="s">
        <v>2652</v>
      </c>
      <c r="B1570" s="41" t="s">
        <v>105</v>
      </c>
      <c r="C1570" s="41" t="s">
        <v>943</v>
      </c>
      <c r="D1570" s="41" t="s">
        <v>975</v>
      </c>
      <c r="E1570" s="42">
        <v>0.25</v>
      </c>
      <c r="F1570" s="29">
        <f t="shared" si="48"/>
        <v>0</v>
      </c>
      <c r="G1570" s="29">
        <f t="shared" si="49"/>
        <v>1</v>
      </c>
    </row>
    <row r="1571" spans="1:7" ht="15" customHeight="1">
      <c r="A1571" s="41" t="s">
        <v>711</v>
      </c>
      <c r="B1571" s="41" t="s">
        <v>50</v>
      </c>
      <c r="C1571" s="41" t="s">
        <v>952</v>
      </c>
      <c r="D1571" s="41" t="s">
        <v>975</v>
      </c>
      <c r="E1571" s="42">
        <v>0.25</v>
      </c>
      <c r="F1571" s="29">
        <f t="shared" si="48"/>
        <v>0</v>
      </c>
      <c r="G1571" s="29">
        <f t="shared" si="49"/>
        <v>1</v>
      </c>
    </row>
    <row r="1572" spans="1:7" ht="15" customHeight="1">
      <c r="A1572" s="41" t="s">
        <v>1858</v>
      </c>
      <c r="B1572" s="41" t="s">
        <v>81</v>
      </c>
      <c r="C1572" s="41" t="s">
        <v>953</v>
      </c>
      <c r="D1572" s="41" t="s">
        <v>2</v>
      </c>
      <c r="E1572" s="42">
        <v>0.25</v>
      </c>
      <c r="F1572" s="29">
        <f t="shared" si="48"/>
        <v>0</v>
      </c>
      <c r="G1572" s="29">
        <f t="shared" si="49"/>
        <v>1</v>
      </c>
    </row>
    <row r="1573" spans="1:7" ht="15" customHeight="1">
      <c r="A1573" s="41" t="s">
        <v>2597</v>
      </c>
      <c r="B1573" s="41" t="s">
        <v>50</v>
      </c>
      <c r="C1573" s="41" t="s">
        <v>959</v>
      </c>
      <c r="D1573" s="41" t="s">
        <v>1199</v>
      </c>
      <c r="E1573" s="42">
        <v>0.25</v>
      </c>
      <c r="F1573" s="29">
        <f t="shared" si="48"/>
        <v>0</v>
      </c>
      <c r="G1573" s="29">
        <f t="shared" si="49"/>
        <v>1</v>
      </c>
    </row>
    <row r="1574" spans="1:7" ht="15" customHeight="1">
      <c r="A1574" s="41" t="s">
        <v>1100</v>
      </c>
      <c r="B1574" s="41" t="s">
        <v>377</v>
      </c>
      <c r="C1574" s="41" t="s">
        <v>961</v>
      </c>
      <c r="D1574" s="41" t="s">
        <v>3</v>
      </c>
      <c r="E1574" s="42">
        <v>0.25</v>
      </c>
      <c r="F1574" s="29">
        <f t="shared" si="48"/>
        <v>0</v>
      </c>
      <c r="G1574" s="29">
        <f t="shared" si="49"/>
        <v>1</v>
      </c>
    </row>
    <row r="1575" spans="1:7" ht="15" customHeight="1">
      <c r="A1575" s="41" t="s">
        <v>2607</v>
      </c>
      <c r="B1575" s="41" t="s">
        <v>1014</v>
      </c>
      <c r="C1575" s="41" t="s">
        <v>964</v>
      </c>
      <c r="D1575" s="41" t="s">
        <v>949</v>
      </c>
      <c r="E1575" s="42">
        <v>0.25</v>
      </c>
      <c r="F1575" s="29">
        <f t="shared" si="48"/>
        <v>0</v>
      </c>
      <c r="G1575" s="29">
        <f t="shared" si="49"/>
        <v>1</v>
      </c>
    </row>
    <row r="1576" spans="1:7" ht="15" customHeight="1">
      <c r="A1576" s="41" t="s">
        <v>480</v>
      </c>
      <c r="B1576" s="41" t="s">
        <v>62</v>
      </c>
      <c r="C1576" s="41" t="s">
        <v>956</v>
      </c>
      <c r="D1576" s="41" t="s">
        <v>1</v>
      </c>
      <c r="E1576" s="42">
        <v>0.25</v>
      </c>
      <c r="F1576" s="29">
        <f t="shared" si="48"/>
        <v>0</v>
      </c>
      <c r="G1576" s="29">
        <f t="shared" si="49"/>
        <v>1</v>
      </c>
    </row>
    <row r="1577" spans="1:7" ht="15" customHeight="1">
      <c r="A1577" s="41" t="s">
        <v>1099</v>
      </c>
      <c r="B1577" s="41" t="s">
        <v>1477</v>
      </c>
      <c r="C1577" s="41" t="s">
        <v>971</v>
      </c>
      <c r="D1577" s="41" t="s">
        <v>2</v>
      </c>
      <c r="E1577" s="42">
        <v>0.25</v>
      </c>
      <c r="F1577" s="29">
        <f t="shared" si="48"/>
        <v>0</v>
      </c>
      <c r="G1577" s="29">
        <f t="shared" si="49"/>
        <v>1</v>
      </c>
    </row>
    <row r="1578" spans="1:7" ht="15" customHeight="1">
      <c r="A1578" s="41" t="s">
        <v>1099</v>
      </c>
      <c r="B1578" s="41" t="s">
        <v>586</v>
      </c>
      <c r="C1578" s="41" t="s">
        <v>946</v>
      </c>
      <c r="D1578" s="41" t="s">
        <v>975</v>
      </c>
      <c r="E1578" s="42">
        <v>0.25</v>
      </c>
      <c r="F1578" s="29">
        <f t="shared" si="48"/>
        <v>0</v>
      </c>
      <c r="G1578" s="29">
        <f t="shared" si="49"/>
        <v>1</v>
      </c>
    </row>
    <row r="1579" spans="1:7" ht="15" customHeight="1">
      <c r="A1579" s="41" t="s">
        <v>1099</v>
      </c>
      <c r="B1579" s="41" t="s">
        <v>3453</v>
      </c>
      <c r="C1579" s="41" t="s">
        <v>965</v>
      </c>
      <c r="D1579" s="41" t="s">
        <v>981</v>
      </c>
      <c r="E1579" s="42">
        <v>0.25</v>
      </c>
      <c r="F1579" s="29">
        <f t="shared" si="48"/>
        <v>0</v>
      </c>
      <c r="G1579" s="29">
        <f t="shared" si="49"/>
        <v>1</v>
      </c>
    </row>
    <row r="1580" spans="1:7" ht="15" customHeight="1">
      <c r="A1580" s="41" t="s">
        <v>1099</v>
      </c>
      <c r="B1580" s="41" t="s">
        <v>127</v>
      </c>
      <c r="C1580" s="41" t="s">
        <v>954</v>
      </c>
      <c r="D1580" s="41" t="s">
        <v>949</v>
      </c>
      <c r="E1580" s="42">
        <v>0.25</v>
      </c>
      <c r="F1580" s="29">
        <f t="shared" si="48"/>
        <v>0</v>
      </c>
      <c r="G1580" s="29">
        <f t="shared" si="49"/>
        <v>1</v>
      </c>
    </row>
    <row r="1581" spans="1:7" ht="15" customHeight="1">
      <c r="A1581" s="41" t="s">
        <v>2317</v>
      </c>
      <c r="B1581" s="41" t="s">
        <v>2374</v>
      </c>
      <c r="C1581" s="41" t="s">
        <v>960</v>
      </c>
      <c r="D1581" s="41" t="s">
        <v>981</v>
      </c>
      <c r="E1581" s="42">
        <v>0.25</v>
      </c>
      <c r="F1581" s="29">
        <f t="shared" si="48"/>
        <v>0</v>
      </c>
      <c r="G1581" s="29">
        <f t="shared" si="49"/>
        <v>1</v>
      </c>
    </row>
    <row r="1582" spans="1:7" ht="15" customHeight="1">
      <c r="A1582" s="41" t="s">
        <v>2885</v>
      </c>
      <c r="B1582" s="41" t="s">
        <v>629</v>
      </c>
      <c r="C1582" s="41" t="s">
        <v>959</v>
      </c>
      <c r="D1582" s="41" t="s">
        <v>981</v>
      </c>
      <c r="E1582" s="42">
        <v>0.25</v>
      </c>
      <c r="F1582" s="29">
        <f t="shared" si="48"/>
        <v>0</v>
      </c>
      <c r="G1582" s="29">
        <f t="shared" si="49"/>
        <v>1</v>
      </c>
    </row>
    <row r="1583" spans="1:7" ht="15" customHeight="1">
      <c r="A1583" s="41" t="s">
        <v>3472</v>
      </c>
      <c r="B1583" s="41" t="s">
        <v>3473</v>
      </c>
      <c r="C1583" s="41" t="s">
        <v>948</v>
      </c>
      <c r="D1583" s="41" t="s">
        <v>1199</v>
      </c>
      <c r="E1583" s="42">
        <v>0.25</v>
      </c>
      <c r="F1583" s="29">
        <f t="shared" si="48"/>
        <v>0</v>
      </c>
      <c r="G1583" s="29">
        <f t="shared" si="49"/>
        <v>1</v>
      </c>
    </row>
    <row r="1584" spans="1:7" ht="15" customHeight="1">
      <c r="A1584" s="41" t="s">
        <v>1747</v>
      </c>
      <c r="B1584" s="41" t="s">
        <v>1658</v>
      </c>
      <c r="C1584" s="41" t="s">
        <v>955</v>
      </c>
      <c r="D1584" s="41" t="s">
        <v>3</v>
      </c>
      <c r="E1584" s="42">
        <v>0.25</v>
      </c>
      <c r="F1584" s="29">
        <f t="shared" si="48"/>
        <v>0</v>
      </c>
      <c r="G1584" s="29">
        <f t="shared" si="49"/>
        <v>1</v>
      </c>
    </row>
    <row r="1585" spans="1:7" ht="15" customHeight="1">
      <c r="A1585" s="41" t="s">
        <v>2121</v>
      </c>
      <c r="B1585" s="41" t="s">
        <v>100</v>
      </c>
      <c r="C1585" s="41" t="s">
        <v>967</v>
      </c>
      <c r="D1585" s="41" t="s">
        <v>979</v>
      </c>
      <c r="E1585" s="42">
        <v>0.25</v>
      </c>
      <c r="F1585" s="29">
        <f t="shared" si="48"/>
        <v>0</v>
      </c>
      <c r="G1585" s="29">
        <f t="shared" si="49"/>
        <v>1</v>
      </c>
    </row>
    <row r="1586" spans="1:7" ht="15" customHeight="1">
      <c r="A1586" s="41" t="s">
        <v>2230</v>
      </c>
      <c r="B1586" s="41" t="s">
        <v>816</v>
      </c>
      <c r="C1586" s="41" t="s">
        <v>972</v>
      </c>
      <c r="D1586" s="41" t="s">
        <v>3</v>
      </c>
      <c r="E1586" s="42">
        <v>0.25</v>
      </c>
      <c r="F1586" s="29">
        <f t="shared" si="48"/>
        <v>0</v>
      </c>
      <c r="G1586" s="29">
        <f t="shared" si="49"/>
        <v>1</v>
      </c>
    </row>
    <row r="1587" spans="1:7" ht="15" customHeight="1">
      <c r="A1587" s="41" t="s">
        <v>872</v>
      </c>
      <c r="B1587" s="41" t="s">
        <v>140</v>
      </c>
      <c r="C1587" s="41" t="s">
        <v>959</v>
      </c>
      <c r="D1587" s="41" t="s">
        <v>975</v>
      </c>
      <c r="E1587" s="42">
        <v>0.25</v>
      </c>
      <c r="F1587" s="29">
        <f t="shared" si="48"/>
        <v>0</v>
      </c>
      <c r="G1587" s="29">
        <f t="shared" si="49"/>
        <v>1</v>
      </c>
    </row>
    <row r="1588" spans="1:7" ht="15" customHeight="1">
      <c r="A1588" s="41" t="s">
        <v>872</v>
      </c>
      <c r="B1588" s="41" t="s">
        <v>2217</v>
      </c>
      <c r="C1588" s="41" t="s">
        <v>960</v>
      </c>
      <c r="D1588" s="41" t="s">
        <v>2</v>
      </c>
      <c r="E1588" s="42">
        <v>0.25</v>
      </c>
      <c r="F1588" s="29">
        <f t="shared" si="48"/>
        <v>0</v>
      </c>
      <c r="G1588" s="29">
        <f t="shared" si="49"/>
        <v>1</v>
      </c>
    </row>
    <row r="1589" spans="1:7" ht="15" customHeight="1">
      <c r="A1589" s="41" t="s">
        <v>2530</v>
      </c>
      <c r="B1589" s="41" t="s">
        <v>153</v>
      </c>
      <c r="C1589" s="41" t="s">
        <v>977</v>
      </c>
      <c r="D1589" s="41" t="s">
        <v>981</v>
      </c>
      <c r="E1589" s="42">
        <v>0.25</v>
      </c>
      <c r="F1589" s="29">
        <f t="shared" si="48"/>
        <v>0</v>
      </c>
      <c r="G1589" s="29">
        <f t="shared" si="49"/>
        <v>1</v>
      </c>
    </row>
    <row r="1590" spans="1:7" ht="15" customHeight="1">
      <c r="A1590" s="41" t="s">
        <v>2256</v>
      </c>
      <c r="B1590" s="41" t="s">
        <v>2257</v>
      </c>
      <c r="C1590" s="41" t="s">
        <v>952</v>
      </c>
      <c r="D1590" s="41" t="s">
        <v>1</v>
      </c>
      <c r="E1590" s="42">
        <v>0.25</v>
      </c>
      <c r="F1590" s="29">
        <f t="shared" si="48"/>
        <v>0</v>
      </c>
      <c r="G1590" s="29">
        <f t="shared" si="49"/>
        <v>1</v>
      </c>
    </row>
    <row r="1591" spans="1:7" ht="15" customHeight="1">
      <c r="A1591" s="41" t="s">
        <v>2443</v>
      </c>
      <c r="B1591" s="41" t="s">
        <v>987</v>
      </c>
      <c r="C1591" s="41" t="s">
        <v>963</v>
      </c>
      <c r="D1591" s="41" t="s">
        <v>1</v>
      </c>
      <c r="E1591" s="42">
        <v>0.25</v>
      </c>
      <c r="F1591" s="29">
        <f t="shared" si="48"/>
        <v>0</v>
      </c>
      <c r="G1591" s="29">
        <f t="shared" si="49"/>
        <v>1</v>
      </c>
    </row>
    <row r="1592" spans="1:7" ht="15" customHeight="1">
      <c r="A1592" s="41" t="s">
        <v>3450</v>
      </c>
      <c r="B1592" s="41" t="s">
        <v>105</v>
      </c>
      <c r="C1592" s="41" t="s">
        <v>956</v>
      </c>
      <c r="D1592" s="41" t="s">
        <v>2</v>
      </c>
      <c r="E1592" s="42">
        <v>0.25</v>
      </c>
      <c r="F1592" s="29">
        <f t="shared" si="48"/>
        <v>0</v>
      </c>
      <c r="G1592" s="29">
        <f t="shared" si="49"/>
        <v>1</v>
      </c>
    </row>
    <row r="1593" spans="1:7" ht="15" customHeight="1">
      <c r="A1593" s="41" t="s">
        <v>2401</v>
      </c>
      <c r="B1593" s="41" t="s">
        <v>140</v>
      </c>
      <c r="C1593" s="41" t="s">
        <v>959</v>
      </c>
      <c r="D1593" s="41" t="s">
        <v>975</v>
      </c>
      <c r="E1593" s="42">
        <v>0.25</v>
      </c>
      <c r="F1593" s="29">
        <f t="shared" si="48"/>
        <v>0</v>
      </c>
      <c r="G1593" s="29">
        <f t="shared" si="49"/>
        <v>1</v>
      </c>
    </row>
    <row r="1594" spans="1:7" ht="15" customHeight="1">
      <c r="A1594" s="41" t="s">
        <v>1688</v>
      </c>
      <c r="B1594" s="41" t="s">
        <v>995</v>
      </c>
      <c r="C1594" s="41" t="s">
        <v>977</v>
      </c>
      <c r="D1594" s="41" t="s">
        <v>3</v>
      </c>
      <c r="E1594" s="42">
        <v>0.25</v>
      </c>
      <c r="F1594" s="29">
        <f t="shared" si="48"/>
        <v>0</v>
      </c>
      <c r="G1594" s="29">
        <f t="shared" si="49"/>
        <v>1</v>
      </c>
    </row>
    <row r="1595" spans="1:7" ht="15" customHeight="1">
      <c r="A1595" s="41" t="s">
        <v>1411</v>
      </c>
      <c r="B1595" s="41" t="s">
        <v>1412</v>
      </c>
      <c r="C1595" s="41" t="s">
        <v>961</v>
      </c>
      <c r="D1595" s="41" t="s">
        <v>975</v>
      </c>
      <c r="E1595" s="42">
        <v>0.25</v>
      </c>
      <c r="F1595" s="29">
        <f t="shared" si="48"/>
        <v>0</v>
      </c>
      <c r="G1595" s="29">
        <f t="shared" si="49"/>
        <v>1</v>
      </c>
    </row>
    <row r="1596" spans="1:7" ht="15" customHeight="1">
      <c r="A1596" s="41" t="s">
        <v>1432</v>
      </c>
      <c r="B1596" s="41" t="s">
        <v>335</v>
      </c>
      <c r="C1596" s="41" t="s">
        <v>959</v>
      </c>
      <c r="D1596" s="41" t="s">
        <v>3</v>
      </c>
      <c r="E1596" s="42">
        <v>0.25</v>
      </c>
      <c r="F1596" s="29">
        <f t="shared" si="48"/>
        <v>0</v>
      </c>
      <c r="G1596" s="29">
        <f t="shared" si="49"/>
        <v>1</v>
      </c>
    </row>
    <row r="1597" spans="1:7" ht="15" customHeight="1">
      <c r="A1597" s="41" t="s">
        <v>103</v>
      </c>
      <c r="B1597" s="41" t="s">
        <v>85</v>
      </c>
      <c r="C1597" s="41" t="s">
        <v>961</v>
      </c>
      <c r="D1597" s="41" t="s">
        <v>979</v>
      </c>
      <c r="E1597" s="42">
        <v>0.25</v>
      </c>
      <c r="F1597" s="29">
        <f t="shared" si="48"/>
        <v>0</v>
      </c>
      <c r="G1597" s="29">
        <f t="shared" si="49"/>
        <v>1</v>
      </c>
    </row>
    <row r="1598" spans="1:7" ht="15" customHeight="1">
      <c r="A1598" s="41" t="s">
        <v>2677</v>
      </c>
      <c r="B1598" s="41" t="s">
        <v>379</v>
      </c>
      <c r="C1598" s="41" t="s">
        <v>960</v>
      </c>
      <c r="D1598" s="41" t="s">
        <v>975</v>
      </c>
      <c r="E1598" s="42">
        <v>0.25</v>
      </c>
      <c r="F1598" s="29">
        <f t="shared" si="48"/>
        <v>0</v>
      </c>
      <c r="G1598" s="29">
        <f t="shared" si="49"/>
        <v>1</v>
      </c>
    </row>
    <row r="1599" spans="1:7" ht="15" customHeight="1">
      <c r="A1599" s="41" t="s">
        <v>2804</v>
      </c>
      <c r="B1599" s="41" t="s">
        <v>1376</v>
      </c>
      <c r="C1599" s="41" t="s">
        <v>1200</v>
      </c>
      <c r="D1599" s="41" t="s">
        <v>981</v>
      </c>
      <c r="E1599" s="42">
        <v>0.25</v>
      </c>
      <c r="F1599" s="29">
        <f t="shared" si="48"/>
        <v>0</v>
      </c>
      <c r="G1599" s="29">
        <f t="shared" si="49"/>
        <v>1</v>
      </c>
    </row>
    <row r="1600" spans="1:7" ht="15" customHeight="1">
      <c r="A1600" s="41" t="s">
        <v>480</v>
      </c>
      <c r="B1600" s="41" t="s">
        <v>3440</v>
      </c>
      <c r="C1600" s="41" t="s">
        <v>962</v>
      </c>
      <c r="D1600" s="41" t="s">
        <v>3</v>
      </c>
      <c r="E1600" s="42">
        <v>0.25</v>
      </c>
      <c r="F1600" s="29">
        <f t="shared" si="48"/>
        <v>0</v>
      </c>
      <c r="G1600" s="29">
        <f t="shared" si="49"/>
        <v>1</v>
      </c>
    </row>
    <row r="1601" spans="1:7" ht="15" customHeight="1">
      <c r="A1601" s="41" t="s">
        <v>480</v>
      </c>
      <c r="B1601" s="41" t="s">
        <v>645</v>
      </c>
      <c r="C1601" s="41" t="s">
        <v>977</v>
      </c>
      <c r="D1601" s="41" t="s">
        <v>978</v>
      </c>
      <c r="E1601" s="42">
        <v>0.25</v>
      </c>
      <c r="F1601" s="29">
        <f t="shared" si="48"/>
        <v>0</v>
      </c>
      <c r="G1601" s="29">
        <f t="shared" si="49"/>
        <v>1</v>
      </c>
    </row>
    <row r="1602" spans="1:7" ht="15" customHeight="1">
      <c r="A1602" s="41" t="s">
        <v>3435</v>
      </c>
      <c r="B1602" s="41" t="s">
        <v>3436</v>
      </c>
      <c r="C1602" s="41" t="s">
        <v>970</v>
      </c>
      <c r="D1602" s="41" t="s">
        <v>1</v>
      </c>
      <c r="E1602" s="42">
        <v>0.25</v>
      </c>
      <c r="F1602" s="29">
        <f t="shared" si="48"/>
        <v>0</v>
      </c>
      <c r="G1602" s="29">
        <f t="shared" si="49"/>
        <v>1</v>
      </c>
    </row>
    <row r="1603" spans="1:7" ht="15" customHeight="1">
      <c r="A1603" s="41" t="s">
        <v>2218</v>
      </c>
      <c r="B1603" s="41" t="s">
        <v>1570</v>
      </c>
      <c r="C1603" s="41" t="s">
        <v>960</v>
      </c>
      <c r="D1603" s="41" t="s">
        <v>981</v>
      </c>
      <c r="E1603" s="42">
        <v>0.25</v>
      </c>
      <c r="F1603" s="29">
        <f t="shared" ref="F1603:F1666" si="50">ROUNDDOWN(E1603,0)</f>
        <v>0</v>
      </c>
      <c r="G1603" s="29">
        <f t="shared" ref="G1603:G1666" si="51">IF(F1603&lt;1,1,F1603)</f>
        <v>1</v>
      </c>
    </row>
    <row r="1604" spans="1:7" ht="15" customHeight="1">
      <c r="A1604" s="41" t="s">
        <v>2497</v>
      </c>
      <c r="B1604" s="41" t="s">
        <v>184</v>
      </c>
      <c r="C1604" s="41" t="s">
        <v>953</v>
      </c>
      <c r="D1604" s="41" t="s">
        <v>979</v>
      </c>
      <c r="E1604" s="42">
        <v>0.25</v>
      </c>
      <c r="F1604" s="29">
        <f t="shared" si="50"/>
        <v>0</v>
      </c>
      <c r="G1604" s="29">
        <f t="shared" si="51"/>
        <v>1</v>
      </c>
    </row>
    <row r="1605" spans="1:7" ht="15" customHeight="1">
      <c r="A1605" s="41" t="s">
        <v>1908</v>
      </c>
      <c r="B1605" s="41" t="s">
        <v>348</v>
      </c>
      <c r="C1605" s="41" t="s">
        <v>950</v>
      </c>
      <c r="D1605" s="41" t="s">
        <v>949</v>
      </c>
      <c r="E1605" s="42">
        <v>0.25</v>
      </c>
      <c r="F1605" s="29">
        <f t="shared" si="50"/>
        <v>0</v>
      </c>
      <c r="G1605" s="29">
        <f t="shared" si="51"/>
        <v>1</v>
      </c>
    </row>
    <row r="1606" spans="1:7" ht="15" customHeight="1">
      <c r="A1606" s="41" t="s">
        <v>2065</v>
      </c>
      <c r="B1606" s="41" t="s">
        <v>348</v>
      </c>
      <c r="C1606" s="41" t="s">
        <v>943</v>
      </c>
      <c r="D1606" s="41" t="s">
        <v>975</v>
      </c>
      <c r="E1606" s="42">
        <v>0.25</v>
      </c>
      <c r="F1606" s="29">
        <f t="shared" si="50"/>
        <v>0</v>
      </c>
      <c r="G1606" s="29">
        <f t="shared" si="51"/>
        <v>1</v>
      </c>
    </row>
    <row r="1607" spans="1:7" ht="15" customHeight="1">
      <c r="A1607" s="41" t="s">
        <v>3134</v>
      </c>
      <c r="B1607" s="41" t="s">
        <v>1383</v>
      </c>
      <c r="C1607" s="41" t="s">
        <v>955</v>
      </c>
      <c r="D1607" s="41" t="s">
        <v>949</v>
      </c>
      <c r="E1607" s="42">
        <v>0.25</v>
      </c>
      <c r="F1607" s="29">
        <f t="shared" si="50"/>
        <v>0</v>
      </c>
      <c r="G1607" s="29">
        <f t="shared" si="51"/>
        <v>1</v>
      </c>
    </row>
    <row r="1608" spans="1:7" ht="15" customHeight="1">
      <c r="A1608" s="41" t="s">
        <v>1987</v>
      </c>
      <c r="B1608" s="41" t="s">
        <v>1988</v>
      </c>
      <c r="C1608" s="41" t="s">
        <v>963</v>
      </c>
      <c r="D1608" s="41" t="s">
        <v>975</v>
      </c>
      <c r="E1608" s="42">
        <v>0.25</v>
      </c>
      <c r="F1608" s="29">
        <f t="shared" si="50"/>
        <v>0</v>
      </c>
      <c r="G1608" s="29">
        <f t="shared" si="51"/>
        <v>1</v>
      </c>
    </row>
    <row r="1609" spans="1:7" ht="15" customHeight="1">
      <c r="A1609" s="41" t="s">
        <v>2361</v>
      </c>
      <c r="B1609" s="41" t="s">
        <v>374</v>
      </c>
      <c r="C1609" s="41" t="s">
        <v>957</v>
      </c>
      <c r="D1609" s="41" t="s">
        <v>975</v>
      </c>
      <c r="E1609" s="42">
        <v>0.25</v>
      </c>
      <c r="F1609" s="29">
        <f t="shared" si="50"/>
        <v>0</v>
      </c>
      <c r="G1609" s="29">
        <f t="shared" si="51"/>
        <v>1</v>
      </c>
    </row>
    <row r="1610" spans="1:7" ht="15" customHeight="1">
      <c r="A1610" s="41" t="s">
        <v>2041</v>
      </c>
      <c r="B1610" s="41" t="s">
        <v>231</v>
      </c>
      <c r="C1610" s="41" t="s">
        <v>956</v>
      </c>
      <c r="D1610" s="41" t="s">
        <v>976</v>
      </c>
      <c r="E1610" s="42">
        <v>0.25</v>
      </c>
      <c r="F1610" s="29">
        <f t="shared" si="50"/>
        <v>0</v>
      </c>
      <c r="G1610" s="29">
        <f t="shared" si="51"/>
        <v>1</v>
      </c>
    </row>
    <row r="1611" spans="1:7" ht="15" customHeight="1">
      <c r="A1611" s="41" t="s">
        <v>2868</v>
      </c>
      <c r="B1611" s="41" t="s">
        <v>34</v>
      </c>
      <c r="C1611" s="41" t="s">
        <v>955</v>
      </c>
      <c r="D1611" s="41" t="s">
        <v>3</v>
      </c>
      <c r="E1611" s="42">
        <v>0.25</v>
      </c>
      <c r="F1611" s="29">
        <f t="shared" si="50"/>
        <v>0</v>
      </c>
      <c r="G1611" s="29">
        <f t="shared" si="51"/>
        <v>1</v>
      </c>
    </row>
    <row r="1612" spans="1:7" ht="15" customHeight="1">
      <c r="A1612" s="41" t="s">
        <v>2041</v>
      </c>
      <c r="B1612" s="41" t="s">
        <v>191</v>
      </c>
      <c r="C1612" s="41" t="s">
        <v>980</v>
      </c>
      <c r="D1612" s="41" t="s">
        <v>3</v>
      </c>
      <c r="E1612" s="42">
        <v>0.25</v>
      </c>
      <c r="F1612" s="29">
        <f t="shared" si="50"/>
        <v>0</v>
      </c>
      <c r="G1612" s="29">
        <f t="shared" si="51"/>
        <v>1</v>
      </c>
    </row>
    <row r="1613" spans="1:7" ht="15" customHeight="1">
      <c r="A1613" s="41" t="s">
        <v>1586</v>
      </c>
      <c r="B1613" s="41" t="s">
        <v>348</v>
      </c>
      <c r="C1613" s="41" t="s">
        <v>945</v>
      </c>
      <c r="D1613" s="41" t="s">
        <v>976</v>
      </c>
      <c r="E1613" s="42">
        <v>0.25</v>
      </c>
      <c r="F1613" s="29">
        <f t="shared" si="50"/>
        <v>0</v>
      </c>
      <c r="G1613" s="29">
        <f t="shared" si="51"/>
        <v>1</v>
      </c>
    </row>
    <row r="1614" spans="1:7" ht="15" customHeight="1">
      <c r="A1614" s="41" t="s">
        <v>1983</v>
      </c>
      <c r="B1614" s="41" t="s">
        <v>232</v>
      </c>
      <c r="C1614" s="41" t="s">
        <v>977</v>
      </c>
      <c r="D1614" s="41" t="s">
        <v>981</v>
      </c>
      <c r="E1614" s="42">
        <v>0.25</v>
      </c>
      <c r="F1614" s="29">
        <f t="shared" si="50"/>
        <v>0</v>
      </c>
      <c r="G1614" s="29">
        <f t="shared" si="51"/>
        <v>1</v>
      </c>
    </row>
    <row r="1615" spans="1:7" ht="15" customHeight="1">
      <c r="A1615" s="41" t="s">
        <v>1983</v>
      </c>
      <c r="B1615" s="41" t="s">
        <v>886</v>
      </c>
      <c r="C1615" s="41" t="s">
        <v>1200</v>
      </c>
      <c r="D1615" s="41" t="s">
        <v>1199</v>
      </c>
      <c r="E1615" s="42">
        <v>0.25</v>
      </c>
      <c r="F1615" s="29">
        <f t="shared" si="50"/>
        <v>0</v>
      </c>
      <c r="G1615" s="29">
        <f t="shared" si="51"/>
        <v>1</v>
      </c>
    </row>
    <row r="1616" spans="1:7" ht="15" customHeight="1">
      <c r="A1616" s="41" t="s">
        <v>1466</v>
      </c>
      <c r="B1616" s="41" t="s">
        <v>2866</v>
      </c>
      <c r="C1616" s="41" t="s">
        <v>960</v>
      </c>
      <c r="D1616" s="41" t="s">
        <v>976</v>
      </c>
      <c r="E1616" s="42">
        <v>0.25</v>
      </c>
      <c r="F1616" s="29">
        <f t="shared" si="50"/>
        <v>0</v>
      </c>
      <c r="G1616" s="29">
        <f t="shared" si="51"/>
        <v>1</v>
      </c>
    </row>
    <row r="1617" spans="1:7" ht="15" customHeight="1">
      <c r="A1617" s="41" t="s">
        <v>1601</v>
      </c>
      <c r="B1617" s="41" t="s">
        <v>1916</v>
      </c>
      <c r="C1617" s="41" t="s">
        <v>946</v>
      </c>
      <c r="D1617" s="41" t="s">
        <v>976</v>
      </c>
      <c r="E1617" s="42">
        <v>0.25</v>
      </c>
      <c r="F1617" s="29">
        <f t="shared" si="50"/>
        <v>0</v>
      </c>
      <c r="G1617" s="29">
        <f t="shared" si="51"/>
        <v>1</v>
      </c>
    </row>
    <row r="1618" spans="1:7" ht="15" customHeight="1">
      <c r="A1618" s="41" t="s">
        <v>1601</v>
      </c>
      <c r="B1618" s="41" t="s">
        <v>140</v>
      </c>
      <c r="C1618" s="41" t="s">
        <v>977</v>
      </c>
      <c r="D1618" s="41" t="s">
        <v>975</v>
      </c>
      <c r="E1618" s="42">
        <v>0.25</v>
      </c>
      <c r="F1618" s="29">
        <f t="shared" si="50"/>
        <v>0</v>
      </c>
      <c r="G1618" s="29">
        <f t="shared" si="51"/>
        <v>1</v>
      </c>
    </row>
    <row r="1619" spans="1:7" ht="15" customHeight="1">
      <c r="A1619" s="41" t="s">
        <v>1069</v>
      </c>
      <c r="B1619" s="41" t="s">
        <v>1574</v>
      </c>
      <c r="C1619" s="41" t="s">
        <v>951</v>
      </c>
      <c r="D1619" s="41" t="s">
        <v>949</v>
      </c>
      <c r="E1619" s="42">
        <v>0.25</v>
      </c>
      <c r="F1619" s="29">
        <f t="shared" si="50"/>
        <v>0</v>
      </c>
      <c r="G1619" s="29">
        <f t="shared" si="51"/>
        <v>1</v>
      </c>
    </row>
    <row r="1620" spans="1:7" ht="15" customHeight="1">
      <c r="A1620" s="41" t="s">
        <v>2314</v>
      </c>
      <c r="B1620" s="41" t="s">
        <v>1560</v>
      </c>
      <c r="C1620" s="41" t="s">
        <v>952</v>
      </c>
      <c r="D1620" s="41" t="s">
        <v>981</v>
      </c>
      <c r="E1620" s="42">
        <v>0.25</v>
      </c>
      <c r="F1620" s="29">
        <f t="shared" si="50"/>
        <v>0</v>
      </c>
      <c r="G1620" s="29">
        <f t="shared" si="51"/>
        <v>1</v>
      </c>
    </row>
    <row r="1621" spans="1:7" ht="15" customHeight="1">
      <c r="A1621" s="41" t="s">
        <v>502</v>
      </c>
      <c r="B1621" s="41" t="s">
        <v>2505</v>
      </c>
      <c r="C1621" s="41" t="s">
        <v>946</v>
      </c>
      <c r="D1621" s="41" t="s">
        <v>976</v>
      </c>
      <c r="E1621" s="42">
        <v>0.25</v>
      </c>
      <c r="F1621" s="29">
        <f t="shared" si="50"/>
        <v>0</v>
      </c>
      <c r="G1621" s="29">
        <f t="shared" si="51"/>
        <v>1</v>
      </c>
    </row>
    <row r="1622" spans="1:7" ht="15" customHeight="1">
      <c r="A1622" s="41" t="s">
        <v>502</v>
      </c>
      <c r="B1622" s="41" t="s">
        <v>2158</v>
      </c>
      <c r="C1622" s="41" t="s">
        <v>1200</v>
      </c>
      <c r="D1622" s="41" t="s">
        <v>976</v>
      </c>
      <c r="E1622" s="42">
        <v>0.25</v>
      </c>
      <c r="F1622" s="29">
        <f t="shared" si="50"/>
        <v>0</v>
      </c>
      <c r="G1622" s="29">
        <f t="shared" si="51"/>
        <v>1</v>
      </c>
    </row>
    <row r="1623" spans="1:7" ht="15" customHeight="1">
      <c r="A1623" s="41" t="s">
        <v>502</v>
      </c>
      <c r="B1623" s="41" t="s">
        <v>1019</v>
      </c>
      <c r="C1623" s="41" t="s">
        <v>960</v>
      </c>
      <c r="D1623" s="41" t="s">
        <v>3</v>
      </c>
      <c r="E1623" s="42">
        <v>0.25</v>
      </c>
      <c r="F1623" s="29">
        <f t="shared" si="50"/>
        <v>0</v>
      </c>
      <c r="G1623" s="29">
        <f t="shared" si="51"/>
        <v>1</v>
      </c>
    </row>
    <row r="1624" spans="1:7" ht="15" customHeight="1">
      <c r="A1624" s="41" t="s">
        <v>502</v>
      </c>
      <c r="B1624" s="41" t="s">
        <v>3485</v>
      </c>
      <c r="C1624" s="41" t="s">
        <v>963</v>
      </c>
      <c r="D1624" s="41" t="s">
        <v>975</v>
      </c>
      <c r="E1624" s="42">
        <v>0.25</v>
      </c>
      <c r="F1624" s="29">
        <f t="shared" si="50"/>
        <v>0</v>
      </c>
      <c r="G1624" s="29">
        <f t="shared" si="51"/>
        <v>1</v>
      </c>
    </row>
    <row r="1625" spans="1:7" ht="15" customHeight="1">
      <c r="A1625" s="41" t="s">
        <v>502</v>
      </c>
      <c r="B1625" s="41" t="s">
        <v>2940</v>
      </c>
      <c r="C1625" s="41" t="s">
        <v>977</v>
      </c>
      <c r="D1625" s="41" t="s">
        <v>949</v>
      </c>
      <c r="E1625" s="42">
        <v>0.25</v>
      </c>
      <c r="F1625" s="29">
        <f t="shared" si="50"/>
        <v>0</v>
      </c>
      <c r="G1625" s="29">
        <f t="shared" si="51"/>
        <v>1</v>
      </c>
    </row>
    <row r="1626" spans="1:7" ht="15" customHeight="1">
      <c r="A1626" s="41" t="s">
        <v>502</v>
      </c>
      <c r="B1626" s="41" t="s">
        <v>778</v>
      </c>
      <c r="C1626" s="41" t="s">
        <v>970</v>
      </c>
      <c r="D1626" s="41" t="s">
        <v>3</v>
      </c>
      <c r="E1626" s="42">
        <v>0.25</v>
      </c>
      <c r="F1626" s="29">
        <f t="shared" si="50"/>
        <v>0</v>
      </c>
      <c r="G1626" s="29">
        <f t="shared" si="51"/>
        <v>1</v>
      </c>
    </row>
    <row r="1627" spans="1:7" ht="15" customHeight="1">
      <c r="A1627" s="41" t="s">
        <v>502</v>
      </c>
      <c r="B1627" s="41" t="s">
        <v>2589</v>
      </c>
      <c r="C1627" s="41" t="s">
        <v>965</v>
      </c>
      <c r="D1627" s="41" t="s">
        <v>1</v>
      </c>
      <c r="E1627" s="42">
        <v>0.25</v>
      </c>
      <c r="F1627" s="29">
        <f t="shared" si="50"/>
        <v>0</v>
      </c>
      <c r="G1627" s="29">
        <f t="shared" si="51"/>
        <v>1</v>
      </c>
    </row>
    <row r="1628" spans="1:7" ht="15" customHeight="1">
      <c r="A1628" s="41" t="s">
        <v>1867</v>
      </c>
      <c r="B1628" s="41" t="s">
        <v>85</v>
      </c>
      <c r="C1628" s="41" t="s">
        <v>1200</v>
      </c>
      <c r="D1628" s="41" t="s">
        <v>949</v>
      </c>
      <c r="E1628" s="42">
        <v>0.25</v>
      </c>
      <c r="F1628" s="29">
        <f t="shared" si="50"/>
        <v>0</v>
      </c>
      <c r="G1628" s="29">
        <f t="shared" si="51"/>
        <v>1</v>
      </c>
    </row>
    <row r="1629" spans="1:7" ht="15" customHeight="1">
      <c r="A1629" s="41" t="s">
        <v>502</v>
      </c>
      <c r="B1629" s="41" t="s">
        <v>2030</v>
      </c>
      <c r="C1629" s="41" t="s">
        <v>953</v>
      </c>
      <c r="D1629" s="41" t="s">
        <v>1</v>
      </c>
      <c r="E1629" s="42">
        <v>0.25</v>
      </c>
      <c r="F1629" s="29">
        <f t="shared" si="50"/>
        <v>0</v>
      </c>
      <c r="G1629" s="29">
        <f t="shared" si="51"/>
        <v>1</v>
      </c>
    </row>
    <row r="1630" spans="1:7" ht="15" customHeight="1">
      <c r="A1630" s="41" t="s">
        <v>2545</v>
      </c>
      <c r="B1630" s="41" t="s">
        <v>473</v>
      </c>
      <c r="C1630" s="41" t="s">
        <v>957</v>
      </c>
      <c r="D1630" s="41" t="s">
        <v>2</v>
      </c>
      <c r="E1630" s="42">
        <v>0.25</v>
      </c>
      <c r="F1630" s="29">
        <f t="shared" si="50"/>
        <v>0</v>
      </c>
      <c r="G1630" s="29">
        <f t="shared" si="51"/>
        <v>1</v>
      </c>
    </row>
    <row r="1631" spans="1:7" ht="15" customHeight="1">
      <c r="A1631" s="41" t="s">
        <v>502</v>
      </c>
      <c r="B1631" s="41" t="s">
        <v>3024</v>
      </c>
      <c r="C1631" s="41" t="s">
        <v>969</v>
      </c>
      <c r="D1631" s="41" t="s">
        <v>981</v>
      </c>
      <c r="E1631" s="42">
        <v>0.25</v>
      </c>
      <c r="F1631" s="29">
        <f t="shared" si="50"/>
        <v>0</v>
      </c>
      <c r="G1631" s="29">
        <f t="shared" si="51"/>
        <v>1</v>
      </c>
    </row>
    <row r="1632" spans="1:7" ht="15" customHeight="1">
      <c r="A1632" s="41" t="s">
        <v>502</v>
      </c>
      <c r="B1632" s="41" t="s">
        <v>3161</v>
      </c>
      <c r="C1632" s="41" t="s">
        <v>951</v>
      </c>
      <c r="D1632" s="41" t="s">
        <v>975</v>
      </c>
      <c r="E1632" s="42">
        <v>0.25</v>
      </c>
      <c r="F1632" s="29">
        <f t="shared" si="50"/>
        <v>0</v>
      </c>
      <c r="G1632" s="29">
        <f t="shared" si="51"/>
        <v>1</v>
      </c>
    </row>
    <row r="1633" spans="1:7" ht="15" customHeight="1">
      <c r="A1633" s="41" t="s">
        <v>502</v>
      </c>
      <c r="B1633" s="41" t="s">
        <v>80</v>
      </c>
      <c r="C1633" s="41" t="s">
        <v>961</v>
      </c>
      <c r="D1633" s="41" t="s">
        <v>979</v>
      </c>
      <c r="E1633" s="42">
        <v>0.25</v>
      </c>
      <c r="F1633" s="29">
        <f t="shared" si="50"/>
        <v>0</v>
      </c>
      <c r="G1633" s="29">
        <f t="shared" si="51"/>
        <v>1</v>
      </c>
    </row>
    <row r="1634" spans="1:7" ht="15" customHeight="1">
      <c r="A1634" s="41" t="s">
        <v>3333</v>
      </c>
      <c r="B1634" s="41" t="s">
        <v>1771</v>
      </c>
      <c r="C1634" s="41" t="s">
        <v>950</v>
      </c>
      <c r="D1634" s="41" t="s">
        <v>981</v>
      </c>
      <c r="E1634" s="42">
        <v>0.25</v>
      </c>
      <c r="F1634" s="29">
        <f t="shared" si="50"/>
        <v>0</v>
      </c>
      <c r="G1634" s="29">
        <f t="shared" si="51"/>
        <v>1</v>
      </c>
    </row>
    <row r="1635" spans="1:7" ht="15" customHeight="1">
      <c r="A1635" s="41" t="s">
        <v>2520</v>
      </c>
      <c r="B1635" s="41" t="s">
        <v>582</v>
      </c>
      <c r="C1635" s="41" t="s">
        <v>969</v>
      </c>
      <c r="D1635" s="41" t="s">
        <v>976</v>
      </c>
      <c r="E1635" s="42">
        <v>0.25</v>
      </c>
      <c r="F1635" s="29">
        <f t="shared" si="50"/>
        <v>0</v>
      </c>
      <c r="G1635" s="29">
        <f t="shared" si="51"/>
        <v>1</v>
      </c>
    </row>
    <row r="1636" spans="1:7" ht="15" customHeight="1">
      <c r="A1636" s="41" t="s">
        <v>2080</v>
      </c>
      <c r="B1636" s="41" t="s">
        <v>356</v>
      </c>
      <c r="C1636" s="41" t="s">
        <v>965</v>
      </c>
      <c r="D1636" s="41" t="s">
        <v>975</v>
      </c>
      <c r="E1636" s="42">
        <v>0.25</v>
      </c>
      <c r="F1636" s="29">
        <f t="shared" si="50"/>
        <v>0</v>
      </c>
      <c r="G1636" s="29">
        <f t="shared" si="51"/>
        <v>1</v>
      </c>
    </row>
    <row r="1637" spans="1:7" ht="15" customHeight="1">
      <c r="A1637" s="41" t="s">
        <v>2786</v>
      </c>
      <c r="B1637" s="41" t="s">
        <v>783</v>
      </c>
      <c r="C1637" s="41" t="s">
        <v>957</v>
      </c>
      <c r="D1637" s="41" t="s">
        <v>981</v>
      </c>
      <c r="E1637" s="42">
        <v>0.25</v>
      </c>
      <c r="F1637" s="29">
        <f t="shared" si="50"/>
        <v>0</v>
      </c>
      <c r="G1637" s="29">
        <f t="shared" si="51"/>
        <v>1</v>
      </c>
    </row>
    <row r="1638" spans="1:7" ht="15" customHeight="1">
      <c r="A1638" s="41" t="s">
        <v>502</v>
      </c>
      <c r="B1638" s="41" t="s">
        <v>181</v>
      </c>
      <c r="C1638" s="41" t="s">
        <v>957</v>
      </c>
      <c r="D1638" s="41" t="s">
        <v>975</v>
      </c>
      <c r="E1638" s="42">
        <v>0.25</v>
      </c>
      <c r="F1638" s="29">
        <f t="shared" si="50"/>
        <v>0</v>
      </c>
      <c r="G1638" s="29">
        <f t="shared" si="51"/>
        <v>1</v>
      </c>
    </row>
    <row r="1639" spans="1:7" ht="15" customHeight="1">
      <c r="A1639" s="41" t="s">
        <v>2537</v>
      </c>
      <c r="B1639" s="41" t="s">
        <v>2538</v>
      </c>
      <c r="C1639" s="41" t="s">
        <v>959</v>
      </c>
      <c r="D1639" s="41" t="s">
        <v>975</v>
      </c>
      <c r="E1639" s="42">
        <v>0.25</v>
      </c>
      <c r="F1639" s="29">
        <f t="shared" si="50"/>
        <v>0</v>
      </c>
      <c r="G1639" s="29">
        <f t="shared" si="51"/>
        <v>1</v>
      </c>
    </row>
    <row r="1640" spans="1:7" ht="15" customHeight="1">
      <c r="A1640" s="41" t="s">
        <v>1601</v>
      </c>
      <c r="B1640" s="41" t="s">
        <v>2039</v>
      </c>
      <c r="C1640" s="41" t="s">
        <v>951</v>
      </c>
      <c r="D1640" s="41" t="s">
        <v>2</v>
      </c>
      <c r="E1640" s="42">
        <v>0.25</v>
      </c>
      <c r="F1640" s="29">
        <f t="shared" si="50"/>
        <v>0</v>
      </c>
      <c r="G1640" s="29">
        <f t="shared" si="51"/>
        <v>1</v>
      </c>
    </row>
    <row r="1641" spans="1:7" ht="15" customHeight="1">
      <c r="A1641" s="41" t="s">
        <v>2730</v>
      </c>
      <c r="B1641" s="41" t="s">
        <v>377</v>
      </c>
      <c r="C1641" s="41" t="s">
        <v>954</v>
      </c>
      <c r="D1641" s="41" t="s">
        <v>975</v>
      </c>
      <c r="E1641" s="42">
        <v>0.25</v>
      </c>
      <c r="F1641" s="29">
        <f t="shared" si="50"/>
        <v>0</v>
      </c>
      <c r="G1641" s="29">
        <f t="shared" si="51"/>
        <v>1</v>
      </c>
    </row>
    <row r="1642" spans="1:7" ht="15" customHeight="1">
      <c r="A1642" s="41" t="s">
        <v>1591</v>
      </c>
      <c r="B1642" s="41" t="s">
        <v>232</v>
      </c>
      <c r="C1642" s="41" t="s">
        <v>946</v>
      </c>
      <c r="D1642" s="41" t="s">
        <v>2886</v>
      </c>
      <c r="E1642" s="42">
        <v>0.25</v>
      </c>
      <c r="F1642" s="29">
        <f t="shared" si="50"/>
        <v>0</v>
      </c>
      <c r="G1642" s="29">
        <f t="shared" si="51"/>
        <v>1</v>
      </c>
    </row>
    <row r="1643" spans="1:7" ht="15" customHeight="1">
      <c r="A1643" s="41" t="s">
        <v>2188</v>
      </c>
      <c r="B1643" s="41" t="s">
        <v>140</v>
      </c>
      <c r="C1643" s="41" t="s">
        <v>954</v>
      </c>
      <c r="D1643" s="41" t="s">
        <v>2</v>
      </c>
      <c r="E1643" s="42">
        <v>0.25</v>
      </c>
      <c r="F1643" s="29">
        <f t="shared" si="50"/>
        <v>0</v>
      </c>
      <c r="G1643" s="29">
        <f t="shared" si="51"/>
        <v>1</v>
      </c>
    </row>
    <row r="1644" spans="1:7" ht="15" customHeight="1">
      <c r="A1644" s="41" t="s">
        <v>3012</v>
      </c>
      <c r="B1644" s="41" t="s">
        <v>985</v>
      </c>
      <c r="C1644" s="41" t="s">
        <v>967</v>
      </c>
      <c r="D1644" s="41" t="s">
        <v>3</v>
      </c>
      <c r="E1644" s="42">
        <v>0.25</v>
      </c>
      <c r="F1644" s="29">
        <f t="shared" si="50"/>
        <v>0</v>
      </c>
      <c r="G1644" s="29">
        <f t="shared" si="51"/>
        <v>1</v>
      </c>
    </row>
    <row r="1645" spans="1:7" ht="15" customHeight="1">
      <c r="A1645" s="41" t="s">
        <v>2070</v>
      </c>
      <c r="B1645" s="41" t="s">
        <v>2071</v>
      </c>
      <c r="C1645" s="41" t="s">
        <v>953</v>
      </c>
      <c r="D1645" s="41" t="s">
        <v>2</v>
      </c>
      <c r="E1645" s="42">
        <v>0.25</v>
      </c>
      <c r="F1645" s="29">
        <f t="shared" si="50"/>
        <v>0</v>
      </c>
      <c r="G1645" s="29">
        <f t="shared" si="51"/>
        <v>1</v>
      </c>
    </row>
    <row r="1646" spans="1:7" ht="15" customHeight="1">
      <c r="A1646" s="41" t="s">
        <v>2316</v>
      </c>
      <c r="B1646" s="41" t="s">
        <v>171</v>
      </c>
      <c r="C1646" s="41" t="s">
        <v>1200</v>
      </c>
      <c r="D1646" s="41" t="s">
        <v>1</v>
      </c>
      <c r="E1646" s="42">
        <v>0.25</v>
      </c>
      <c r="F1646" s="29">
        <f t="shared" si="50"/>
        <v>0</v>
      </c>
      <c r="G1646" s="29">
        <f t="shared" si="51"/>
        <v>1</v>
      </c>
    </row>
    <row r="1647" spans="1:7" ht="15" customHeight="1">
      <c r="A1647" s="41" t="s">
        <v>2056</v>
      </c>
      <c r="B1647" s="41" t="s">
        <v>403</v>
      </c>
      <c r="C1647" s="41" t="s">
        <v>953</v>
      </c>
      <c r="D1647" s="41" t="s">
        <v>1</v>
      </c>
      <c r="E1647" s="42">
        <v>0.25</v>
      </c>
      <c r="F1647" s="29">
        <f t="shared" si="50"/>
        <v>0</v>
      </c>
      <c r="G1647" s="29">
        <f t="shared" si="51"/>
        <v>1</v>
      </c>
    </row>
    <row r="1648" spans="1:7" ht="15" customHeight="1">
      <c r="A1648" s="41" t="s">
        <v>1804</v>
      </c>
      <c r="B1648" s="41" t="s">
        <v>232</v>
      </c>
      <c r="C1648" s="41" t="s">
        <v>956</v>
      </c>
      <c r="D1648" s="41" t="s">
        <v>975</v>
      </c>
      <c r="E1648" s="42">
        <v>0.25</v>
      </c>
      <c r="F1648" s="29">
        <f t="shared" si="50"/>
        <v>0</v>
      </c>
      <c r="G1648" s="29">
        <f t="shared" si="51"/>
        <v>1</v>
      </c>
    </row>
    <row r="1649" spans="1:7" ht="15" customHeight="1">
      <c r="A1649" s="41" t="s">
        <v>159</v>
      </c>
      <c r="B1649" s="41" t="s">
        <v>125</v>
      </c>
      <c r="C1649" s="41" t="s">
        <v>965</v>
      </c>
      <c r="D1649" s="41" t="s">
        <v>975</v>
      </c>
      <c r="E1649" s="42">
        <v>0.25</v>
      </c>
      <c r="F1649" s="29">
        <f t="shared" si="50"/>
        <v>0</v>
      </c>
      <c r="G1649" s="29">
        <f t="shared" si="51"/>
        <v>1</v>
      </c>
    </row>
    <row r="1650" spans="1:7" ht="15" customHeight="1">
      <c r="A1650" s="41" t="s">
        <v>2633</v>
      </c>
      <c r="B1650" s="41" t="s">
        <v>629</v>
      </c>
      <c r="C1650" s="41" t="s">
        <v>957</v>
      </c>
      <c r="D1650" s="41" t="s">
        <v>975</v>
      </c>
      <c r="E1650" s="42">
        <v>0.25</v>
      </c>
      <c r="F1650" s="29">
        <f t="shared" si="50"/>
        <v>0</v>
      </c>
      <c r="G1650" s="29">
        <f t="shared" si="51"/>
        <v>1</v>
      </c>
    </row>
    <row r="1651" spans="1:7" ht="15" customHeight="1">
      <c r="A1651" s="41" t="s">
        <v>2902</v>
      </c>
      <c r="B1651" s="41" t="s">
        <v>1568</v>
      </c>
      <c r="C1651" s="41" t="s">
        <v>946</v>
      </c>
      <c r="D1651" s="41" t="s">
        <v>1</v>
      </c>
      <c r="E1651" s="42">
        <v>0.25</v>
      </c>
      <c r="F1651" s="29">
        <f t="shared" si="50"/>
        <v>0</v>
      </c>
      <c r="G1651" s="29">
        <f t="shared" si="51"/>
        <v>1</v>
      </c>
    </row>
    <row r="1652" spans="1:7" ht="15" customHeight="1">
      <c r="A1652" s="41" t="s">
        <v>2111</v>
      </c>
      <c r="B1652" s="41" t="s">
        <v>377</v>
      </c>
      <c r="C1652" s="41" t="s">
        <v>948</v>
      </c>
      <c r="D1652" s="41" t="s">
        <v>949</v>
      </c>
      <c r="E1652" s="42">
        <v>0.25</v>
      </c>
      <c r="F1652" s="29">
        <f t="shared" si="50"/>
        <v>0</v>
      </c>
      <c r="G1652" s="29">
        <f t="shared" si="51"/>
        <v>1</v>
      </c>
    </row>
    <row r="1653" spans="1:7" ht="15" customHeight="1">
      <c r="A1653" s="41" t="s">
        <v>2836</v>
      </c>
      <c r="B1653" s="41" t="s">
        <v>205</v>
      </c>
      <c r="C1653" s="41" t="s">
        <v>947</v>
      </c>
      <c r="D1653" s="41" t="s">
        <v>3</v>
      </c>
      <c r="E1653" s="42">
        <v>0.25</v>
      </c>
      <c r="F1653" s="29">
        <f t="shared" si="50"/>
        <v>0</v>
      </c>
      <c r="G1653" s="29">
        <f t="shared" si="51"/>
        <v>1</v>
      </c>
    </row>
    <row r="1654" spans="1:7" ht="15" customHeight="1">
      <c r="A1654" s="41" t="s">
        <v>2561</v>
      </c>
      <c r="B1654" s="41" t="s">
        <v>281</v>
      </c>
      <c r="C1654" s="41" t="s">
        <v>972</v>
      </c>
      <c r="D1654" s="41" t="s">
        <v>2</v>
      </c>
      <c r="E1654" s="42">
        <v>0.25</v>
      </c>
      <c r="F1654" s="29">
        <f t="shared" si="50"/>
        <v>0</v>
      </c>
      <c r="G1654" s="29">
        <f t="shared" si="51"/>
        <v>1</v>
      </c>
    </row>
    <row r="1655" spans="1:7" ht="15" customHeight="1">
      <c r="A1655" s="41" t="s">
        <v>2970</v>
      </c>
      <c r="B1655" s="41" t="s">
        <v>306</v>
      </c>
      <c r="C1655" s="41" t="s">
        <v>959</v>
      </c>
      <c r="D1655" s="41" t="s">
        <v>976</v>
      </c>
      <c r="E1655" s="42">
        <v>0.25</v>
      </c>
      <c r="F1655" s="29">
        <f t="shared" si="50"/>
        <v>0</v>
      </c>
      <c r="G1655" s="29">
        <f t="shared" si="51"/>
        <v>1</v>
      </c>
    </row>
    <row r="1656" spans="1:7" ht="15" customHeight="1">
      <c r="A1656" s="41" t="s">
        <v>1260</v>
      </c>
      <c r="B1656" s="41" t="s">
        <v>272</v>
      </c>
      <c r="C1656" s="41" t="s">
        <v>961</v>
      </c>
      <c r="D1656" s="41" t="s">
        <v>981</v>
      </c>
      <c r="E1656" s="42">
        <v>0.25</v>
      </c>
      <c r="F1656" s="29">
        <f t="shared" si="50"/>
        <v>0</v>
      </c>
      <c r="G1656" s="29">
        <f t="shared" si="51"/>
        <v>1</v>
      </c>
    </row>
    <row r="1657" spans="1:7" ht="15" customHeight="1">
      <c r="A1657" s="41" t="s">
        <v>1336</v>
      </c>
      <c r="B1657" s="41" t="s">
        <v>219</v>
      </c>
      <c r="C1657" s="41" t="s">
        <v>968</v>
      </c>
      <c r="D1657" s="41" t="s">
        <v>2</v>
      </c>
      <c r="E1657" s="42">
        <v>0.25</v>
      </c>
      <c r="F1657" s="29">
        <f t="shared" si="50"/>
        <v>0</v>
      </c>
      <c r="G1657" s="29">
        <f t="shared" si="51"/>
        <v>1</v>
      </c>
    </row>
    <row r="1658" spans="1:7" ht="15" customHeight="1">
      <c r="A1658" s="41" t="s">
        <v>1919</v>
      </c>
      <c r="B1658" s="41" t="s">
        <v>1920</v>
      </c>
      <c r="C1658" s="41" t="s">
        <v>977</v>
      </c>
      <c r="D1658" s="41" t="s">
        <v>975</v>
      </c>
      <c r="E1658" s="42">
        <v>0.25</v>
      </c>
      <c r="F1658" s="29">
        <f t="shared" si="50"/>
        <v>0</v>
      </c>
      <c r="G1658" s="29">
        <f t="shared" si="51"/>
        <v>1</v>
      </c>
    </row>
    <row r="1659" spans="1:7" ht="15" customHeight="1">
      <c r="A1659" s="41" t="s">
        <v>1759</v>
      </c>
      <c r="B1659" s="41" t="s">
        <v>374</v>
      </c>
      <c r="C1659" s="41" t="s">
        <v>954</v>
      </c>
      <c r="D1659" s="41" t="s">
        <v>975</v>
      </c>
      <c r="E1659" s="42">
        <v>0.25</v>
      </c>
      <c r="F1659" s="29">
        <f t="shared" si="50"/>
        <v>0</v>
      </c>
      <c r="G1659" s="29">
        <f t="shared" si="51"/>
        <v>1</v>
      </c>
    </row>
    <row r="1660" spans="1:7" ht="15" customHeight="1">
      <c r="A1660" s="41" t="s">
        <v>1789</v>
      </c>
      <c r="B1660" s="41" t="s">
        <v>731</v>
      </c>
      <c r="C1660" s="41" t="s">
        <v>947</v>
      </c>
      <c r="D1660" s="41" t="s">
        <v>979</v>
      </c>
      <c r="E1660" s="42">
        <v>0.25</v>
      </c>
      <c r="F1660" s="29">
        <f t="shared" si="50"/>
        <v>0</v>
      </c>
      <c r="G1660" s="29">
        <f t="shared" si="51"/>
        <v>1</v>
      </c>
    </row>
    <row r="1661" spans="1:7" ht="15" customHeight="1">
      <c r="A1661" s="41" t="s">
        <v>2736</v>
      </c>
      <c r="B1661" s="41" t="s">
        <v>99</v>
      </c>
      <c r="C1661" s="41" t="s">
        <v>943</v>
      </c>
      <c r="D1661" s="41" t="s">
        <v>1</v>
      </c>
      <c r="E1661" s="42">
        <v>0.25</v>
      </c>
      <c r="F1661" s="29">
        <f t="shared" si="50"/>
        <v>0</v>
      </c>
      <c r="G1661" s="29">
        <f t="shared" si="51"/>
        <v>1</v>
      </c>
    </row>
    <row r="1662" spans="1:7" ht="15" customHeight="1">
      <c r="A1662" s="41" t="s">
        <v>2913</v>
      </c>
      <c r="B1662" s="41" t="s">
        <v>2914</v>
      </c>
      <c r="C1662" s="41" t="s">
        <v>950</v>
      </c>
      <c r="D1662" s="41" t="s">
        <v>979</v>
      </c>
      <c r="E1662" s="42">
        <v>0.25</v>
      </c>
      <c r="F1662" s="29">
        <f t="shared" si="50"/>
        <v>0</v>
      </c>
      <c r="G1662" s="29">
        <f t="shared" si="51"/>
        <v>1</v>
      </c>
    </row>
    <row r="1663" spans="1:7" ht="15" customHeight="1">
      <c r="A1663" s="41" t="s">
        <v>1567</v>
      </c>
      <c r="B1663" s="41" t="s">
        <v>100</v>
      </c>
      <c r="C1663" s="41" t="s">
        <v>977</v>
      </c>
      <c r="D1663" s="41" t="s">
        <v>976</v>
      </c>
      <c r="E1663" s="42">
        <v>0.5</v>
      </c>
      <c r="F1663" s="29">
        <f t="shared" si="50"/>
        <v>0</v>
      </c>
      <c r="G1663" s="29">
        <f t="shared" si="51"/>
        <v>1</v>
      </c>
    </row>
    <row r="1664" spans="1:7" ht="15" customHeight="1">
      <c r="A1664" s="41" t="s">
        <v>3468</v>
      </c>
      <c r="B1664" s="41" t="s">
        <v>1495</v>
      </c>
      <c r="C1664" s="41" t="s">
        <v>951</v>
      </c>
      <c r="D1664" s="41" t="s">
        <v>1199</v>
      </c>
      <c r="E1664" s="42">
        <v>0.25</v>
      </c>
      <c r="F1664" s="29">
        <f t="shared" si="50"/>
        <v>0</v>
      </c>
      <c r="G1664" s="29">
        <f t="shared" si="51"/>
        <v>1</v>
      </c>
    </row>
    <row r="1665" spans="1:7" ht="15" customHeight="1">
      <c r="A1665" s="41" t="s">
        <v>1336</v>
      </c>
      <c r="B1665" s="41" t="s">
        <v>261</v>
      </c>
      <c r="C1665" s="41" t="s">
        <v>954</v>
      </c>
      <c r="D1665" s="41" t="s">
        <v>3</v>
      </c>
      <c r="E1665" s="42">
        <v>0.25</v>
      </c>
      <c r="F1665" s="29">
        <f t="shared" si="50"/>
        <v>0</v>
      </c>
      <c r="G1665" s="29">
        <f t="shared" si="51"/>
        <v>1</v>
      </c>
    </row>
    <row r="1666" spans="1:7" ht="15" customHeight="1">
      <c r="A1666" s="41" t="s">
        <v>864</v>
      </c>
      <c r="B1666" s="41" t="s">
        <v>2535</v>
      </c>
      <c r="C1666" s="41" t="s">
        <v>948</v>
      </c>
      <c r="D1666" s="41" t="s">
        <v>1199</v>
      </c>
      <c r="E1666" s="42">
        <v>0.25</v>
      </c>
      <c r="F1666" s="29">
        <f t="shared" si="50"/>
        <v>0</v>
      </c>
      <c r="G1666" s="29">
        <f t="shared" si="51"/>
        <v>1</v>
      </c>
    </row>
    <row r="1667" spans="1:7" ht="15" customHeight="1">
      <c r="A1667" s="41" t="s">
        <v>1996</v>
      </c>
      <c r="B1667" s="41" t="s">
        <v>1568</v>
      </c>
      <c r="C1667" s="41" t="s">
        <v>977</v>
      </c>
      <c r="D1667" s="41" t="s">
        <v>949</v>
      </c>
      <c r="E1667" s="42">
        <v>0.25</v>
      </c>
      <c r="F1667" s="29">
        <f t="shared" ref="F1667:F1730" si="52">ROUNDDOWN(E1667,0)</f>
        <v>0</v>
      </c>
      <c r="G1667" s="29">
        <f t="shared" ref="G1667:G1730" si="53">IF(F1667&lt;1,1,F1667)</f>
        <v>1</v>
      </c>
    </row>
    <row r="1668" spans="1:7" ht="15" customHeight="1">
      <c r="A1668" s="41" t="s">
        <v>2935</v>
      </c>
      <c r="B1668" s="41" t="s">
        <v>348</v>
      </c>
      <c r="C1668" s="41" t="s">
        <v>1200</v>
      </c>
      <c r="D1668" s="41" t="s">
        <v>975</v>
      </c>
      <c r="E1668" s="42">
        <v>0.25</v>
      </c>
      <c r="F1668" s="29">
        <f t="shared" si="52"/>
        <v>0</v>
      </c>
      <c r="G1668" s="29">
        <f t="shared" si="53"/>
        <v>1</v>
      </c>
    </row>
    <row r="1669" spans="1:7" ht="15" customHeight="1">
      <c r="A1669" s="41" t="s">
        <v>2066</v>
      </c>
      <c r="B1669" s="41" t="s">
        <v>2067</v>
      </c>
      <c r="C1669" s="41" t="s">
        <v>943</v>
      </c>
      <c r="D1669" s="41" t="s">
        <v>3</v>
      </c>
      <c r="E1669" s="42">
        <v>0.25</v>
      </c>
      <c r="F1669" s="29">
        <f t="shared" si="52"/>
        <v>0</v>
      </c>
      <c r="G1669" s="29">
        <f t="shared" si="53"/>
        <v>1</v>
      </c>
    </row>
    <row r="1670" spans="1:7" ht="15" customHeight="1">
      <c r="A1670" s="41" t="s">
        <v>1711</v>
      </c>
      <c r="B1670" s="41" t="s">
        <v>987</v>
      </c>
      <c r="C1670" s="41" t="s">
        <v>943</v>
      </c>
      <c r="D1670" s="41" t="s">
        <v>3</v>
      </c>
      <c r="E1670" s="42">
        <v>0.25</v>
      </c>
      <c r="F1670" s="29">
        <f t="shared" si="52"/>
        <v>0</v>
      </c>
      <c r="G1670" s="29">
        <f t="shared" si="53"/>
        <v>1</v>
      </c>
    </row>
    <row r="1671" spans="1:7" ht="15" customHeight="1">
      <c r="A1671" s="41" t="s">
        <v>1335</v>
      </c>
      <c r="B1671" s="41" t="s">
        <v>36</v>
      </c>
      <c r="C1671" s="41" t="s">
        <v>980</v>
      </c>
      <c r="D1671" s="41" t="s">
        <v>949</v>
      </c>
      <c r="E1671" s="42">
        <v>0.25</v>
      </c>
      <c r="F1671" s="29">
        <f t="shared" si="52"/>
        <v>0</v>
      </c>
      <c r="G1671" s="29">
        <f t="shared" si="53"/>
        <v>1</v>
      </c>
    </row>
    <row r="1672" spans="1:7" ht="15" customHeight="1">
      <c r="A1672" s="41" t="s">
        <v>2900</v>
      </c>
      <c r="B1672" s="41" t="s">
        <v>889</v>
      </c>
      <c r="C1672" s="41" t="s">
        <v>965</v>
      </c>
      <c r="D1672" s="41" t="s">
        <v>981</v>
      </c>
      <c r="E1672" s="42">
        <v>0.25</v>
      </c>
      <c r="F1672" s="29">
        <f t="shared" si="52"/>
        <v>0</v>
      </c>
      <c r="G1672" s="29">
        <f t="shared" si="53"/>
        <v>1</v>
      </c>
    </row>
    <row r="1673" spans="1:7" ht="15" customHeight="1">
      <c r="A1673" s="41" t="s">
        <v>1765</v>
      </c>
      <c r="B1673" s="41" t="s">
        <v>579</v>
      </c>
      <c r="C1673" s="41" t="s">
        <v>1200</v>
      </c>
      <c r="D1673" s="41" t="s">
        <v>981</v>
      </c>
      <c r="E1673" s="42">
        <v>0.25</v>
      </c>
      <c r="F1673" s="29">
        <f t="shared" si="52"/>
        <v>0</v>
      </c>
      <c r="G1673" s="29">
        <f t="shared" si="53"/>
        <v>1</v>
      </c>
    </row>
    <row r="1674" spans="1:7" ht="15" customHeight="1">
      <c r="A1674" s="41" t="s">
        <v>2011</v>
      </c>
      <c r="B1674" s="41" t="s">
        <v>191</v>
      </c>
      <c r="C1674" s="41" t="s">
        <v>954</v>
      </c>
      <c r="D1674" s="41" t="s">
        <v>976</v>
      </c>
      <c r="E1674" s="42">
        <v>0.25</v>
      </c>
      <c r="F1674" s="29">
        <f t="shared" si="52"/>
        <v>0</v>
      </c>
      <c r="G1674" s="29">
        <f t="shared" si="53"/>
        <v>1</v>
      </c>
    </row>
    <row r="1675" spans="1:7" ht="15" customHeight="1">
      <c r="A1675" s="41" t="s">
        <v>2879</v>
      </c>
      <c r="B1675" s="41" t="s">
        <v>335</v>
      </c>
      <c r="C1675" s="41" t="s">
        <v>1200</v>
      </c>
      <c r="D1675" s="41" t="s">
        <v>981</v>
      </c>
      <c r="E1675" s="42">
        <v>0.25</v>
      </c>
      <c r="F1675" s="29">
        <f t="shared" si="52"/>
        <v>0</v>
      </c>
      <c r="G1675" s="29">
        <f t="shared" si="53"/>
        <v>1</v>
      </c>
    </row>
    <row r="1676" spans="1:7" ht="15" customHeight="1">
      <c r="A1676" s="41" t="s">
        <v>453</v>
      </c>
      <c r="B1676" s="41" t="s">
        <v>70</v>
      </c>
      <c r="C1676" s="41" t="s">
        <v>946</v>
      </c>
      <c r="D1676" s="41" t="s">
        <v>949</v>
      </c>
      <c r="E1676" s="42">
        <v>0.25</v>
      </c>
      <c r="F1676" s="29">
        <f t="shared" si="52"/>
        <v>0</v>
      </c>
      <c r="G1676" s="29">
        <f t="shared" si="53"/>
        <v>1</v>
      </c>
    </row>
    <row r="1677" spans="1:7" ht="15" customHeight="1">
      <c r="A1677" s="41" t="s">
        <v>2693</v>
      </c>
      <c r="B1677" s="41" t="s">
        <v>1459</v>
      </c>
      <c r="C1677" s="41" t="s">
        <v>1200</v>
      </c>
      <c r="D1677" s="41" t="s">
        <v>949</v>
      </c>
      <c r="E1677" s="42">
        <v>0.25</v>
      </c>
      <c r="F1677" s="29">
        <f t="shared" si="52"/>
        <v>0</v>
      </c>
      <c r="G1677" s="29">
        <f t="shared" si="53"/>
        <v>1</v>
      </c>
    </row>
    <row r="1678" spans="1:7" ht="15" customHeight="1">
      <c r="A1678" s="41" t="s">
        <v>2918</v>
      </c>
      <c r="B1678" s="41" t="s">
        <v>208</v>
      </c>
      <c r="C1678" s="41" t="s">
        <v>952</v>
      </c>
      <c r="D1678" s="41" t="s">
        <v>1</v>
      </c>
      <c r="E1678" s="42">
        <v>0.25</v>
      </c>
      <c r="F1678" s="29">
        <f t="shared" si="52"/>
        <v>0</v>
      </c>
      <c r="G1678" s="29">
        <f t="shared" si="53"/>
        <v>1</v>
      </c>
    </row>
    <row r="1679" spans="1:7" ht="15" customHeight="1">
      <c r="A1679" s="41" t="s">
        <v>1006</v>
      </c>
      <c r="B1679" s="41" t="s">
        <v>74</v>
      </c>
      <c r="C1679" s="41" t="s">
        <v>971</v>
      </c>
      <c r="D1679" s="41" t="s">
        <v>1</v>
      </c>
      <c r="E1679" s="42">
        <v>0.25</v>
      </c>
      <c r="F1679" s="29">
        <f t="shared" si="52"/>
        <v>0</v>
      </c>
      <c r="G1679" s="29">
        <f t="shared" si="53"/>
        <v>1</v>
      </c>
    </row>
    <row r="1680" spans="1:7" ht="15" customHeight="1">
      <c r="A1680" s="41" t="s">
        <v>2668</v>
      </c>
      <c r="B1680" s="41" t="s">
        <v>473</v>
      </c>
      <c r="C1680" s="41" t="s">
        <v>965</v>
      </c>
      <c r="D1680" s="41" t="s">
        <v>979</v>
      </c>
      <c r="E1680" s="42">
        <v>0.25</v>
      </c>
      <c r="F1680" s="29">
        <f t="shared" si="52"/>
        <v>0</v>
      </c>
      <c r="G1680" s="29">
        <f t="shared" si="53"/>
        <v>1</v>
      </c>
    </row>
    <row r="1681" spans="1:7" ht="15" customHeight="1">
      <c r="A1681" s="41" t="s">
        <v>3383</v>
      </c>
      <c r="B1681" s="41" t="s">
        <v>582</v>
      </c>
      <c r="C1681" s="41" t="s">
        <v>961</v>
      </c>
      <c r="D1681" s="41" t="s">
        <v>1199</v>
      </c>
      <c r="E1681" s="42">
        <v>0.25</v>
      </c>
      <c r="F1681" s="29">
        <f t="shared" si="52"/>
        <v>0</v>
      </c>
      <c r="G1681" s="29">
        <f t="shared" si="53"/>
        <v>1</v>
      </c>
    </row>
    <row r="1682" spans="1:7" ht="15" customHeight="1">
      <c r="A1682" s="41" t="s">
        <v>2091</v>
      </c>
      <c r="B1682" s="41" t="s">
        <v>107</v>
      </c>
      <c r="C1682" s="41" t="s">
        <v>943</v>
      </c>
      <c r="D1682" s="41" t="s">
        <v>3</v>
      </c>
      <c r="E1682" s="42">
        <v>0.25</v>
      </c>
      <c r="F1682" s="29">
        <f t="shared" si="52"/>
        <v>0</v>
      </c>
      <c r="G1682" s="29">
        <f t="shared" si="53"/>
        <v>1</v>
      </c>
    </row>
    <row r="1683" spans="1:7" ht="15" customHeight="1">
      <c r="A1683" s="41" t="s">
        <v>1656</v>
      </c>
      <c r="B1683" s="41" t="s">
        <v>348</v>
      </c>
      <c r="C1683" s="41" t="s">
        <v>953</v>
      </c>
      <c r="D1683" s="41" t="s">
        <v>979</v>
      </c>
      <c r="E1683" s="42">
        <v>0.5</v>
      </c>
      <c r="F1683" s="29">
        <f t="shared" si="52"/>
        <v>0</v>
      </c>
      <c r="G1683" s="29">
        <f t="shared" si="53"/>
        <v>1</v>
      </c>
    </row>
    <row r="1684" spans="1:7" ht="15" customHeight="1">
      <c r="A1684" s="41" t="s">
        <v>315</v>
      </c>
      <c r="B1684" s="41" t="s">
        <v>582</v>
      </c>
      <c r="C1684" s="41" t="s">
        <v>947</v>
      </c>
      <c r="D1684" s="41" t="s">
        <v>975</v>
      </c>
      <c r="E1684" s="42">
        <v>0.25</v>
      </c>
      <c r="F1684" s="29">
        <f t="shared" si="52"/>
        <v>0</v>
      </c>
      <c r="G1684" s="29">
        <f t="shared" si="53"/>
        <v>1</v>
      </c>
    </row>
    <row r="1685" spans="1:7" ht="15" customHeight="1">
      <c r="A1685" s="41" t="s">
        <v>3009</v>
      </c>
      <c r="B1685" s="41" t="s">
        <v>348</v>
      </c>
      <c r="C1685" s="41" t="s">
        <v>953</v>
      </c>
      <c r="D1685" s="41" t="s">
        <v>1199</v>
      </c>
      <c r="E1685" s="42">
        <v>0.25</v>
      </c>
      <c r="F1685" s="29">
        <f t="shared" si="52"/>
        <v>0</v>
      </c>
      <c r="G1685" s="29">
        <f t="shared" si="53"/>
        <v>1</v>
      </c>
    </row>
    <row r="1686" spans="1:7" ht="15" customHeight="1">
      <c r="A1686" s="41" t="s">
        <v>3009</v>
      </c>
      <c r="B1686" s="41" t="s">
        <v>1554</v>
      </c>
      <c r="C1686" s="41" t="s">
        <v>980</v>
      </c>
      <c r="D1686" s="41" t="s">
        <v>1199</v>
      </c>
      <c r="E1686" s="42">
        <v>0.25</v>
      </c>
      <c r="F1686" s="29">
        <f t="shared" si="52"/>
        <v>0</v>
      </c>
      <c r="G1686" s="29">
        <f t="shared" si="53"/>
        <v>1</v>
      </c>
    </row>
    <row r="1687" spans="1:7" ht="15" customHeight="1">
      <c r="A1687" s="41" t="s">
        <v>2044</v>
      </c>
      <c r="B1687" s="41" t="s">
        <v>215</v>
      </c>
      <c r="C1687" s="41" t="s">
        <v>971</v>
      </c>
      <c r="D1687" s="41" t="s">
        <v>949</v>
      </c>
      <c r="E1687" s="42">
        <v>0.25</v>
      </c>
      <c r="F1687" s="29">
        <f t="shared" si="52"/>
        <v>0</v>
      </c>
      <c r="G1687" s="29">
        <f t="shared" si="53"/>
        <v>1</v>
      </c>
    </row>
    <row r="1688" spans="1:7" ht="15" customHeight="1">
      <c r="A1688" s="41" t="s">
        <v>458</v>
      </c>
      <c r="B1688" s="41" t="s">
        <v>335</v>
      </c>
      <c r="C1688" s="41" t="s">
        <v>946</v>
      </c>
      <c r="D1688" s="41" t="s">
        <v>981</v>
      </c>
      <c r="E1688" s="42">
        <v>0.25</v>
      </c>
      <c r="F1688" s="29">
        <f t="shared" si="52"/>
        <v>0</v>
      </c>
      <c r="G1688" s="29">
        <f t="shared" si="53"/>
        <v>1</v>
      </c>
    </row>
    <row r="1689" spans="1:7" ht="15" customHeight="1">
      <c r="A1689" s="41" t="s">
        <v>458</v>
      </c>
      <c r="B1689" s="41" t="s">
        <v>2589</v>
      </c>
      <c r="C1689" s="41" t="s">
        <v>954</v>
      </c>
      <c r="D1689" s="41" t="s">
        <v>981</v>
      </c>
      <c r="E1689" s="42">
        <v>0.25</v>
      </c>
      <c r="F1689" s="29">
        <f t="shared" si="52"/>
        <v>0</v>
      </c>
      <c r="G1689" s="29">
        <f t="shared" si="53"/>
        <v>1</v>
      </c>
    </row>
    <row r="1690" spans="1:7" ht="15" customHeight="1">
      <c r="A1690" s="41" t="s">
        <v>453</v>
      </c>
      <c r="B1690" s="41" t="s">
        <v>881</v>
      </c>
      <c r="C1690" s="41" t="s">
        <v>951</v>
      </c>
      <c r="D1690" s="41" t="s">
        <v>949</v>
      </c>
      <c r="E1690" s="42">
        <v>0.25</v>
      </c>
      <c r="F1690" s="29">
        <f t="shared" si="52"/>
        <v>0</v>
      </c>
      <c r="G1690" s="29">
        <f t="shared" si="53"/>
        <v>1</v>
      </c>
    </row>
    <row r="1691" spans="1:7" ht="15" customHeight="1">
      <c r="A1691" s="41" t="s">
        <v>2632</v>
      </c>
      <c r="B1691" s="41" t="s">
        <v>171</v>
      </c>
      <c r="C1691" s="41" t="s">
        <v>954</v>
      </c>
      <c r="D1691" s="41" t="s">
        <v>981</v>
      </c>
      <c r="E1691" s="42">
        <v>0.25</v>
      </c>
      <c r="F1691" s="29">
        <f t="shared" si="52"/>
        <v>0</v>
      </c>
      <c r="G1691" s="29">
        <f t="shared" si="53"/>
        <v>1</v>
      </c>
    </row>
    <row r="1692" spans="1:7" ht="15" customHeight="1">
      <c r="A1692" s="41" t="s">
        <v>459</v>
      </c>
      <c r="B1692" s="41" t="s">
        <v>81</v>
      </c>
      <c r="C1692" s="41" t="s">
        <v>953</v>
      </c>
      <c r="D1692" s="41" t="s">
        <v>949</v>
      </c>
      <c r="E1692" s="42">
        <v>0.25</v>
      </c>
      <c r="F1692" s="29">
        <f t="shared" si="52"/>
        <v>0</v>
      </c>
      <c r="G1692" s="29">
        <f t="shared" si="53"/>
        <v>1</v>
      </c>
    </row>
    <row r="1693" spans="1:7" ht="15" customHeight="1">
      <c r="A1693" s="41" t="s">
        <v>465</v>
      </c>
      <c r="B1693" s="41" t="s">
        <v>1474</v>
      </c>
      <c r="C1693" s="41" t="s">
        <v>972</v>
      </c>
      <c r="D1693" s="41" t="s">
        <v>981</v>
      </c>
      <c r="E1693" s="42">
        <v>0.25</v>
      </c>
      <c r="F1693" s="29">
        <f t="shared" si="52"/>
        <v>0</v>
      </c>
      <c r="G1693" s="29">
        <f t="shared" si="53"/>
        <v>1</v>
      </c>
    </row>
    <row r="1694" spans="1:7" ht="15" customHeight="1">
      <c r="A1694" s="41" t="s">
        <v>2885</v>
      </c>
      <c r="B1694" s="41" t="s">
        <v>286</v>
      </c>
      <c r="C1694" s="41" t="s">
        <v>959</v>
      </c>
      <c r="D1694" s="41" t="s">
        <v>949</v>
      </c>
      <c r="E1694" s="42">
        <v>0.25</v>
      </c>
      <c r="F1694" s="29">
        <f t="shared" si="52"/>
        <v>0</v>
      </c>
      <c r="G1694" s="29">
        <f t="shared" si="53"/>
        <v>1</v>
      </c>
    </row>
    <row r="1695" spans="1:7" ht="15" customHeight="1">
      <c r="A1695" s="41" t="s">
        <v>466</v>
      </c>
      <c r="B1695" s="41" t="s">
        <v>1841</v>
      </c>
      <c r="C1695" s="41" t="s">
        <v>947</v>
      </c>
      <c r="D1695" s="41" t="s">
        <v>981</v>
      </c>
      <c r="E1695" s="42">
        <v>0.25</v>
      </c>
      <c r="F1695" s="29">
        <f t="shared" si="52"/>
        <v>0</v>
      </c>
      <c r="G1695" s="29">
        <f t="shared" si="53"/>
        <v>1</v>
      </c>
    </row>
    <row r="1696" spans="1:7" ht="15" customHeight="1">
      <c r="A1696" s="41" t="s">
        <v>466</v>
      </c>
      <c r="B1696" s="41" t="s">
        <v>191</v>
      </c>
      <c r="C1696" s="41" t="s">
        <v>965</v>
      </c>
      <c r="D1696" s="41" t="s">
        <v>3</v>
      </c>
      <c r="E1696" s="42">
        <v>0.25</v>
      </c>
      <c r="F1696" s="29">
        <f t="shared" si="52"/>
        <v>0</v>
      </c>
      <c r="G1696" s="29">
        <f t="shared" si="53"/>
        <v>1</v>
      </c>
    </row>
    <row r="1697" spans="1:7" ht="15" customHeight="1">
      <c r="A1697" s="41" t="s">
        <v>466</v>
      </c>
      <c r="B1697" s="41" t="s">
        <v>85</v>
      </c>
      <c r="C1697" s="41" t="s">
        <v>960</v>
      </c>
      <c r="D1697" s="41" t="s">
        <v>3</v>
      </c>
      <c r="E1697" s="42">
        <v>0.25</v>
      </c>
      <c r="F1697" s="29">
        <f t="shared" si="52"/>
        <v>0</v>
      </c>
      <c r="G1697" s="29">
        <f t="shared" si="53"/>
        <v>1</v>
      </c>
    </row>
    <row r="1698" spans="1:7" ht="15" customHeight="1">
      <c r="A1698" s="41" t="s">
        <v>466</v>
      </c>
      <c r="B1698" s="41" t="s">
        <v>50</v>
      </c>
      <c r="C1698" s="41" t="s">
        <v>965</v>
      </c>
      <c r="D1698" s="41" t="s">
        <v>3</v>
      </c>
      <c r="E1698" s="42">
        <v>0.25</v>
      </c>
      <c r="F1698" s="29">
        <f t="shared" si="52"/>
        <v>0</v>
      </c>
      <c r="G1698" s="29">
        <f t="shared" si="53"/>
        <v>1</v>
      </c>
    </row>
    <row r="1699" spans="1:7" ht="15" customHeight="1">
      <c r="A1699" s="41" t="s">
        <v>466</v>
      </c>
      <c r="B1699" s="41" t="s">
        <v>3355</v>
      </c>
      <c r="C1699" s="41" t="s">
        <v>948</v>
      </c>
      <c r="D1699" s="41" t="s">
        <v>1199</v>
      </c>
      <c r="E1699" s="42">
        <v>0.25</v>
      </c>
      <c r="F1699" s="29">
        <f t="shared" si="52"/>
        <v>0</v>
      </c>
      <c r="G1699" s="29">
        <f t="shared" si="53"/>
        <v>1</v>
      </c>
    </row>
    <row r="1700" spans="1:7" ht="15" customHeight="1">
      <c r="A1700" s="41" t="s">
        <v>3351</v>
      </c>
      <c r="B1700" s="41" t="s">
        <v>1009</v>
      </c>
      <c r="C1700" s="41" t="s">
        <v>959</v>
      </c>
      <c r="D1700" s="41" t="s">
        <v>981</v>
      </c>
      <c r="E1700" s="42">
        <v>0.25</v>
      </c>
      <c r="F1700" s="29">
        <f t="shared" si="52"/>
        <v>0</v>
      </c>
      <c r="G1700" s="29">
        <f t="shared" si="53"/>
        <v>1</v>
      </c>
    </row>
    <row r="1701" spans="1:7" ht="15" customHeight="1">
      <c r="A1701" s="41" t="s">
        <v>465</v>
      </c>
      <c r="B1701" s="41" t="s">
        <v>2051</v>
      </c>
      <c r="C1701" s="41" t="s">
        <v>952</v>
      </c>
      <c r="D1701" s="41" t="s">
        <v>949</v>
      </c>
      <c r="E1701" s="42">
        <v>0.25</v>
      </c>
      <c r="F1701" s="29">
        <f t="shared" si="52"/>
        <v>0</v>
      </c>
      <c r="G1701" s="29">
        <f t="shared" si="53"/>
        <v>1</v>
      </c>
    </row>
    <row r="1702" spans="1:7" ht="15" customHeight="1">
      <c r="A1702" s="41" t="s">
        <v>3330</v>
      </c>
      <c r="B1702" s="41" t="s">
        <v>153</v>
      </c>
      <c r="C1702" s="41" t="s">
        <v>953</v>
      </c>
      <c r="D1702" s="41" t="s">
        <v>2</v>
      </c>
      <c r="E1702" s="42">
        <v>0.25</v>
      </c>
      <c r="F1702" s="29">
        <f t="shared" si="52"/>
        <v>0</v>
      </c>
      <c r="G1702" s="29">
        <f t="shared" si="53"/>
        <v>1</v>
      </c>
    </row>
    <row r="1703" spans="1:7" ht="15" customHeight="1">
      <c r="A1703" s="41" t="s">
        <v>1756</v>
      </c>
      <c r="B1703" s="41" t="s">
        <v>931</v>
      </c>
      <c r="C1703" s="41" t="s">
        <v>961</v>
      </c>
      <c r="D1703" s="41" t="s">
        <v>3</v>
      </c>
      <c r="E1703" s="42">
        <v>0.25</v>
      </c>
      <c r="F1703" s="29">
        <f t="shared" si="52"/>
        <v>0</v>
      </c>
      <c r="G1703" s="29">
        <f t="shared" si="53"/>
        <v>1</v>
      </c>
    </row>
    <row r="1704" spans="1:7" ht="15" customHeight="1">
      <c r="A1704" s="41" t="s">
        <v>2563</v>
      </c>
      <c r="B1704" s="41" t="s">
        <v>778</v>
      </c>
      <c r="C1704" s="41" t="s">
        <v>946</v>
      </c>
      <c r="D1704" s="41" t="s">
        <v>975</v>
      </c>
      <c r="E1704" s="42">
        <v>0.25</v>
      </c>
      <c r="F1704" s="29">
        <f t="shared" si="52"/>
        <v>0</v>
      </c>
      <c r="G1704" s="29">
        <f t="shared" si="53"/>
        <v>1</v>
      </c>
    </row>
    <row r="1705" spans="1:7" ht="15" customHeight="1">
      <c r="A1705" s="41" t="s">
        <v>2973</v>
      </c>
      <c r="B1705" s="41" t="s">
        <v>292</v>
      </c>
      <c r="C1705" s="41" t="s">
        <v>963</v>
      </c>
      <c r="D1705" s="41" t="s">
        <v>1199</v>
      </c>
      <c r="E1705" s="42">
        <v>0.25</v>
      </c>
      <c r="F1705" s="29">
        <f t="shared" si="52"/>
        <v>0</v>
      </c>
      <c r="G1705" s="29">
        <f t="shared" si="53"/>
        <v>1</v>
      </c>
    </row>
    <row r="1706" spans="1:7" ht="15" customHeight="1">
      <c r="A1706" s="41" t="s">
        <v>2973</v>
      </c>
      <c r="B1706" s="41" t="s">
        <v>181</v>
      </c>
      <c r="C1706" s="41" t="s">
        <v>954</v>
      </c>
      <c r="D1706" s="41" t="s">
        <v>3</v>
      </c>
      <c r="E1706" s="42">
        <v>0.25</v>
      </c>
      <c r="F1706" s="29">
        <f t="shared" si="52"/>
        <v>0</v>
      </c>
      <c r="G1706" s="29">
        <f t="shared" si="53"/>
        <v>1</v>
      </c>
    </row>
    <row r="1707" spans="1:7" ht="15" customHeight="1">
      <c r="A1707" s="41" t="s">
        <v>3360</v>
      </c>
      <c r="B1707" s="41" t="s">
        <v>30</v>
      </c>
      <c r="C1707" s="41" t="s">
        <v>980</v>
      </c>
      <c r="D1707" s="41" t="s">
        <v>2</v>
      </c>
      <c r="E1707" s="42">
        <v>0.25</v>
      </c>
      <c r="F1707" s="29">
        <f t="shared" si="52"/>
        <v>0</v>
      </c>
      <c r="G1707" s="29">
        <f t="shared" si="53"/>
        <v>1</v>
      </c>
    </row>
    <row r="1708" spans="1:7" ht="15" customHeight="1">
      <c r="A1708" s="41" t="s">
        <v>2894</v>
      </c>
      <c r="B1708" s="41" t="s">
        <v>2476</v>
      </c>
      <c r="C1708" s="41" t="s">
        <v>943</v>
      </c>
      <c r="D1708" s="41" t="s">
        <v>981</v>
      </c>
      <c r="E1708" s="42">
        <v>0.25</v>
      </c>
      <c r="F1708" s="29">
        <f t="shared" si="52"/>
        <v>0</v>
      </c>
      <c r="G1708" s="29">
        <f t="shared" si="53"/>
        <v>1</v>
      </c>
    </row>
    <row r="1709" spans="1:7" ht="15" customHeight="1">
      <c r="A1709" s="41" t="s">
        <v>315</v>
      </c>
      <c r="B1709" s="41" t="s">
        <v>99</v>
      </c>
      <c r="C1709" s="41" t="s">
        <v>968</v>
      </c>
      <c r="D1709" s="41" t="s">
        <v>976</v>
      </c>
      <c r="E1709" s="42">
        <v>0.25</v>
      </c>
      <c r="F1709" s="29">
        <f t="shared" si="52"/>
        <v>0</v>
      </c>
      <c r="G1709" s="29">
        <f t="shared" si="53"/>
        <v>1</v>
      </c>
    </row>
    <row r="1710" spans="1:7" ht="15" customHeight="1">
      <c r="A1710" s="41" t="s">
        <v>465</v>
      </c>
      <c r="B1710" s="41" t="s">
        <v>296</v>
      </c>
      <c r="C1710" s="41" t="s">
        <v>965</v>
      </c>
      <c r="D1710" s="41" t="s">
        <v>975</v>
      </c>
      <c r="E1710" s="42">
        <v>0.25</v>
      </c>
      <c r="F1710" s="29">
        <f t="shared" si="52"/>
        <v>0</v>
      </c>
      <c r="G1710" s="29">
        <f t="shared" si="53"/>
        <v>1</v>
      </c>
    </row>
    <row r="1711" spans="1:7" ht="15" customHeight="1">
      <c r="A1711" s="41" t="s">
        <v>1661</v>
      </c>
      <c r="B1711" s="41" t="s">
        <v>987</v>
      </c>
      <c r="C1711" s="41" t="s">
        <v>967</v>
      </c>
      <c r="D1711" s="41" t="s">
        <v>975</v>
      </c>
      <c r="E1711" s="42">
        <v>0.5</v>
      </c>
      <c r="F1711" s="29">
        <f t="shared" si="52"/>
        <v>0</v>
      </c>
      <c r="G1711" s="29">
        <f t="shared" si="53"/>
        <v>1</v>
      </c>
    </row>
    <row r="1712" spans="1:7" ht="15" customHeight="1">
      <c r="A1712" s="41" t="s">
        <v>453</v>
      </c>
      <c r="B1712" s="41" t="s">
        <v>2263</v>
      </c>
      <c r="C1712" s="41" t="s">
        <v>952</v>
      </c>
      <c r="D1712" s="41" t="s">
        <v>976</v>
      </c>
      <c r="E1712" s="42">
        <v>0.25</v>
      </c>
      <c r="F1712" s="29">
        <f t="shared" si="52"/>
        <v>0</v>
      </c>
      <c r="G1712" s="29">
        <f t="shared" si="53"/>
        <v>1</v>
      </c>
    </row>
    <row r="1713" spans="1:7" ht="15" customHeight="1">
      <c r="A1713" s="41" t="s">
        <v>2202</v>
      </c>
      <c r="B1713" s="41" t="s">
        <v>816</v>
      </c>
      <c r="C1713" s="41" t="s">
        <v>952</v>
      </c>
      <c r="D1713" s="41" t="s">
        <v>3</v>
      </c>
      <c r="E1713" s="42">
        <v>0.25</v>
      </c>
      <c r="F1713" s="29">
        <f t="shared" si="52"/>
        <v>0</v>
      </c>
      <c r="G1713" s="29">
        <f t="shared" si="53"/>
        <v>1</v>
      </c>
    </row>
    <row r="1714" spans="1:7" ht="15" customHeight="1">
      <c r="A1714" s="41" t="s">
        <v>2470</v>
      </c>
      <c r="B1714" s="41" t="s">
        <v>2471</v>
      </c>
      <c r="C1714" s="41" t="s">
        <v>958</v>
      </c>
      <c r="D1714" s="41" t="s">
        <v>976</v>
      </c>
      <c r="E1714" s="42">
        <v>0.25</v>
      </c>
      <c r="F1714" s="29">
        <f t="shared" si="52"/>
        <v>0</v>
      </c>
      <c r="G1714" s="29">
        <f t="shared" si="53"/>
        <v>1</v>
      </c>
    </row>
    <row r="1715" spans="1:7" ht="15" customHeight="1">
      <c r="A1715" s="41" t="s">
        <v>2328</v>
      </c>
      <c r="B1715" s="41" t="s">
        <v>720</v>
      </c>
      <c r="C1715" s="41" t="s">
        <v>948</v>
      </c>
      <c r="D1715" s="41" t="s">
        <v>1</v>
      </c>
      <c r="E1715" s="42">
        <v>0.25</v>
      </c>
      <c r="F1715" s="29">
        <f t="shared" si="52"/>
        <v>0</v>
      </c>
      <c r="G1715" s="29">
        <f t="shared" si="53"/>
        <v>1</v>
      </c>
    </row>
    <row r="1716" spans="1:7" ht="15" customHeight="1">
      <c r="A1716" s="41" t="s">
        <v>443</v>
      </c>
      <c r="B1716" s="41" t="s">
        <v>444</v>
      </c>
      <c r="C1716" s="41" t="s">
        <v>965</v>
      </c>
      <c r="D1716" s="41" t="s">
        <v>949</v>
      </c>
      <c r="E1716" s="42">
        <v>0.25</v>
      </c>
      <c r="F1716" s="29">
        <f t="shared" si="52"/>
        <v>0</v>
      </c>
      <c r="G1716" s="29">
        <f t="shared" si="53"/>
        <v>1</v>
      </c>
    </row>
    <row r="1717" spans="1:7" ht="15" customHeight="1">
      <c r="A1717" s="41" t="s">
        <v>1790</v>
      </c>
      <c r="B1717" s="41" t="s">
        <v>432</v>
      </c>
      <c r="C1717" s="41" t="s">
        <v>959</v>
      </c>
      <c r="D1717" s="41" t="s">
        <v>3</v>
      </c>
      <c r="E1717" s="42">
        <v>0.25</v>
      </c>
      <c r="F1717" s="29">
        <f t="shared" si="52"/>
        <v>0</v>
      </c>
      <c r="G1717" s="29">
        <f t="shared" si="53"/>
        <v>1</v>
      </c>
    </row>
    <row r="1718" spans="1:7" ht="15" customHeight="1">
      <c r="A1718" s="41" t="s">
        <v>2231</v>
      </c>
      <c r="B1718" s="41" t="s">
        <v>1462</v>
      </c>
      <c r="C1718" s="41" t="s">
        <v>948</v>
      </c>
      <c r="D1718" s="41" t="s">
        <v>3</v>
      </c>
      <c r="E1718" s="42">
        <v>0.25</v>
      </c>
      <c r="F1718" s="29">
        <f t="shared" si="52"/>
        <v>0</v>
      </c>
      <c r="G1718" s="29">
        <f t="shared" si="53"/>
        <v>1</v>
      </c>
    </row>
    <row r="1719" spans="1:7" ht="15" customHeight="1">
      <c r="A1719" s="41" t="s">
        <v>2047</v>
      </c>
      <c r="B1719" s="41" t="s">
        <v>232</v>
      </c>
      <c r="C1719" s="41" t="s">
        <v>971</v>
      </c>
      <c r="D1719" s="41" t="s">
        <v>3</v>
      </c>
      <c r="E1719" s="42">
        <v>0.25</v>
      </c>
      <c r="F1719" s="29">
        <f t="shared" si="52"/>
        <v>0</v>
      </c>
      <c r="G1719" s="29">
        <f t="shared" si="53"/>
        <v>1</v>
      </c>
    </row>
    <row r="1720" spans="1:7" ht="15" customHeight="1">
      <c r="A1720" s="41" t="s">
        <v>850</v>
      </c>
      <c r="B1720" s="41" t="s">
        <v>1009</v>
      </c>
      <c r="C1720" s="41" t="s">
        <v>977</v>
      </c>
      <c r="D1720" s="41" t="s">
        <v>949</v>
      </c>
      <c r="E1720" s="42">
        <v>0.25</v>
      </c>
      <c r="F1720" s="29">
        <f t="shared" si="52"/>
        <v>0</v>
      </c>
      <c r="G1720" s="29">
        <f t="shared" si="53"/>
        <v>1</v>
      </c>
    </row>
    <row r="1721" spans="1:7" ht="15" customHeight="1">
      <c r="A1721" s="41" t="s">
        <v>1893</v>
      </c>
      <c r="B1721" s="41" t="s">
        <v>97</v>
      </c>
      <c r="C1721" s="41" t="s">
        <v>972</v>
      </c>
      <c r="D1721" s="41" t="s">
        <v>3</v>
      </c>
      <c r="E1721" s="42">
        <v>0.25</v>
      </c>
      <c r="F1721" s="29">
        <f t="shared" si="52"/>
        <v>0</v>
      </c>
      <c r="G1721" s="29">
        <f t="shared" si="53"/>
        <v>1</v>
      </c>
    </row>
    <row r="1722" spans="1:7" ht="15" customHeight="1">
      <c r="A1722" s="41" t="s">
        <v>2165</v>
      </c>
      <c r="B1722" s="41" t="s">
        <v>2166</v>
      </c>
      <c r="C1722" s="41" t="s">
        <v>952</v>
      </c>
      <c r="D1722" s="41" t="s">
        <v>3</v>
      </c>
      <c r="E1722" s="42">
        <v>0.25</v>
      </c>
      <c r="F1722" s="29">
        <f t="shared" si="52"/>
        <v>0</v>
      </c>
      <c r="G1722" s="29">
        <f t="shared" si="53"/>
        <v>1</v>
      </c>
    </row>
    <row r="1723" spans="1:7" ht="15" customHeight="1">
      <c r="A1723" s="41" t="s">
        <v>2732</v>
      </c>
      <c r="B1723" s="41" t="s">
        <v>2733</v>
      </c>
      <c r="C1723" s="41" t="s">
        <v>957</v>
      </c>
      <c r="D1723" s="41" t="s">
        <v>976</v>
      </c>
      <c r="E1723" s="42">
        <v>0.25</v>
      </c>
      <c r="F1723" s="29">
        <f t="shared" si="52"/>
        <v>0</v>
      </c>
      <c r="G1723" s="29">
        <f t="shared" si="53"/>
        <v>1</v>
      </c>
    </row>
    <row r="1724" spans="1:7" ht="15" customHeight="1">
      <c r="A1724" s="41" t="s">
        <v>439</v>
      </c>
      <c r="B1724" s="41" t="s">
        <v>131</v>
      </c>
      <c r="C1724" s="41" t="s">
        <v>971</v>
      </c>
      <c r="D1724" s="41" t="s">
        <v>2</v>
      </c>
      <c r="E1724" s="42">
        <v>0.25</v>
      </c>
      <c r="F1724" s="29">
        <f t="shared" si="52"/>
        <v>0</v>
      </c>
      <c r="G1724" s="29">
        <f t="shared" si="53"/>
        <v>1</v>
      </c>
    </row>
    <row r="1725" spans="1:7" ht="15" customHeight="1">
      <c r="A1725" s="41" t="s">
        <v>3429</v>
      </c>
      <c r="B1725" s="41" t="s">
        <v>335</v>
      </c>
      <c r="C1725" s="41" t="s">
        <v>965</v>
      </c>
      <c r="D1725" s="41" t="s">
        <v>949</v>
      </c>
      <c r="E1725" s="42">
        <v>0.25</v>
      </c>
      <c r="F1725" s="29">
        <f t="shared" si="52"/>
        <v>0</v>
      </c>
      <c r="G1725" s="29">
        <f t="shared" si="53"/>
        <v>1</v>
      </c>
    </row>
    <row r="1726" spans="1:7" ht="15" customHeight="1">
      <c r="A1726" s="41" t="s">
        <v>2167</v>
      </c>
      <c r="B1726" s="41" t="s">
        <v>147</v>
      </c>
      <c r="C1726" s="41" t="s">
        <v>980</v>
      </c>
      <c r="D1726" s="41" t="s">
        <v>975</v>
      </c>
      <c r="E1726" s="42">
        <v>0.25</v>
      </c>
      <c r="F1726" s="29">
        <f t="shared" si="52"/>
        <v>0</v>
      </c>
      <c r="G1726" s="29">
        <f t="shared" si="53"/>
        <v>1</v>
      </c>
    </row>
    <row r="1727" spans="1:7" ht="15" customHeight="1">
      <c r="A1727" s="41" t="s">
        <v>3364</v>
      </c>
      <c r="B1727" s="41" t="s">
        <v>601</v>
      </c>
      <c r="C1727" s="41" t="s">
        <v>964</v>
      </c>
      <c r="D1727" s="41" t="s">
        <v>981</v>
      </c>
      <c r="E1727" s="42">
        <v>0.25</v>
      </c>
      <c r="F1727" s="29">
        <f t="shared" si="52"/>
        <v>0</v>
      </c>
      <c r="G1727" s="29">
        <f t="shared" si="53"/>
        <v>1</v>
      </c>
    </row>
    <row r="1728" spans="1:7" ht="15" customHeight="1">
      <c r="A1728" s="41" t="s">
        <v>2844</v>
      </c>
      <c r="B1728" s="41" t="s">
        <v>615</v>
      </c>
      <c r="C1728" s="41" t="s">
        <v>1200</v>
      </c>
      <c r="D1728" s="41" t="s">
        <v>2</v>
      </c>
      <c r="E1728" s="42">
        <v>0.25</v>
      </c>
      <c r="F1728" s="29">
        <f t="shared" si="52"/>
        <v>0</v>
      </c>
      <c r="G1728" s="29">
        <f t="shared" si="53"/>
        <v>1</v>
      </c>
    </row>
    <row r="1729" spans="1:7" ht="15" customHeight="1">
      <c r="A1729" s="41" t="s">
        <v>2831</v>
      </c>
      <c r="B1729" s="41" t="s">
        <v>2832</v>
      </c>
      <c r="C1729" s="41" t="s">
        <v>943</v>
      </c>
      <c r="D1729" s="41" t="s">
        <v>981</v>
      </c>
      <c r="E1729" s="42">
        <v>0.25</v>
      </c>
      <c r="F1729" s="29">
        <f t="shared" si="52"/>
        <v>0</v>
      </c>
      <c r="G1729" s="29">
        <f t="shared" si="53"/>
        <v>1</v>
      </c>
    </row>
    <row r="1730" spans="1:7" ht="15" customHeight="1">
      <c r="A1730" s="41" t="s">
        <v>1667</v>
      </c>
      <c r="B1730" s="41" t="s">
        <v>136</v>
      </c>
      <c r="C1730" s="41" t="s">
        <v>971</v>
      </c>
      <c r="D1730" s="41" t="s">
        <v>975</v>
      </c>
      <c r="E1730" s="42">
        <v>0.25</v>
      </c>
      <c r="F1730" s="29">
        <f t="shared" si="52"/>
        <v>0</v>
      </c>
      <c r="G1730" s="29">
        <f t="shared" si="53"/>
        <v>1</v>
      </c>
    </row>
    <row r="1731" spans="1:7" ht="15" customHeight="1">
      <c r="A1731" s="41" t="s">
        <v>2407</v>
      </c>
      <c r="B1731" s="41" t="s">
        <v>272</v>
      </c>
      <c r="C1731" s="41" t="s">
        <v>956</v>
      </c>
      <c r="D1731" s="41" t="s">
        <v>981</v>
      </c>
      <c r="E1731" s="42">
        <v>0.25</v>
      </c>
      <c r="F1731" s="29">
        <f t="shared" ref="F1731:F1794" si="54">ROUNDDOWN(E1731,0)</f>
        <v>0</v>
      </c>
      <c r="G1731" s="29">
        <f t="shared" ref="G1731:G1794" si="55">IF(F1731&lt;1,1,F1731)</f>
        <v>1</v>
      </c>
    </row>
    <row r="1732" spans="1:7" ht="15" customHeight="1">
      <c r="A1732" s="41" t="s">
        <v>2260</v>
      </c>
      <c r="B1732" s="41" t="s">
        <v>100</v>
      </c>
      <c r="C1732" s="41" t="s">
        <v>961</v>
      </c>
      <c r="D1732" s="41" t="s">
        <v>975</v>
      </c>
      <c r="E1732" s="42">
        <v>0.25</v>
      </c>
      <c r="F1732" s="29">
        <f t="shared" si="54"/>
        <v>0</v>
      </c>
      <c r="G1732" s="29">
        <f t="shared" si="55"/>
        <v>1</v>
      </c>
    </row>
    <row r="1733" spans="1:7" ht="15" customHeight="1">
      <c r="A1733" s="41" t="s">
        <v>452</v>
      </c>
      <c r="B1733" s="41" t="s">
        <v>174</v>
      </c>
      <c r="C1733" s="41" t="s">
        <v>943</v>
      </c>
      <c r="D1733" s="41" t="s">
        <v>981</v>
      </c>
      <c r="E1733" s="42">
        <v>0.25</v>
      </c>
      <c r="F1733" s="29">
        <f t="shared" si="54"/>
        <v>0</v>
      </c>
      <c r="G1733" s="29">
        <f t="shared" si="55"/>
        <v>1</v>
      </c>
    </row>
    <row r="1734" spans="1:7" ht="15" customHeight="1">
      <c r="A1734" s="41" t="s">
        <v>2127</v>
      </c>
      <c r="B1734" s="41" t="s">
        <v>1504</v>
      </c>
      <c r="C1734" s="41" t="s">
        <v>948</v>
      </c>
      <c r="D1734" s="41" t="s">
        <v>1</v>
      </c>
      <c r="E1734" s="42">
        <v>0.25</v>
      </c>
      <c r="F1734" s="29">
        <f t="shared" si="54"/>
        <v>0</v>
      </c>
      <c r="G1734" s="29">
        <f t="shared" si="55"/>
        <v>1</v>
      </c>
    </row>
    <row r="1735" spans="1:7" ht="15" customHeight="1">
      <c r="A1735" s="41" t="s">
        <v>2000</v>
      </c>
      <c r="B1735" s="41" t="s">
        <v>119</v>
      </c>
      <c r="C1735" s="41" t="s">
        <v>969</v>
      </c>
      <c r="D1735" s="41" t="s">
        <v>975</v>
      </c>
      <c r="E1735" s="42">
        <v>0.25</v>
      </c>
      <c r="F1735" s="29">
        <f t="shared" si="54"/>
        <v>0</v>
      </c>
      <c r="G1735" s="29">
        <f t="shared" si="55"/>
        <v>1</v>
      </c>
    </row>
    <row r="1736" spans="1:7" ht="15" customHeight="1">
      <c r="A1736" s="41" t="s">
        <v>2638</v>
      </c>
      <c r="B1736" s="41" t="s">
        <v>996</v>
      </c>
      <c r="C1736" s="41" t="s">
        <v>969</v>
      </c>
      <c r="D1736" s="41" t="s">
        <v>949</v>
      </c>
      <c r="E1736" s="42">
        <v>0.25</v>
      </c>
      <c r="F1736" s="29">
        <f t="shared" si="54"/>
        <v>0</v>
      </c>
      <c r="G1736" s="29">
        <f t="shared" si="55"/>
        <v>1</v>
      </c>
    </row>
    <row r="1737" spans="1:7" ht="15" customHeight="1">
      <c r="A1737" s="41" t="s">
        <v>1852</v>
      </c>
      <c r="B1737" s="41" t="s">
        <v>70</v>
      </c>
      <c r="C1737" s="41" t="s">
        <v>960</v>
      </c>
      <c r="D1737" s="41" t="s">
        <v>975</v>
      </c>
      <c r="E1737" s="42">
        <v>0.25</v>
      </c>
      <c r="F1737" s="29">
        <f t="shared" si="54"/>
        <v>0</v>
      </c>
      <c r="G1737" s="29">
        <f t="shared" si="55"/>
        <v>1</v>
      </c>
    </row>
    <row r="1738" spans="1:7" ht="15" customHeight="1">
      <c r="A1738" s="41" t="s">
        <v>467</v>
      </c>
      <c r="B1738" s="41" t="s">
        <v>3398</v>
      </c>
      <c r="C1738" s="41" t="s">
        <v>959</v>
      </c>
      <c r="D1738" s="41" t="s">
        <v>1199</v>
      </c>
      <c r="E1738" s="42">
        <v>0.25</v>
      </c>
      <c r="F1738" s="29">
        <f t="shared" si="54"/>
        <v>0</v>
      </c>
      <c r="G1738" s="29">
        <f t="shared" si="55"/>
        <v>1</v>
      </c>
    </row>
    <row r="1739" spans="1:7" ht="15" customHeight="1">
      <c r="A1739" s="41" t="s">
        <v>2827</v>
      </c>
      <c r="B1739" s="41" t="s">
        <v>100</v>
      </c>
      <c r="C1739" s="41" t="s">
        <v>969</v>
      </c>
      <c r="D1739" s="41" t="s">
        <v>949</v>
      </c>
      <c r="E1739" s="42">
        <v>0.25</v>
      </c>
      <c r="F1739" s="29">
        <f t="shared" si="54"/>
        <v>0</v>
      </c>
      <c r="G1739" s="29">
        <f t="shared" si="55"/>
        <v>1</v>
      </c>
    </row>
    <row r="1740" spans="1:7" ht="15" customHeight="1">
      <c r="A1740" s="41" t="s">
        <v>2175</v>
      </c>
      <c r="B1740" s="41" t="s">
        <v>303</v>
      </c>
      <c r="C1740" s="41" t="s">
        <v>965</v>
      </c>
      <c r="D1740" s="41" t="s">
        <v>979</v>
      </c>
      <c r="E1740" s="42">
        <v>0.25</v>
      </c>
      <c r="F1740" s="29">
        <f t="shared" si="54"/>
        <v>0</v>
      </c>
      <c r="G1740" s="29">
        <f t="shared" si="55"/>
        <v>1</v>
      </c>
    </row>
    <row r="1741" spans="1:7" ht="15" customHeight="1">
      <c r="A1741" s="41" t="s">
        <v>1933</v>
      </c>
      <c r="B1741" s="41" t="s">
        <v>478</v>
      </c>
      <c r="C1741" s="41" t="s">
        <v>951</v>
      </c>
      <c r="D1741" s="41" t="s">
        <v>2</v>
      </c>
      <c r="E1741" s="42">
        <v>0.25</v>
      </c>
      <c r="F1741" s="29">
        <f t="shared" si="54"/>
        <v>0</v>
      </c>
      <c r="G1741" s="29">
        <f t="shared" si="55"/>
        <v>1</v>
      </c>
    </row>
    <row r="1742" spans="1:7" ht="15" customHeight="1">
      <c r="A1742" s="41" t="s">
        <v>1973</v>
      </c>
      <c r="B1742" s="41" t="s">
        <v>432</v>
      </c>
      <c r="C1742" s="41" t="s">
        <v>954</v>
      </c>
      <c r="D1742" s="41" t="s">
        <v>975</v>
      </c>
      <c r="E1742" s="42">
        <v>0.25</v>
      </c>
      <c r="F1742" s="29">
        <f t="shared" si="54"/>
        <v>0</v>
      </c>
      <c r="G1742" s="29">
        <f t="shared" si="55"/>
        <v>1</v>
      </c>
    </row>
    <row r="1743" spans="1:7" ht="15" customHeight="1">
      <c r="A1743" s="41" t="s">
        <v>222</v>
      </c>
      <c r="B1743" s="41" t="s">
        <v>1009</v>
      </c>
      <c r="C1743" s="41" t="s">
        <v>956</v>
      </c>
      <c r="D1743" s="41" t="s">
        <v>979</v>
      </c>
      <c r="E1743" s="42">
        <v>0.25</v>
      </c>
      <c r="F1743" s="29">
        <f t="shared" si="54"/>
        <v>0</v>
      </c>
      <c r="G1743" s="29">
        <f t="shared" si="55"/>
        <v>1</v>
      </c>
    </row>
    <row r="1744" spans="1:7" ht="15" customHeight="1">
      <c r="A1744" s="41" t="s">
        <v>1096</v>
      </c>
      <c r="B1744" s="41" t="s">
        <v>58</v>
      </c>
      <c r="C1744" s="41" t="s">
        <v>950</v>
      </c>
      <c r="D1744" s="41" t="s">
        <v>975</v>
      </c>
      <c r="E1744" s="42">
        <v>0.5</v>
      </c>
      <c r="F1744" s="29">
        <f t="shared" si="54"/>
        <v>0</v>
      </c>
      <c r="G1744" s="29">
        <f t="shared" si="55"/>
        <v>1</v>
      </c>
    </row>
    <row r="1745" spans="1:7" ht="15" customHeight="1">
      <c r="A1745" s="41" t="s">
        <v>850</v>
      </c>
      <c r="B1745" s="41" t="s">
        <v>2288</v>
      </c>
      <c r="C1745" s="41" t="s">
        <v>943</v>
      </c>
      <c r="D1745" s="41" t="s">
        <v>2</v>
      </c>
      <c r="E1745" s="42">
        <v>0.25</v>
      </c>
      <c r="F1745" s="29">
        <f t="shared" si="54"/>
        <v>0</v>
      </c>
      <c r="G1745" s="29">
        <f t="shared" si="55"/>
        <v>1</v>
      </c>
    </row>
    <row r="1746" spans="1:7" ht="15" customHeight="1">
      <c r="A1746" s="41" t="s">
        <v>2000</v>
      </c>
      <c r="B1746" s="41" t="s">
        <v>1779</v>
      </c>
      <c r="C1746" s="41" t="s">
        <v>963</v>
      </c>
      <c r="D1746" s="41" t="s">
        <v>3</v>
      </c>
      <c r="E1746" s="42">
        <v>0.25</v>
      </c>
      <c r="F1746" s="29">
        <f t="shared" si="54"/>
        <v>0</v>
      </c>
      <c r="G1746" s="29">
        <f t="shared" si="55"/>
        <v>1</v>
      </c>
    </row>
    <row r="1747" spans="1:7" ht="15" customHeight="1">
      <c r="A1747" s="41" t="s">
        <v>472</v>
      </c>
      <c r="B1747" s="41" t="s">
        <v>140</v>
      </c>
      <c r="C1747" s="41" t="s">
        <v>946</v>
      </c>
      <c r="D1747" s="41" t="s">
        <v>981</v>
      </c>
      <c r="E1747" s="42">
        <v>0.25</v>
      </c>
      <c r="F1747" s="29">
        <f t="shared" si="54"/>
        <v>0</v>
      </c>
      <c r="G1747" s="29">
        <f t="shared" si="55"/>
        <v>1</v>
      </c>
    </row>
    <row r="1748" spans="1:7" ht="15" customHeight="1">
      <c r="A1748" s="41" t="s">
        <v>130</v>
      </c>
      <c r="B1748" s="41" t="s">
        <v>159</v>
      </c>
      <c r="C1748" s="41" t="s">
        <v>950</v>
      </c>
      <c r="D1748" s="41" t="s">
        <v>975</v>
      </c>
      <c r="E1748" s="42">
        <v>0.25</v>
      </c>
      <c r="F1748" s="29">
        <f t="shared" si="54"/>
        <v>0</v>
      </c>
      <c r="G1748" s="29">
        <f t="shared" si="55"/>
        <v>1</v>
      </c>
    </row>
    <row r="1749" spans="1:7" ht="15" customHeight="1">
      <c r="A1749" s="41" t="s">
        <v>1690</v>
      </c>
      <c r="B1749" s="41" t="s">
        <v>191</v>
      </c>
      <c r="C1749" s="41" t="s">
        <v>948</v>
      </c>
      <c r="D1749" s="41" t="s">
        <v>3</v>
      </c>
      <c r="E1749" s="42">
        <v>0.25</v>
      </c>
      <c r="F1749" s="29">
        <f t="shared" si="54"/>
        <v>0</v>
      </c>
      <c r="G1749" s="29">
        <f t="shared" si="55"/>
        <v>1</v>
      </c>
    </row>
    <row r="1750" spans="1:7" ht="15" customHeight="1">
      <c r="A1750" s="41" t="s">
        <v>1148</v>
      </c>
      <c r="B1750" s="41" t="s">
        <v>74</v>
      </c>
      <c r="C1750" s="41" t="s">
        <v>968</v>
      </c>
      <c r="D1750" s="41" t="s">
        <v>1199</v>
      </c>
      <c r="E1750" s="42">
        <v>0.25</v>
      </c>
      <c r="F1750" s="29">
        <f t="shared" si="54"/>
        <v>0</v>
      </c>
      <c r="G1750" s="29">
        <f t="shared" si="55"/>
        <v>1</v>
      </c>
    </row>
    <row r="1751" spans="1:7" ht="15" customHeight="1">
      <c r="A1751" s="41" t="s">
        <v>472</v>
      </c>
      <c r="B1751" s="41" t="s">
        <v>1777</v>
      </c>
      <c r="C1751" s="41" t="s">
        <v>951</v>
      </c>
      <c r="D1751" s="41" t="s">
        <v>976</v>
      </c>
      <c r="E1751" s="42">
        <v>0.25</v>
      </c>
      <c r="F1751" s="29">
        <f t="shared" si="54"/>
        <v>0</v>
      </c>
      <c r="G1751" s="29">
        <f t="shared" si="55"/>
        <v>1</v>
      </c>
    </row>
    <row r="1752" spans="1:7" ht="15" customHeight="1">
      <c r="A1752" s="41" t="s">
        <v>472</v>
      </c>
      <c r="B1752" s="41" t="s">
        <v>1495</v>
      </c>
      <c r="C1752" s="41" t="s">
        <v>947</v>
      </c>
      <c r="D1752" s="41" t="s">
        <v>949</v>
      </c>
      <c r="E1752" s="42">
        <v>0.25</v>
      </c>
      <c r="F1752" s="29">
        <f t="shared" si="54"/>
        <v>0</v>
      </c>
      <c r="G1752" s="29">
        <f t="shared" si="55"/>
        <v>1</v>
      </c>
    </row>
    <row r="1753" spans="1:7" ht="15" customHeight="1">
      <c r="A1753" s="41" t="s">
        <v>472</v>
      </c>
      <c r="B1753" s="41" t="s">
        <v>143</v>
      </c>
      <c r="C1753" s="41" t="s">
        <v>953</v>
      </c>
      <c r="D1753" s="41" t="s">
        <v>2</v>
      </c>
      <c r="E1753" s="42">
        <v>0.25</v>
      </c>
      <c r="F1753" s="29">
        <f t="shared" si="54"/>
        <v>0</v>
      </c>
      <c r="G1753" s="29">
        <f t="shared" si="55"/>
        <v>1</v>
      </c>
    </row>
    <row r="1754" spans="1:7" ht="15" customHeight="1">
      <c r="A1754" s="41" t="s">
        <v>862</v>
      </c>
      <c r="B1754" s="41" t="s">
        <v>58</v>
      </c>
      <c r="C1754" s="41" t="s">
        <v>968</v>
      </c>
      <c r="D1754" s="41" t="s">
        <v>1</v>
      </c>
      <c r="E1754" s="42">
        <v>0.25</v>
      </c>
      <c r="F1754" s="29">
        <f t="shared" si="54"/>
        <v>0</v>
      </c>
      <c r="G1754" s="29">
        <f t="shared" si="55"/>
        <v>1</v>
      </c>
    </row>
    <row r="1755" spans="1:7" ht="15" customHeight="1">
      <c r="A1755" s="41" t="s">
        <v>472</v>
      </c>
      <c r="B1755" s="41" t="s">
        <v>2295</v>
      </c>
      <c r="C1755" s="41" t="s">
        <v>954</v>
      </c>
      <c r="D1755" s="41" t="s">
        <v>949</v>
      </c>
      <c r="E1755" s="42">
        <v>0.25</v>
      </c>
      <c r="F1755" s="29">
        <f t="shared" si="54"/>
        <v>0</v>
      </c>
      <c r="G1755" s="29">
        <f t="shared" si="55"/>
        <v>1</v>
      </c>
    </row>
    <row r="1756" spans="1:7" ht="15" customHeight="1">
      <c r="A1756" s="41" t="s">
        <v>2125</v>
      </c>
      <c r="B1756" s="41" t="s">
        <v>105</v>
      </c>
      <c r="C1756" s="41" t="s">
        <v>961</v>
      </c>
      <c r="D1756" s="41" t="s">
        <v>976</v>
      </c>
      <c r="E1756" s="42">
        <v>0.25</v>
      </c>
      <c r="F1756" s="29">
        <f t="shared" si="54"/>
        <v>0</v>
      </c>
      <c r="G1756" s="29">
        <f t="shared" si="55"/>
        <v>1</v>
      </c>
    </row>
    <row r="1757" spans="1:7" ht="15" customHeight="1">
      <c r="A1757" s="41" t="s">
        <v>472</v>
      </c>
      <c r="B1757" s="41" t="s">
        <v>94</v>
      </c>
      <c r="C1757" s="41" t="s">
        <v>958</v>
      </c>
      <c r="D1757" s="41" t="s">
        <v>949</v>
      </c>
      <c r="E1757" s="42">
        <v>0.25</v>
      </c>
      <c r="F1757" s="29">
        <f t="shared" si="54"/>
        <v>0</v>
      </c>
      <c r="G1757" s="29">
        <f t="shared" si="55"/>
        <v>1</v>
      </c>
    </row>
    <row r="1758" spans="1:7" ht="15" customHeight="1">
      <c r="A1758" s="41" t="s">
        <v>472</v>
      </c>
      <c r="B1758" s="41" t="s">
        <v>67</v>
      </c>
      <c r="C1758" s="41" t="s">
        <v>965</v>
      </c>
      <c r="D1758" s="41" t="s">
        <v>981</v>
      </c>
      <c r="E1758" s="42">
        <v>0.25</v>
      </c>
      <c r="F1758" s="29">
        <f t="shared" si="54"/>
        <v>0</v>
      </c>
      <c r="G1758" s="29">
        <f t="shared" si="55"/>
        <v>1</v>
      </c>
    </row>
    <row r="1759" spans="1:7" ht="15" customHeight="1">
      <c r="A1759" s="41" t="s">
        <v>472</v>
      </c>
      <c r="B1759" s="41" t="s">
        <v>1640</v>
      </c>
      <c r="C1759" s="41" t="s">
        <v>943</v>
      </c>
      <c r="D1759" s="41" t="s">
        <v>949</v>
      </c>
      <c r="E1759" s="42">
        <v>0.25</v>
      </c>
      <c r="F1759" s="29">
        <f t="shared" si="54"/>
        <v>0</v>
      </c>
      <c r="G1759" s="29">
        <f t="shared" si="55"/>
        <v>1</v>
      </c>
    </row>
    <row r="1760" spans="1:7" ht="15" customHeight="1">
      <c r="A1760" s="41" t="s">
        <v>472</v>
      </c>
      <c r="B1760" s="41" t="s">
        <v>1803</v>
      </c>
      <c r="C1760" s="41" t="s">
        <v>965</v>
      </c>
      <c r="D1760" s="41" t="s">
        <v>3</v>
      </c>
      <c r="E1760" s="42">
        <v>0.25</v>
      </c>
      <c r="F1760" s="29">
        <f t="shared" si="54"/>
        <v>0</v>
      </c>
      <c r="G1760" s="29">
        <f t="shared" si="55"/>
        <v>1</v>
      </c>
    </row>
    <row r="1761" spans="1:7" ht="15" customHeight="1">
      <c r="A1761" s="41" t="s">
        <v>2209</v>
      </c>
      <c r="B1761" s="41" t="s">
        <v>99</v>
      </c>
      <c r="C1761" s="41" t="s">
        <v>959</v>
      </c>
      <c r="D1761" s="41" t="s">
        <v>979</v>
      </c>
      <c r="E1761" s="42">
        <v>0.25</v>
      </c>
      <c r="F1761" s="29">
        <f t="shared" si="54"/>
        <v>0</v>
      </c>
      <c r="G1761" s="29">
        <f t="shared" si="55"/>
        <v>1</v>
      </c>
    </row>
    <row r="1762" spans="1:7" ht="15" customHeight="1">
      <c r="A1762" s="41" t="s">
        <v>130</v>
      </c>
      <c r="B1762" s="41" t="s">
        <v>660</v>
      </c>
      <c r="C1762" s="41" t="s">
        <v>962</v>
      </c>
      <c r="D1762" s="41" t="s">
        <v>981</v>
      </c>
      <c r="E1762" s="42">
        <v>0.25</v>
      </c>
      <c r="F1762" s="29">
        <f t="shared" si="54"/>
        <v>0</v>
      </c>
      <c r="G1762" s="29">
        <f t="shared" si="55"/>
        <v>1</v>
      </c>
    </row>
    <row r="1763" spans="1:7" ht="15" customHeight="1">
      <c r="A1763" s="41" t="s">
        <v>2962</v>
      </c>
      <c r="B1763" s="41" t="s">
        <v>356</v>
      </c>
      <c r="C1763" s="41" t="s">
        <v>951</v>
      </c>
      <c r="D1763" s="41" t="s">
        <v>976</v>
      </c>
      <c r="E1763" s="42">
        <v>0.25</v>
      </c>
      <c r="F1763" s="29">
        <f t="shared" si="54"/>
        <v>0</v>
      </c>
      <c r="G1763" s="29">
        <f t="shared" si="55"/>
        <v>1</v>
      </c>
    </row>
    <row r="1764" spans="1:7" ht="15" customHeight="1">
      <c r="A1764" s="41" t="s">
        <v>472</v>
      </c>
      <c r="B1764" s="41" t="s">
        <v>145</v>
      </c>
      <c r="C1764" s="41" t="s">
        <v>970</v>
      </c>
      <c r="D1764" s="41" t="s">
        <v>981</v>
      </c>
      <c r="E1764" s="42">
        <v>0.25</v>
      </c>
      <c r="F1764" s="29">
        <f t="shared" si="54"/>
        <v>0</v>
      </c>
      <c r="G1764" s="29">
        <f t="shared" si="55"/>
        <v>1</v>
      </c>
    </row>
    <row r="1765" spans="1:7" ht="15" customHeight="1">
      <c r="A1765" s="41" t="s">
        <v>1805</v>
      </c>
      <c r="B1765" s="41" t="s">
        <v>119</v>
      </c>
      <c r="C1765" s="41" t="s">
        <v>961</v>
      </c>
      <c r="D1765" s="41" t="s">
        <v>981</v>
      </c>
      <c r="E1765" s="42">
        <v>0.25</v>
      </c>
      <c r="F1765" s="29">
        <f t="shared" si="54"/>
        <v>0</v>
      </c>
      <c r="G1765" s="29">
        <f t="shared" si="55"/>
        <v>1</v>
      </c>
    </row>
    <row r="1766" spans="1:7" ht="15" customHeight="1">
      <c r="A1766" s="41" t="s">
        <v>864</v>
      </c>
      <c r="B1766" s="41" t="s">
        <v>2108</v>
      </c>
      <c r="C1766" s="41" t="s">
        <v>955</v>
      </c>
      <c r="D1766" s="41" t="s">
        <v>2</v>
      </c>
      <c r="E1766" s="42">
        <v>0.25</v>
      </c>
      <c r="F1766" s="29">
        <f t="shared" si="54"/>
        <v>0</v>
      </c>
      <c r="G1766" s="29">
        <f t="shared" si="55"/>
        <v>1</v>
      </c>
    </row>
    <row r="1767" spans="1:7" ht="15" customHeight="1">
      <c r="A1767" s="41" t="s">
        <v>864</v>
      </c>
      <c r="B1767" s="41" t="s">
        <v>1754</v>
      </c>
      <c r="C1767" s="41" t="s">
        <v>971</v>
      </c>
      <c r="D1767" s="41" t="s">
        <v>2</v>
      </c>
      <c r="E1767" s="42">
        <v>0.25</v>
      </c>
      <c r="F1767" s="29">
        <f t="shared" si="54"/>
        <v>0</v>
      </c>
      <c r="G1767" s="29">
        <f t="shared" si="55"/>
        <v>1</v>
      </c>
    </row>
    <row r="1768" spans="1:7" ht="15" customHeight="1">
      <c r="A1768" s="41" t="s">
        <v>864</v>
      </c>
      <c r="B1768" s="41" t="s">
        <v>259</v>
      </c>
      <c r="C1768" s="41" t="s">
        <v>968</v>
      </c>
      <c r="D1768" s="41" t="s">
        <v>976</v>
      </c>
      <c r="E1768" s="42">
        <v>0.25</v>
      </c>
      <c r="F1768" s="29">
        <f t="shared" si="54"/>
        <v>0</v>
      </c>
      <c r="G1768" s="29">
        <f t="shared" si="55"/>
        <v>1</v>
      </c>
    </row>
    <row r="1769" spans="1:7" ht="15" customHeight="1">
      <c r="A1769" s="41" t="s">
        <v>864</v>
      </c>
      <c r="B1769" s="41" t="s">
        <v>2424</v>
      </c>
      <c r="C1769" s="41" t="s">
        <v>971</v>
      </c>
      <c r="D1769" s="41" t="s">
        <v>3</v>
      </c>
      <c r="E1769" s="42">
        <v>0.25</v>
      </c>
      <c r="F1769" s="29">
        <f t="shared" si="54"/>
        <v>0</v>
      </c>
      <c r="G1769" s="29">
        <f t="shared" si="55"/>
        <v>1</v>
      </c>
    </row>
    <row r="1770" spans="1:7" ht="15" customHeight="1">
      <c r="A1770" s="41" t="s">
        <v>864</v>
      </c>
      <c r="B1770" s="41" t="s">
        <v>1606</v>
      </c>
      <c r="C1770" s="41" t="s">
        <v>1200</v>
      </c>
      <c r="D1770" s="41" t="s">
        <v>2</v>
      </c>
      <c r="E1770" s="42">
        <v>0.25</v>
      </c>
      <c r="F1770" s="29">
        <f t="shared" si="54"/>
        <v>0</v>
      </c>
      <c r="G1770" s="29">
        <f t="shared" si="55"/>
        <v>1</v>
      </c>
    </row>
    <row r="1771" spans="1:7" ht="15" customHeight="1">
      <c r="A1771" s="41" t="s">
        <v>2031</v>
      </c>
      <c r="B1771" s="41" t="s">
        <v>1438</v>
      </c>
      <c r="C1771" s="41" t="s">
        <v>961</v>
      </c>
      <c r="D1771" s="41" t="s">
        <v>975</v>
      </c>
      <c r="E1771" s="42">
        <v>0.25</v>
      </c>
      <c r="F1771" s="29">
        <f t="shared" si="54"/>
        <v>0</v>
      </c>
      <c r="G1771" s="29">
        <f t="shared" si="55"/>
        <v>1</v>
      </c>
    </row>
    <row r="1772" spans="1:7" ht="15" customHeight="1">
      <c r="A1772" s="41" t="s">
        <v>862</v>
      </c>
      <c r="B1772" s="41" t="s">
        <v>478</v>
      </c>
      <c r="C1772" s="41" t="s">
        <v>943</v>
      </c>
      <c r="D1772" s="41" t="s">
        <v>976</v>
      </c>
      <c r="E1772" s="42">
        <v>0.25</v>
      </c>
      <c r="F1772" s="29">
        <f t="shared" si="54"/>
        <v>0</v>
      </c>
      <c r="G1772" s="29">
        <f t="shared" si="55"/>
        <v>1</v>
      </c>
    </row>
    <row r="1773" spans="1:7" ht="15" customHeight="1">
      <c r="A1773" s="41" t="s">
        <v>1805</v>
      </c>
      <c r="B1773" s="41" t="s">
        <v>1806</v>
      </c>
      <c r="C1773" s="41" t="s">
        <v>945</v>
      </c>
      <c r="D1773" s="41" t="s">
        <v>949</v>
      </c>
      <c r="E1773" s="42">
        <v>0.25</v>
      </c>
      <c r="F1773" s="29">
        <f t="shared" si="54"/>
        <v>0</v>
      </c>
      <c r="G1773" s="29">
        <f t="shared" si="55"/>
        <v>1</v>
      </c>
    </row>
    <row r="1774" spans="1:7" ht="15" customHeight="1">
      <c r="A1774" s="41" t="s">
        <v>130</v>
      </c>
      <c r="B1774" s="41" t="s">
        <v>197</v>
      </c>
      <c r="C1774" s="41" t="s">
        <v>956</v>
      </c>
      <c r="D1774" s="41" t="s">
        <v>981</v>
      </c>
      <c r="E1774" s="42">
        <v>0.25</v>
      </c>
      <c r="F1774" s="29">
        <f t="shared" si="54"/>
        <v>0</v>
      </c>
      <c r="G1774" s="29">
        <f t="shared" si="55"/>
        <v>1</v>
      </c>
    </row>
    <row r="1775" spans="1:7" ht="15" customHeight="1">
      <c r="A1775" s="41" t="s">
        <v>1805</v>
      </c>
      <c r="B1775" s="41" t="s">
        <v>1892</v>
      </c>
      <c r="C1775" s="41" t="s">
        <v>952</v>
      </c>
      <c r="D1775" s="41" t="s">
        <v>976</v>
      </c>
      <c r="E1775" s="42">
        <v>0.25</v>
      </c>
      <c r="F1775" s="29">
        <f t="shared" si="54"/>
        <v>0</v>
      </c>
      <c r="G1775" s="29">
        <f t="shared" si="55"/>
        <v>1</v>
      </c>
    </row>
    <row r="1776" spans="1:7" ht="15" customHeight="1">
      <c r="A1776" s="41" t="s">
        <v>1805</v>
      </c>
      <c r="B1776" s="41" t="s">
        <v>70</v>
      </c>
      <c r="C1776" s="41" t="s">
        <v>970</v>
      </c>
      <c r="D1776" s="41" t="s">
        <v>981</v>
      </c>
      <c r="E1776" s="42">
        <v>0.25</v>
      </c>
      <c r="F1776" s="29">
        <f t="shared" si="54"/>
        <v>0</v>
      </c>
      <c r="G1776" s="29">
        <f t="shared" si="55"/>
        <v>1</v>
      </c>
    </row>
    <row r="1777" spans="1:7" ht="15" customHeight="1">
      <c r="A1777" s="41" t="s">
        <v>2874</v>
      </c>
      <c r="B1777" s="41" t="s">
        <v>181</v>
      </c>
      <c r="C1777" s="41" t="s">
        <v>972</v>
      </c>
      <c r="D1777" s="41" t="s">
        <v>979</v>
      </c>
      <c r="E1777" s="42">
        <v>0.25</v>
      </c>
      <c r="F1777" s="29">
        <f t="shared" si="54"/>
        <v>0</v>
      </c>
      <c r="G1777" s="29">
        <f t="shared" si="55"/>
        <v>1</v>
      </c>
    </row>
    <row r="1778" spans="1:7" ht="15" customHeight="1">
      <c r="A1778" s="41" t="s">
        <v>1447</v>
      </c>
      <c r="B1778" s="41" t="s">
        <v>105</v>
      </c>
      <c r="C1778" s="41" t="s">
        <v>970</v>
      </c>
      <c r="D1778" s="41" t="s">
        <v>981</v>
      </c>
      <c r="E1778" s="42">
        <v>0.25</v>
      </c>
      <c r="F1778" s="29">
        <f t="shared" si="54"/>
        <v>0</v>
      </c>
      <c r="G1778" s="29">
        <f t="shared" si="55"/>
        <v>1</v>
      </c>
    </row>
    <row r="1779" spans="1:7" ht="15" customHeight="1">
      <c r="A1779" s="41" t="s">
        <v>2298</v>
      </c>
      <c r="B1779" s="41" t="s">
        <v>317</v>
      </c>
      <c r="C1779" s="41" t="s">
        <v>971</v>
      </c>
      <c r="D1779" s="41" t="s">
        <v>949</v>
      </c>
      <c r="E1779" s="42">
        <v>0.25</v>
      </c>
      <c r="F1779" s="29">
        <f t="shared" si="54"/>
        <v>0</v>
      </c>
      <c r="G1779" s="29">
        <f t="shared" si="55"/>
        <v>1</v>
      </c>
    </row>
    <row r="1780" spans="1:7" ht="15" customHeight="1">
      <c r="A1780" s="41" t="s">
        <v>1840</v>
      </c>
      <c r="B1780" s="41" t="s">
        <v>348</v>
      </c>
      <c r="C1780" s="41" t="s">
        <v>961</v>
      </c>
      <c r="D1780" s="41" t="s">
        <v>981</v>
      </c>
      <c r="E1780" s="42">
        <v>0.25</v>
      </c>
      <c r="F1780" s="29">
        <f t="shared" si="54"/>
        <v>0</v>
      </c>
      <c r="G1780" s="29">
        <f t="shared" si="55"/>
        <v>1</v>
      </c>
    </row>
    <row r="1781" spans="1:7" ht="15" customHeight="1">
      <c r="A1781" s="41" t="s">
        <v>1840</v>
      </c>
      <c r="B1781" s="41" t="s">
        <v>987</v>
      </c>
      <c r="C1781" s="41" t="s">
        <v>960</v>
      </c>
      <c r="D1781" s="41" t="s">
        <v>3</v>
      </c>
      <c r="E1781" s="42">
        <v>0.25</v>
      </c>
      <c r="F1781" s="29">
        <f t="shared" si="54"/>
        <v>0</v>
      </c>
      <c r="G1781" s="29">
        <f t="shared" si="55"/>
        <v>1</v>
      </c>
    </row>
    <row r="1782" spans="1:7" ht="15" customHeight="1">
      <c r="A1782" s="41" t="s">
        <v>2995</v>
      </c>
      <c r="B1782" s="41" t="s">
        <v>85</v>
      </c>
      <c r="C1782" s="41" t="s">
        <v>967</v>
      </c>
      <c r="D1782" s="41" t="s">
        <v>1</v>
      </c>
      <c r="E1782" s="42">
        <v>0.25</v>
      </c>
      <c r="F1782" s="29">
        <f t="shared" si="54"/>
        <v>0</v>
      </c>
      <c r="G1782" s="29">
        <f t="shared" si="55"/>
        <v>1</v>
      </c>
    </row>
    <row r="1783" spans="1:7" ht="15" customHeight="1">
      <c r="A1783" s="41" t="s">
        <v>40</v>
      </c>
      <c r="B1783" s="41" t="s">
        <v>1494</v>
      </c>
      <c r="C1783" s="41" t="s">
        <v>960</v>
      </c>
      <c r="D1783" s="41" t="s">
        <v>949</v>
      </c>
      <c r="E1783" s="42">
        <v>0.25</v>
      </c>
      <c r="F1783" s="29">
        <f t="shared" si="54"/>
        <v>0</v>
      </c>
      <c r="G1783" s="29">
        <f t="shared" si="55"/>
        <v>1</v>
      </c>
    </row>
    <row r="1784" spans="1:7" ht="15" customHeight="1">
      <c r="A1784" s="41" t="s">
        <v>130</v>
      </c>
      <c r="B1784" s="41" t="s">
        <v>1360</v>
      </c>
      <c r="C1784" s="41" t="s">
        <v>961</v>
      </c>
      <c r="D1784" s="41" t="s">
        <v>976</v>
      </c>
      <c r="E1784" s="42">
        <v>0.25</v>
      </c>
      <c r="F1784" s="29">
        <f t="shared" si="54"/>
        <v>0</v>
      </c>
      <c r="G1784" s="29">
        <f t="shared" si="55"/>
        <v>1</v>
      </c>
    </row>
    <row r="1785" spans="1:7" ht="15" customHeight="1">
      <c r="A1785" s="41" t="s">
        <v>2683</v>
      </c>
      <c r="B1785" s="41" t="s">
        <v>233</v>
      </c>
      <c r="C1785" s="41" t="s">
        <v>963</v>
      </c>
      <c r="D1785" s="41" t="s">
        <v>3</v>
      </c>
      <c r="E1785" s="42">
        <v>0.25</v>
      </c>
      <c r="F1785" s="29">
        <f t="shared" si="54"/>
        <v>0</v>
      </c>
      <c r="G1785" s="29">
        <f t="shared" si="55"/>
        <v>1</v>
      </c>
    </row>
    <row r="1786" spans="1:7" ht="15" customHeight="1">
      <c r="A1786" s="41" t="s">
        <v>1733</v>
      </c>
      <c r="B1786" s="41" t="s">
        <v>157</v>
      </c>
      <c r="C1786" s="41" t="s">
        <v>956</v>
      </c>
      <c r="D1786" s="41" t="s">
        <v>981</v>
      </c>
      <c r="E1786" s="42">
        <v>0.25</v>
      </c>
      <c r="F1786" s="29">
        <f t="shared" si="54"/>
        <v>0</v>
      </c>
      <c r="G1786" s="29">
        <f t="shared" si="55"/>
        <v>1</v>
      </c>
    </row>
    <row r="1787" spans="1:7" ht="15" customHeight="1">
      <c r="A1787" s="41" t="s">
        <v>2006</v>
      </c>
      <c r="B1787" s="41" t="s">
        <v>2007</v>
      </c>
      <c r="C1787" s="41" t="s">
        <v>955</v>
      </c>
      <c r="D1787" s="41" t="s">
        <v>975</v>
      </c>
      <c r="E1787" s="42">
        <v>0.25</v>
      </c>
      <c r="F1787" s="29">
        <f t="shared" si="54"/>
        <v>0</v>
      </c>
      <c r="G1787" s="29">
        <f t="shared" si="55"/>
        <v>1</v>
      </c>
    </row>
    <row r="1788" spans="1:7" ht="15" customHeight="1">
      <c r="A1788" s="41" t="s">
        <v>1497</v>
      </c>
      <c r="B1788" s="41" t="s">
        <v>919</v>
      </c>
      <c r="C1788" s="41" t="s">
        <v>963</v>
      </c>
      <c r="D1788" s="41" t="s">
        <v>3</v>
      </c>
      <c r="E1788" s="42">
        <v>0.25</v>
      </c>
      <c r="F1788" s="29">
        <f t="shared" si="54"/>
        <v>0</v>
      </c>
      <c r="G1788" s="29">
        <f t="shared" si="55"/>
        <v>1</v>
      </c>
    </row>
    <row r="1789" spans="1:7" ht="15" customHeight="1">
      <c r="A1789" s="41" t="s">
        <v>2344</v>
      </c>
      <c r="B1789" s="41" t="s">
        <v>377</v>
      </c>
      <c r="C1789" s="41" t="s">
        <v>950</v>
      </c>
      <c r="D1789" s="41" t="s">
        <v>979</v>
      </c>
      <c r="E1789" s="42">
        <v>0.25</v>
      </c>
      <c r="F1789" s="29">
        <f t="shared" si="54"/>
        <v>0</v>
      </c>
      <c r="G1789" s="29">
        <f t="shared" si="55"/>
        <v>1</v>
      </c>
    </row>
    <row r="1790" spans="1:7" ht="15" customHeight="1">
      <c r="A1790" s="41" t="s">
        <v>470</v>
      </c>
      <c r="B1790" s="41" t="s">
        <v>136</v>
      </c>
      <c r="C1790" s="41" t="s">
        <v>953</v>
      </c>
      <c r="D1790" s="41" t="s">
        <v>2</v>
      </c>
      <c r="E1790" s="42">
        <v>0.25</v>
      </c>
      <c r="F1790" s="29">
        <f t="shared" si="54"/>
        <v>0</v>
      </c>
      <c r="G1790" s="29">
        <f t="shared" si="55"/>
        <v>1</v>
      </c>
    </row>
    <row r="1791" spans="1:7" ht="15" customHeight="1">
      <c r="A1791" s="41" t="s">
        <v>2185</v>
      </c>
      <c r="B1791" s="41" t="s">
        <v>191</v>
      </c>
      <c r="C1791" s="41" t="s">
        <v>943</v>
      </c>
      <c r="D1791" s="41" t="s">
        <v>975</v>
      </c>
      <c r="E1791" s="42">
        <v>0.25</v>
      </c>
      <c r="F1791" s="29">
        <f t="shared" si="54"/>
        <v>0</v>
      </c>
      <c r="G1791" s="29">
        <f t="shared" si="55"/>
        <v>1</v>
      </c>
    </row>
    <row r="1792" spans="1:7" ht="15" customHeight="1">
      <c r="A1792" s="41" t="s">
        <v>470</v>
      </c>
      <c r="B1792" s="41" t="s">
        <v>62</v>
      </c>
      <c r="C1792" s="41" t="s">
        <v>950</v>
      </c>
      <c r="D1792" s="41" t="s">
        <v>2</v>
      </c>
      <c r="E1792" s="42">
        <v>0.25</v>
      </c>
      <c r="F1792" s="29">
        <f t="shared" si="54"/>
        <v>0</v>
      </c>
      <c r="G1792" s="29">
        <f t="shared" si="55"/>
        <v>1</v>
      </c>
    </row>
    <row r="1793" spans="1:7" ht="15" customHeight="1">
      <c r="A1793" s="41" t="s">
        <v>1185</v>
      </c>
      <c r="B1793" s="41" t="s">
        <v>1938</v>
      </c>
      <c r="C1793" s="41" t="s">
        <v>956</v>
      </c>
      <c r="D1793" s="41" t="s">
        <v>979</v>
      </c>
      <c r="E1793" s="42">
        <v>0.25</v>
      </c>
      <c r="F1793" s="29">
        <f t="shared" si="54"/>
        <v>0</v>
      </c>
      <c r="G1793" s="29">
        <f t="shared" si="55"/>
        <v>1</v>
      </c>
    </row>
    <row r="1794" spans="1:7" ht="15" customHeight="1">
      <c r="A1794" s="41" t="s">
        <v>1097</v>
      </c>
      <c r="B1794" s="41" t="s">
        <v>598</v>
      </c>
      <c r="C1794" s="41" t="s">
        <v>968</v>
      </c>
      <c r="D1794" s="41" t="s">
        <v>1</v>
      </c>
      <c r="E1794" s="42">
        <v>0.25</v>
      </c>
      <c r="F1794" s="29">
        <f t="shared" si="54"/>
        <v>0</v>
      </c>
      <c r="G1794" s="29">
        <f t="shared" si="55"/>
        <v>1</v>
      </c>
    </row>
    <row r="1795" spans="1:7" ht="15" customHeight="1">
      <c r="A1795" s="41" t="s">
        <v>1097</v>
      </c>
      <c r="B1795" s="41" t="s">
        <v>3461</v>
      </c>
      <c r="C1795" s="41" t="s">
        <v>968</v>
      </c>
      <c r="D1795" s="41" t="s">
        <v>976</v>
      </c>
      <c r="E1795" s="42">
        <v>0.25</v>
      </c>
      <c r="F1795" s="29">
        <f t="shared" ref="F1795:F1858" si="56">ROUNDDOWN(E1795,0)</f>
        <v>0</v>
      </c>
      <c r="G1795" s="29">
        <f t="shared" ref="G1795:G1858" si="57">IF(F1795&lt;1,1,F1795)</f>
        <v>1</v>
      </c>
    </row>
    <row r="1796" spans="1:7" ht="15" customHeight="1">
      <c r="A1796" s="41" t="s">
        <v>1097</v>
      </c>
      <c r="B1796" s="41" t="s">
        <v>1367</v>
      </c>
      <c r="C1796" s="41" t="s">
        <v>967</v>
      </c>
      <c r="D1796" s="41" t="s">
        <v>976</v>
      </c>
      <c r="E1796" s="42">
        <v>0.25</v>
      </c>
      <c r="F1796" s="29">
        <f t="shared" si="56"/>
        <v>0</v>
      </c>
      <c r="G1796" s="29">
        <f t="shared" si="57"/>
        <v>1</v>
      </c>
    </row>
    <row r="1797" spans="1:7" ht="15" customHeight="1">
      <c r="A1797" s="41" t="s">
        <v>857</v>
      </c>
      <c r="B1797" s="41" t="s">
        <v>3336</v>
      </c>
      <c r="C1797" s="41" t="s">
        <v>964</v>
      </c>
      <c r="D1797" s="41" t="s">
        <v>979</v>
      </c>
      <c r="E1797" s="42">
        <v>0.25</v>
      </c>
      <c r="F1797" s="29">
        <f t="shared" si="56"/>
        <v>0</v>
      </c>
      <c r="G1797" s="29">
        <f t="shared" si="57"/>
        <v>1</v>
      </c>
    </row>
    <row r="1798" spans="1:7" ht="15" customHeight="1">
      <c r="A1798" s="41" t="s">
        <v>3187</v>
      </c>
      <c r="B1798" s="41" t="s">
        <v>265</v>
      </c>
      <c r="C1798" s="41" t="s">
        <v>977</v>
      </c>
      <c r="D1798" s="41" t="s">
        <v>1199</v>
      </c>
      <c r="E1798" s="42">
        <v>0.25</v>
      </c>
      <c r="F1798" s="29">
        <f t="shared" si="56"/>
        <v>0</v>
      </c>
      <c r="G1798" s="29">
        <f t="shared" si="57"/>
        <v>1</v>
      </c>
    </row>
    <row r="1799" spans="1:7" ht="15" customHeight="1">
      <c r="A1799" s="41" t="s">
        <v>467</v>
      </c>
      <c r="B1799" s="41" t="s">
        <v>468</v>
      </c>
      <c r="C1799" s="41" t="s">
        <v>980</v>
      </c>
      <c r="D1799" s="41" t="s">
        <v>2</v>
      </c>
      <c r="E1799" s="42">
        <v>0.25</v>
      </c>
      <c r="F1799" s="29">
        <f t="shared" si="56"/>
        <v>0</v>
      </c>
      <c r="G1799" s="29">
        <f t="shared" si="57"/>
        <v>1</v>
      </c>
    </row>
    <row r="1800" spans="1:7" ht="15" customHeight="1">
      <c r="A1800" s="41" t="s">
        <v>2096</v>
      </c>
      <c r="B1800" s="41" t="s">
        <v>105</v>
      </c>
      <c r="C1800" s="41" t="s">
        <v>1200</v>
      </c>
      <c r="D1800" s="41" t="s">
        <v>1</v>
      </c>
      <c r="E1800" s="42">
        <v>0.25</v>
      </c>
      <c r="F1800" s="29">
        <f t="shared" si="56"/>
        <v>0</v>
      </c>
      <c r="G1800" s="29">
        <f t="shared" si="57"/>
        <v>1</v>
      </c>
    </row>
    <row r="1801" spans="1:7" ht="15" customHeight="1">
      <c r="A1801" s="41" t="s">
        <v>1972</v>
      </c>
      <c r="B1801" s="41" t="s">
        <v>367</v>
      </c>
      <c r="C1801" s="41" t="s">
        <v>968</v>
      </c>
      <c r="D1801" s="41" t="s">
        <v>1199</v>
      </c>
      <c r="E1801" s="42">
        <v>0.25</v>
      </c>
      <c r="F1801" s="29">
        <f t="shared" si="56"/>
        <v>0</v>
      </c>
      <c r="G1801" s="29">
        <f t="shared" si="57"/>
        <v>1</v>
      </c>
    </row>
    <row r="1802" spans="1:7" ht="15" customHeight="1">
      <c r="A1802" s="41" t="s">
        <v>130</v>
      </c>
      <c r="B1802" s="41" t="s">
        <v>54</v>
      </c>
      <c r="C1802" s="41" t="s">
        <v>961</v>
      </c>
      <c r="D1802" s="41" t="s">
        <v>1</v>
      </c>
      <c r="E1802" s="42">
        <v>0.25</v>
      </c>
      <c r="F1802" s="29">
        <f t="shared" si="56"/>
        <v>0</v>
      </c>
      <c r="G1802" s="29">
        <f t="shared" si="57"/>
        <v>1</v>
      </c>
    </row>
    <row r="1803" spans="1:7" ht="15" customHeight="1">
      <c r="A1803" s="41" t="s">
        <v>130</v>
      </c>
      <c r="B1803" s="41" t="s">
        <v>379</v>
      </c>
      <c r="C1803" s="41" t="s">
        <v>962</v>
      </c>
      <c r="D1803" s="41" t="s">
        <v>2</v>
      </c>
      <c r="E1803" s="42">
        <v>0.25</v>
      </c>
      <c r="F1803" s="29">
        <f t="shared" si="56"/>
        <v>0</v>
      </c>
      <c r="G1803" s="29">
        <f t="shared" si="57"/>
        <v>1</v>
      </c>
    </row>
    <row r="1804" spans="1:7" ht="15" customHeight="1">
      <c r="A1804" s="41" t="s">
        <v>858</v>
      </c>
      <c r="B1804" s="41" t="s">
        <v>186</v>
      </c>
      <c r="C1804" s="41" t="s">
        <v>963</v>
      </c>
      <c r="D1804" s="41" t="s">
        <v>976</v>
      </c>
      <c r="E1804" s="42">
        <v>0.5</v>
      </c>
      <c r="F1804" s="29">
        <f t="shared" si="56"/>
        <v>0</v>
      </c>
      <c r="G1804" s="29">
        <f t="shared" si="57"/>
        <v>1</v>
      </c>
    </row>
    <row r="1805" spans="1:7" ht="15" customHeight="1">
      <c r="A1805" s="41" t="s">
        <v>471</v>
      </c>
      <c r="B1805" s="41" t="s">
        <v>153</v>
      </c>
      <c r="C1805" s="41" t="s">
        <v>968</v>
      </c>
      <c r="D1805" s="41" t="s">
        <v>949</v>
      </c>
      <c r="E1805" s="42">
        <v>0.25</v>
      </c>
      <c r="F1805" s="29">
        <f t="shared" si="56"/>
        <v>0</v>
      </c>
      <c r="G1805" s="29">
        <f t="shared" si="57"/>
        <v>1</v>
      </c>
    </row>
    <row r="1806" spans="1:7" ht="15" customHeight="1">
      <c r="A1806" s="41" t="s">
        <v>471</v>
      </c>
      <c r="B1806" s="41" t="s">
        <v>2101</v>
      </c>
      <c r="C1806" s="41" t="s">
        <v>1200</v>
      </c>
      <c r="D1806" s="41" t="s">
        <v>979</v>
      </c>
      <c r="E1806" s="42">
        <v>0.25</v>
      </c>
      <c r="F1806" s="29">
        <f t="shared" si="56"/>
        <v>0</v>
      </c>
      <c r="G1806" s="29">
        <f t="shared" si="57"/>
        <v>1</v>
      </c>
    </row>
    <row r="1807" spans="1:7" ht="15" customHeight="1">
      <c r="A1807" s="41" t="s">
        <v>2391</v>
      </c>
      <c r="B1807" s="41" t="s">
        <v>731</v>
      </c>
      <c r="C1807" s="41" t="s">
        <v>954</v>
      </c>
      <c r="D1807" s="41" t="s">
        <v>949</v>
      </c>
      <c r="E1807" s="42">
        <v>0.25</v>
      </c>
      <c r="F1807" s="29">
        <f t="shared" si="56"/>
        <v>0</v>
      </c>
      <c r="G1807" s="29">
        <f t="shared" si="57"/>
        <v>1</v>
      </c>
    </row>
    <row r="1808" spans="1:7" ht="15" customHeight="1">
      <c r="A1808" s="41" t="s">
        <v>2141</v>
      </c>
      <c r="B1808" s="41" t="s">
        <v>2142</v>
      </c>
      <c r="C1808" s="41" t="s">
        <v>955</v>
      </c>
      <c r="D1808" s="41" t="s">
        <v>975</v>
      </c>
      <c r="E1808" s="42">
        <v>0.25</v>
      </c>
      <c r="F1808" s="29">
        <f t="shared" si="56"/>
        <v>0</v>
      </c>
      <c r="G1808" s="29">
        <f t="shared" si="57"/>
        <v>1</v>
      </c>
    </row>
    <row r="1809" spans="1:7" ht="15" customHeight="1">
      <c r="A1809" s="41" t="s">
        <v>1664</v>
      </c>
      <c r="B1809" s="41" t="s">
        <v>348</v>
      </c>
      <c r="C1809" s="41" t="s">
        <v>959</v>
      </c>
      <c r="D1809" s="41" t="s">
        <v>1</v>
      </c>
      <c r="E1809" s="42">
        <v>0.25</v>
      </c>
      <c r="F1809" s="29">
        <f t="shared" si="56"/>
        <v>0</v>
      </c>
      <c r="G1809" s="29">
        <f t="shared" si="57"/>
        <v>1</v>
      </c>
    </row>
    <row r="1810" spans="1:7" ht="15" customHeight="1">
      <c r="A1810" s="41" t="s">
        <v>502</v>
      </c>
      <c r="B1810" s="41" t="s">
        <v>2381</v>
      </c>
      <c r="C1810" s="41" t="s">
        <v>946</v>
      </c>
      <c r="D1810" s="41" t="s">
        <v>975</v>
      </c>
      <c r="E1810" s="42">
        <v>0.25</v>
      </c>
      <c r="F1810" s="29">
        <f t="shared" si="56"/>
        <v>0</v>
      </c>
      <c r="G1810" s="29">
        <f t="shared" si="57"/>
        <v>1</v>
      </c>
    </row>
    <row r="1811" spans="1:7" ht="15" customHeight="1">
      <c r="A1811" s="41" t="s">
        <v>2769</v>
      </c>
      <c r="B1811" s="41" t="s">
        <v>2770</v>
      </c>
      <c r="C1811" s="41" t="s">
        <v>959</v>
      </c>
      <c r="D1811" s="41" t="s">
        <v>949</v>
      </c>
      <c r="E1811" s="42">
        <v>0.25</v>
      </c>
      <c r="F1811" s="29">
        <f t="shared" si="56"/>
        <v>0</v>
      </c>
      <c r="G1811" s="29">
        <f t="shared" si="57"/>
        <v>1</v>
      </c>
    </row>
    <row r="1812" spans="1:7" ht="15" customHeight="1">
      <c r="A1812" s="41" t="s">
        <v>2350</v>
      </c>
      <c r="B1812" s="41" t="s">
        <v>191</v>
      </c>
      <c r="C1812" s="41" t="s">
        <v>969</v>
      </c>
      <c r="D1812" s="41" t="s">
        <v>1</v>
      </c>
      <c r="E1812" s="42">
        <v>0.25</v>
      </c>
      <c r="F1812" s="29">
        <f t="shared" si="56"/>
        <v>0</v>
      </c>
      <c r="G1812" s="29">
        <f t="shared" si="57"/>
        <v>1</v>
      </c>
    </row>
    <row r="1813" spans="1:7" ht="15" customHeight="1">
      <c r="A1813" s="41" t="s">
        <v>2114</v>
      </c>
      <c r="B1813" s="41" t="s">
        <v>70</v>
      </c>
      <c r="C1813" s="41" t="s">
        <v>980</v>
      </c>
      <c r="D1813" s="41" t="s">
        <v>981</v>
      </c>
      <c r="E1813" s="42">
        <v>0.25</v>
      </c>
      <c r="F1813" s="29">
        <f t="shared" si="56"/>
        <v>0</v>
      </c>
      <c r="G1813" s="29">
        <f t="shared" si="57"/>
        <v>1</v>
      </c>
    </row>
    <row r="1814" spans="1:7" ht="15" customHeight="1">
      <c r="A1814" s="41" t="s">
        <v>470</v>
      </c>
      <c r="B1814" s="41" t="s">
        <v>2015</v>
      </c>
      <c r="C1814" s="41" t="s">
        <v>968</v>
      </c>
      <c r="D1814" s="41" t="s">
        <v>981</v>
      </c>
      <c r="E1814" s="42">
        <v>0.25</v>
      </c>
      <c r="F1814" s="29">
        <f t="shared" si="56"/>
        <v>0</v>
      </c>
      <c r="G1814" s="29">
        <f t="shared" si="57"/>
        <v>1</v>
      </c>
    </row>
    <row r="1815" spans="1:7" ht="15" customHeight="1">
      <c r="A1815" s="41" t="s">
        <v>470</v>
      </c>
      <c r="B1815" s="41" t="s">
        <v>2954</v>
      </c>
      <c r="C1815" s="41" t="s">
        <v>965</v>
      </c>
      <c r="D1815" s="41" t="s">
        <v>981</v>
      </c>
      <c r="E1815" s="42">
        <v>0.25</v>
      </c>
      <c r="F1815" s="29">
        <f t="shared" si="56"/>
        <v>0</v>
      </c>
      <c r="G1815" s="29">
        <f t="shared" si="57"/>
        <v>1</v>
      </c>
    </row>
    <row r="1816" spans="1:7" ht="15" customHeight="1">
      <c r="A1816" s="41" t="s">
        <v>470</v>
      </c>
      <c r="B1816" s="41" t="s">
        <v>2958</v>
      </c>
      <c r="C1816" s="41" t="s">
        <v>961</v>
      </c>
      <c r="D1816" s="41" t="s">
        <v>981</v>
      </c>
      <c r="E1816" s="42">
        <v>0.25</v>
      </c>
      <c r="F1816" s="29">
        <f t="shared" si="56"/>
        <v>0</v>
      </c>
      <c r="G1816" s="29">
        <f t="shared" si="57"/>
        <v>1</v>
      </c>
    </row>
    <row r="1817" spans="1:7" ht="15" customHeight="1">
      <c r="A1817" s="41" t="s">
        <v>470</v>
      </c>
      <c r="B1817" s="41" t="s">
        <v>232</v>
      </c>
      <c r="C1817" s="41" t="s">
        <v>967</v>
      </c>
      <c r="D1817" s="41" t="s">
        <v>1</v>
      </c>
      <c r="E1817" s="42">
        <v>0.25</v>
      </c>
      <c r="F1817" s="29">
        <f t="shared" si="56"/>
        <v>0</v>
      </c>
      <c r="G1817" s="29">
        <f t="shared" si="57"/>
        <v>1</v>
      </c>
    </row>
    <row r="1818" spans="1:7" ht="15" customHeight="1">
      <c r="A1818" s="41" t="s">
        <v>2391</v>
      </c>
      <c r="B1818" s="41" t="s">
        <v>105</v>
      </c>
      <c r="C1818" s="41" t="s">
        <v>959</v>
      </c>
      <c r="D1818" s="41" t="s">
        <v>1</v>
      </c>
      <c r="E1818" s="42">
        <v>0.25</v>
      </c>
      <c r="F1818" s="29">
        <f t="shared" si="56"/>
        <v>0</v>
      </c>
      <c r="G1818" s="29">
        <f t="shared" si="57"/>
        <v>1</v>
      </c>
    </row>
    <row r="1819" spans="1:7" ht="15" customHeight="1">
      <c r="A1819" s="41" t="s">
        <v>1346</v>
      </c>
      <c r="B1819" s="41" t="s">
        <v>85</v>
      </c>
      <c r="C1819" s="41" t="s">
        <v>951</v>
      </c>
      <c r="D1819" s="41" t="s">
        <v>975</v>
      </c>
      <c r="E1819" s="42">
        <v>0.25</v>
      </c>
      <c r="F1819" s="29">
        <f t="shared" si="56"/>
        <v>0</v>
      </c>
      <c r="G1819" s="29">
        <f t="shared" si="57"/>
        <v>1</v>
      </c>
    </row>
    <row r="1820" spans="1:7" ht="15" customHeight="1">
      <c r="A1820" s="41" t="s">
        <v>1901</v>
      </c>
      <c r="B1820" s="41" t="s">
        <v>186</v>
      </c>
      <c r="C1820" s="41" t="s">
        <v>960</v>
      </c>
      <c r="D1820" s="41" t="s">
        <v>1</v>
      </c>
      <c r="E1820" s="42">
        <v>0.25</v>
      </c>
      <c r="F1820" s="29">
        <f t="shared" si="56"/>
        <v>0</v>
      </c>
      <c r="G1820" s="29">
        <f t="shared" si="57"/>
        <v>1</v>
      </c>
    </row>
    <row r="1821" spans="1:7" ht="15" customHeight="1">
      <c r="A1821" s="41" t="s">
        <v>554</v>
      </c>
      <c r="B1821" s="41" t="s">
        <v>136</v>
      </c>
      <c r="C1821" s="41" t="s">
        <v>970</v>
      </c>
      <c r="D1821" s="41" t="s">
        <v>949</v>
      </c>
      <c r="E1821" s="42">
        <v>0.25</v>
      </c>
      <c r="F1821" s="29">
        <f t="shared" si="56"/>
        <v>0</v>
      </c>
      <c r="G1821" s="29">
        <f t="shared" si="57"/>
        <v>1</v>
      </c>
    </row>
    <row r="1822" spans="1:7" ht="15" customHeight="1">
      <c r="A1822" s="41" t="s">
        <v>3004</v>
      </c>
      <c r="B1822" s="41" t="s">
        <v>881</v>
      </c>
      <c r="C1822" s="41" t="s">
        <v>968</v>
      </c>
      <c r="D1822" s="41" t="s">
        <v>979</v>
      </c>
      <c r="E1822" s="42">
        <v>0.25</v>
      </c>
      <c r="F1822" s="29">
        <f t="shared" si="56"/>
        <v>0</v>
      </c>
      <c r="G1822" s="29">
        <f t="shared" si="57"/>
        <v>1</v>
      </c>
    </row>
    <row r="1823" spans="1:7" ht="15" customHeight="1">
      <c r="A1823" s="41" t="s">
        <v>552</v>
      </c>
      <c r="B1823" s="41" t="s">
        <v>2163</v>
      </c>
      <c r="C1823" s="41" t="s">
        <v>977</v>
      </c>
      <c r="D1823" s="41" t="s">
        <v>976</v>
      </c>
      <c r="E1823" s="42">
        <v>0.25</v>
      </c>
      <c r="F1823" s="29">
        <f t="shared" si="56"/>
        <v>0</v>
      </c>
      <c r="G1823" s="29">
        <f t="shared" si="57"/>
        <v>1</v>
      </c>
    </row>
    <row r="1824" spans="1:7" ht="15" customHeight="1">
      <c r="A1824" s="41" t="s">
        <v>552</v>
      </c>
      <c r="B1824" s="41" t="s">
        <v>1003</v>
      </c>
      <c r="C1824" s="41" t="s">
        <v>955</v>
      </c>
      <c r="D1824" s="41" t="s">
        <v>1</v>
      </c>
      <c r="E1824" s="42">
        <v>0.25</v>
      </c>
      <c r="F1824" s="29">
        <f t="shared" si="56"/>
        <v>0</v>
      </c>
      <c r="G1824" s="29">
        <f t="shared" si="57"/>
        <v>1</v>
      </c>
    </row>
    <row r="1825" spans="1:7" ht="15" customHeight="1">
      <c r="A1825" s="41" t="s">
        <v>552</v>
      </c>
      <c r="B1825" s="41" t="s">
        <v>136</v>
      </c>
      <c r="C1825" s="41" t="s">
        <v>969</v>
      </c>
      <c r="D1825" s="41" t="s">
        <v>976</v>
      </c>
      <c r="E1825" s="42">
        <v>0.25</v>
      </c>
      <c r="F1825" s="29">
        <f t="shared" si="56"/>
        <v>0</v>
      </c>
      <c r="G1825" s="29">
        <f t="shared" si="57"/>
        <v>1</v>
      </c>
    </row>
    <row r="1826" spans="1:7" ht="15" customHeight="1">
      <c r="A1826" s="41" t="s">
        <v>2697</v>
      </c>
      <c r="B1826" s="41" t="s">
        <v>191</v>
      </c>
      <c r="C1826" s="41" t="s">
        <v>961</v>
      </c>
      <c r="D1826" s="41" t="s">
        <v>949</v>
      </c>
      <c r="E1826" s="42">
        <v>0.25</v>
      </c>
      <c r="F1826" s="29">
        <f t="shared" si="56"/>
        <v>0</v>
      </c>
      <c r="G1826" s="29">
        <f t="shared" si="57"/>
        <v>1</v>
      </c>
    </row>
    <row r="1827" spans="1:7" ht="15" customHeight="1">
      <c r="A1827" s="41" t="s">
        <v>2367</v>
      </c>
      <c r="B1827" s="41" t="s">
        <v>100</v>
      </c>
      <c r="C1827" s="41" t="s">
        <v>952</v>
      </c>
      <c r="D1827" s="41" t="s">
        <v>949</v>
      </c>
      <c r="E1827" s="42">
        <v>0.25</v>
      </c>
      <c r="F1827" s="29">
        <f t="shared" si="56"/>
        <v>0</v>
      </c>
      <c r="G1827" s="29">
        <f t="shared" si="57"/>
        <v>1</v>
      </c>
    </row>
    <row r="1828" spans="1:7" ht="15" customHeight="1">
      <c r="A1828" s="41" t="s">
        <v>1698</v>
      </c>
      <c r="B1828" s="41" t="s">
        <v>3020</v>
      </c>
      <c r="C1828" s="41" t="s">
        <v>945</v>
      </c>
      <c r="D1828" s="41" t="s">
        <v>975</v>
      </c>
      <c r="E1828" s="42">
        <v>0.25</v>
      </c>
      <c r="F1828" s="29">
        <f t="shared" si="56"/>
        <v>0</v>
      </c>
      <c r="G1828" s="29">
        <f t="shared" si="57"/>
        <v>1</v>
      </c>
    </row>
    <row r="1829" spans="1:7" ht="15" customHeight="1">
      <c r="A1829" s="41" t="s">
        <v>2924</v>
      </c>
      <c r="B1829" s="41" t="s">
        <v>1995</v>
      </c>
      <c r="C1829" s="41" t="s">
        <v>956</v>
      </c>
      <c r="D1829" s="41" t="s">
        <v>949</v>
      </c>
      <c r="E1829" s="42">
        <v>0.25</v>
      </c>
      <c r="F1829" s="29">
        <f t="shared" si="56"/>
        <v>0</v>
      </c>
      <c r="G1829" s="29">
        <f t="shared" si="57"/>
        <v>1</v>
      </c>
    </row>
    <row r="1830" spans="1:7" ht="15" customHeight="1">
      <c r="A1830" s="41" t="s">
        <v>2864</v>
      </c>
      <c r="B1830" s="41" t="s">
        <v>231</v>
      </c>
      <c r="C1830" s="41" t="s">
        <v>947</v>
      </c>
      <c r="D1830" s="41" t="s">
        <v>981</v>
      </c>
      <c r="E1830" s="42">
        <v>0.25</v>
      </c>
      <c r="F1830" s="29">
        <f t="shared" si="56"/>
        <v>0</v>
      </c>
      <c r="G1830" s="29">
        <f t="shared" si="57"/>
        <v>1</v>
      </c>
    </row>
    <row r="1831" spans="1:7" ht="15" customHeight="1">
      <c r="A1831" s="41" t="s">
        <v>1105</v>
      </c>
      <c r="B1831" s="41" t="s">
        <v>186</v>
      </c>
      <c r="C1831" s="41" t="s">
        <v>977</v>
      </c>
      <c r="D1831" s="41" t="s">
        <v>2</v>
      </c>
      <c r="E1831" s="42">
        <v>0.25</v>
      </c>
      <c r="F1831" s="29">
        <f t="shared" si="56"/>
        <v>0</v>
      </c>
      <c r="G1831" s="29">
        <f t="shared" si="57"/>
        <v>1</v>
      </c>
    </row>
    <row r="1832" spans="1:7" ht="15" customHeight="1">
      <c r="A1832" s="41" t="s">
        <v>1842</v>
      </c>
      <c r="B1832" s="41" t="s">
        <v>181</v>
      </c>
      <c r="C1832" s="41" t="s">
        <v>965</v>
      </c>
      <c r="D1832" s="41" t="s">
        <v>1</v>
      </c>
      <c r="E1832" s="42">
        <v>0.25</v>
      </c>
      <c r="F1832" s="29">
        <f t="shared" si="56"/>
        <v>0</v>
      </c>
      <c r="G1832" s="29">
        <f t="shared" si="57"/>
        <v>1</v>
      </c>
    </row>
    <row r="1833" spans="1:7" ht="15" customHeight="1">
      <c r="A1833" s="41" t="s">
        <v>1682</v>
      </c>
      <c r="B1833" s="41" t="s">
        <v>1683</v>
      </c>
      <c r="C1833" s="41" t="s">
        <v>968</v>
      </c>
      <c r="D1833" s="41" t="s">
        <v>2</v>
      </c>
      <c r="E1833" s="42">
        <v>0.25</v>
      </c>
      <c r="F1833" s="29">
        <f t="shared" si="56"/>
        <v>0</v>
      </c>
      <c r="G1833" s="29">
        <f t="shared" si="57"/>
        <v>1</v>
      </c>
    </row>
    <row r="1834" spans="1:7" ht="15" customHeight="1">
      <c r="A1834" s="41" t="s">
        <v>1674</v>
      </c>
      <c r="B1834" s="41" t="s">
        <v>1675</v>
      </c>
      <c r="C1834" s="41" t="s">
        <v>980</v>
      </c>
      <c r="D1834" s="41" t="s">
        <v>975</v>
      </c>
      <c r="E1834" s="42">
        <v>0.25</v>
      </c>
      <c r="F1834" s="29">
        <f t="shared" si="56"/>
        <v>0</v>
      </c>
      <c r="G1834" s="29">
        <f t="shared" si="57"/>
        <v>1</v>
      </c>
    </row>
    <row r="1835" spans="1:7" ht="15" customHeight="1">
      <c r="A1835" s="41" t="s">
        <v>2137</v>
      </c>
      <c r="B1835" s="41" t="s">
        <v>203</v>
      </c>
      <c r="C1835" s="41" t="s">
        <v>968</v>
      </c>
      <c r="D1835" s="41" t="s">
        <v>949</v>
      </c>
      <c r="E1835" s="42">
        <v>0.25</v>
      </c>
      <c r="F1835" s="29">
        <f t="shared" si="56"/>
        <v>0</v>
      </c>
      <c r="G1835" s="29">
        <f t="shared" si="57"/>
        <v>1</v>
      </c>
    </row>
    <row r="1836" spans="1:7" ht="15" customHeight="1">
      <c r="A1836" s="41" t="s">
        <v>552</v>
      </c>
      <c r="B1836" s="41" t="s">
        <v>3495</v>
      </c>
      <c r="C1836" s="41" t="s">
        <v>971</v>
      </c>
      <c r="D1836" s="41" t="s">
        <v>1199</v>
      </c>
      <c r="E1836" s="42">
        <v>0.25</v>
      </c>
      <c r="F1836" s="29">
        <f t="shared" si="56"/>
        <v>0</v>
      </c>
      <c r="G1836" s="29">
        <f t="shared" si="57"/>
        <v>1</v>
      </c>
    </row>
    <row r="1837" spans="1:7" ht="15" customHeight="1">
      <c r="A1837" s="41" t="s">
        <v>927</v>
      </c>
      <c r="B1837" s="41" t="s">
        <v>2491</v>
      </c>
      <c r="C1837" s="41" t="s">
        <v>955</v>
      </c>
      <c r="D1837" s="41" t="s">
        <v>976</v>
      </c>
      <c r="E1837" s="42">
        <v>0.25</v>
      </c>
      <c r="F1837" s="29">
        <f t="shared" si="56"/>
        <v>0</v>
      </c>
      <c r="G1837" s="29">
        <f t="shared" si="57"/>
        <v>1</v>
      </c>
    </row>
    <row r="1838" spans="1:7" ht="15" customHeight="1">
      <c r="A1838" s="41" t="s">
        <v>502</v>
      </c>
      <c r="B1838" s="41" t="s">
        <v>3021</v>
      </c>
      <c r="C1838" s="41" t="s">
        <v>977</v>
      </c>
      <c r="D1838" s="41" t="s">
        <v>949</v>
      </c>
      <c r="E1838" s="42">
        <v>0.25</v>
      </c>
      <c r="F1838" s="29">
        <f t="shared" si="56"/>
        <v>0</v>
      </c>
      <c r="G1838" s="29">
        <f t="shared" si="57"/>
        <v>1</v>
      </c>
    </row>
    <row r="1839" spans="1:7" ht="15" customHeight="1">
      <c r="A1839" s="41" t="s">
        <v>2482</v>
      </c>
      <c r="B1839" s="41" t="s">
        <v>275</v>
      </c>
      <c r="C1839" s="41" t="s">
        <v>951</v>
      </c>
      <c r="D1839" s="41" t="s">
        <v>949</v>
      </c>
      <c r="E1839" s="42">
        <v>0.25</v>
      </c>
      <c r="F1839" s="29">
        <f t="shared" si="56"/>
        <v>0</v>
      </c>
      <c r="G1839" s="29">
        <f t="shared" si="57"/>
        <v>1</v>
      </c>
    </row>
    <row r="1840" spans="1:7" ht="15" customHeight="1">
      <c r="A1840" s="41" t="s">
        <v>2482</v>
      </c>
      <c r="B1840" s="41" t="s">
        <v>2558</v>
      </c>
      <c r="C1840" s="41" t="s">
        <v>963</v>
      </c>
      <c r="D1840" s="41" t="s">
        <v>981</v>
      </c>
      <c r="E1840" s="42">
        <v>0.25</v>
      </c>
      <c r="F1840" s="29">
        <f t="shared" si="56"/>
        <v>0</v>
      </c>
      <c r="G1840" s="29">
        <f t="shared" si="57"/>
        <v>1</v>
      </c>
    </row>
    <row r="1841" spans="1:7" ht="15" customHeight="1">
      <c r="A1841" s="41" t="s">
        <v>555</v>
      </c>
      <c r="B1841" s="41" t="s">
        <v>715</v>
      </c>
      <c r="C1841" s="41" t="s">
        <v>945</v>
      </c>
      <c r="D1841" s="41" t="s">
        <v>981</v>
      </c>
      <c r="E1841" s="42">
        <v>0.25</v>
      </c>
      <c r="F1841" s="29">
        <f t="shared" si="56"/>
        <v>0</v>
      </c>
      <c r="G1841" s="29">
        <f t="shared" si="57"/>
        <v>1</v>
      </c>
    </row>
    <row r="1842" spans="1:7" ht="15" customHeight="1">
      <c r="A1842" s="41" t="s">
        <v>2253</v>
      </c>
      <c r="B1842" s="41" t="s">
        <v>889</v>
      </c>
      <c r="C1842" s="41" t="s">
        <v>952</v>
      </c>
      <c r="D1842" s="41" t="s">
        <v>975</v>
      </c>
      <c r="E1842" s="42">
        <v>0.25</v>
      </c>
      <c r="F1842" s="29">
        <f t="shared" si="56"/>
        <v>0</v>
      </c>
      <c r="G1842" s="29">
        <f t="shared" si="57"/>
        <v>1</v>
      </c>
    </row>
    <row r="1843" spans="1:7" ht="15" customHeight="1">
      <c r="A1843" s="41" t="s">
        <v>2353</v>
      </c>
      <c r="B1843" s="41" t="s">
        <v>281</v>
      </c>
      <c r="C1843" s="41" t="s">
        <v>967</v>
      </c>
      <c r="D1843" s="41" t="s">
        <v>979</v>
      </c>
      <c r="E1843" s="42">
        <v>0.25</v>
      </c>
      <c r="F1843" s="29">
        <f t="shared" si="56"/>
        <v>0</v>
      </c>
      <c r="G1843" s="29">
        <f t="shared" si="57"/>
        <v>1</v>
      </c>
    </row>
    <row r="1844" spans="1:7" ht="15" customHeight="1">
      <c r="A1844" s="41" t="s">
        <v>554</v>
      </c>
      <c r="B1844" s="41" t="s">
        <v>181</v>
      </c>
      <c r="C1844" s="41" t="s">
        <v>970</v>
      </c>
      <c r="D1844" s="41" t="s">
        <v>949</v>
      </c>
      <c r="E1844" s="42">
        <v>0.25</v>
      </c>
      <c r="F1844" s="29">
        <f t="shared" si="56"/>
        <v>0</v>
      </c>
      <c r="G1844" s="29">
        <f t="shared" si="57"/>
        <v>1</v>
      </c>
    </row>
    <row r="1845" spans="1:7" ht="15" customHeight="1">
      <c r="A1845" s="41" t="s">
        <v>927</v>
      </c>
      <c r="B1845" s="41" t="s">
        <v>1813</v>
      </c>
      <c r="C1845" s="41" t="s">
        <v>945</v>
      </c>
      <c r="D1845" s="41" t="s">
        <v>981</v>
      </c>
      <c r="E1845" s="42">
        <v>0.25</v>
      </c>
      <c r="F1845" s="29">
        <f t="shared" si="56"/>
        <v>0</v>
      </c>
      <c r="G1845" s="29">
        <f t="shared" si="57"/>
        <v>1</v>
      </c>
    </row>
    <row r="1846" spans="1:7" ht="15" customHeight="1">
      <c r="A1846" s="41" t="s">
        <v>2713</v>
      </c>
      <c r="B1846" s="41" t="s">
        <v>2714</v>
      </c>
      <c r="C1846" s="41" t="s">
        <v>954</v>
      </c>
      <c r="D1846" s="41" t="s">
        <v>976</v>
      </c>
      <c r="E1846" s="42">
        <v>0.25</v>
      </c>
      <c r="F1846" s="29">
        <f t="shared" si="56"/>
        <v>0</v>
      </c>
      <c r="G1846" s="29">
        <f t="shared" si="57"/>
        <v>1</v>
      </c>
    </row>
    <row r="1847" spans="1:7" ht="15" customHeight="1">
      <c r="A1847" s="41" t="s">
        <v>2104</v>
      </c>
      <c r="B1847" s="41" t="s">
        <v>2105</v>
      </c>
      <c r="C1847" s="41" t="s">
        <v>964</v>
      </c>
      <c r="D1847" s="41" t="s">
        <v>981</v>
      </c>
      <c r="E1847" s="42">
        <v>0.25</v>
      </c>
      <c r="F1847" s="29">
        <f t="shared" si="56"/>
        <v>0</v>
      </c>
      <c r="G1847" s="29">
        <f t="shared" si="57"/>
        <v>1</v>
      </c>
    </row>
    <row r="1848" spans="1:7" ht="15" customHeight="1">
      <c r="A1848" s="41" t="s">
        <v>1939</v>
      </c>
      <c r="B1848" s="41" t="s">
        <v>1940</v>
      </c>
      <c r="C1848" s="41" t="s">
        <v>980</v>
      </c>
      <c r="D1848" s="41" t="s">
        <v>949</v>
      </c>
      <c r="E1848" s="42">
        <v>0.25</v>
      </c>
      <c r="F1848" s="29">
        <f t="shared" si="56"/>
        <v>0</v>
      </c>
      <c r="G1848" s="29">
        <f t="shared" si="57"/>
        <v>1</v>
      </c>
    </row>
    <row r="1849" spans="1:7" ht="15" customHeight="1">
      <c r="A1849" s="41" t="s">
        <v>1954</v>
      </c>
      <c r="B1849" s="41" t="s">
        <v>306</v>
      </c>
      <c r="C1849" s="41" t="s">
        <v>962</v>
      </c>
      <c r="D1849" s="41" t="s">
        <v>976</v>
      </c>
      <c r="E1849" s="42">
        <v>0.25</v>
      </c>
      <c r="F1849" s="29">
        <f t="shared" si="56"/>
        <v>0</v>
      </c>
      <c r="G1849" s="29">
        <f t="shared" si="57"/>
        <v>1</v>
      </c>
    </row>
    <row r="1850" spans="1:7" ht="15" customHeight="1">
      <c r="A1850" s="41" t="s">
        <v>1723</v>
      </c>
      <c r="B1850" s="41" t="s">
        <v>1724</v>
      </c>
      <c r="C1850" s="41" t="s">
        <v>946</v>
      </c>
      <c r="D1850" s="41" t="s">
        <v>2</v>
      </c>
      <c r="E1850" s="42">
        <v>0.25</v>
      </c>
      <c r="F1850" s="29">
        <f t="shared" si="56"/>
        <v>0</v>
      </c>
      <c r="G1850" s="29">
        <f t="shared" si="57"/>
        <v>1</v>
      </c>
    </row>
    <row r="1851" spans="1:7" ht="15" customHeight="1">
      <c r="A1851" s="41" t="s">
        <v>2437</v>
      </c>
      <c r="B1851" s="41" t="s">
        <v>34</v>
      </c>
      <c r="C1851" s="41" t="s">
        <v>971</v>
      </c>
      <c r="D1851" s="41" t="s">
        <v>1</v>
      </c>
      <c r="E1851" s="42">
        <v>0.25</v>
      </c>
      <c r="F1851" s="29">
        <f t="shared" si="56"/>
        <v>0</v>
      </c>
      <c r="G1851" s="29">
        <f t="shared" si="57"/>
        <v>1</v>
      </c>
    </row>
    <row r="1852" spans="1:7" ht="15" customHeight="1">
      <c r="A1852" s="41" t="s">
        <v>2475</v>
      </c>
      <c r="B1852" s="41" t="s">
        <v>2476</v>
      </c>
      <c r="C1852" s="41" t="s">
        <v>972</v>
      </c>
      <c r="D1852" s="41" t="s">
        <v>976</v>
      </c>
      <c r="E1852" s="42">
        <v>0.25</v>
      </c>
      <c r="F1852" s="29">
        <f t="shared" si="56"/>
        <v>0</v>
      </c>
      <c r="G1852" s="29">
        <f t="shared" si="57"/>
        <v>1</v>
      </c>
    </row>
    <row r="1853" spans="1:7" ht="15" customHeight="1">
      <c r="A1853" s="41" t="s">
        <v>2608</v>
      </c>
      <c r="B1853" s="41" t="s">
        <v>377</v>
      </c>
      <c r="C1853" s="41" t="s">
        <v>955</v>
      </c>
      <c r="D1853" s="41" t="s">
        <v>949</v>
      </c>
      <c r="E1853" s="42">
        <v>0.25</v>
      </c>
      <c r="F1853" s="29">
        <f t="shared" si="56"/>
        <v>0</v>
      </c>
      <c r="G1853" s="29">
        <f t="shared" si="57"/>
        <v>1</v>
      </c>
    </row>
    <row r="1854" spans="1:7" ht="15" customHeight="1">
      <c r="A1854" s="41" t="s">
        <v>2353</v>
      </c>
      <c r="B1854" s="41" t="s">
        <v>319</v>
      </c>
      <c r="C1854" s="41" t="s">
        <v>947</v>
      </c>
      <c r="D1854" s="41" t="s">
        <v>981</v>
      </c>
      <c r="E1854" s="42">
        <v>0.25</v>
      </c>
      <c r="F1854" s="29">
        <f t="shared" si="56"/>
        <v>0</v>
      </c>
      <c r="G1854" s="29">
        <f t="shared" si="57"/>
        <v>1</v>
      </c>
    </row>
    <row r="1855" spans="1:7" ht="15" customHeight="1">
      <c r="A1855" s="41" t="s">
        <v>2325</v>
      </c>
      <c r="B1855" s="41" t="s">
        <v>991</v>
      </c>
      <c r="C1855" s="41" t="s">
        <v>955</v>
      </c>
      <c r="D1855" s="41" t="s">
        <v>981</v>
      </c>
      <c r="E1855" s="42">
        <v>0.25</v>
      </c>
      <c r="F1855" s="29">
        <f t="shared" si="56"/>
        <v>0</v>
      </c>
      <c r="G1855" s="29">
        <f t="shared" si="57"/>
        <v>1</v>
      </c>
    </row>
    <row r="1856" spans="1:7" ht="15" customHeight="1">
      <c r="A1856" s="41" t="s">
        <v>3490</v>
      </c>
      <c r="B1856" s="41" t="s">
        <v>153</v>
      </c>
      <c r="C1856" s="41" t="s">
        <v>945</v>
      </c>
      <c r="D1856" s="41" t="s">
        <v>1</v>
      </c>
      <c r="E1856" s="42">
        <v>0.25</v>
      </c>
      <c r="F1856" s="29">
        <f t="shared" si="56"/>
        <v>0</v>
      </c>
      <c r="G1856" s="29">
        <f t="shared" si="57"/>
        <v>1</v>
      </c>
    </row>
    <row r="1857" spans="1:7" ht="15" customHeight="1">
      <c r="A1857" s="41" t="s">
        <v>3418</v>
      </c>
      <c r="B1857" s="41" t="s">
        <v>67</v>
      </c>
      <c r="C1857" s="41" t="s">
        <v>963</v>
      </c>
      <c r="D1857" s="41" t="s">
        <v>981</v>
      </c>
      <c r="E1857" s="42">
        <v>0.25</v>
      </c>
      <c r="F1857" s="29">
        <f t="shared" si="56"/>
        <v>0</v>
      </c>
      <c r="G1857" s="29">
        <f t="shared" si="57"/>
        <v>1</v>
      </c>
    </row>
    <row r="1858" spans="1:7" ht="15" customHeight="1">
      <c r="A1858" s="41" t="s">
        <v>2955</v>
      </c>
      <c r="B1858" s="41" t="s">
        <v>100</v>
      </c>
      <c r="C1858" s="41" t="s">
        <v>969</v>
      </c>
      <c r="D1858" s="41" t="s">
        <v>949</v>
      </c>
      <c r="E1858" s="42">
        <v>0.25</v>
      </c>
      <c r="F1858" s="29">
        <f t="shared" si="56"/>
        <v>0</v>
      </c>
      <c r="G1858" s="29">
        <f t="shared" si="57"/>
        <v>1</v>
      </c>
    </row>
    <row r="1859" spans="1:7" ht="15" customHeight="1">
      <c r="A1859" s="41" t="s">
        <v>3498</v>
      </c>
      <c r="B1859" s="41" t="s">
        <v>219</v>
      </c>
      <c r="C1859" s="41" t="s">
        <v>958</v>
      </c>
      <c r="D1859" s="41" t="s">
        <v>979</v>
      </c>
      <c r="E1859" s="42">
        <v>0.25</v>
      </c>
      <c r="F1859" s="29">
        <f t="shared" ref="F1859:F1922" si="58">ROUNDDOWN(E1859,0)</f>
        <v>0</v>
      </c>
      <c r="G1859" s="29">
        <f t="shared" ref="G1859:G1922" si="59">IF(F1859&lt;1,1,F1859)</f>
        <v>1</v>
      </c>
    </row>
    <row r="1860" spans="1:7" ht="15" customHeight="1">
      <c r="A1860" s="41" t="s">
        <v>3502</v>
      </c>
      <c r="B1860" s="41" t="s">
        <v>476</v>
      </c>
      <c r="C1860" s="41" t="s">
        <v>980</v>
      </c>
      <c r="D1860" s="41" t="s">
        <v>978</v>
      </c>
      <c r="E1860" s="42">
        <v>0.25</v>
      </c>
      <c r="F1860" s="29">
        <f t="shared" si="58"/>
        <v>0</v>
      </c>
      <c r="G1860" s="29">
        <f t="shared" si="59"/>
        <v>1</v>
      </c>
    </row>
    <row r="1861" spans="1:7" ht="15" customHeight="1">
      <c r="A1861" s="41" t="s">
        <v>3497</v>
      </c>
      <c r="B1861" s="41" t="s">
        <v>58</v>
      </c>
      <c r="C1861" s="41" t="s">
        <v>950</v>
      </c>
      <c r="D1861" s="41" t="s">
        <v>981</v>
      </c>
      <c r="E1861" s="42">
        <v>0.25</v>
      </c>
      <c r="F1861" s="29">
        <f t="shared" si="58"/>
        <v>0</v>
      </c>
      <c r="G1861" s="29">
        <f t="shared" si="59"/>
        <v>1</v>
      </c>
    </row>
    <row r="1862" spans="1:7" ht="15" customHeight="1">
      <c r="A1862" s="41" t="s">
        <v>911</v>
      </c>
      <c r="B1862" s="41" t="s">
        <v>3374</v>
      </c>
      <c r="C1862" s="41" t="s">
        <v>953</v>
      </c>
      <c r="D1862" s="41" t="s">
        <v>2</v>
      </c>
      <c r="E1862" s="42">
        <v>0.25</v>
      </c>
      <c r="F1862" s="29">
        <f t="shared" si="58"/>
        <v>0</v>
      </c>
      <c r="G1862" s="29">
        <f t="shared" si="59"/>
        <v>1</v>
      </c>
    </row>
    <row r="1863" spans="1:7" ht="15" customHeight="1">
      <c r="A1863" s="41" t="s">
        <v>2306</v>
      </c>
      <c r="B1863" s="41" t="s">
        <v>2307</v>
      </c>
      <c r="C1863" s="41" t="s">
        <v>969</v>
      </c>
      <c r="D1863" s="41" t="s">
        <v>949</v>
      </c>
      <c r="E1863" s="42">
        <v>0.25</v>
      </c>
      <c r="F1863" s="29">
        <f t="shared" si="58"/>
        <v>0</v>
      </c>
      <c r="G1863" s="29">
        <f t="shared" si="59"/>
        <v>1</v>
      </c>
    </row>
    <row r="1864" spans="1:7" ht="15" customHeight="1">
      <c r="A1864" s="41" t="s">
        <v>911</v>
      </c>
      <c r="B1864" s="41" t="s">
        <v>3329</v>
      </c>
      <c r="C1864" s="41" t="s">
        <v>971</v>
      </c>
      <c r="D1864" s="41" t="s">
        <v>1</v>
      </c>
      <c r="E1864" s="42">
        <v>0.25</v>
      </c>
      <c r="F1864" s="29">
        <f t="shared" si="58"/>
        <v>0</v>
      </c>
      <c r="G1864" s="29">
        <f t="shared" si="59"/>
        <v>1</v>
      </c>
    </row>
    <row r="1865" spans="1:7" ht="15" customHeight="1">
      <c r="A1865" s="41" t="s">
        <v>543</v>
      </c>
      <c r="B1865" s="41" t="s">
        <v>828</v>
      </c>
      <c r="C1865" s="41" t="s">
        <v>964</v>
      </c>
      <c r="D1865" s="41" t="s">
        <v>3</v>
      </c>
      <c r="E1865" s="42">
        <v>0.25</v>
      </c>
      <c r="F1865" s="29">
        <f t="shared" si="58"/>
        <v>0</v>
      </c>
      <c r="G1865" s="29">
        <f t="shared" si="59"/>
        <v>1</v>
      </c>
    </row>
    <row r="1866" spans="1:7" ht="15" customHeight="1">
      <c r="A1866" s="41" t="s">
        <v>543</v>
      </c>
      <c r="B1866" s="41" t="s">
        <v>62</v>
      </c>
      <c r="C1866" s="41" t="s">
        <v>960</v>
      </c>
      <c r="D1866" s="41" t="s">
        <v>976</v>
      </c>
      <c r="E1866" s="42">
        <v>0.25</v>
      </c>
      <c r="F1866" s="29">
        <f t="shared" si="58"/>
        <v>0</v>
      </c>
      <c r="G1866" s="29">
        <f t="shared" si="59"/>
        <v>1</v>
      </c>
    </row>
    <row r="1867" spans="1:7" ht="15" customHeight="1">
      <c r="A1867" s="41" t="s">
        <v>543</v>
      </c>
      <c r="B1867" s="41" t="s">
        <v>2310</v>
      </c>
      <c r="C1867" s="41" t="s">
        <v>960</v>
      </c>
      <c r="D1867" s="41" t="s">
        <v>2</v>
      </c>
      <c r="E1867" s="42">
        <v>0.25</v>
      </c>
      <c r="F1867" s="29">
        <f t="shared" si="58"/>
        <v>0</v>
      </c>
      <c r="G1867" s="29">
        <f t="shared" si="59"/>
        <v>1</v>
      </c>
    </row>
    <row r="1868" spans="1:7" ht="15" customHeight="1">
      <c r="A1868" s="41" t="s">
        <v>543</v>
      </c>
      <c r="B1868" s="41" t="s">
        <v>226</v>
      </c>
      <c r="C1868" s="41" t="s">
        <v>980</v>
      </c>
      <c r="D1868" s="41" t="s">
        <v>975</v>
      </c>
      <c r="E1868" s="42">
        <v>0.25</v>
      </c>
      <c r="F1868" s="29">
        <f t="shared" si="58"/>
        <v>0</v>
      </c>
      <c r="G1868" s="29">
        <f t="shared" si="59"/>
        <v>1</v>
      </c>
    </row>
    <row r="1869" spans="1:7" ht="15" customHeight="1">
      <c r="A1869" s="41" t="s">
        <v>1104</v>
      </c>
      <c r="B1869" s="41" t="s">
        <v>232</v>
      </c>
      <c r="C1869" s="41" t="s">
        <v>970</v>
      </c>
      <c r="D1869" s="41" t="s">
        <v>975</v>
      </c>
      <c r="E1869" s="42">
        <v>0.25</v>
      </c>
      <c r="F1869" s="29">
        <f t="shared" si="58"/>
        <v>0</v>
      </c>
      <c r="G1869" s="29">
        <f t="shared" si="59"/>
        <v>1</v>
      </c>
    </row>
    <row r="1870" spans="1:7" ht="15" customHeight="1">
      <c r="A1870" s="41" t="s">
        <v>1053</v>
      </c>
      <c r="B1870" s="41" t="s">
        <v>1689</v>
      </c>
      <c r="C1870" s="41" t="s">
        <v>950</v>
      </c>
      <c r="D1870" s="41" t="s">
        <v>981</v>
      </c>
      <c r="E1870" s="42">
        <v>0.25</v>
      </c>
      <c r="F1870" s="29">
        <f t="shared" si="58"/>
        <v>0</v>
      </c>
      <c r="G1870" s="29">
        <f t="shared" si="59"/>
        <v>1</v>
      </c>
    </row>
    <row r="1871" spans="1:7" ht="15" customHeight="1">
      <c r="A1871" s="41" t="s">
        <v>2439</v>
      </c>
      <c r="B1871" s="41" t="s">
        <v>1785</v>
      </c>
      <c r="C1871" s="41" t="s">
        <v>948</v>
      </c>
      <c r="D1871" s="41" t="s">
        <v>3</v>
      </c>
      <c r="E1871" s="42">
        <v>0.25</v>
      </c>
      <c r="F1871" s="29">
        <f t="shared" si="58"/>
        <v>0</v>
      </c>
      <c r="G1871" s="29">
        <f t="shared" si="59"/>
        <v>1</v>
      </c>
    </row>
    <row r="1872" spans="1:7" ht="15" customHeight="1">
      <c r="A1872" s="41" t="s">
        <v>3489</v>
      </c>
      <c r="B1872" s="41" t="s">
        <v>377</v>
      </c>
      <c r="C1872" s="41" t="s">
        <v>957</v>
      </c>
      <c r="D1872" s="41" t="s">
        <v>1199</v>
      </c>
      <c r="E1872" s="42">
        <v>0.25</v>
      </c>
      <c r="F1872" s="29">
        <f t="shared" si="58"/>
        <v>0</v>
      </c>
      <c r="G1872" s="29">
        <f t="shared" si="59"/>
        <v>1</v>
      </c>
    </row>
    <row r="1873" spans="1:7" ht="15" customHeight="1">
      <c r="A1873" s="41" t="s">
        <v>2278</v>
      </c>
      <c r="B1873" s="41" t="s">
        <v>790</v>
      </c>
      <c r="C1873" s="41" t="s">
        <v>967</v>
      </c>
      <c r="D1873" s="41" t="s">
        <v>3</v>
      </c>
      <c r="E1873" s="42">
        <v>0.25</v>
      </c>
      <c r="F1873" s="29">
        <f t="shared" si="58"/>
        <v>0</v>
      </c>
      <c r="G1873" s="29">
        <f t="shared" si="59"/>
        <v>1</v>
      </c>
    </row>
    <row r="1874" spans="1:7" ht="15" customHeight="1">
      <c r="A1874" s="41" t="s">
        <v>2975</v>
      </c>
      <c r="B1874" s="41" t="s">
        <v>2115</v>
      </c>
      <c r="C1874" s="41" t="s">
        <v>951</v>
      </c>
      <c r="D1874" s="41" t="s">
        <v>981</v>
      </c>
      <c r="E1874" s="42">
        <v>0.25</v>
      </c>
      <c r="F1874" s="29">
        <f t="shared" si="58"/>
        <v>0</v>
      </c>
      <c r="G1874" s="29">
        <f t="shared" si="59"/>
        <v>1</v>
      </c>
    </row>
    <row r="1875" spans="1:7" ht="15" customHeight="1">
      <c r="A1875" s="41" t="s">
        <v>1128</v>
      </c>
      <c r="B1875" s="41" t="s">
        <v>1003</v>
      </c>
      <c r="C1875" s="41" t="s">
        <v>960</v>
      </c>
      <c r="D1875" s="41" t="s">
        <v>3</v>
      </c>
      <c r="E1875" s="42">
        <v>0.25</v>
      </c>
      <c r="F1875" s="29">
        <f t="shared" si="58"/>
        <v>0</v>
      </c>
      <c r="G1875" s="29">
        <f t="shared" si="59"/>
        <v>1</v>
      </c>
    </row>
    <row r="1876" spans="1:7" ht="15" customHeight="1">
      <c r="A1876" s="41" t="s">
        <v>2792</v>
      </c>
      <c r="B1876" s="41" t="s">
        <v>416</v>
      </c>
      <c r="C1876" s="41" t="s">
        <v>945</v>
      </c>
      <c r="D1876" s="41" t="s">
        <v>1</v>
      </c>
      <c r="E1876" s="42">
        <v>0.25</v>
      </c>
      <c r="F1876" s="29">
        <f t="shared" si="58"/>
        <v>0</v>
      </c>
      <c r="G1876" s="29">
        <f t="shared" si="59"/>
        <v>1</v>
      </c>
    </row>
    <row r="1877" spans="1:7" ht="15" customHeight="1">
      <c r="A1877" s="41" t="s">
        <v>2333</v>
      </c>
      <c r="B1877" s="41" t="s">
        <v>197</v>
      </c>
      <c r="C1877" s="41" t="s">
        <v>943</v>
      </c>
      <c r="D1877" s="41" t="s">
        <v>979</v>
      </c>
      <c r="E1877" s="42">
        <v>0.25</v>
      </c>
      <c r="F1877" s="29">
        <f t="shared" si="58"/>
        <v>0</v>
      </c>
      <c r="G1877" s="29">
        <f t="shared" si="59"/>
        <v>1</v>
      </c>
    </row>
    <row r="1878" spans="1:7" ht="15" customHeight="1">
      <c r="A1878" s="41" t="s">
        <v>2514</v>
      </c>
      <c r="B1878" s="41" t="s">
        <v>2515</v>
      </c>
      <c r="C1878" s="41" t="s">
        <v>965</v>
      </c>
      <c r="D1878" s="41" t="s">
        <v>949</v>
      </c>
      <c r="E1878" s="42">
        <v>0.25</v>
      </c>
      <c r="F1878" s="29">
        <f t="shared" si="58"/>
        <v>0</v>
      </c>
      <c r="G1878" s="29">
        <f t="shared" si="59"/>
        <v>1</v>
      </c>
    </row>
    <row r="1879" spans="1:7" ht="15" customHeight="1">
      <c r="A1879" s="41" t="s">
        <v>2888</v>
      </c>
      <c r="B1879" s="41" t="s">
        <v>987</v>
      </c>
      <c r="C1879" s="41" t="s">
        <v>980</v>
      </c>
      <c r="D1879" s="41" t="s">
        <v>2</v>
      </c>
      <c r="E1879" s="42">
        <v>0.25</v>
      </c>
      <c r="F1879" s="29">
        <f t="shared" si="58"/>
        <v>0</v>
      </c>
      <c r="G1879" s="29">
        <f t="shared" si="59"/>
        <v>1</v>
      </c>
    </row>
    <row r="1880" spans="1:7" ht="15" customHeight="1">
      <c r="A1880" s="41" t="s">
        <v>911</v>
      </c>
      <c r="B1880" s="41" t="s">
        <v>2269</v>
      </c>
      <c r="C1880" s="41" t="s">
        <v>977</v>
      </c>
      <c r="D1880" s="41" t="s">
        <v>981</v>
      </c>
      <c r="E1880" s="42">
        <v>0.25</v>
      </c>
      <c r="F1880" s="29">
        <f t="shared" si="58"/>
        <v>0</v>
      </c>
      <c r="G1880" s="29">
        <f t="shared" si="59"/>
        <v>1</v>
      </c>
    </row>
    <row r="1881" spans="1:7" ht="15" customHeight="1">
      <c r="A1881" s="41" t="s">
        <v>2274</v>
      </c>
      <c r="B1881" s="41" t="s">
        <v>2275</v>
      </c>
      <c r="C1881" s="41" t="s">
        <v>943</v>
      </c>
      <c r="D1881" s="41" t="s">
        <v>2</v>
      </c>
      <c r="E1881" s="42">
        <v>0.25</v>
      </c>
      <c r="F1881" s="29">
        <f t="shared" si="58"/>
        <v>0</v>
      </c>
      <c r="G1881" s="29">
        <f t="shared" si="59"/>
        <v>1</v>
      </c>
    </row>
    <row r="1882" spans="1:7" ht="15" customHeight="1">
      <c r="A1882" s="41" t="s">
        <v>928</v>
      </c>
      <c r="B1882" s="41" t="s">
        <v>582</v>
      </c>
      <c r="C1882" s="41" t="s">
        <v>954</v>
      </c>
      <c r="D1882" s="41" t="s">
        <v>1</v>
      </c>
      <c r="E1882" s="42">
        <v>0.25</v>
      </c>
      <c r="F1882" s="29">
        <f t="shared" si="58"/>
        <v>0</v>
      </c>
      <c r="G1882" s="29">
        <f t="shared" si="59"/>
        <v>1</v>
      </c>
    </row>
    <row r="1883" spans="1:7" ht="15" customHeight="1">
      <c r="A1883" s="41" t="s">
        <v>914</v>
      </c>
      <c r="B1883" s="41" t="s">
        <v>1658</v>
      </c>
      <c r="C1883" s="41" t="s">
        <v>954</v>
      </c>
      <c r="D1883" s="41" t="s">
        <v>949</v>
      </c>
      <c r="E1883" s="42">
        <v>0.25</v>
      </c>
      <c r="F1883" s="29">
        <f t="shared" si="58"/>
        <v>0</v>
      </c>
      <c r="G1883" s="29">
        <f t="shared" si="59"/>
        <v>1</v>
      </c>
    </row>
    <row r="1884" spans="1:7" ht="15" customHeight="1">
      <c r="A1884" s="41" t="s">
        <v>914</v>
      </c>
      <c r="B1884" s="41" t="s">
        <v>131</v>
      </c>
      <c r="C1884" s="41" t="s">
        <v>967</v>
      </c>
      <c r="D1884" s="41" t="s">
        <v>3</v>
      </c>
      <c r="E1884" s="42">
        <v>0.25</v>
      </c>
      <c r="F1884" s="29">
        <f t="shared" si="58"/>
        <v>0</v>
      </c>
      <c r="G1884" s="29">
        <f t="shared" si="59"/>
        <v>1</v>
      </c>
    </row>
    <row r="1885" spans="1:7" ht="15" customHeight="1">
      <c r="A1885" s="41" t="s">
        <v>914</v>
      </c>
      <c r="B1885" s="41" t="s">
        <v>1003</v>
      </c>
      <c r="C1885" s="41" t="s">
        <v>954</v>
      </c>
      <c r="D1885" s="41" t="s">
        <v>949</v>
      </c>
      <c r="E1885" s="42">
        <v>0.25</v>
      </c>
      <c r="F1885" s="29">
        <f t="shared" si="58"/>
        <v>0</v>
      </c>
      <c r="G1885" s="29">
        <f t="shared" si="59"/>
        <v>1</v>
      </c>
    </row>
    <row r="1886" spans="1:7" ht="15" customHeight="1">
      <c r="A1886" s="41" t="s">
        <v>2456</v>
      </c>
      <c r="B1886" s="41" t="s">
        <v>776</v>
      </c>
      <c r="C1886" s="41" t="s">
        <v>965</v>
      </c>
      <c r="D1886" s="41" t="s">
        <v>979</v>
      </c>
      <c r="E1886" s="42">
        <v>0.25</v>
      </c>
      <c r="F1886" s="29">
        <f t="shared" si="58"/>
        <v>0</v>
      </c>
      <c r="G1886" s="29">
        <f t="shared" si="59"/>
        <v>1</v>
      </c>
    </row>
    <row r="1887" spans="1:7" ht="15" customHeight="1">
      <c r="A1887" s="41" t="s">
        <v>912</v>
      </c>
      <c r="B1887" s="41" t="s">
        <v>2749</v>
      </c>
      <c r="C1887" s="41" t="s">
        <v>962</v>
      </c>
      <c r="D1887" s="41" t="s">
        <v>979</v>
      </c>
      <c r="E1887" s="42">
        <v>0.25</v>
      </c>
      <c r="F1887" s="29">
        <f t="shared" si="58"/>
        <v>0</v>
      </c>
      <c r="G1887" s="29">
        <f t="shared" si="59"/>
        <v>1</v>
      </c>
    </row>
    <row r="1888" spans="1:7" ht="15" customHeight="1">
      <c r="A1888" s="41" t="s">
        <v>912</v>
      </c>
      <c r="B1888" s="41" t="s">
        <v>341</v>
      </c>
      <c r="C1888" s="41" t="s">
        <v>952</v>
      </c>
      <c r="D1888" s="41" t="s">
        <v>981</v>
      </c>
      <c r="E1888" s="42">
        <v>0.25</v>
      </c>
      <c r="F1888" s="29">
        <f t="shared" si="58"/>
        <v>0</v>
      </c>
      <c r="G1888" s="29">
        <f t="shared" si="59"/>
        <v>1</v>
      </c>
    </row>
    <row r="1889" spans="1:7" ht="15" customHeight="1">
      <c r="A1889" s="41" t="s">
        <v>1883</v>
      </c>
      <c r="B1889" s="41" t="s">
        <v>1884</v>
      </c>
      <c r="C1889" s="41" t="s">
        <v>947</v>
      </c>
      <c r="D1889" s="41" t="s">
        <v>3</v>
      </c>
      <c r="E1889" s="42">
        <v>0.25</v>
      </c>
      <c r="F1889" s="29">
        <f t="shared" si="58"/>
        <v>0</v>
      </c>
      <c r="G1889" s="29">
        <f t="shared" si="59"/>
        <v>1</v>
      </c>
    </row>
    <row r="1890" spans="1:7" ht="15" customHeight="1">
      <c r="A1890" s="41" t="s">
        <v>1039</v>
      </c>
      <c r="B1890" s="41" t="s">
        <v>1404</v>
      </c>
      <c r="C1890" s="41" t="s">
        <v>968</v>
      </c>
      <c r="D1890" s="41" t="s">
        <v>2</v>
      </c>
      <c r="E1890" s="42">
        <v>0.25</v>
      </c>
      <c r="F1890" s="29">
        <f t="shared" si="58"/>
        <v>0</v>
      </c>
      <c r="G1890" s="29">
        <f t="shared" si="59"/>
        <v>1</v>
      </c>
    </row>
    <row r="1891" spans="1:7" ht="15" customHeight="1">
      <c r="A1891" s="41" t="s">
        <v>2339</v>
      </c>
      <c r="B1891" s="41" t="s">
        <v>348</v>
      </c>
      <c r="C1891" s="41" t="s">
        <v>1200</v>
      </c>
      <c r="D1891" s="41" t="s">
        <v>975</v>
      </c>
      <c r="E1891" s="42">
        <v>0.25</v>
      </c>
      <c r="F1891" s="29">
        <f t="shared" si="58"/>
        <v>0</v>
      </c>
      <c r="G1891" s="29">
        <f t="shared" si="59"/>
        <v>1</v>
      </c>
    </row>
    <row r="1892" spans="1:7" ht="15" customHeight="1">
      <c r="A1892" s="41" t="s">
        <v>2304</v>
      </c>
      <c r="B1892" s="41" t="s">
        <v>2305</v>
      </c>
      <c r="C1892" s="41" t="s">
        <v>946</v>
      </c>
      <c r="D1892" s="41" t="s">
        <v>949</v>
      </c>
      <c r="E1892" s="42">
        <v>0.25</v>
      </c>
      <c r="F1892" s="29">
        <f t="shared" si="58"/>
        <v>0</v>
      </c>
      <c r="G1892" s="29">
        <f t="shared" si="59"/>
        <v>1</v>
      </c>
    </row>
    <row r="1893" spans="1:7" ht="15" customHeight="1">
      <c r="A1893" s="41" t="s">
        <v>1767</v>
      </c>
      <c r="B1893" s="41" t="s">
        <v>1768</v>
      </c>
      <c r="C1893" s="41" t="s">
        <v>943</v>
      </c>
      <c r="D1893" s="41" t="s">
        <v>1</v>
      </c>
      <c r="E1893" s="42">
        <v>0.25</v>
      </c>
      <c r="F1893" s="29">
        <f t="shared" si="58"/>
        <v>0</v>
      </c>
      <c r="G1893" s="29">
        <f t="shared" si="59"/>
        <v>1</v>
      </c>
    </row>
    <row r="1894" spans="1:7" ht="15" customHeight="1">
      <c r="A1894" s="41" t="s">
        <v>2469</v>
      </c>
      <c r="B1894" s="41" t="s">
        <v>83</v>
      </c>
      <c r="C1894" s="41" t="s">
        <v>950</v>
      </c>
      <c r="D1894" s="41" t="s">
        <v>1</v>
      </c>
      <c r="E1894" s="42">
        <v>0.25</v>
      </c>
      <c r="F1894" s="29">
        <f t="shared" si="58"/>
        <v>0</v>
      </c>
      <c r="G1894" s="29">
        <f t="shared" si="59"/>
        <v>1</v>
      </c>
    </row>
    <row r="1895" spans="1:7" ht="15" customHeight="1">
      <c r="A1895" s="41" t="s">
        <v>568</v>
      </c>
      <c r="B1895" s="41" t="s">
        <v>565</v>
      </c>
      <c r="C1895" s="41" t="s">
        <v>960</v>
      </c>
      <c r="D1895" s="41" t="s">
        <v>975</v>
      </c>
      <c r="E1895" s="42">
        <v>0.25</v>
      </c>
      <c r="F1895" s="29">
        <f t="shared" si="58"/>
        <v>0</v>
      </c>
      <c r="G1895" s="29">
        <f t="shared" si="59"/>
        <v>1</v>
      </c>
    </row>
    <row r="1896" spans="1:7" ht="15" customHeight="1">
      <c r="A1896" s="41" t="s">
        <v>568</v>
      </c>
      <c r="B1896" s="41" t="s">
        <v>105</v>
      </c>
      <c r="C1896" s="41" t="s">
        <v>951</v>
      </c>
      <c r="D1896" s="41" t="s">
        <v>981</v>
      </c>
      <c r="E1896" s="42">
        <v>0.25</v>
      </c>
      <c r="F1896" s="29">
        <f t="shared" si="58"/>
        <v>0</v>
      </c>
      <c r="G1896" s="29">
        <f t="shared" si="59"/>
        <v>1</v>
      </c>
    </row>
    <row r="1897" spans="1:7" ht="15" customHeight="1">
      <c r="A1897" s="41" t="s">
        <v>568</v>
      </c>
      <c r="B1897" s="41" t="s">
        <v>611</v>
      </c>
      <c r="C1897" s="41" t="s">
        <v>959</v>
      </c>
      <c r="D1897" s="41" t="s">
        <v>976</v>
      </c>
      <c r="E1897" s="42">
        <v>0.25</v>
      </c>
      <c r="F1897" s="29">
        <f t="shared" si="58"/>
        <v>0</v>
      </c>
      <c r="G1897" s="29">
        <f t="shared" si="59"/>
        <v>1</v>
      </c>
    </row>
    <row r="1898" spans="1:7" ht="15" customHeight="1">
      <c r="A1898" s="41" t="s">
        <v>1439</v>
      </c>
      <c r="B1898" s="41" t="s">
        <v>356</v>
      </c>
      <c r="C1898" s="41" t="s">
        <v>960</v>
      </c>
      <c r="D1898" s="41" t="s">
        <v>976</v>
      </c>
      <c r="E1898" s="42">
        <v>0.25</v>
      </c>
      <c r="F1898" s="29">
        <f t="shared" si="58"/>
        <v>0</v>
      </c>
      <c r="G1898" s="29">
        <f t="shared" si="59"/>
        <v>1</v>
      </c>
    </row>
    <row r="1899" spans="1:7" ht="15" customHeight="1">
      <c r="A1899" s="41" t="s">
        <v>3199</v>
      </c>
      <c r="B1899" s="41" t="s">
        <v>100</v>
      </c>
      <c r="C1899" s="41" t="s">
        <v>980</v>
      </c>
      <c r="D1899" s="41" t="s">
        <v>1</v>
      </c>
      <c r="E1899" s="42">
        <v>0.25</v>
      </c>
      <c r="F1899" s="29">
        <f t="shared" si="58"/>
        <v>0</v>
      </c>
      <c r="G1899" s="29">
        <f t="shared" si="59"/>
        <v>1</v>
      </c>
    </row>
    <row r="1900" spans="1:7" ht="15" customHeight="1">
      <c r="A1900" s="41" t="s">
        <v>2671</v>
      </c>
      <c r="B1900" s="41" t="s">
        <v>44</v>
      </c>
      <c r="C1900" s="41" t="s">
        <v>946</v>
      </c>
      <c r="D1900" s="41" t="s">
        <v>2</v>
      </c>
      <c r="E1900" s="42">
        <v>0.25</v>
      </c>
      <c r="F1900" s="29">
        <f t="shared" si="58"/>
        <v>0</v>
      </c>
      <c r="G1900" s="29">
        <f t="shared" si="59"/>
        <v>1</v>
      </c>
    </row>
    <row r="1901" spans="1:7" ht="15" customHeight="1">
      <c r="A1901" s="41" t="s">
        <v>567</v>
      </c>
      <c r="B1901" s="41" t="s">
        <v>34</v>
      </c>
      <c r="C1901" s="41" t="s">
        <v>958</v>
      </c>
      <c r="D1901" s="41" t="s">
        <v>3</v>
      </c>
      <c r="E1901" s="42">
        <v>0.25</v>
      </c>
      <c r="F1901" s="29">
        <f t="shared" si="58"/>
        <v>0</v>
      </c>
      <c r="G1901" s="29">
        <f t="shared" si="59"/>
        <v>1</v>
      </c>
    </row>
    <row r="1902" spans="1:7" ht="15" customHeight="1">
      <c r="A1902" s="41" t="s">
        <v>1965</v>
      </c>
      <c r="B1902" s="41" t="s">
        <v>551</v>
      </c>
      <c r="C1902" s="41" t="s">
        <v>950</v>
      </c>
      <c r="D1902" s="41" t="s">
        <v>981</v>
      </c>
      <c r="E1902" s="42">
        <v>0.25</v>
      </c>
      <c r="F1902" s="29">
        <f t="shared" si="58"/>
        <v>0</v>
      </c>
      <c r="G1902" s="29">
        <f t="shared" si="59"/>
        <v>1</v>
      </c>
    </row>
    <row r="1903" spans="1:7" ht="15" customHeight="1">
      <c r="A1903" s="41" t="s">
        <v>2992</v>
      </c>
      <c r="B1903" s="41" t="s">
        <v>30</v>
      </c>
      <c r="C1903" s="41" t="s">
        <v>970</v>
      </c>
      <c r="D1903" s="41" t="s">
        <v>981</v>
      </c>
      <c r="E1903" s="42">
        <v>0.25</v>
      </c>
      <c r="F1903" s="29">
        <f t="shared" si="58"/>
        <v>0</v>
      </c>
      <c r="G1903" s="29">
        <f t="shared" si="59"/>
        <v>1</v>
      </c>
    </row>
    <row r="1904" spans="1:7" ht="15" customHeight="1">
      <c r="A1904" s="41" t="s">
        <v>2644</v>
      </c>
      <c r="B1904" s="41" t="s">
        <v>203</v>
      </c>
      <c r="C1904" s="41" t="s">
        <v>945</v>
      </c>
      <c r="D1904" s="41" t="s">
        <v>1</v>
      </c>
      <c r="E1904" s="42">
        <v>0.25</v>
      </c>
      <c r="F1904" s="29">
        <f t="shared" si="58"/>
        <v>0</v>
      </c>
      <c r="G1904" s="29">
        <f t="shared" si="59"/>
        <v>1</v>
      </c>
    </row>
    <row r="1905" spans="1:7" ht="15" customHeight="1">
      <c r="A1905" s="41" t="s">
        <v>2672</v>
      </c>
      <c r="B1905" s="41" t="s">
        <v>308</v>
      </c>
      <c r="C1905" s="41" t="s">
        <v>1200</v>
      </c>
      <c r="D1905" s="41" t="s">
        <v>981</v>
      </c>
      <c r="E1905" s="42">
        <v>0.25</v>
      </c>
      <c r="F1905" s="29">
        <f t="shared" si="58"/>
        <v>0</v>
      </c>
      <c r="G1905" s="29">
        <f t="shared" si="59"/>
        <v>1</v>
      </c>
    </row>
    <row r="1906" spans="1:7" ht="15" customHeight="1">
      <c r="A1906" s="41" t="s">
        <v>2595</v>
      </c>
      <c r="B1906" s="41" t="s">
        <v>261</v>
      </c>
      <c r="C1906" s="41" t="s">
        <v>948</v>
      </c>
      <c r="D1906" s="41" t="s">
        <v>976</v>
      </c>
      <c r="E1906" s="42">
        <v>0.25</v>
      </c>
      <c r="F1906" s="29">
        <f t="shared" si="58"/>
        <v>0</v>
      </c>
      <c r="G1906" s="29">
        <f t="shared" si="59"/>
        <v>1</v>
      </c>
    </row>
    <row r="1907" spans="1:7" ht="15" customHeight="1">
      <c r="A1907" s="41" t="s">
        <v>1563</v>
      </c>
      <c r="B1907" s="41" t="s">
        <v>219</v>
      </c>
      <c r="C1907" s="41" t="s">
        <v>943</v>
      </c>
      <c r="D1907" s="41" t="s">
        <v>979</v>
      </c>
      <c r="E1907" s="42">
        <v>0.25</v>
      </c>
      <c r="F1907" s="29">
        <f t="shared" si="58"/>
        <v>0</v>
      </c>
      <c r="G1907" s="29">
        <f t="shared" si="59"/>
        <v>1</v>
      </c>
    </row>
    <row r="1908" spans="1:7" ht="15" customHeight="1">
      <c r="A1908" s="41" t="s">
        <v>2532</v>
      </c>
      <c r="B1908" s="41" t="s">
        <v>341</v>
      </c>
      <c r="C1908" s="41" t="s">
        <v>946</v>
      </c>
      <c r="D1908" s="41" t="s">
        <v>979</v>
      </c>
      <c r="E1908" s="42">
        <v>0.25</v>
      </c>
      <c r="F1908" s="29">
        <f t="shared" si="58"/>
        <v>0</v>
      </c>
      <c r="G1908" s="29">
        <f t="shared" si="59"/>
        <v>1</v>
      </c>
    </row>
    <row r="1909" spans="1:7" ht="15" customHeight="1">
      <c r="A1909" s="41" t="s">
        <v>1716</v>
      </c>
      <c r="B1909" s="41" t="s">
        <v>203</v>
      </c>
      <c r="C1909" s="41" t="s">
        <v>946</v>
      </c>
      <c r="D1909" s="41" t="s">
        <v>981</v>
      </c>
      <c r="E1909" s="42">
        <v>0.25</v>
      </c>
      <c r="F1909" s="29">
        <f t="shared" si="58"/>
        <v>0</v>
      </c>
      <c r="G1909" s="29">
        <f t="shared" si="59"/>
        <v>1</v>
      </c>
    </row>
    <row r="1910" spans="1:7" ht="15" customHeight="1">
      <c r="A1910" s="41" t="s">
        <v>3393</v>
      </c>
      <c r="B1910" s="41" t="s">
        <v>46</v>
      </c>
      <c r="C1910" s="41" t="s">
        <v>950</v>
      </c>
      <c r="D1910" s="41" t="s">
        <v>1</v>
      </c>
      <c r="E1910" s="42">
        <v>0.25</v>
      </c>
      <c r="F1910" s="29">
        <f t="shared" si="58"/>
        <v>0</v>
      </c>
      <c r="G1910" s="29">
        <f t="shared" si="59"/>
        <v>1</v>
      </c>
    </row>
    <row r="1911" spans="1:7" ht="15" customHeight="1">
      <c r="A1911" s="41" t="s">
        <v>573</v>
      </c>
      <c r="B1911" s="41" t="s">
        <v>1995</v>
      </c>
      <c r="C1911" s="41" t="s">
        <v>948</v>
      </c>
      <c r="D1911" s="41" t="s">
        <v>1</v>
      </c>
      <c r="E1911" s="42">
        <v>0.25</v>
      </c>
      <c r="F1911" s="29">
        <f t="shared" si="58"/>
        <v>0</v>
      </c>
      <c r="G1911" s="29">
        <f t="shared" si="59"/>
        <v>1</v>
      </c>
    </row>
    <row r="1912" spans="1:7" ht="15" customHeight="1">
      <c r="A1912" s="41" t="s">
        <v>2237</v>
      </c>
      <c r="B1912" s="41" t="s">
        <v>356</v>
      </c>
      <c r="C1912" s="41" t="s">
        <v>947</v>
      </c>
      <c r="D1912" s="41" t="s">
        <v>975</v>
      </c>
      <c r="E1912" s="42">
        <v>0.25</v>
      </c>
      <c r="F1912" s="29">
        <f t="shared" si="58"/>
        <v>0</v>
      </c>
      <c r="G1912" s="29">
        <f t="shared" si="59"/>
        <v>1</v>
      </c>
    </row>
    <row r="1913" spans="1:7" ht="15" customHeight="1">
      <c r="A1913" s="41" t="s">
        <v>1435</v>
      </c>
      <c r="B1913" s="41" t="s">
        <v>74</v>
      </c>
      <c r="C1913" s="41" t="s">
        <v>957</v>
      </c>
      <c r="D1913" s="41" t="s">
        <v>2</v>
      </c>
      <c r="E1913" s="42">
        <v>0.25</v>
      </c>
      <c r="F1913" s="29">
        <f t="shared" si="58"/>
        <v>0</v>
      </c>
      <c r="G1913" s="29">
        <f t="shared" si="59"/>
        <v>1</v>
      </c>
    </row>
    <row r="1914" spans="1:7" ht="15" customHeight="1">
      <c r="A1914" s="41" t="s">
        <v>1849</v>
      </c>
      <c r="B1914" s="41" t="s">
        <v>36</v>
      </c>
      <c r="C1914" s="41" t="s">
        <v>965</v>
      </c>
      <c r="D1914" s="41" t="s">
        <v>976</v>
      </c>
      <c r="E1914" s="42">
        <v>0.25</v>
      </c>
      <c r="F1914" s="29">
        <f t="shared" si="58"/>
        <v>0</v>
      </c>
      <c r="G1914" s="29">
        <f t="shared" si="59"/>
        <v>1</v>
      </c>
    </row>
    <row r="1915" spans="1:7" ht="15" customHeight="1">
      <c r="A1915" s="41" t="s">
        <v>2313</v>
      </c>
      <c r="B1915" s="41" t="s">
        <v>160</v>
      </c>
      <c r="C1915" s="41" t="s">
        <v>956</v>
      </c>
      <c r="D1915" s="41" t="s">
        <v>949</v>
      </c>
      <c r="E1915" s="42">
        <v>0.25</v>
      </c>
      <c r="F1915" s="29">
        <f t="shared" si="58"/>
        <v>0</v>
      </c>
      <c r="G1915" s="29">
        <f t="shared" si="59"/>
        <v>1</v>
      </c>
    </row>
    <row r="1916" spans="1:7" ht="15" customHeight="1">
      <c r="A1916" s="41" t="s">
        <v>1439</v>
      </c>
      <c r="B1916" s="41" t="s">
        <v>345</v>
      </c>
      <c r="C1916" s="41" t="s">
        <v>959</v>
      </c>
      <c r="D1916" s="41" t="s">
        <v>975</v>
      </c>
      <c r="E1916" s="42">
        <v>0.25</v>
      </c>
      <c r="F1916" s="29">
        <f t="shared" si="58"/>
        <v>0</v>
      </c>
      <c r="G1916" s="29">
        <f t="shared" si="59"/>
        <v>1</v>
      </c>
    </row>
    <row r="1917" spans="1:7" ht="15" customHeight="1">
      <c r="A1917" s="41" t="s">
        <v>1929</v>
      </c>
      <c r="B1917" s="41" t="s">
        <v>306</v>
      </c>
      <c r="C1917" s="41" t="s">
        <v>977</v>
      </c>
      <c r="D1917" s="41" t="s">
        <v>3</v>
      </c>
      <c r="E1917" s="42">
        <v>0.25</v>
      </c>
      <c r="F1917" s="29">
        <f t="shared" si="58"/>
        <v>0</v>
      </c>
      <c r="G1917" s="29">
        <f t="shared" si="59"/>
        <v>1</v>
      </c>
    </row>
    <row r="1918" spans="1:7" ht="15" customHeight="1">
      <c r="A1918" s="41" t="s">
        <v>3448</v>
      </c>
      <c r="B1918" s="41" t="s">
        <v>159</v>
      </c>
      <c r="C1918" s="41" t="s">
        <v>961</v>
      </c>
      <c r="D1918" s="41" t="s">
        <v>981</v>
      </c>
      <c r="E1918" s="42">
        <v>0.25</v>
      </c>
      <c r="F1918" s="29">
        <f t="shared" si="58"/>
        <v>0</v>
      </c>
      <c r="G1918" s="29">
        <f t="shared" si="59"/>
        <v>1</v>
      </c>
    </row>
    <row r="1919" spans="1:7" ht="15" customHeight="1">
      <c r="A1919" s="41" t="s">
        <v>2669</v>
      </c>
      <c r="B1919" s="41" t="s">
        <v>159</v>
      </c>
      <c r="C1919" s="41" t="s">
        <v>948</v>
      </c>
      <c r="D1919" s="41" t="s">
        <v>981</v>
      </c>
      <c r="E1919" s="42">
        <v>0.25</v>
      </c>
      <c r="F1919" s="29">
        <f t="shared" si="58"/>
        <v>0</v>
      </c>
      <c r="G1919" s="29">
        <f t="shared" si="59"/>
        <v>1</v>
      </c>
    </row>
    <row r="1920" spans="1:7" ht="15" customHeight="1">
      <c r="A1920" s="41" t="s">
        <v>570</v>
      </c>
      <c r="B1920" s="41" t="s">
        <v>198</v>
      </c>
      <c r="C1920" s="41" t="s">
        <v>959</v>
      </c>
      <c r="D1920" s="41" t="s">
        <v>2</v>
      </c>
      <c r="E1920" s="42">
        <v>0.25</v>
      </c>
      <c r="F1920" s="29">
        <f t="shared" si="58"/>
        <v>0</v>
      </c>
      <c r="G1920" s="29">
        <f t="shared" si="59"/>
        <v>1</v>
      </c>
    </row>
    <row r="1921" spans="1:7" ht="15" customHeight="1">
      <c r="A1921" s="41" t="s">
        <v>570</v>
      </c>
      <c r="B1921" s="41" t="s">
        <v>191</v>
      </c>
      <c r="C1921" s="41" t="s">
        <v>946</v>
      </c>
      <c r="D1921" s="41" t="s">
        <v>975</v>
      </c>
      <c r="E1921" s="42">
        <v>0.25</v>
      </c>
      <c r="F1921" s="29">
        <f t="shared" si="58"/>
        <v>0</v>
      </c>
      <c r="G1921" s="29">
        <f t="shared" si="59"/>
        <v>1</v>
      </c>
    </row>
    <row r="1922" spans="1:7" ht="15" customHeight="1">
      <c r="A1922" s="41" t="s">
        <v>569</v>
      </c>
      <c r="B1922" s="41" t="s">
        <v>335</v>
      </c>
      <c r="C1922" s="41" t="s">
        <v>967</v>
      </c>
      <c r="D1922" s="41" t="s">
        <v>3</v>
      </c>
      <c r="E1922" s="42">
        <v>0.75</v>
      </c>
      <c r="F1922" s="29">
        <f t="shared" si="58"/>
        <v>0</v>
      </c>
      <c r="G1922" s="29">
        <f t="shared" si="59"/>
        <v>1</v>
      </c>
    </row>
    <row r="1923" spans="1:7" ht="15" customHeight="1">
      <c r="A1923" s="41" t="s">
        <v>1668</v>
      </c>
      <c r="B1923" s="41" t="s">
        <v>62</v>
      </c>
      <c r="C1923" s="41" t="s">
        <v>972</v>
      </c>
      <c r="D1923" s="41" t="s">
        <v>949</v>
      </c>
      <c r="E1923" s="42">
        <v>0.25</v>
      </c>
      <c r="F1923" s="29">
        <f t="shared" ref="F1923:F1986" si="60">ROUNDDOWN(E1923,0)</f>
        <v>0</v>
      </c>
      <c r="G1923" s="29">
        <f t="shared" ref="G1923:G1986" si="61">IF(F1923&lt;1,1,F1923)</f>
        <v>1</v>
      </c>
    </row>
    <row r="1924" spans="1:7" ht="15" customHeight="1">
      <c r="A1924" s="41" t="s">
        <v>3437</v>
      </c>
      <c r="B1924" s="41" t="s">
        <v>46</v>
      </c>
      <c r="C1924" s="41" t="s">
        <v>955</v>
      </c>
      <c r="D1924" s="41" t="s">
        <v>979</v>
      </c>
      <c r="E1924" s="42">
        <v>0.25</v>
      </c>
      <c r="F1924" s="29">
        <f t="shared" si="60"/>
        <v>0</v>
      </c>
      <c r="G1924" s="29">
        <f t="shared" si="61"/>
        <v>1</v>
      </c>
    </row>
    <row r="1925" spans="1:7" ht="15" customHeight="1">
      <c r="A1925" s="41" t="s">
        <v>2671</v>
      </c>
      <c r="B1925" s="41" t="s">
        <v>34</v>
      </c>
      <c r="C1925" s="41" t="s">
        <v>951</v>
      </c>
      <c r="D1925" s="41" t="s">
        <v>949</v>
      </c>
      <c r="E1925" s="42">
        <v>0.25</v>
      </c>
      <c r="F1925" s="29">
        <f t="shared" si="60"/>
        <v>0</v>
      </c>
      <c r="G1925" s="29">
        <f t="shared" si="61"/>
        <v>1</v>
      </c>
    </row>
    <row r="1926" spans="1:7" ht="15" customHeight="1">
      <c r="A1926" s="41" t="s">
        <v>1929</v>
      </c>
      <c r="B1926" s="41" t="s">
        <v>32</v>
      </c>
      <c r="C1926" s="41" t="s">
        <v>955</v>
      </c>
      <c r="D1926" s="41" t="s">
        <v>1</v>
      </c>
      <c r="E1926" s="42">
        <v>0.25</v>
      </c>
      <c r="F1926" s="29">
        <f t="shared" si="60"/>
        <v>0</v>
      </c>
      <c r="G1926" s="29">
        <f t="shared" si="61"/>
        <v>1</v>
      </c>
    </row>
    <row r="1927" spans="1:7" ht="15" customHeight="1">
      <c r="A1927" s="41" t="s">
        <v>1106</v>
      </c>
      <c r="B1927" s="41" t="s">
        <v>1801</v>
      </c>
      <c r="C1927" s="41" t="s">
        <v>959</v>
      </c>
      <c r="D1927" s="41" t="s">
        <v>976</v>
      </c>
      <c r="E1927" s="42">
        <v>0.25</v>
      </c>
      <c r="F1927" s="29">
        <f t="shared" si="60"/>
        <v>0</v>
      </c>
      <c r="G1927" s="29">
        <f t="shared" si="61"/>
        <v>1</v>
      </c>
    </row>
    <row r="1928" spans="1:7" ht="15" customHeight="1">
      <c r="A1928" s="41" t="s">
        <v>3460</v>
      </c>
      <c r="B1928" s="41" t="s">
        <v>1689</v>
      </c>
      <c r="C1928" s="41" t="s">
        <v>953</v>
      </c>
      <c r="D1928" s="41" t="s">
        <v>3</v>
      </c>
      <c r="E1928" s="42">
        <v>0.25</v>
      </c>
      <c r="F1928" s="29">
        <f t="shared" si="60"/>
        <v>0</v>
      </c>
      <c r="G1928" s="29">
        <f t="shared" si="61"/>
        <v>1</v>
      </c>
    </row>
    <row r="1929" spans="1:7" ht="15" customHeight="1">
      <c r="A1929" s="41" t="s">
        <v>2690</v>
      </c>
      <c r="B1929" s="41" t="s">
        <v>778</v>
      </c>
      <c r="C1929" s="41" t="s">
        <v>951</v>
      </c>
      <c r="D1929" s="41" t="s">
        <v>949</v>
      </c>
      <c r="E1929" s="42">
        <v>0.25</v>
      </c>
      <c r="F1929" s="29">
        <f t="shared" si="60"/>
        <v>0</v>
      </c>
      <c r="G1929" s="29">
        <f t="shared" si="61"/>
        <v>1</v>
      </c>
    </row>
    <row r="1930" spans="1:7" ht="15" customHeight="1">
      <c r="A1930" s="41" t="s">
        <v>1991</v>
      </c>
      <c r="B1930" s="41" t="s">
        <v>100</v>
      </c>
      <c r="C1930" s="41" t="s">
        <v>956</v>
      </c>
      <c r="D1930" s="41" t="s">
        <v>3</v>
      </c>
      <c r="E1930" s="42">
        <v>0.25</v>
      </c>
      <c r="F1930" s="29">
        <f t="shared" si="60"/>
        <v>0</v>
      </c>
      <c r="G1930" s="29">
        <f t="shared" si="61"/>
        <v>1</v>
      </c>
    </row>
    <row r="1931" spans="1:7" ht="15" customHeight="1">
      <c r="A1931" s="41" t="s">
        <v>2678</v>
      </c>
      <c r="B1931" s="41" t="s">
        <v>731</v>
      </c>
      <c r="C1931" s="41" t="s">
        <v>957</v>
      </c>
      <c r="D1931" s="41" t="s">
        <v>949</v>
      </c>
      <c r="E1931" s="42">
        <v>0.25</v>
      </c>
      <c r="F1931" s="29">
        <f t="shared" si="60"/>
        <v>0</v>
      </c>
      <c r="G1931" s="29">
        <f t="shared" si="61"/>
        <v>1</v>
      </c>
    </row>
    <row r="1932" spans="1:7" ht="15" customHeight="1">
      <c r="A1932" s="41" t="s">
        <v>1989</v>
      </c>
      <c r="B1932" s="41" t="s">
        <v>159</v>
      </c>
      <c r="C1932" s="41" t="s">
        <v>971</v>
      </c>
      <c r="D1932" s="41" t="s">
        <v>975</v>
      </c>
      <c r="E1932" s="42">
        <v>0.25</v>
      </c>
      <c r="F1932" s="29">
        <f t="shared" si="60"/>
        <v>0</v>
      </c>
      <c r="G1932" s="29">
        <f t="shared" si="61"/>
        <v>1</v>
      </c>
    </row>
    <row r="1933" spans="1:7" ht="15" customHeight="1">
      <c r="A1933" s="41" t="s">
        <v>2876</v>
      </c>
      <c r="B1933" s="41" t="s">
        <v>2877</v>
      </c>
      <c r="C1933" s="41" t="s">
        <v>980</v>
      </c>
      <c r="D1933" s="41" t="s">
        <v>976</v>
      </c>
      <c r="E1933" s="42">
        <v>0.25</v>
      </c>
      <c r="F1933" s="29">
        <f t="shared" si="60"/>
        <v>0</v>
      </c>
      <c r="G1933" s="29">
        <f t="shared" si="61"/>
        <v>1</v>
      </c>
    </row>
    <row r="1934" spans="1:7" ht="15" customHeight="1">
      <c r="A1934" s="41" t="s">
        <v>1807</v>
      </c>
      <c r="B1934" s="41" t="s">
        <v>1808</v>
      </c>
      <c r="C1934" s="41" t="s">
        <v>972</v>
      </c>
      <c r="D1934" s="41" t="s">
        <v>979</v>
      </c>
      <c r="E1934" s="42">
        <v>0.25</v>
      </c>
      <c r="F1934" s="29">
        <f t="shared" si="60"/>
        <v>0</v>
      </c>
      <c r="G1934" s="29">
        <f t="shared" si="61"/>
        <v>1</v>
      </c>
    </row>
    <row r="1935" spans="1:7" ht="15" customHeight="1">
      <c r="A1935" s="41" t="s">
        <v>1106</v>
      </c>
      <c r="B1935" s="41" t="s">
        <v>246</v>
      </c>
      <c r="C1935" s="41" t="s">
        <v>952</v>
      </c>
      <c r="D1935" s="41" t="s">
        <v>1199</v>
      </c>
      <c r="E1935" s="42">
        <v>0.25</v>
      </c>
      <c r="F1935" s="29">
        <f t="shared" si="60"/>
        <v>0</v>
      </c>
      <c r="G1935" s="29">
        <f t="shared" si="61"/>
        <v>1</v>
      </c>
    </row>
    <row r="1936" spans="1:7" ht="15" customHeight="1">
      <c r="A1936" s="41" t="s">
        <v>2630</v>
      </c>
      <c r="B1936" s="41" t="s">
        <v>2631</v>
      </c>
      <c r="C1936" s="41" t="s">
        <v>954</v>
      </c>
      <c r="D1936" s="41" t="s">
        <v>979</v>
      </c>
      <c r="E1936" s="42">
        <v>0.25</v>
      </c>
      <c r="F1936" s="29">
        <f t="shared" si="60"/>
        <v>0</v>
      </c>
      <c r="G1936" s="29">
        <f t="shared" si="61"/>
        <v>1</v>
      </c>
    </row>
    <row r="1937" spans="1:7" ht="15" customHeight="1">
      <c r="A1937" s="41" t="s">
        <v>1695</v>
      </c>
      <c r="B1937" s="41" t="s">
        <v>67</v>
      </c>
      <c r="C1937" s="41" t="s">
        <v>964</v>
      </c>
      <c r="D1937" s="41" t="s">
        <v>975</v>
      </c>
      <c r="E1937" s="42">
        <v>0.25</v>
      </c>
      <c r="F1937" s="29">
        <f t="shared" si="60"/>
        <v>0</v>
      </c>
      <c r="G1937" s="29">
        <f t="shared" si="61"/>
        <v>1</v>
      </c>
    </row>
    <row r="1938" spans="1:7" ht="15" customHeight="1">
      <c r="A1938" s="41" t="s">
        <v>930</v>
      </c>
      <c r="B1938" s="41" t="s">
        <v>2571</v>
      </c>
      <c r="C1938" s="41" t="s">
        <v>967</v>
      </c>
      <c r="D1938" s="41" t="s">
        <v>3</v>
      </c>
      <c r="E1938" s="42">
        <v>0.25</v>
      </c>
      <c r="F1938" s="29">
        <f t="shared" si="60"/>
        <v>0</v>
      </c>
      <c r="G1938" s="29">
        <f t="shared" si="61"/>
        <v>1</v>
      </c>
    </row>
    <row r="1939" spans="1:7" ht="15" customHeight="1">
      <c r="A1939" s="41" t="s">
        <v>930</v>
      </c>
      <c r="B1939" s="41" t="s">
        <v>731</v>
      </c>
      <c r="C1939" s="41" t="s">
        <v>950</v>
      </c>
      <c r="D1939" s="41" t="s">
        <v>976</v>
      </c>
      <c r="E1939" s="42">
        <v>0.25</v>
      </c>
      <c r="F1939" s="29">
        <f t="shared" si="60"/>
        <v>0</v>
      </c>
      <c r="G1939" s="29">
        <f t="shared" si="61"/>
        <v>1</v>
      </c>
    </row>
    <row r="1940" spans="1:7" ht="15" customHeight="1">
      <c r="A1940" s="41" t="s">
        <v>2394</v>
      </c>
      <c r="B1940" s="41" t="s">
        <v>605</v>
      </c>
      <c r="C1940" s="41" t="s">
        <v>950</v>
      </c>
      <c r="D1940" s="41" t="s">
        <v>2</v>
      </c>
      <c r="E1940" s="42">
        <v>0.25</v>
      </c>
      <c r="F1940" s="29">
        <f t="shared" si="60"/>
        <v>0</v>
      </c>
      <c r="G1940" s="29">
        <f t="shared" si="61"/>
        <v>1</v>
      </c>
    </row>
    <row r="1941" spans="1:7" ht="15" customHeight="1">
      <c r="A1941" s="41" t="s">
        <v>2552</v>
      </c>
      <c r="B1941" s="41" t="s">
        <v>2553</v>
      </c>
      <c r="C1941" s="41" t="s">
        <v>960</v>
      </c>
      <c r="D1941" s="41" t="s">
        <v>975</v>
      </c>
      <c r="E1941" s="42">
        <v>0.25</v>
      </c>
      <c r="F1941" s="29">
        <f t="shared" si="60"/>
        <v>0</v>
      </c>
      <c r="G1941" s="29">
        <f t="shared" si="61"/>
        <v>1</v>
      </c>
    </row>
    <row r="1942" spans="1:7" ht="15" customHeight="1">
      <c r="A1942" s="41" t="s">
        <v>2120</v>
      </c>
      <c r="B1942" s="41" t="s">
        <v>105</v>
      </c>
      <c r="C1942" s="41" t="s">
        <v>954</v>
      </c>
      <c r="D1942" s="41" t="s">
        <v>976</v>
      </c>
      <c r="E1942" s="42">
        <v>0.25</v>
      </c>
      <c r="F1942" s="29">
        <f t="shared" si="60"/>
        <v>0</v>
      </c>
      <c r="G1942" s="29">
        <f t="shared" si="61"/>
        <v>1</v>
      </c>
    </row>
    <row r="1943" spans="1:7" ht="15" customHeight="1">
      <c r="A1943" s="41" t="s">
        <v>2965</v>
      </c>
      <c r="B1943" s="41" t="s">
        <v>171</v>
      </c>
      <c r="C1943" s="41" t="s">
        <v>959</v>
      </c>
      <c r="D1943" s="41" t="s">
        <v>1</v>
      </c>
      <c r="E1943" s="42">
        <v>0.25</v>
      </c>
      <c r="F1943" s="29">
        <f t="shared" si="60"/>
        <v>0</v>
      </c>
      <c r="G1943" s="29">
        <f t="shared" si="61"/>
        <v>1</v>
      </c>
    </row>
    <row r="1944" spans="1:7" ht="15" customHeight="1">
      <c r="A1944" s="41" t="s">
        <v>561</v>
      </c>
      <c r="B1944" s="41" t="s">
        <v>562</v>
      </c>
      <c r="C1944" s="41" t="s">
        <v>960</v>
      </c>
      <c r="D1944" s="41" t="s">
        <v>949</v>
      </c>
      <c r="E1944" s="42">
        <v>0.25</v>
      </c>
      <c r="F1944" s="29">
        <f t="shared" si="60"/>
        <v>0</v>
      </c>
      <c r="G1944" s="29">
        <f t="shared" si="61"/>
        <v>1</v>
      </c>
    </row>
    <row r="1945" spans="1:7" ht="15" customHeight="1">
      <c r="A1945" s="41" t="s">
        <v>79</v>
      </c>
      <c r="B1945" s="41" t="s">
        <v>306</v>
      </c>
      <c r="C1945" s="41" t="s">
        <v>948</v>
      </c>
      <c r="D1945" s="41" t="s">
        <v>1199</v>
      </c>
      <c r="E1945" s="42">
        <v>0.25</v>
      </c>
      <c r="F1945" s="29">
        <f t="shared" si="60"/>
        <v>0</v>
      </c>
      <c r="G1945" s="29">
        <f t="shared" si="61"/>
        <v>1</v>
      </c>
    </row>
    <row r="1946" spans="1:7" ht="15" customHeight="1">
      <c r="A1946" s="41" t="s">
        <v>2641</v>
      </c>
      <c r="B1946" s="41" t="s">
        <v>99</v>
      </c>
      <c r="C1946" s="41" t="s">
        <v>963</v>
      </c>
      <c r="D1946" s="41" t="s">
        <v>3</v>
      </c>
      <c r="E1946" s="42">
        <v>0.25</v>
      </c>
      <c r="F1946" s="29">
        <f t="shared" si="60"/>
        <v>0</v>
      </c>
      <c r="G1946" s="29">
        <f t="shared" si="61"/>
        <v>1</v>
      </c>
    </row>
    <row r="1947" spans="1:7" ht="15" customHeight="1">
      <c r="A1947" s="41" t="s">
        <v>2038</v>
      </c>
      <c r="B1947" s="41" t="s">
        <v>272</v>
      </c>
      <c r="C1947" s="41" t="s">
        <v>972</v>
      </c>
      <c r="D1947" s="41" t="s">
        <v>2</v>
      </c>
      <c r="E1947" s="42">
        <v>0.25</v>
      </c>
      <c r="F1947" s="29">
        <f t="shared" si="60"/>
        <v>0</v>
      </c>
      <c r="G1947" s="29">
        <f t="shared" si="61"/>
        <v>1</v>
      </c>
    </row>
    <row r="1948" spans="1:7" ht="15" customHeight="1">
      <c r="A1948" s="41" t="s">
        <v>79</v>
      </c>
      <c r="B1948" s="41" t="s">
        <v>2926</v>
      </c>
      <c r="C1948" s="41" t="s">
        <v>968</v>
      </c>
      <c r="D1948" s="41" t="s">
        <v>3</v>
      </c>
      <c r="E1948" s="42">
        <v>0.25</v>
      </c>
      <c r="F1948" s="29">
        <f t="shared" si="60"/>
        <v>0</v>
      </c>
      <c r="G1948" s="29">
        <f t="shared" si="61"/>
        <v>1</v>
      </c>
    </row>
    <row r="1949" spans="1:7" ht="15" customHeight="1">
      <c r="A1949" s="41" t="s">
        <v>79</v>
      </c>
      <c r="B1949" s="41" t="s">
        <v>103</v>
      </c>
      <c r="C1949" s="41" t="s">
        <v>956</v>
      </c>
      <c r="D1949" s="41" t="s">
        <v>981</v>
      </c>
      <c r="E1949" s="42">
        <v>0.25</v>
      </c>
      <c r="F1949" s="29">
        <f t="shared" si="60"/>
        <v>0</v>
      </c>
      <c r="G1949" s="29">
        <f t="shared" si="61"/>
        <v>1</v>
      </c>
    </row>
    <row r="1950" spans="1:7" ht="15" customHeight="1">
      <c r="A1950" s="41" t="s">
        <v>79</v>
      </c>
      <c r="B1950" s="41" t="s">
        <v>553</v>
      </c>
      <c r="C1950" s="41" t="s">
        <v>950</v>
      </c>
      <c r="D1950" s="41" t="s">
        <v>949</v>
      </c>
      <c r="E1950" s="42">
        <v>0.25</v>
      </c>
      <c r="F1950" s="29">
        <f t="shared" si="60"/>
        <v>0</v>
      </c>
      <c r="G1950" s="29">
        <f t="shared" si="61"/>
        <v>1</v>
      </c>
    </row>
    <row r="1951" spans="1:7" ht="15" customHeight="1">
      <c r="A1951" s="41" t="s">
        <v>79</v>
      </c>
      <c r="B1951" s="41" t="s">
        <v>46</v>
      </c>
      <c r="C1951" s="41" t="s">
        <v>963</v>
      </c>
      <c r="D1951" s="41" t="s">
        <v>975</v>
      </c>
      <c r="E1951" s="42">
        <v>0.25</v>
      </c>
      <c r="F1951" s="29">
        <f t="shared" si="60"/>
        <v>0</v>
      </c>
      <c r="G1951" s="29">
        <f t="shared" si="61"/>
        <v>1</v>
      </c>
    </row>
    <row r="1952" spans="1:7" ht="15" customHeight="1">
      <c r="A1952" s="41" t="s">
        <v>1947</v>
      </c>
      <c r="B1952" s="41" t="s">
        <v>991</v>
      </c>
      <c r="C1952" s="41" t="s">
        <v>955</v>
      </c>
      <c r="D1952" s="41" t="s">
        <v>1</v>
      </c>
      <c r="E1952" s="42">
        <v>0.25</v>
      </c>
      <c r="F1952" s="29">
        <f t="shared" si="60"/>
        <v>0</v>
      </c>
      <c r="G1952" s="29">
        <f t="shared" si="61"/>
        <v>1</v>
      </c>
    </row>
    <row r="1953" spans="1:7" ht="15" customHeight="1">
      <c r="A1953" s="41" t="s">
        <v>79</v>
      </c>
      <c r="B1953" s="41" t="s">
        <v>29</v>
      </c>
      <c r="C1953" s="41" t="s">
        <v>947</v>
      </c>
      <c r="D1953" s="41" t="s">
        <v>949</v>
      </c>
      <c r="E1953" s="42">
        <v>0.25</v>
      </c>
      <c r="F1953" s="29">
        <f t="shared" si="60"/>
        <v>0</v>
      </c>
      <c r="G1953" s="29">
        <f t="shared" si="61"/>
        <v>1</v>
      </c>
    </row>
    <row r="1954" spans="1:7" ht="15" customHeight="1">
      <c r="A1954" s="41" t="s">
        <v>3341</v>
      </c>
      <c r="B1954" s="41" t="s">
        <v>3342</v>
      </c>
      <c r="C1954" s="41" t="s">
        <v>943</v>
      </c>
      <c r="D1954" s="41" t="s">
        <v>981</v>
      </c>
      <c r="E1954" s="42">
        <v>0.25</v>
      </c>
      <c r="F1954" s="29">
        <f t="shared" si="60"/>
        <v>0</v>
      </c>
      <c r="G1954" s="29">
        <f t="shared" si="61"/>
        <v>1</v>
      </c>
    </row>
    <row r="1955" spans="1:7" ht="15" customHeight="1">
      <c r="A1955" s="41" t="s">
        <v>79</v>
      </c>
      <c r="B1955" s="41" t="s">
        <v>341</v>
      </c>
      <c r="C1955" s="41" t="s">
        <v>965</v>
      </c>
      <c r="D1955" s="41" t="s">
        <v>949</v>
      </c>
      <c r="E1955" s="42">
        <v>0.25</v>
      </c>
      <c r="F1955" s="29">
        <f t="shared" si="60"/>
        <v>0</v>
      </c>
      <c r="G1955" s="29">
        <f t="shared" si="61"/>
        <v>1</v>
      </c>
    </row>
    <row r="1956" spans="1:7" ht="15" customHeight="1">
      <c r="A1956" s="41" t="s">
        <v>2980</v>
      </c>
      <c r="B1956" s="41" t="s">
        <v>2981</v>
      </c>
      <c r="C1956" s="41" t="s">
        <v>945</v>
      </c>
      <c r="D1956" s="41" t="s">
        <v>979</v>
      </c>
      <c r="E1956" s="42">
        <v>0.25</v>
      </c>
      <c r="F1956" s="29">
        <f t="shared" si="60"/>
        <v>0</v>
      </c>
      <c r="G1956" s="29">
        <f t="shared" si="61"/>
        <v>1</v>
      </c>
    </row>
    <row r="1957" spans="1:7" ht="15" customHeight="1">
      <c r="A1957" s="41" t="s">
        <v>1107</v>
      </c>
      <c r="B1957" s="41" t="s">
        <v>2012</v>
      </c>
      <c r="C1957" s="41" t="s">
        <v>967</v>
      </c>
      <c r="D1957" s="41" t="s">
        <v>1199</v>
      </c>
      <c r="E1957" s="42">
        <v>0.25</v>
      </c>
      <c r="F1957" s="29">
        <f t="shared" si="60"/>
        <v>0</v>
      </c>
      <c r="G1957" s="29">
        <f t="shared" si="61"/>
        <v>1</v>
      </c>
    </row>
    <row r="1958" spans="1:7" ht="15" customHeight="1">
      <c r="A1958" s="41" t="s">
        <v>1107</v>
      </c>
      <c r="B1958" s="41" t="s">
        <v>374</v>
      </c>
      <c r="C1958" s="41" t="s">
        <v>947</v>
      </c>
      <c r="D1958" s="41" t="s">
        <v>981</v>
      </c>
      <c r="E1958" s="42">
        <v>0.25</v>
      </c>
      <c r="F1958" s="29">
        <f t="shared" si="60"/>
        <v>0</v>
      </c>
      <c r="G1958" s="29">
        <f t="shared" si="61"/>
        <v>1</v>
      </c>
    </row>
    <row r="1959" spans="1:7" ht="15" customHeight="1">
      <c r="A1959" s="41" t="s">
        <v>1107</v>
      </c>
      <c r="B1959" s="41" t="s">
        <v>1459</v>
      </c>
      <c r="C1959" s="41" t="s">
        <v>947</v>
      </c>
      <c r="D1959" s="41" t="s">
        <v>1</v>
      </c>
      <c r="E1959" s="42">
        <v>0.25</v>
      </c>
      <c r="F1959" s="29">
        <f t="shared" si="60"/>
        <v>0</v>
      </c>
      <c r="G1959" s="29">
        <f t="shared" si="61"/>
        <v>1</v>
      </c>
    </row>
    <row r="1960" spans="1:7" ht="15" customHeight="1">
      <c r="A1960" s="41" t="s">
        <v>1107</v>
      </c>
      <c r="B1960" s="41" t="s">
        <v>304</v>
      </c>
      <c r="C1960" s="41" t="s">
        <v>950</v>
      </c>
      <c r="D1960" s="41" t="s">
        <v>949</v>
      </c>
      <c r="E1960" s="42">
        <v>0.25</v>
      </c>
      <c r="F1960" s="29">
        <f t="shared" si="60"/>
        <v>0</v>
      </c>
      <c r="G1960" s="29">
        <f t="shared" si="61"/>
        <v>1</v>
      </c>
    </row>
    <row r="1961" spans="1:7" ht="15" customHeight="1">
      <c r="A1961" s="41" t="s">
        <v>1107</v>
      </c>
      <c r="B1961" s="41" t="s">
        <v>1048</v>
      </c>
      <c r="C1961" s="41" t="s">
        <v>963</v>
      </c>
      <c r="D1961" s="41" t="s">
        <v>976</v>
      </c>
      <c r="E1961" s="42">
        <v>0.25</v>
      </c>
      <c r="F1961" s="29">
        <f t="shared" si="60"/>
        <v>0</v>
      </c>
      <c r="G1961" s="29">
        <f t="shared" si="61"/>
        <v>1</v>
      </c>
    </row>
    <row r="1962" spans="1:7" ht="15" customHeight="1">
      <c r="A1962" s="41" t="s">
        <v>79</v>
      </c>
      <c r="B1962" s="41" t="s">
        <v>2319</v>
      </c>
      <c r="C1962" s="41" t="s">
        <v>957</v>
      </c>
      <c r="D1962" s="41" t="s">
        <v>976</v>
      </c>
      <c r="E1962" s="42">
        <v>0.25</v>
      </c>
      <c r="F1962" s="29">
        <f t="shared" si="60"/>
        <v>0</v>
      </c>
      <c r="G1962" s="29">
        <f t="shared" si="61"/>
        <v>1</v>
      </c>
    </row>
    <row r="1963" spans="1:7" ht="15" customHeight="1">
      <c r="A1963" s="41" t="s">
        <v>1969</v>
      </c>
      <c r="B1963" s="41" t="s">
        <v>191</v>
      </c>
      <c r="C1963" s="41" t="s">
        <v>963</v>
      </c>
      <c r="D1963" s="41" t="s">
        <v>949</v>
      </c>
      <c r="E1963" s="42">
        <v>0.25</v>
      </c>
      <c r="F1963" s="29">
        <f t="shared" si="60"/>
        <v>0</v>
      </c>
      <c r="G1963" s="29">
        <f t="shared" si="61"/>
        <v>1</v>
      </c>
    </row>
    <row r="1964" spans="1:7" ht="15" customHeight="1">
      <c r="A1964" s="41" t="s">
        <v>1936</v>
      </c>
      <c r="B1964" s="41" t="s">
        <v>611</v>
      </c>
      <c r="C1964" s="41" t="s">
        <v>968</v>
      </c>
      <c r="D1964" s="41" t="s">
        <v>976</v>
      </c>
      <c r="E1964" s="42">
        <v>0.25</v>
      </c>
      <c r="F1964" s="29">
        <f t="shared" si="60"/>
        <v>0</v>
      </c>
      <c r="G1964" s="29">
        <f t="shared" si="61"/>
        <v>1</v>
      </c>
    </row>
    <row r="1965" spans="1:7" ht="15" customHeight="1">
      <c r="A1965" s="41" t="s">
        <v>1740</v>
      </c>
      <c r="B1965" s="41" t="s">
        <v>1741</v>
      </c>
      <c r="C1965" s="41" t="s">
        <v>945</v>
      </c>
      <c r="D1965" s="41" t="s">
        <v>2</v>
      </c>
      <c r="E1965" s="42">
        <v>0.25</v>
      </c>
      <c r="F1965" s="29">
        <f t="shared" si="60"/>
        <v>0</v>
      </c>
      <c r="G1965" s="29">
        <f t="shared" si="61"/>
        <v>1</v>
      </c>
    </row>
    <row r="1966" spans="1:7" ht="15" customHeight="1">
      <c r="A1966" s="41" t="s">
        <v>2933</v>
      </c>
      <c r="B1966" s="41" t="s">
        <v>105</v>
      </c>
      <c r="C1966" s="41" t="s">
        <v>956</v>
      </c>
      <c r="D1966" s="41" t="s">
        <v>979</v>
      </c>
      <c r="E1966" s="42">
        <v>0.25</v>
      </c>
      <c r="F1966" s="29">
        <f t="shared" si="60"/>
        <v>0</v>
      </c>
      <c r="G1966" s="29">
        <f t="shared" si="61"/>
        <v>1</v>
      </c>
    </row>
    <row r="1967" spans="1:7" ht="15" customHeight="1">
      <c r="A1967" s="41" t="s">
        <v>2752</v>
      </c>
      <c r="B1967" s="41" t="s">
        <v>478</v>
      </c>
      <c r="C1967" s="41" t="s">
        <v>951</v>
      </c>
      <c r="D1967" s="41" t="s">
        <v>975</v>
      </c>
      <c r="E1967" s="42">
        <v>0.25</v>
      </c>
      <c r="F1967" s="29">
        <f t="shared" si="60"/>
        <v>0</v>
      </c>
      <c r="G1967" s="29">
        <f t="shared" si="61"/>
        <v>1</v>
      </c>
    </row>
    <row r="1968" spans="1:7" ht="15" customHeight="1">
      <c r="A1968" s="41" t="s">
        <v>2798</v>
      </c>
      <c r="B1968" s="41" t="s">
        <v>105</v>
      </c>
      <c r="C1968" s="41" t="s">
        <v>958</v>
      </c>
      <c r="D1968" s="41" t="s">
        <v>3</v>
      </c>
      <c r="E1968" s="42">
        <v>0.25</v>
      </c>
      <c r="F1968" s="29">
        <f t="shared" si="60"/>
        <v>0</v>
      </c>
      <c r="G1968" s="29">
        <f t="shared" si="61"/>
        <v>1</v>
      </c>
    </row>
    <row r="1969" spans="1:7" ht="15" customHeight="1">
      <c r="A1969" s="41" t="s">
        <v>2887</v>
      </c>
      <c r="B1969" s="41" t="s">
        <v>166</v>
      </c>
      <c r="C1969" s="41" t="s">
        <v>950</v>
      </c>
      <c r="D1969" s="41" t="s">
        <v>981</v>
      </c>
      <c r="E1969" s="42">
        <v>0.25</v>
      </c>
      <c r="F1969" s="29">
        <f t="shared" si="60"/>
        <v>0</v>
      </c>
      <c r="G1969" s="29">
        <f t="shared" si="61"/>
        <v>1</v>
      </c>
    </row>
    <row r="1970" spans="1:7" ht="15" customHeight="1">
      <c r="A1970" s="41" t="s">
        <v>2517</v>
      </c>
      <c r="B1970" s="41" t="s">
        <v>1404</v>
      </c>
      <c r="C1970" s="41" t="s">
        <v>959</v>
      </c>
      <c r="D1970" s="41" t="s">
        <v>981</v>
      </c>
      <c r="E1970" s="42">
        <v>0.25</v>
      </c>
      <c r="F1970" s="29">
        <f t="shared" si="60"/>
        <v>0</v>
      </c>
      <c r="G1970" s="29">
        <f t="shared" si="61"/>
        <v>1</v>
      </c>
    </row>
    <row r="1971" spans="1:7" ht="15" customHeight="1">
      <c r="A1971" s="41" t="s">
        <v>1480</v>
      </c>
      <c r="B1971" s="41" t="s">
        <v>2761</v>
      </c>
      <c r="C1971" s="41" t="s">
        <v>963</v>
      </c>
      <c r="D1971" s="41" t="s">
        <v>976</v>
      </c>
      <c r="E1971" s="42">
        <v>0.25</v>
      </c>
      <c r="F1971" s="29">
        <f t="shared" si="60"/>
        <v>0</v>
      </c>
      <c r="G1971" s="29">
        <f t="shared" si="61"/>
        <v>1</v>
      </c>
    </row>
    <row r="1972" spans="1:7" ht="15" customHeight="1">
      <c r="A1972" s="41" t="s">
        <v>2517</v>
      </c>
      <c r="B1972" s="41" t="s">
        <v>2627</v>
      </c>
      <c r="C1972" s="41" t="s">
        <v>954</v>
      </c>
      <c r="D1972" s="41" t="s">
        <v>981</v>
      </c>
      <c r="E1972" s="42">
        <v>0.25</v>
      </c>
      <c r="F1972" s="29">
        <f t="shared" si="60"/>
        <v>0</v>
      </c>
      <c r="G1972" s="29">
        <f t="shared" si="61"/>
        <v>1</v>
      </c>
    </row>
    <row r="1973" spans="1:7" ht="15" customHeight="1">
      <c r="A1973" s="41" t="s">
        <v>514</v>
      </c>
      <c r="B1973" s="41" t="s">
        <v>1554</v>
      </c>
      <c r="C1973" s="41" t="s">
        <v>965</v>
      </c>
      <c r="D1973" s="41" t="s">
        <v>975</v>
      </c>
      <c r="E1973" s="42">
        <v>0.25</v>
      </c>
      <c r="F1973" s="29">
        <f t="shared" si="60"/>
        <v>0</v>
      </c>
      <c r="G1973" s="29">
        <f t="shared" si="61"/>
        <v>1</v>
      </c>
    </row>
    <row r="1974" spans="1:7" ht="15" customHeight="1">
      <c r="A1974" s="41" t="s">
        <v>2824</v>
      </c>
      <c r="B1974" s="41" t="s">
        <v>2764</v>
      </c>
      <c r="C1974" s="41" t="s">
        <v>962</v>
      </c>
      <c r="D1974" s="41" t="s">
        <v>976</v>
      </c>
      <c r="E1974" s="42">
        <v>0.25</v>
      </c>
      <c r="F1974" s="29">
        <f t="shared" si="60"/>
        <v>0</v>
      </c>
      <c r="G1974" s="29">
        <f t="shared" si="61"/>
        <v>1</v>
      </c>
    </row>
    <row r="1975" spans="1:7" ht="15" customHeight="1">
      <c r="A1975" s="41" t="s">
        <v>2480</v>
      </c>
      <c r="B1975" s="41" t="s">
        <v>377</v>
      </c>
      <c r="C1975" s="41" t="s">
        <v>969</v>
      </c>
      <c r="D1975" s="41" t="s">
        <v>975</v>
      </c>
      <c r="E1975" s="42">
        <v>0.25</v>
      </c>
      <c r="F1975" s="29">
        <f t="shared" si="60"/>
        <v>0</v>
      </c>
      <c r="G1975" s="29">
        <f t="shared" si="61"/>
        <v>1</v>
      </c>
    </row>
    <row r="1976" spans="1:7" ht="15" customHeight="1">
      <c r="A1976" s="41" t="s">
        <v>1680</v>
      </c>
      <c r="B1976" s="41" t="s">
        <v>1681</v>
      </c>
      <c r="C1976" s="41" t="s">
        <v>968</v>
      </c>
      <c r="D1976" s="41" t="s">
        <v>981</v>
      </c>
      <c r="E1976" s="42">
        <v>0.25</v>
      </c>
      <c r="F1976" s="29">
        <f t="shared" si="60"/>
        <v>0</v>
      </c>
      <c r="G1976" s="29">
        <f t="shared" si="61"/>
        <v>1</v>
      </c>
    </row>
    <row r="1977" spans="1:7" ht="15" customHeight="1">
      <c r="A1977" s="41" t="s">
        <v>1557</v>
      </c>
      <c r="B1977" s="41" t="s">
        <v>2629</v>
      </c>
      <c r="C1977" s="41" t="s">
        <v>958</v>
      </c>
      <c r="D1977" s="41" t="s">
        <v>1199</v>
      </c>
      <c r="E1977" s="42">
        <v>0.25</v>
      </c>
      <c r="F1977" s="29">
        <f t="shared" si="60"/>
        <v>0</v>
      </c>
      <c r="G1977" s="29">
        <f t="shared" si="61"/>
        <v>1</v>
      </c>
    </row>
    <row r="1978" spans="1:7" ht="15" customHeight="1">
      <c r="A1978" s="41" t="s">
        <v>1990</v>
      </c>
      <c r="B1978" s="41" t="s">
        <v>992</v>
      </c>
      <c r="C1978" s="41" t="s">
        <v>964</v>
      </c>
      <c r="D1978" s="41" t="s">
        <v>975</v>
      </c>
      <c r="E1978" s="42">
        <v>0.25</v>
      </c>
      <c r="F1978" s="29">
        <f t="shared" si="60"/>
        <v>0</v>
      </c>
      <c r="G1978" s="29">
        <f t="shared" si="61"/>
        <v>1</v>
      </c>
    </row>
    <row r="1979" spans="1:7" ht="15" customHeight="1">
      <c r="A1979" s="41" t="s">
        <v>3005</v>
      </c>
      <c r="B1979" s="41" t="s">
        <v>3006</v>
      </c>
      <c r="C1979" s="41" t="s">
        <v>970</v>
      </c>
      <c r="D1979" s="41" t="s">
        <v>3</v>
      </c>
      <c r="E1979" s="42">
        <v>0.25</v>
      </c>
      <c r="F1979" s="29">
        <f t="shared" si="60"/>
        <v>0</v>
      </c>
      <c r="G1979" s="29">
        <f t="shared" si="61"/>
        <v>1</v>
      </c>
    </row>
    <row r="1980" spans="1:7" ht="15" customHeight="1">
      <c r="A1980" s="41" t="s">
        <v>1856</v>
      </c>
      <c r="B1980" s="41" t="s">
        <v>175</v>
      </c>
      <c r="C1980" s="41" t="s">
        <v>970</v>
      </c>
      <c r="D1980" s="41" t="s">
        <v>981</v>
      </c>
      <c r="E1980" s="42">
        <v>0.25</v>
      </c>
      <c r="F1980" s="29">
        <f t="shared" si="60"/>
        <v>0</v>
      </c>
      <c r="G1980" s="29">
        <f t="shared" si="61"/>
        <v>1</v>
      </c>
    </row>
    <row r="1981" spans="1:7" ht="15" customHeight="1">
      <c r="A1981" s="41" t="s">
        <v>1044</v>
      </c>
      <c r="B1981" s="41" t="s">
        <v>197</v>
      </c>
      <c r="C1981" s="41" t="s">
        <v>954</v>
      </c>
      <c r="D1981" s="41" t="s">
        <v>975</v>
      </c>
      <c r="E1981" s="42">
        <v>0.25</v>
      </c>
      <c r="F1981" s="29">
        <f t="shared" si="60"/>
        <v>0</v>
      </c>
      <c r="G1981" s="29">
        <f t="shared" si="61"/>
        <v>1</v>
      </c>
    </row>
    <row r="1982" spans="1:7" ht="15" customHeight="1">
      <c r="A1982" s="41" t="s">
        <v>2845</v>
      </c>
      <c r="B1982" s="41" t="s">
        <v>80</v>
      </c>
      <c r="C1982" s="41" t="s">
        <v>954</v>
      </c>
      <c r="D1982" s="41" t="s">
        <v>949</v>
      </c>
      <c r="E1982" s="42">
        <v>0.25</v>
      </c>
      <c r="F1982" s="29">
        <f t="shared" si="60"/>
        <v>0</v>
      </c>
      <c r="G1982" s="29">
        <f t="shared" si="61"/>
        <v>1</v>
      </c>
    </row>
    <row r="1983" spans="1:7" ht="15" customHeight="1">
      <c r="A1983" s="41" t="s">
        <v>1671</v>
      </c>
      <c r="B1983" s="41" t="s">
        <v>476</v>
      </c>
      <c r="C1983" s="41" t="s">
        <v>946</v>
      </c>
      <c r="D1983" s="41" t="s">
        <v>981</v>
      </c>
      <c r="E1983" s="42">
        <v>0.25</v>
      </c>
      <c r="F1983" s="29">
        <f t="shared" si="60"/>
        <v>0</v>
      </c>
      <c r="G1983" s="29">
        <f t="shared" si="61"/>
        <v>1</v>
      </c>
    </row>
    <row r="1984" spans="1:7" ht="15" customHeight="1">
      <c r="A1984" s="41" t="s">
        <v>519</v>
      </c>
      <c r="B1984" s="41" t="s">
        <v>191</v>
      </c>
      <c r="C1984" s="41" t="s">
        <v>943</v>
      </c>
      <c r="D1984" s="41" t="s">
        <v>3</v>
      </c>
      <c r="E1984" s="42">
        <v>0.25</v>
      </c>
      <c r="F1984" s="29">
        <f t="shared" si="60"/>
        <v>0</v>
      </c>
      <c r="G1984" s="29">
        <f t="shared" si="61"/>
        <v>1</v>
      </c>
    </row>
    <row r="1985" spans="1:7" ht="15" customHeight="1">
      <c r="A1985" s="41" t="s">
        <v>519</v>
      </c>
      <c r="B1985" s="41" t="s">
        <v>1669</v>
      </c>
      <c r="C1985" s="41" t="s">
        <v>957</v>
      </c>
      <c r="D1985" s="41" t="s">
        <v>3</v>
      </c>
      <c r="E1985" s="42">
        <v>0.25</v>
      </c>
      <c r="F1985" s="29">
        <f t="shared" si="60"/>
        <v>0</v>
      </c>
      <c r="G1985" s="29">
        <f t="shared" si="61"/>
        <v>1</v>
      </c>
    </row>
    <row r="1986" spans="1:7" ht="15" customHeight="1">
      <c r="A1986" s="41" t="s">
        <v>519</v>
      </c>
      <c r="B1986" s="41" t="s">
        <v>381</v>
      </c>
      <c r="C1986" s="41" t="s">
        <v>961</v>
      </c>
      <c r="D1986" s="41" t="s">
        <v>981</v>
      </c>
      <c r="E1986" s="42">
        <v>0.25</v>
      </c>
      <c r="F1986" s="29">
        <f t="shared" si="60"/>
        <v>0</v>
      </c>
      <c r="G1986" s="29">
        <f t="shared" si="61"/>
        <v>1</v>
      </c>
    </row>
    <row r="1987" spans="1:7" ht="15" customHeight="1">
      <c r="A1987" s="41" t="s">
        <v>1826</v>
      </c>
      <c r="B1987" s="41" t="s">
        <v>136</v>
      </c>
      <c r="C1987" s="41" t="s">
        <v>953</v>
      </c>
      <c r="D1987" s="41" t="s">
        <v>975</v>
      </c>
      <c r="E1987" s="42">
        <v>0.25</v>
      </c>
      <c r="F1987" s="29">
        <f t="shared" ref="F1987:F2050" si="62">ROUNDDOWN(E1987,0)</f>
        <v>0</v>
      </c>
      <c r="G1987" s="29">
        <f t="shared" ref="G1987:G2050" si="63">IF(F1987&lt;1,1,F1987)</f>
        <v>1</v>
      </c>
    </row>
    <row r="1988" spans="1:7" ht="15" customHeight="1">
      <c r="A1988" s="41" t="s">
        <v>2517</v>
      </c>
      <c r="B1988" s="41" t="s">
        <v>303</v>
      </c>
      <c r="C1988" s="41" t="s">
        <v>961</v>
      </c>
      <c r="D1988" s="41" t="s">
        <v>3</v>
      </c>
      <c r="E1988" s="42">
        <v>0.25</v>
      </c>
      <c r="F1988" s="29">
        <f t="shared" si="62"/>
        <v>0</v>
      </c>
      <c r="G1988" s="29">
        <f t="shared" si="63"/>
        <v>1</v>
      </c>
    </row>
    <row r="1989" spans="1:7" ht="15" customHeight="1">
      <c r="A1989" s="41" t="s">
        <v>1044</v>
      </c>
      <c r="B1989" s="41" t="s">
        <v>384</v>
      </c>
      <c r="C1989" s="41" t="s">
        <v>946</v>
      </c>
      <c r="D1989" s="41" t="s">
        <v>2</v>
      </c>
      <c r="E1989" s="42">
        <v>0.25</v>
      </c>
      <c r="F1989" s="29">
        <f t="shared" si="62"/>
        <v>0</v>
      </c>
      <c r="G1989" s="29">
        <f t="shared" si="63"/>
        <v>1</v>
      </c>
    </row>
    <row r="1990" spans="1:7" ht="15" customHeight="1">
      <c r="A1990" s="41" t="s">
        <v>2510</v>
      </c>
      <c r="B1990" s="41" t="s">
        <v>286</v>
      </c>
      <c r="C1990" s="41" t="s">
        <v>946</v>
      </c>
      <c r="D1990" s="41" t="s">
        <v>981</v>
      </c>
      <c r="E1990" s="42">
        <v>0.25</v>
      </c>
      <c r="F1990" s="29">
        <f t="shared" si="62"/>
        <v>0</v>
      </c>
      <c r="G1990" s="29">
        <f t="shared" si="63"/>
        <v>1</v>
      </c>
    </row>
    <row r="1991" spans="1:7" ht="15" customHeight="1">
      <c r="A1991" s="41" t="s">
        <v>2570</v>
      </c>
      <c r="B1991" s="41" t="s">
        <v>101</v>
      </c>
      <c r="C1991" s="41" t="s">
        <v>967</v>
      </c>
      <c r="D1991" s="41" t="s">
        <v>3</v>
      </c>
      <c r="E1991" s="42">
        <v>0.25</v>
      </c>
      <c r="F1991" s="29">
        <f t="shared" si="62"/>
        <v>0</v>
      </c>
      <c r="G1991" s="29">
        <f t="shared" si="63"/>
        <v>1</v>
      </c>
    </row>
    <row r="1992" spans="1:7" ht="15" customHeight="1">
      <c r="A1992" s="41" t="s">
        <v>2139</v>
      </c>
      <c r="B1992" s="41" t="s">
        <v>379</v>
      </c>
      <c r="C1992" s="41" t="s">
        <v>945</v>
      </c>
      <c r="D1992" s="41" t="s">
        <v>949</v>
      </c>
      <c r="E1992" s="42">
        <v>0.25</v>
      </c>
      <c r="F1992" s="29">
        <f t="shared" si="62"/>
        <v>0</v>
      </c>
      <c r="G1992" s="29">
        <f t="shared" si="63"/>
        <v>1</v>
      </c>
    </row>
    <row r="1993" spans="1:7" ht="15" customHeight="1">
      <c r="A1993" s="41" t="s">
        <v>1885</v>
      </c>
      <c r="B1993" s="41" t="s">
        <v>100</v>
      </c>
      <c r="C1993" s="41" t="s">
        <v>969</v>
      </c>
      <c r="D1993" s="41" t="s">
        <v>949</v>
      </c>
      <c r="E1993" s="42">
        <v>0.25</v>
      </c>
      <c r="F1993" s="29">
        <f t="shared" si="62"/>
        <v>0</v>
      </c>
      <c r="G1993" s="29">
        <f t="shared" si="63"/>
        <v>1</v>
      </c>
    </row>
    <row r="1994" spans="1:7" ht="15" customHeight="1">
      <c r="A1994" s="41" t="s">
        <v>2499</v>
      </c>
      <c r="B1994" s="41" t="s">
        <v>140</v>
      </c>
      <c r="C1994" s="41" t="s">
        <v>972</v>
      </c>
      <c r="D1994" s="41" t="s">
        <v>979</v>
      </c>
      <c r="E1994" s="42">
        <v>0.25</v>
      </c>
      <c r="F1994" s="29">
        <f t="shared" si="62"/>
        <v>0</v>
      </c>
      <c r="G1994" s="29">
        <f t="shared" si="63"/>
        <v>1</v>
      </c>
    </row>
    <row r="1995" spans="1:7" ht="15" customHeight="1">
      <c r="A1995" s="41" t="s">
        <v>1872</v>
      </c>
      <c r="B1995" s="41" t="s">
        <v>1873</v>
      </c>
      <c r="C1995" s="41" t="s">
        <v>946</v>
      </c>
      <c r="D1995" s="41" t="s">
        <v>949</v>
      </c>
      <c r="E1995" s="42">
        <v>0.25</v>
      </c>
      <c r="F1995" s="29">
        <f t="shared" si="62"/>
        <v>0</v>
      </c>
      <c r="G1995" s="29">
        <f t="shared" si="63"/>
        <v>1</v>
      </c>
    </row>
    <row r="1996" spans="1:7" ht="15" customHeight="1">
      <c r="A1996" s="41" t="s">
        <v>2865</v>
      </c>
      <c r="B1996" s="41" t="s">
        <v>1568</v>
      </c>
      <c r="C1996" s="41" t="s">
        <v>964</v>
      </c>
      <c r="D1996" s="41" t="s">
        <v>979</v>
      </c>
      <c r="E1996" s="42">
        <v>0.25</v>
      </c>
      <c r="F1996" s="29">
        <f t="shared" si="62"/>
        <v>0</v>
      </c>
      <c r="G1996" s="29">
        <f t="shared" si="63"/>
        <v>1</v>
      </c>
    </row>
    <row r="1997" spans="1:7" ht="15" customHeight="1">
      <c r="A1997" s="41" t="s">
        <v>2762</v>
      </c>
      <c r="B1997" s="41" t="s">
        <v>58</v>
      </c>
      <c r="C1997" s="41" t="s">
        <v>946</v>
      </c>
      <c r="D1997" s="41" t="s">
        <v>975</v>
      </c>
      <c r="E1997" s="42">
        <v>0.25</v>
      </c>
      <c r="F1997" s="29">
        <f t="shared" si="62"/>
        <v>0</v>
      </c>
      <c r="G1997" s="29">
        <f t="shared" si="63"/>
        <v>1</v>
      </c>
    </row>
    <row r="1998" spans="1:7" ht="15" customHeight="1">
      <c r="A1998" s="41" t="s">
        <v>3352</v>
      </c>
      <c r="B1998" s="41" t="s">
        <v>1658</v>
      </c>
      <c r="C1998" s="41" t="s">
        <v>950</v>
      </c>
      <c r="D1998" s="41" t="s">
        <v>949</v>
      </c>
      <c r="E1998" s="42">
        <v>0.25</v>
      </c>
      <c r="F1998" s="29">
        <f t="shared" si="62"/>
        <v>0</v>
      </c>
      <c r="G1998" s="29">
        <f t="shared" si="63"/>
        <v>1</v>
      </c>
    </row>
    <row r="1999" spans="1:7" ht="15" customHeight="1">
      <c r="A1999" s="41" t="s">
        <v>506</v>
      </c>
      <c r="B1999" s="41" t="s">
        <v>374</v>
      </c>
      <c r="C1999" s="41" t="s">
        <v>967</v>
      </c>
      <c r="D1999" s="41" t="s">
        <v>2</v>
      </c>
      <c r="E1999" s="42">
        <v>0.25</v>
      </c>
      <c r="F1999" s="29">
        <f t="shared" si="62"/>
        <v>0</v>
      </c>
      <c r="G1999" s="29">
        <f t="shared" si="63"/>
        <v>1</v>
      </c>
    </row>
    <row r="2000" spans="1:7" ht="15" customHeight="1">
      <c r="A2000" s="41" t="s">
        <v>1990</v>
      </c>
      <c r="B2000" s="41" t="s">
        <v>478</v>
      </c>
      <c r="C2000" s="41" t="s">
        <v>953</v>
      </c>
      <c r="D2000" s="41" t="s">
        <v>949</v>
      </c>
      <c r="E2000" s="42">
        <v>0.25</v>
      </c>
      <c r="F2000" s="29">
        <f t="shared" si="62"/>
        <v>0</v>
      </c>
      <c r="G2000" s="29">
        <f t="shared" si="63"/>
        <v>1</v>
      </c>
    </row>
    <row r="2001" spans="1:7" ht="15" customHeight="1">
      <c r="A2001" s="41" t="s">
        <v>507</v>
      </c>
      <c r="B2001" s="41" t="s">
        <v>147</v>
      </c>
      <c r="C2001" s="41" t="s">
        <v>980</v>
      </c>
      <c r="D2001" s="41" t="s">
        <v>2</v>
      </c>
      <c r="E2001" s="42">
        <v>0.25</v>
      </c>
      <c r="F2001" s="29">
        <f t="shared" si="62"/>
        <v>0</v>
      </c>
      <c r="G2001" s="29">
        <f t="shared" si="63"/>
        <v>1</v>
      </c>
    </row>
    <row r="2002" spans="1:7" ht="15" customHeight="1">
      <c r="A2002" s="41" t="s">
        <v>2356</v>
      </c>
      <c r="B2002" s="41" t="s">
        <v>1709</v>
      </c>
      <c r="C2002" s="41" t="s">
        <v>961</v>
      </c>
      <c r="D2002" s="41" t="s">
        <v>975</v>
      </c>
      <c r="E2002" s="42">
        <v>0.25</v>
      </c>
      <c r="F2002" s="29">
        <f t="shared" si="62"/>
        <v>0</v>
      </c>
      <c r="G2002" s="29">
        <f t="shared" si="63"/>
        <v>1</v>
      </c>
    </row>
    <row r="2003" spans="1:7" ht="15" customHeight="1">
      <c r="A2003" s="41" t="s">
        <v>1827</v>
      </c>
      <c r="B2003" s="41" t="s">
        <v>1495</v>
      </c>
      <c r="C2003" s="41" t="s">
        <v>968</v>
      </c>
      <c r="D2003" s="41" t="s">
        <v>2</v>
      </c>
      <c r="E2003" s="42">
        <v>0.25</v>
      </c>
      <c r="F2003" s="29">
        <f t="shared" si="62"/>
        <v>0</v>
      </c>
      <c r="G2003" s="29">
        <f t="shared" si="63"/>
        <v>1</v>
      </c>
    </row>
    <row r="2004" spans="1:7" ht="15" customHeight="1">
      <c r="A2004" s="41" t="s">
        <v>2948</v>
      </c>
      <c r="B2004" s="41" t="s">
        <v>2949</v>
      </c>
      <c r="C2004" s="41" t="s">
        <v>943</v>
      </c>
      <c r="D2004" s="41" t="s">
        <v>949</v>
      </c>
      <c r="E2004" s="42">
        <v>0.25</v>
      </c>
      <c r="F2004" s="29">
        <f t="shared" si="62"/>
        <v>0</v>
      </c>
      <c r="G2004" s="29">
        <f t="shared" si="63"/>
        <v>1</v>
      </c>
    </row>
    <row r="2005" spans="1:7" ht="15" customHeight="1">
      <c r="A2005" s="41" t="s">
        <v>2923</v>
      </c>
      <c r="B2005" s="41" t="s">
        <v>131</v>
      </c>
      <c r="C2005" s="41" t="s">
        <v>960</v>
      </c>
      <c r="D2005" s="41" t="s">
        <v>979</v>
      </c>
      <c r="E2005" s="42">
        <v>0.25</v>
      </c>
      <c r="F2005" s="29">
        <f t="shared" si="62"/>
        <v>0</v>
      </c>
      <c r="G2005" s="29">
        <f t="shared" si="63"/>
        <v>1</v>
      </c>
    </row>
    <row r="2006" spans="1:7" ht="15" customHeight="1">
      <c r="A2006" s="41" t="s">
        <v>1102</v>
      </c>
      <c r="B2006" s="41" t="s">
        <v>989</v>
      </c>
      <c r="C2006" s="41" t="s">
        <v>967</v>
      </c>
      <c r="D2006" s="41" t="s">
        <v>976</v>
      </c>
      <c r="E2006" s="42">
        <v>0.25</v>
      </c>
      <c r="F2006" s="29">
        <f t="shared" si="62"/>
        <v>0</v>
      </c>
      <c r="G2006" s="29">
        <f t="shared" si="63"/>
        <v>1</v>
      </c>
    </row>
    <row r="2007" spans="1:7" ht="15" customHeight="1">
      <c r="A2007" s="41" t="s">
        <v>3007</v>
      </c>
      <c r="B2007" s="41" t="s">
        <v>184</v>
      </c>
      <c r="C2007" s="41" t="s">
        <v>971</v>
      </c>
      <c r="D2007" s="41" t="s">
        <v>3</v>
      </c>
      <c r="E2007" s="42">
        <v>0.25</v>
      </c>
      <c r="F2007" s="29">
        <f t="shared" si="62"/>
        <v>0</v>
      </c>
      <c r="G2007" s="29">
        <f t="shared" si="63"/>
        <v>1</v>
      </c>
    </row>
    <row r="2008" spans="1:7" ht="15" customHeight="1">
      <c r="A2008" s="41" t="s">
        <v>1102</v>
      </c>
      <c r="B2008" s="41" t="s">
        <v>147</v>
      </c>
      <c r="C2008" s="41" t="s">
        <v>950</v>
      </c>
      <c r="D2008" s="41" t="s">
        <v>975</v>
      </c>
      <c r="E2008" s="42">
        <v>0.25</v>
      </c>
      <c r="F2008" s="29">
        <f t="shared" si="62"/>
        <v>0</v>
      </c>
      <c r="G2008" s="29">
        <f t="shared" si="63"/>
        <v>1</v>
      </c>
    </row>
    <row r="2009" spans="1:7" ht="15" customHeight="1">
      <c r="A2009" s="41" t="s">
        <v>506</v>
      </c>
      <c r="B2009" s="41" t="s">
        <v>377</v>
      </c>
      <c r="C2009" s="41" t="s">
        <v>964</v>
      </c>
      <c r="D2009" s="41" t="s">
        <v>3</v>
      </c>
      <c r="E2009" s="42">
        <v>0.25</v>
      </c>
      <c r="F2009" s="29">
        <f t="shared" si="62"/>
        <v>0</v>
      </c>
      <c r="G2009" s="29">
        <f t="shared" si="63"/>
        <v>1</v>
      </c>
    </row>
    <row r="2010" spans="1:7" ht="15" customHeight="1">
      <c r="A2010" s="41" t="s">
        <v>506</v>
      </c>
      <c r="B2010" s="41" t="s">
        <v>208</v>
      </c>
      <c r="C2010" s="41" t="s">
        <v>956</v>
      </c>
      <c r="D2010" s="41" t="s">
        <v>979</v>
      </c>
      <c r="E2010" s="42">
        <v>0.25</v>
      </c>
      <c r="F2010" s="29">
        <f t="shared" si="62"/>
        <v>0</v>
      </c>
      <c r="G2010" s="29">
        <f t="shared" si="63"/>
        <v>1</v>
      </c>
    </row>
    <row r="2011" spans="1:7" ht="15" customHeight="1">
      <c r="A2011" s="41" t="s">
        <v>2738</v>
      </c>
      <c r="B2011" s="41" t="s">
        <v>247</v>
      </c>
      <c r="C2011" s="41" t="s">
        <v>972</v>
      </c>
      <c r="D2011" s="41" t="s">
        <v>949</v>
      </c>
      <c r="E2011" s="42">
        <v>0.25</v>
      </c>
      <c r="F2011" s="29">
        <f t="shared" si="62"/>
        <v>0</v>
      </c>
      <c r="G2011" s="29">
        <f t="shared" si="63"/>
        <v>1</v>
      </c>
    </row>
    <row r="2012" spans="1:7" ht="15" customHeight="1">
      <c r="A2012" s="41" t="s">
        <v>2211</v>
      </c>
      <c r="B2012" s="41" t="s">
        <v>231</v>
      </c>
      <c r="C2012" s="41" t="s">
        <v>1200</v>
      </c>
      <c r="D2012" s="41" t="s">
        <v>3</v>
      </c>
      <c r="E2012" s="42">
        <v>0.25</v>
      </c>
      <c r="F2012" s="29">
        <f t="shared" si="62"/>
        <v>0</v>
      </c>
      <c r="G2012" s="29">
        <f t="shared" si="63"/>
        <v>1</v>
      </c>
    </row>
    <row r="2013" spans="1:7" ht="15" customHeight="1">
      <c r="A2013" s="41" t="s">
        <v>502</v>
      </c>
      <c r="B2013" s="41" t="s">
        <v>153</v>
      </c>
      <c r="C2013" s="41" t="s">
        <v>948</v>
      </c>
      <c r="D2013" s="41" t="s">
        <v>981</v>
      </c>
      <c r="E2013" s="42">
        <v>0.25</v>
      </c>
      <c r="F2013" s="29">
        <f t="shared" si="62"/>
        <v>0</v>
      </c>
      <c r="G2013" s="29">
        <f t="shared" si="63"/>
        <v>1</v>
      </c>
    </row>
    <row r="2014" spans="1:7" ht="15" customHeight="1">
      <c r="A2014" s="41" t="s">
        <v>502</v>
      </c>
      <c r="B2014" s="41" t="s">
        <v>731</v>
      </c>
      <c r="C2014" s="41" t="s">
        <v>958</v>
      </c>
      <c r="D2014" s="41" t="s">
        <v>975</v>
      </c>
      <c r="E2014" s="42">
        <v>0.25</v>
      </c>
      <c r="F2014" s="29">
        <f t="shared" si="62"/>
        <v>0</v>
      </c>
      <c r="G2014" s="29">
        <f t="shared" si="63"/>
        <v>1</v>
      </c>
    </row>
    <row r="2015" spans="1:7" ht="15" customHeight="1">
      <c r="A2015" s="41" t="s">
        <v>2993</v>
      </c>
      <c r="B2015" s="41" t="s">
        <v>198</v>
      </c>
      <c r="C2015" s="41" t="s">
        <v>953</v>
      </c>
      <c r="D2015" s="41" t="s">
        <v>1199</v>
      </c>
      <c r="E2015" s="42">
        <v>0.25</v>
      </c>
      <c r="F2015" s="29">
        <f t="shared" si="62"/>
        <v>0</v>
      </c>
      <c r="G2015" s="29">
        <f t="shared" si="63"/>
        <v>1</v>
      </c>
    </row>
    <row r="2016" spans="1:7" ht="15" customHeight="1">
      <c r="A2016" s="41" t="s">
        <v>2372</v>
      </c>
      <c r="B2016" s="41" t="s">
        <v>2373</v>
      </c>
      <c r="C2016" s="41" t="s">
        <v>967</v>
      </c>
      <c r="D2016" s="41" t="s">
        <v>975</v>
      </c>
      <c r="E2016" s="42">
        <v>0.25</v>
      </c>
      <c r="F2016" s="29">
        <f t="shared" si="62"/>
        <v>0</v>
      </c>
      <c r="G2016" s="29">
        <f t="shared" si="63"/>
        <v>1</v>
      </c>
    </row>
    <row r="2017" spans="1:7" ht="15" customHeight="1">
      <c r="A2017" s="41" t="s">
        <v>1899</v>
      </c>
      <c r="B2017" s="41" t="s">
        <v>611</v>
      </c>
      <c r="C2017" s="41" t="s">
        <v>954</v>
      </c>
      <c r="D2017" s="41" t="s">
        <v>3</v>
      </c>
      <c r="E2017" s="42">
        <v>0.25</v>
      </c>
      <c r="F2017" s="29">
        <f t="shared" si="62"/>
        <v>0</v>
      </c>
      <c r="G2017" s="29">
        <f t="shared" si="63"/>
        <v>1</v>
      </c>
    </row>
    <row r="2018" spans="1:7" ht="15" customHeight="1">
      <c r="A2018" s="41" t="s">
        <v>2239</v>
      </c>
      <c r="B2018" s="41" t="s">
        <v>2240</v>
      </c>
      <c r="C2018" s="41" t="s">
        <v>967</v>
      </c>
      <c r="D2018" s="41" t="s">
        <v>949</v>
      </c>
      <c r="E2018" s="42">
        <v>0.25</v>
      </c>
      <c r="F2018" s="29">
        <f t="shared" si="62"/>
        <v>0</v>
      </c>
      <c r="G2018" s="29">
        <f t="shared" si="63"/>
        <v>1</v>
      </c>
    </row>
    <row r="2019" spans="1:7" ht="15" customHeight="1">
      <c r="A2019" s="41" t="s">
        <v>1944</v>
      </c>
      <c r="B2019" s="41" t="s">
        <v>191</v>
      </c>
      <c r="C2019" s="41" t="s">
        <v>954</v>
      </c>
      <c r="D2019" s="41" t="s">
        <v>949</v>
      </c>
      <c r="E2019" s="42">
        <v>0.25</v>
      </c>
      <c r="F2019" s="29">
        <f t="shared" si="62"/>
        <v>0</v>
      </c>
      <c r="G2019" s="29">
        <f t="shared" si="63"/>
        <v>1</v>
      </c>
    </row>
    <row r="2020" spans="1:7" ht="15" customHeight="1">
      <c r="A2020" s="41" t="s">
        <v>2001</v>
      </c>
      <c r="B2020" s="41" t="s">
        <v>99</v>
      </c>
      <c r="C2020" s="41" t="s">
        <v>964</v>
      </c>
      <c r="D2020" s="41" t="s">
        <v>3</v>
      </c>
      <c r="E2020" s="42">
        <v>0.25</v>
      </c>
      <c r="F2020" s="29">
        <f t="shared" si="62"/>
        <v>0</v>
      </c>
      <c r="G2020" s="29">
        <f t="shared" si="63"/>
        <v>1</v>
      </c>
    </row>
    <row r="2021" spans="1:7" ht="15" customHeight="1">
      <c r="A2021" s="41" t="s">
        <v>2268</v>
      </c>
      <c r="B2021" s="41" t="s">
        <v>105</v>
      </c>
      <c r="C2021" s="41" t="s">
        <v>970</v>
      </c>
      <c r="D2021" s="41" t="s">
        <v>949</v>
      </c>
      <c r="E2021" s="42">
        <v>0.25</v>
      </c>
      <c r="F2021" s="29">
        <f t="shared" si="62"/>
        <v>0</v>
      </c>
      <c r="G2021" s="29">
        <f t="shared" si="63"/>
        <v>1</v>
      </c>
    </row>
    <row r="2022" spans="1:7" ht="15" customHeight="1">
      <c r="A2022" s="41" t="s">
        <v>2618</v>
      </c>
      <c r="B2022" s="41" t="s">
        <v>46</v>
      </c>
      <c r="C2022" s="41" t="s">
        <v>969</v>
      </c>
      <c r="D2022" s="41" t="s">
        <v>975</v>
      </c>
      <c r="E2022" s="42">
        <v>0.25</v>
      </c>
      <c r="F2022" s="29">
        <f t="shared" si="62"/>
        <v>0</v>
      </c>
      <c r="G2022" s="29">
        <f t="shared" si="63"/>
        <v>1</v>
      </c>
    </row>
    <row r="2023" spans="1:7" ht="15" customHeight="1">
      <c r="A2023" s="41" t="s">
        <v>1263</v>
      </c>
      <c r="B2023" s="41" t="s">
        <v>384</v>
      </c>
      <c r="C2023" s="41" t="s">
        <v>970</v>
      </c>
      <c r="D2023" s="41" t="s">
        <v>975</v>
      </c>
      <c r="E2023" s="42">
        <v>0.25</v>
      </c>
      <c r="F2023" s="29">
        <f t="shared" si="62"/>
        <v>0</v>
      </c>
      <c r="G2023" s="29">
        <f t="shared" si="63"/>
        <v>1</v>
      </c>
    </row>
    <row r="2024" spans="1:7" ht="15" customHeight="1">
      <c r="A2024" s="41" t="s">
        <v>1102</v>
      </c>
      <c r="B2024" s="41" t="s">
        <v>70</v>
      </c>
      <c r="C2024" s="41" t="s">
        <v>963</v>
      </c>
      <c r="D2024" s="41" t="s">
        <v>975</v>
      </c>
      <c r="E2024" s="42">
        <v>0.25</v>
      </c>
      <c r="F2024" s="29">
        <f t="shared" si="62"/>
        <v>0</v>
      </c>
      <c r="G2024" s="29">
        <f t="shared" si="63"/>
        <v>1</v>
      </c>
    </row>
    <row r="2025" spans="1:7" ht="15" customHeight="1">
      <c r="A2025" s="41" t="s">
        <v>2524</v>
      </c>
      <c r="B2025" s="41" t="s">
        <v>2525</v>
      </c>
      <c r="C2025" s="41" t="s">
        <v>964</v>
      </c>
      <c r="D2025" s="41" t="s">
        <v>3</v>
      </c>
      <c r="E2025" s="42">
        <v>0.25</v>
      </c>
      <c r="F2025" s="29">
        <f t="shared" si="62"/>
        <v>0</v>
      </c>
      <c r="G2025" s="29">
        <f t="shared" si="63"/>
        <v>1</v>
      </c>
    </row>
    <row r="2026" spans="1:7" ht="15" customHeight="1">
      <c r="A2026" s="41" t="s">
        <v>3376</v>
      </c>
      <c r="B2026" s="41" t="s">
        <v>261</v>
      </c>
      <c r="C2026" s="41" t="s">
        <v>965</v>
      </c>
      <c r="D2026" s="41" t="s">
        <v>1199</v>
      </c>
      <c r="E2026" s="42">
        <v>0.25</v>
      </c>
      <c r="F2026" s="29">
        <f t="shared" si="62"/>
        <v>0</v>
      </c>
      <c r="G2026" s="29">
        <f t="shared" si="63"/>
        <v>1</v>
      </c>
    </row>
    <row r="2027" spans="1:7" ht="15" customHeight="1">
      <c r="A2027" s="41" t="s">
        <v>2398</v>
      </c>
      <c r="B2027" s="41" t="s">
        <v>776</v>
      </c>
      <c r="C2027" s="41" t="s">
        <v>963</v>
      </c>
      <c r="D2027" s="41" t="s">
        <v>2</v>
      </c>
      <c r="E2027" s="42">
        <v>0.25</v>
      </c>
      <c r="F2027" s="29">
        <f t="shared" si="62"/>
        <v>0</v>
      </c>
      <c r="G2027" s="29">
        <f t="shared" si="63"/>
        <v>1</v>
      </c>
    </row>
    <row r="2028" spans="1:7" ht="15" customHeight="1">
      <c r="A2028" s="41" t="s">
        <v>2487</v>
      </c>
      <c r="B2028" s="41" t="s">
        <v>1495</v>
      </c>
      <c r="C2028" s="41" t="s">
        <v>980</v>
      </c>
      <c r="D2028" s="41" t="s">
        <v>979</v>
      </c>
      <c r="E2028" s="42">
        <v>0.25</v>
      </c>
      <c r="F2028" s="29">
        <f t="shared" si="62"/>
        <v>0</v>
      </c>
      <c r="G2028" s="29">
        <f t="shared" si="63"/>
        <v>1</v>
      </c>
    </row>
    <row r="2029" spans="1:7" ht="15" customHeight="1">
      <c r="A2029" s="41" t="s">
        <v>509</v>
      </c>
      <c r="B2029" s="41" t="s">
        <v>1705</v>
      </c>
      <c r="C2029" s="41" t="s">
        <v>946</v>
      </c>
      <c r="D2029" s="41" t="s">
        <v>981</v>
      </c>
      <c r="E2029" s="42">
        <v>0.25</v>
      </c>
      <c r="F2029" s="29">
        <f t="shared" si="62"/>
        <v>0</v>
      </c>
      <c r="G2029" s="29">
        <f t="shared" si="63"/>
        <v>1</v>
      </c>
    </row>
    <row r="2030" spans="1:7" ht="15" customHeight="1">
      <c r="A2030" s="41" t="s">
        <v>509</v>
      </c>
      <c r="B2030" s="41" t="s">
        <v>2954</v>
      </c>
      <c r="C2030" s="41" t="s">
        <v>954</v>
      </c>
      <c r="D2030" s="41" t="s">
        <v>975</v>
      </c>
      <c r="E2030" s="42">
        <v>0.25</v>
      </c>
      <c r="F2030" s="29">
        <f t="shared" si="62"/>
        <v>0</v>
      </c>
      <c r="G2030" s="29">
        <f t="shared" si="63"/>
        <v>1</v>
      </c>
    </row>
    <row r="2031" spans="1:7" ht="15" customHeight="1">
      <c r="A2031" s="41" t="s">
        <v>509</v>
      </c>
      <c r="B2031" s="41" t="s">
        <v>140</v>
      </c>
      <c r="C2031" s="41" t="s">
        <v>954</v>
      </c>
      <c r="D2031" s="41" t="s">
        <v>981</v>
      </c>
      <c r="E2031" s="42">
        <v>0.25</v>
      </c>
      <c r="F2031" s="29">
        <f t="shared" si="62"/>
        <v>0</v>
      </c>
      <c r="G2031" s="29">
        <f t="shared" si="63"/>
        <v>1</v>
      </c>
    </row>
    <row r="2032" spans="1:7" ht="15" customHeight="1">
      <c r="A2032" s="41" t="s">
        <v>1102</v>
      </c>
      <c r="B2032" s="41" t="s">
        <v>1707</v>
      </c>
      <c r="C2032" s="41" t="s">
        <v>947</v>
      </c>
      <c r="D2032" s="41" t="s">
        <v>3</v>
      </c>
      <c r="E2032" s="42">
        <v>0.25</v>
      </c>
      <c r="F2032" s="29">
        <f t="shared" si="62"/>
        <v>0</v>
      </c>
      <c r="G2032" s="29">
        <f t="shared" si="63"/>
        <v>1</v>
      </c>
    </row>
    <row r="2033" spans="1:7" ht="15" customHeight="1">
      <c r="A2033" s="41" t="s">
        <v>1102</v>
      </c>
      <c r="B2033" s="41" t="s">
        <v>2363</v>
      </c>
      <c r="C2033" s="41" t="s">
        <v>952</v>
      </c>
      <c r="D2033" s="41" t="s">
        <v>976</v>
      </c>
      <c r="E2033" s="42">
        <v>0.25</v>
      </c>
      <c r="F2033" s="29">
        <f t="shared" si="62"/>
        <v>0</v>
      </c>
      <c r="G2033" s="29">
        <f t="shared" si="63"/>
        <v>1</v>
      </c>
    </row>
    <row r="2034" spans="1:7" ht="15" customHeight="1">
      <c r="A2034" s="41" t="s">
        <v>2889</v>
      </c>
      <c r="B2034" s="41" t="s">
        <v>2890</v>
      </c>
      <c r="C2034" s="41" t="s">
        <v>960</v>
      </c>
      <c r="D2034" s="41" t="s">
        <v>981</v>
      </c>
      <c r="E2034" s="42">
        <v>0.25</v>
      </c>
      <c r="F2034" s="29">
        <f t="shared" si="62"/>
        <v>0</v>
      </c>
      <c r="G2034" s="29">
        <f t="shared" si="63"/>
        <v>1</v>
      </c>
    </row>
    <row r="2035" spans="1:7" ht="15" customHeight="1">
      <c r="A2035" s="41" t="s">
        <v>907</v>
      </c>
      <c r="B2035" s="41" t="s">
        <v>348</v>
      </c>
      <c r="C2035" s="41" t="s">
        <v>956</v>
      </c>
      <c r="D2035" s="41" t="s">
        <v>975</v>
      </c>
      <c r="E2035" s="42">
        <v>0.25</v>
      </c>
      <c r="F2035" s="29">
        <f t="shared" si="62"/>
        <v>0</v>
      </c>
      <c r="G2035" s="29">
        <f t="shared" si="63"/>
        <v>1</v>
      </c>
    </row>
    <row r="2036" spans="1:7" ht="15" customHeight="1">
      <c r="A2036" s="41" t="s">
        <v>2302</v>
      </c>
      <c r="B2036" s="41" t="s">
        <v>582</v>
      </c>
      <c r="C2036" s="41" t="s">
        <v>1200</v>
      </c>
      <c r="D2036" s="41" t="s">
        <v>975</v>
      </c>
      <c r="E2036" s="42">
        <v>0.25</v>
      </c>
      <c r="F2036" s="29">
        <f t="shared" si="62"/>
        <v>0</v>
      </c>
      <c r="G2036" s="29">
        <f t="shared" si="63"/>
        <v>1</v>
      </c>
    </row>
    <row r="2037" spans="1:7" ht="15" customHeight="1">
      <c r="A2037" s="41" t="s">
        <v>1763</v>
      </c>
      <c r="B2037" s="41" t="s">
        <v>3370</v>
      </c>
      <c r="C2037" s="41" t="s">
        <v>943</v>
      </c>
      <c r="D2037" s="41" t="s">
        <v>981</v>
      </c>
      <c r="E2037" s="42">
        <v>0.25</v>
      </c>
      <c r="F2037" s="29">
        <f t="shared" si="62"/>
        <v>0</v>
      </c>
      <c r="G2037" s="29">
        <f t="shared" si="63"/>
        <v>1</v>
      </c>
    </row>
    <row r="2038" spans="1:7" ht="15" customHeight="1">
      <c r="A2038" s="41" t="s">
        <v>1763</v>
      </c>
      <c r="B2038" s="41" t="s">
        <v>1764</v>
      </c>
      <c r="C2038" s="41" t="s">
        <v>962</v>
      </c>
      <c r="D2038" s="41" t="s">
        <v>2</v>
      </c>
      <c r="E2038" s="42">
        <v>0.25</v>
      </c>
      <c r="F2038" s="29">
        <f t="shared" si="62"/>
        <v>0</v>
      </c>
      <c r="G2038" s="29">
        <f t="shared" si="63"/>
        <v>1</v>
      </c>
    </row>
    <row r="2039" spans="1:7" ht="15" customHeight="1">
      <c r="A2039" s="41" t="s">
        <v>2813</v>
      </c>
      <c r="B2039" s="41" t="s">
        <v>1462</v>
      </c>
      <c r="C2039" s="41" t="s">
        <v>962</v>
      </c>
      <c r="D2039" s="41" t="s">
        <v>3</v>
      </c>
      <c r="E2039" s="42">
        <v>0.25</v>
      </c>
      <c r="F2039" s="29">
        <f t="shared" si="62"/>
        <v>0</v>
      </c>
      <c r="G2039" s="29">
        <f t="shared" si="63"/>
        <v>1</v>
      </c>
    </row>
    <row r="2040" spans="1:7" ht="15" customHeight="1">
      <c r="A2040" s="41" t="s">
        <v>533</v>
      </c>
      <c r="B2040" s="41" t="s">
        <v>335</v>
      </c>
      <c r="C2040" s="41" t="s">
        <v>956</v>
      </c>
      <c r="D2040" s="41" t="s">
        <v>949</v>
      </c>
      <c r="E2040" s="42">
        <v>0.25</v>
      </c>
      <c r="F2040" s="29">
        <f t="shared" si="62"/>
        <v>0</v>
      </c>
      <c r="G2040" s="29">
        <f t="shared" si="63"/>
        <v>1</v>
      </c>
    </row>
    <row r="2041" spans="1:7" ht="15" customHeight="1">
      <c r="A2041" s="41" t="s">
        <v>533</v>
      </c>
      <c r="B2041" s="41" t="s">
        <v>2362</v>
      </c>
      <c r="C2041" s="41" t="s">
        <v>971</v>
      </c>
      <c r="D2041" s="41" t="s">
        <v>949</v>
      </c>
      <c r="E2041" s="42">
        <v>0.25</v>
      </c>
      <c r="F2041" s="29">
        <f t="shared" si="62"/>
        <v>0</v>
      </c>
      <c r="G2041" s="29">
        <f t="shared" si="63"/>
        <v>1</v>
      </c>
    </row>
    <row r="2042" spans="1:7" ht="15" customHeight="1">
      <c r="A2042" s="41" t="s">
        <v>2712</v>
      </c>
      <c r="B2042" s="41" t="s">
        <v>379</v>
      </c>
      <c r="C2042" s="41" t="s">
        <v>946</v>
      </c>
      <c r="D2042" s="41" t="s">
        <v>2</v>
      </c>
      <c r="E2042" s="42">
        <v>0.25</v>
      </c>
      <c r="F2042" s="29">
        <f t="shared" si="62"/>
        <v>0</v>
      </c>
      <c r="G2042" s="29">
        <f t="shared" si="63"/>
        <v>1</v>
      </c>
    </row>
    <row r="2043" spans="1:7" ht="15" customHeight="1">
      <c r="A2043" s="41" t="s">
        <v>3420</v>
      </c>
      <c r="B2043" s="41" t="s">
        <v>374</v>
      </c>
      <c r="C2043" s="41" t="s">
        <v>970</v>
      </c>
      <c r="D2043" s="41" t="s">
        <v>981</v>
      </c>
      <c r="E2043" s="42">
        <v>0.25</v>
      </c>
      <c r="F2043" s="29">
        <f t="shared" si="62"/>
        <v>0</v>
      </c>
      <c r="G2043" s="29">
        <f t="shared" si="63"/>
        <v>1</v>
      </c>
    </row>
    <row r="2044" spans="1:7" ht="15" customHeight="1">
      <c r="A2044" s="41" t="s">
        <v>2710</v>
      </c>
      <c r="B2044" s="41" t="s">
        <v>62</v>
      </c>
      <c r="C2044" s="41" t="s">
        <v>967</v>
      </c>
      <c r="D2044" s="41" t="s">
        <v>2</v>
      </c>
      <c r="E2044" s="42">
        <v>0.25</v>
      </c>
      <c r="F2044" s="29">
        <f t="shared" si="62"/>
        <v>0</v>
      </c>
      <c r="G2044" s="29">
        <f t="shared" si="63"/>
        <v>1</v>
      </c>
    </row>
    <row r="2045" spans="1:7" ht="15" customHeight="1">
      <c r="A2045" s="41" t="s">
        <v>1431</v>
      </c>
      <c r="B2045" s="41" t="s">
        <v>992</v>
      </c>
      <c r="C2045" s="41" t="s">
        <v>957</v>
      </c>
      <c r="D2045" s="41" t="s">
        <v>3</v>
      </c>
      <c r="E2045" s="42">
        <v>0.25</v>
      </c>
      <c r="F2045" s="29">
        <f t="shared" si="62"/>
        <v>0</v>
      </c>
      <c r="G2045" s="29">
        <f t="shared" si="63"/>
        <v>1</v>
      </c>
    </row>
    <row r="2046" spans="1:7" ht="15" customHeight="1">
      <c r="A2046" s="41" t="s">
        <v>2418</v>
      </c>
      <c r="B2046" s="41" t="s">
        <v>100</v>
      </c>
      <c r="C2046" s="41" t="s">
        <v>957</v>
      </c>
      <c r="D2046" s="41" t="s">
        <v>2</v>
      </c>
      <c r="E2046" s="42">
        <v>0.25</v>
      </c>
      <c r="F2046" s="29">
        <f t="shared" si="62"/>
        <v>0</v>
      </c>
      <c r="G2046" s="29">
        <f t="shared" si="63"/>
        <v>1</v>
      </c>
    </row>
    <row r="2047" spans="1:7" ht="15" customHeight="1">
      <c r="A2047" s="41" t="s">
        <v>3400</v>
      </c>
      <c r="B2047" s="41" t="s">
        <v>379</v>
      </c>
      <c r="C2047" s="41" t="s">
        <v>943</v>
      </c>
      <c r="D2047" s="41" t="s">
        <v>1199</v>
      </c>
      <c r="E2047" s="42">
        <v>0.25</v>
      </c>
      <c r="F2047" s="29">
        <f t="shared" si="62"/>
        <v>0</v>
      </c>
      <c r="G2047" s="29">
        <f t="shared" si="63"/>
        <v>1</v>
      </c>
    </row>
    <row r="2048" spans="1:7" ht="15" customHeight="1">
      <c r="A2048" s="41" t="s">
        <v>1032</v>
      </c>
      <c r="B2048" s="41" t="s">
        <v>191</v>
      </c>
      <c r="C2048" s="41" t="s">
        <v>969</v>
      </c>
      <c r="D2048" s="41" t="s">
        <v>2</v>
      </c>
      <c r="E2048" s="42">
        <v>0.25</v>
      </c>
      <c r="F2048" s="29">
        <f t="shared" si="62"/>
        <v>0</v>
      </c>
      <c r="G2048" s="29">
        <f t="shared" si="63"/>
        <v>1</v>
      </c>
    </row>
    <row r="2049" spans="1:7" ht="15" customHeight="1">
      <c r="A2049" s="41" t="s">
        <v>3456</v>
      </c>
      <c r="B2049" s="41" t="s">
        <v>70</v>
      </c>
      <c r="C2049" s="41" t="s">
        <v>969</v>
      </c>
      <c r="D2049" s="41" t="s">
        <v>976</v>
      </c>
      <c r="E2049" s="42">
        <v>0.25</v>
      </c>
      <c r="F2049" s="29">
        <f t="shared" si="62"/>
        <v>0</v>
      </c>
      <c r="G2049" s="29">
        <f t="shared" si="63"/>
        <v>1</v>
      </c>
    </row>
    <row r="2050" spans="1:7" ht="15" customHeight="1">
      <c r="A2050" s="41" t="s">
        <v>3425</v>
      </c>
      <c r="B2050" s="41" t="s">
        <v>3426</v>
      </c>
      <c r="C2050" s="41" t="s">
        <v>943</v>
      </c>
      <c r="D2050" s="41" t="s">
        <v>2</v>
      </c>
      <c r="E2050" s="42">
        <v>0.25</v>
      </c>
      <c r="F2050" s="29">
        <f t="shared" si="62"/>
        <v>0</v>
      </c>
      <c r="G2050" s="29">
        <f t="shared" si="63"/>
        <v>1</v>
      </c>
    </row>
    <row r="2051" spans="1:7" ht="15" customHeight="1">
      <c r="A2051" s="41" t="s">
        <v>2681</v>
      </c>
      <c r="B2051" s="41" t="s">
        <v>562</v>
      </c>
      <c r="C2051" s="41" t="s">
        <v>971</v>
      </c>
      <c r="D2051" s="41" t="s">
        <v>949</v>
      </c>
      <c r="E2051" s="42">
        <v>0.25</v>
      </c>
      <c r="F2051" s="29">
        <f t="shared" ref="F2051:F2114" si="64">ROUNDDOWN(E2051,0)</f>
        <v>0</v>
      </c>
      <c r="G2051" s="29">
        <f t="shared" ref="G2051:G2114" si="65">IF(F2051&lt;1,1,F2051)</f>
        <v>1</v>
      </c>
    </row>
    <row r="2052" spans="1:7" ht="15" customHeight="1">
      <c r="A2052" s="41" t="s">
        <v>2843</v>
      </c>
      <c r="B2052" s="41" t="s">
        <v>374</v>
      </c>
      <c r="C2052" s="41" t="s">
        <v>951</v>
      </c>
      <c r="D2052" s="41" t="s">
        <v>981</v>
      </c>
      <c r="E2052" s="42">
        <v>0.25</v>
      </c>
      <c r="F2052" s="29">
        <f t="shared" si="64"/>
        <v>0</v>
      </c>
      <c r="G2052" s="29">
        <f t="shared" si="65"/>
        <v>1</v>
      </c>
    </row>
    <row r="2053" spans="1:7" ht="15" customHeight="1">
      <c r="A2053" s="41" t="s">
        <v>1522</v>
      </c>
      <c r="B2053" s="41" t="s">
        <v>356</v>
      </c>
      <c r="C2053" s="41" t="s">
        <v>955</v>
      </c>
      <c r="D2053" s="41" t="s">
        <v>979</v>
      </c>
      <c r="E2053" s="42">
        <v>0.25</v>
      </c>
      <c r="F2053" s="29">
        <f t="shared" si="64"/>
        <v>0</v>
      </c>
      <c r="G2053" s="29">
        <f t="shared" si="65"/>
        <v>1</v>
      </c>
    </row>
    <row r="2054" spans="1:7" ht="15" customHeight="1">
      <c r="A2054" s="41" t="s">
        <v>502</v>
      </c>
      <c r="B2054" s="41" t="s">
        <v>473</v>
      </c>
      <c r="C2054" s="41" t="s">
        <v>977</v>
      </c>
      <c r="D2054" s="41" t="s">
        <v>975</v>
      </c>
      <c r="E2054" s="42">
        <v>0.25</v>
      </c>
      <c r="F2054" s="29">
        <f t="shared" si="64"/>
        <v>0</v>
      </c>
      <c r="G2054" s="29">
        <f t="shared" si="65"/>
        <v>1</v>
      </c>
    </row>
    <row r="2055" spans="1:7" ht="15" customHeight="1">
      <c r="A2055" s="41" t="s">
        <v>2077</v>
      </c>
      <c r="B2055" s="41" t="s">
        <v>58</v>
      </c>
      <c r="C2055" s="41" t="s">
        <v>943</v>
      </c>
      <c r="D2055" s="41" t="s">
        <v>981</v>
      </c>
      <c r="E2055" s="42">
        <v>0.25</v>
      </c>
      <c r="F2055" s="29">
        <f t="shared" si="64"/>
        <v>0</v>
      </c>
      <c r="G2055" s="29">
        <f t="shared" si="65"/>
        <v>1</v>
      </c>
    </row>
    <row r="2056" spans="1:7" ht="15" customHeight="1">
      <c r="A2056" s="41" t="s">
        <v>1071</v>
      </c>
      <c r="B2056" s="41" t="s">
        <v>3276</v>
      </c>
      <c r="C2056" s="41" t="s">
        <v>971</v>
      </c>
      <c r="D2056" s="41" t="s">
        <v>949</v>
      </c>
      <c r="E2056" s="42">
        <v>0.25</v>
      </c>
      <c r="F2056" s="29">
        <f t="shared" si="64"/>
        <v>0</v>
      </c>
      <c r="G2056" s="29">
        <f t="shared" si="65"/>
        <v>1</v>
      </c>
    </row>
    <row r="2057" spans="1:7" ht="15" customHeight="1">
      <c r="A2057" s="41" t="s">
        <v>1071</v>
      </c>
      <c r="B2057" s="41" t="s">
        <v>2145</v>
      </c>
      <c r="C2057" s="41" t="s">
        <v>964</v>
      </c>
      <c r="D2057" s="41" t="s">
        <v>2</v>
      </c>
      <c r="E2057" s="42">
        <v>0.25</v>
      </c>
      <c r="F2057" s="29">
        <f t="shared" si="64"/>
        <v>0</v>
      </c>
      <c r="G2057" s="29">
        <f t="shared" si="65"/>
        <v>1</v>
      </c>
    </row>
    <row r="2058" spans="1:7" ht="15" customHeight="1">
      <c r="A2058" s="41" t="s">
        <v>1071</v>
      </c>
      <c r="B2058" s="41" t="s">
        <v>1801</v>
      </c>
      <c r="C2058" s="41" t="s">
        <v>954</v>
      </c>
      <c r="D2058" s="41" t="s">
        <v>975</v>
      </c>
      <c r="E2058" s="42">
        <v>0.25</v>
      </c>
      <c r="F2058" s="29">
        <f t="shared" si="64"/>
        <v>0</v>
      </c>
      <c r="G2058" s="29">
        <f t="shared" si="65"/>
        <v>1</v>
      </c>
    </row>
    <row r="2059" spans="1:7" ht="15" customHeight="1">
      <c r="A2059" s="41" t="s">
        <v>1071</v>
      </c>
      <c r="B2059" s="41" t="s">
        <v>233</v>
      </c>
      <c r="C2059" s="41" t="s">
        <v>945</v>
      </c>
      <c r="D2059" s="41" t="s">
        <v>949</v>
      </c>
      <c r="E2059" s="42">
        <v>0.25</v>
      </c>
      <c r="F2059" s="29">
        <f t="shared" si="64"/>
        <v>0</v>
      </c>
      <c r="G2059" s="29">
        <f t="shared" si="65"/>
        <v>1</v>
      </c>
    </row>
    <row r="2060" spans="1:7" ht="15" customHeight="1">
      <c r="A2060" s="41" t="s">
        <v>1265</v>
      </c>
      <c r="B2060" s="41" t="s">
        <v>1356</v>
      </c>
      <c r="C2060" s="41" t="s">
        <v>968</v>
      </c>
      <c r="D2060" s="41" t="s">
        <v>979</v>
      </c>
      <c r="E2060" s="42">
        <v>0.25</v>
      </c>
      <c r="F2060" s="29">
        <f t="shared" si="64"/>
        <v>0</v>
      </c>
      <c r="G2060" s="29">
        <f t="shared" si="65"/>
        <v>1</v>
      </c>
    </row>
    <row r="2061" spans="1:7" ht="15" customHeight="1">
      <c r="A2061" s="41" t="s">
        <v>1522</v>
      </c>
      <c r="B2061" s="41" t="s">
        <v>2249</v>
      </c>
      <c r="C2061" s="41" t="s">
        <v>962</v>
      </c>
      <c r="D2061" s="41" t="s">
        <v>1199</v>
      </c>
      <c r="E2061" s="42">
        <v>0.25</v>
      </c>
      <c r="F2061" s="29">
        <f t="shared" si="64"/>
        <v>0</v>
      </c>
      <c r="G2061" s="29">
        <f t="shared" si="65"/>
        <v>1</v>
      </c>
    </row>
    <row r="2062" spans="1:7" ht="15" customHeight="1">
      <c r="A2062" s="41" t="s">
        <v>2084</v>
      </c>
      <c r="B2062" s="41" t="s">
        <v>277</v>
      </c>
      <c r="C2062" s="41" t="s">
        <v>964</v>
      </c>
      <c r="D2062" s="41" t="s">
        <v>981</v>
      </c>
      <c r="E2062" s="42">
        <v>0.25</v>
      </c>
      <c r="F2062" s="29">
        <f t="shared" si="64"/>
        <v>0</v>
      </c>
      <c r="G2062" s="29">
        <f t="shared" si="65"/>
        <v>1</v>
      </c>
    </row>
    <row r="2063" spans="1:7" ht="15" customHeight="1">
      <c r="A2063" s="41" t="s">
        <v>2624</v>
      </c>
      <c r="B2063" s="41" t="s">
        <v>219</v>
      </c>
      <c r="C2063" s="41" t="s">
        <v>959</v>
      </c>
      <c r="D2063" s="41" t="s">
        <v>949</v>
      </c>
      <c r="E2063" s="42">
        <v>0.25</v>
      </c>
      <c r="F2063" s="29">
        <f t="shared" si="64"/>
        <v>0</v>
      </c>
      <c r="G2063" s="29">
        <f t="shared" si="65"/>
        <v>1</v>
      </c>
    </row>
    <row r="2064" spans="1:7" ht="15" customHeight="1">
      <c r="A2064" s="41" t="s">
        <v>1818</v>
      </c>
      <c r="B2064" s="41" t="s">
        <v>697</v>
      </c>
      <c r="C2064" s="41" t="s">
        <v>956</v>
      </c>
      <c r="D2064" s="41" t="s">
        <v>3</v>
      </c>
      <c r="E2064" s="42">
        <v>0.25</v>
      </c>
      <c r="F2064" s="29">
        <f t="shared" si="64"/>
        <v>0</v>
      </c>
      <c r="G2064" s="29">
        <f t="shared" si="65"/>
        <v>1</v>
      </c>
    </row>
    <row r="2065" spans="1:7" ht="15" customHeight="1">
      <c r="A2065" s="41" t="s">
        <v>1818</v>
      </c>
      <c r="B2065" s="41" t="s">
        <v>463</v>
      </c>
      <c r="C2065" s="41" t="s">
        <v>948</v>
      </c>
      <c r="D2065" s="41" t="s">
        <v>3</v>
      </c>
      <c r="E2065" s="42">
        <v>0.25</v>
      </c>
      <c r="F2065" s="29">
        <f t="shared" si="64"/>
        <v>0</v>
      </c>
      <c r="G2065" s="29">
        <f t="shared" si="65"/>
        <v>1</v>
      </c>
    </row>
    <row r="2066" spans="1:7" ht="15" customHeight="1">
      <c r="A2066" s="41" t="s">
        <v>261</v>
      </c>
      <c r="B2066" s="41" t="s">
        <v>3175</v>
      </c>
      <c r="C2066" s="41" t="s">
        <v>959</v>
      </c>
      <c r="D2066" s="41" t="s">
        <v>2</v>
      </c>
      <c r="E2066" s="42">
        <v>0.25</v>
      </c>
      <c r="F2066" s="29">
        <f t="shared" si="64"/>
        <v>0</v>
      </c>
      <c r="G2066" s="29">
        <f t="shared" si="65"/>
        <v>1</v>
      </c>
    </row>
    <row r="2067" spans="1:7" ht="15" customHeight="1">
      <c r="A2067" s="41" t="s">
        <v>2919</v>
      </c>
      <c r="B2067" s="41" t="s">
        <v>2920</v>
      </c>
      <c r="C2067" s="41" t="s">
        <v>947</v>
      </c>
      <c r="D2067" s="41" t="s">
        <v>949</v>
      </c>
      <c r="E2067" s="42">
        <v>0.25</v>
      </c>
      <c r="F2067" s="29">
        <f t="shared" si="64"/>
        <v>0</v>
      </c>
      <c r="G2067" s="29">
        <f t="shared" si="65"/>
        <v>1</v>
      </c>
    </row>
    <row r="2068" spans="1:7" ht="15" customHeight="1">
      <c r="A2068" s="41" t="s">
        <v>1397</v>
      </c>
      <c r="B2068" s="41" t="s">
        <v>184</v>
      </c>
      <c r="C2068" s="41" t="s">
        <v>977</v>
      </c>
      <c r="D2068" s="41" t="s">
        <v>1</v>
      </c>
      <c r="E2068" s="42">
        <v>0.25</v>
      </c>
      <c r="F2068" s="29">
        <f t="shared" si="64"/>
        <v>0</v>
      </c>
      <c r="G2068" s="29">
        <f t="shared" si="65"/>
        <v>1</v>
      </c>
    </row>
    <row r="2069" spans="1:7" ht="15" customHeight="1">
      <c r="A2069" s="41" t="s">
        <v>1050</v>
      </c>
      <c r="B2069" s="41" t="s">
        <v>994</v>
      </c>
      <c r="C2069" s="41" t="s">
        <v>953</v>
      </c>
      <c r="D2069" s="41" t="s">
        <v>949</v>
      </c>
      <c r="E2069" s="42">
        <v>0.25</v>
      </c>
      <c r="F2069" s="29">
        <f t="shared" si="64"/>
        <v>0</v>
      </c>
      <c r="G2069" s="29">
        <f t="shared" si="65"/>
        <v>1</v>
      </c>
    </row>
    <row r="2070" spans="1:7" ht="15" customHeight="1">
      <c r="A2070" s="41" t="s">
        <v>1762</v>
      </c>
      <c r="B2070" s="41" t="s">
        <v>869</v>
      </c>
      <c r="C2070" s="41" t="s">
        <v>969</v>
      </c>
      <c r="D2070" s="41" t="s">
        <v>3</v>
      </c>
      <c r="E2070" s="42">
        <v>0.25</v>
      </c>
      <c r="F2070" s="29">
        <f t="shared" si="64"/>
        <v>0</v>
      </c>
      <c r="G2070" s="29">
        <f t="shared" si="65"/>
        <v>1</v>
      </c>
    </row>
    <row r="2071" spans="1:7" ht="15" customHeight="1">
      <c r="A2071" s="41" t="s">
        <v>1492</v>
      </c>
      <c r="B2071" s="41" t="s">
        <v>861</v>
      </c>
      <c r="C2071" s="41" t="s">
        <v>954</v>
      </c>
      <c r="D2071" s="41" t="s">
        <v>2</v>
      </c>
      <c r="E2071" s="42">
        <v>0.25</v>
      </c>
      <c r="F2071" s="29">
        <f t="shared" si="64"/>
        <v>0</v>
      </c>
      <c r="G2071" s="29">
        <f t="shared" si="65"/>
        <v>1</v>
      </c>
    </row>
    <row r="2072" spans="1:7" ht="15" customHeight="1">
      <c r="A2072" s="41" t="s">
        <v>524</v>
      </c>
      <c r="B2072" s="41" t="s">
        <v>140</v>
      </c>
      <c r="C2072" s="41" t="s">
        <v>963</v>
      </c>
      <c r="D2072" s="41" t="s">
        <v>1199</v>
      </c>
      <c r="E2072" s="42">
        <v>0.25</v>
      </c>
      <c r="F2072" s="29">
        <f t="shared" si="64"/>
        <v>0</v>
      </c>
      <c r="G2072" s="29">
        <f t="shared" si="65"/>
        <v>1</v>
      </c>
    </row>
    <row r="2073" spans="1:7" ht="15" customHeight="1">
      <c r="A2073" s="41" t="s">
        <v>522</v>
      </c>
      <c r="B2073" s="41" t="s">
        <v>184</v>
      </c>
      <c r="C2073" s="41" t="s">
        <v>956</v>
      </c>
      <c r="D2073" s="41" t="s">
        <v>3</v>
      </c>
      <c r="E2073" s="42">
        <v>0.25</v>
      </c>
      <c r="F2073" s="29">
        <f t="shared" si="64"/>
        <v>0</v>
      </c>
      <c r="G2073" s="29">
        <f t="shared" si="65"/>
        <v>1</v>
      </c>
    </row>
    <row r="2074" spans="1:7" ht="15" customHeight="1">
      <c r="A2074" s="41" t="s">
        <v>1052</v>
      </c>
      <c r="B2074" s="41" t="s">
        <v>621</v>
      </c>
      <c r="C2074" s="41" t="s">
        <v>965</v>
      </c>
      <c r="D2074" s="41" t="s">
        <v>949</v>
      </c>
      <c r="E2074" s="42">
        <v>0.75</v>
      </c>
      <c r="F2074" s="29">
        <f t="shared" si="64"/>
        <v>0</v>
      </c>
      <c r="G2074" s="29">
        <f t="shared" si="65"/>
        <v>1</v>
      </c>
    </row>
    <row r="2075" spans="1:7" ht="15" customHeight="1">
      <c r="A2075" s="41" t="s">
        <v>621</v>
      </c>
      <c r="B2075" s="41" t="s">
        <v>3013</v>
      </c>
      <c r="C2075" s="41" t="s">
        <v>968</v>
      </c>
      <c r="D2075" s="41" t="s">
        <v>976</v>
      </c>
      <c r="E2075" s="42">
        <v>0.25</v>
      </c>
      <c r="F2075" s="29">
        <f t="shared" si="64"/>
        <v>0</v>
      </c>
      <c r="G2075" s="29">
        <f t="shared" si="65"/>
        <v>1</v>
      </c>
    </row>
    <row r="2076" spans="1:7" ht="15" customHeight="1">
      <c r="A2076" s="41" t="s">
        <v>621</v>
      </c>
      <c r="B2076" s="41" t="s">
        <v>994</v>
      </c>
      <c r="C2076" s="41" t="s">
        <v>971</v>
      </c>
      <c r="D2076" s="41" t="s">
        <v>981</v>
      </c>
      <c r="E2076" s="42">
        <v>0.25</v>
      </c>
      <c r="F2076" s="29">
        <f t="shared" si="64"/>
        <v>0</v>
      </c>
      <c r="G2076" s="29">
        <f t="shared" si="65"/>
        <v>1</v>
      </c>
    </row>
    <row r="2077" spans="1:7" ht="15" customHeight="1">
      <c r="A2077" s="41" t="s">
        <v>621</v>
      </c>
      <c r="B2077" s="41" t="s">
        <v>136</v>
      </c>
      <c r="C2077" s="41" t="s">
        <v>948</v>
      </c>
      <c r="D2077" s="41" t="s">
        <v>981</v>
      </c>
      <c r="E2077" s="42">
        <v>0.25</v>
      </c>
      <c r="F2077" s="29">
        <f t="shared" si="64"/>
        <v>0</v>
      </c>
      <c r="G2077" s="29">
        <f t="shared" si="65"/>
        <v>1</v>
      </c>
    </row>
    <row r="2078" spans="1:7" ht="15" customHeight="1">
      <c r="A2078" s="41" t="s">
        <v>2541</v>
      </c>
      <c r="B2078" s="41" t="s">
        <v>1495</v>
      </c>
      <c r="C2078" s="41" t="s">
        <v>943</v>
      </c>
      <c r="D2078" s="41" t="s">
        <v>1</v>
      </c>
      <c r="E2078" s="42">
        <v>0.25</v>
      </c>
      <c r="F2078" s="29">
        <f t="shared" si="64"/>
        <v>0</v>
      </c>
      <c r="G2078" s="29">
        <f t="shared" si="65"/>
        <v>1</v>
      </c>
    </row>
    <row r="2079" spans="1:7" ht="15" customHeight="1">
      <c r="A2079" s="41" t="s">
        <v>1402</v>
      </c>
      <c r="B2079" s="41" t="s">
        <v>1403</v>
      </c>
      <c r="C2079" s="41" t="s">
        <v>958</v>
      </c>
      <c r="D2079" s="41" t="s">
        <v>976</v>
      </c>
      <c r="E2079" s="42">
        <v>0.25</v>
      </c>
      <c r="F2079" s="29">
        <f t="shared" si="64"/>
        <v>0</v>
      </c>
      <c r="G2079" s="29">
        <f t="shared" si="65"/>
        <v>1</v>
      </c>
    </row>
    <row r="2080" spans="1:7" ht="15" customHeight="1">
      <c r="A2080" s="41" t="s">
        <v>3403</v>
      </c>
      <c r="B2080" s="41" t="s">
        <v>384</v>
      </c>
      <c r="C2080" s="41" t="s">
        <v>948</v>
      </c>
      <c r="D2080" s="41" t="s">
        <v>3</v>
      </c>
      <c r="E2080" s="42">
        <v>0.25</v>
      </c>
      <c r="F2080" s="29">
        <f t="shared" si="64"/>
        <v>0</v>
      </c>
      <c r="G2080" s="29">
        <f t="shared" si="65"/>
        <v>1</v>
      </c>
    </row>
    <row r="2081" spans="1:7" ht="15" customHeight="1">
      <c r="A2081" s="41" t="s">
        <v>2489</v>
      </c>
      <c r="B2081" s="41" t="s">
        <v>2490</v>
      </c>
      <c r="C2081" s="41" t="s">
        <v>963</v>
      </c>
      <c r="D2081" s="41" t="s">
        <v>976</v>
      </c>
      <c r="E2081" s="42">
        <v>0.25</v>
      </c>
      <c r="F2081" s="29">
        <f t="shared" si="64"/>
        <v>0</v>
      </c>
      <c r="G2081" s="29">
        <f t="shared" si="65"/>
        <v>1</v>
      </c>
    </row>
    <row r="2082" spans="1:7" ht="15" customHeight="1">
      <c r="A2082" s="41" t="s">
        <v>3353</v>
      </c>
      <c r="B2082" s="41" t="s">
        <v>261</v>
      </c>
      <c r="C2082" s="41" t="s">
        <v>953</v>
      </c>
      <c r="D2082" s="41" t="s">
        <v>949</v>
      </c>
      <c r="E2082" s="42">
        <v>0.25</v>
      </c>
      <c r="F2082" s="29">
        <f t="shared" si="64"/>
        <v>0</v>
      </c>
      <c r="G2082" s="29">
        <f t="shared" si="65"/>
        <v>1</v>
      </c>
    </row>
    <row r="2083" spans="1:7" ht="15" customHeight="1">
      <c r="A2083" s="41" t="s">
        <v>1782</v>
      </c>
      <c r="B2083" s="41" t="s">
        <v>615</v>
      </c>
      <c r="C2083" s="41" t="s">
        <v>950</v>
      </c>
      <c r="D2083" s="41" t="s">
        <v>949</v>
      </c>
      <c r="E2083" s="42">
        <v>0.25</v>
      </c>
      <c r="F2083" s="29">
        <f t="shared" si="64"/>
        <v>0</v>
      </c>
      <c r="G2083" s="29">
        <f t="shared" si="65"/>
        <v>1</v>
      </c>
    </row>
    <row r="2084" spans="1:7" ht="15" customHeight="1">
      <c r="A2084" s="41" t="s">
        <v>3180</v>
      </c>
      <c r="B2084" s="41" t="s">
        <v>3483</v>
      </c>
      <c r="C2084" s="41" t="s">
        <v>950</v>
      </c>
      <c r="D2084" s="41" t="s">
        <v>976</v>
      </c>
      <c r="E2084" s="42">
        <v>0.25</v>
      </c>
      <c r="F2084" s="29">
        <f t="shared" si="64"/>
        <v>0</v>
      </c>
      <c r="G2084" s="29">
        <f t="shared" si="65"/>
        <v>1</v>
      </c>
    </row>
    <row r="2085" spans="1:7" ht="15" customHeight="1">
      <c r="A2085" s="41" t="s">
        <v>1941</v>
      </c>
      <c r="B2085" s="41" t="s">
        <v>243</v>
      </c>
      <c r="C2085" s="41" t="s">
        <v>950</v>
      </c>
      <c r="D2085" s="41" t="s">
        <v>3</v>
      </c>
      <c r="E2085" s="42">
        <v>0.25</v>
      </c>
      <c r="F2085" s="29">
        <f t="shared" si="64"/>
        <v>0</v>
      </c>
      <c r="G2085" s="29">
        <f t="shared" si="65"/>
        <v>1</v>
      </c>
    </row>
    <row r="2086" spans="1:7" ht="15" customHeight="1">
      <c r="A2086" s="41" t="s">
        <v>2703</v>
      </c>
      <c r="B2086" s="41" t="s">
        <v>281</v>
      </c>
      <c r="C2086" s="41" t="s">
        <v>957</v>
      </c>
      <c r="D2086" s="41" t="s">
        <v>949</v>
      </c>
      <c r="E2086" s="42">
        <v>0.25</v>
      </c>
      <c r="F2086" s="29">
        <f t="shared" si="64"/>
        <v>0</v>
      </c>
      <c r="G2086" s="29">
        <f t="shared" si="65"/>
        <v>1</v>
      </c>
    </row>
    <row r="2087" spans="1:7" ht="15" customHeight="1">
      <c r="A2087" s="41" t="s">
        <v>1744</v>
      </c>
      <c r="B2087" s="41" t="s">
        <v>140</v>
      </c>
      <c r="C2087" s="41" t="s">
        <v>952</v>
      </c>
      <c r="D2087" s="41" t="s">
        <v>979</v>
      </c>
      <c r="E2087" s="42">
        <v>0.25</v>
      </c>
      <c r="F2087" s="29">
        <f t="shared" si="64"/>
        <v>0</v>
      </c>
      <c r="G2087" s="29">
        <f t="shared" si="65"/>
        <v>1</v>
      </c>
    </row>
    <row r="2088" spans="1:7" ht="15" customHeight="1">
      <c r="A2088" s="41" t="s">
        <v>621</v>
      </c>
      <c r="B2088" s="41" t="s">
        <v>2807</v>
      </c>
      <c r="C2088" s="41" t="s">
        <v>964</v>
      </c>
      <c r="D2088" s="41" t="s">
        <v>949</v>
      </c>
      <c r="E2088" s="42">
        <v>0.25</v>
      </c>
      <c r="F2088" s="29">
        <f t="shared" si="64"/>
        <v>0</v>
      </c>
      <c r="G2088" s="29">
        <f t="shared" si="65"/>
        <v>1</v>
      </c>
    </row>
    <row r="2089" spans="1:7" ht="15" customHeight="1">
      <c r="A2089" s="41" t="s">
        <v>1103</v>
      </c>
      <c r="B2089" s="41" t="s">
        <v>2953</v>
      </c>
      <c r="C2089" s="41" t="s">
        <v>962</v>
      </c>
      <c r="D2089" s="41" t="s">
        <v>981</v>
      </c>
      <c r="E2089" s="42">
        <v>0.25</v>
      </c>
      <c r="F2089" s="29">
        <f t="shared" si="64"/>
        <v>0</v>
      </c>
      <c r="G2089" s="29">
        <f t="shared" si="65"/>
        <v>1</v>
      </c>
    </row>
    <row r="2090" spans="1:7" ht="15" customHeight="1">
      <c r="A2090" s="41" t="s">
        <v>1821</v>
      </c>
      <c r="B2090" s="41" t="s">
        <v>191</v>
      </c>
      <c r="C2090" s="41" t="s">
        <v>960</v>
      </c>
      <c r="D2090" s="41" t="s">
        <v>976</v>
      </c>
      <c r="E2090" s="42">
        <v>0.25</v>
      </c>
      <c r="F2090" s="29">
        <f t="shared" si="64"/>
        <v>0</v>
      </c>
      <c r="G2090" s="29">
        <f t="shared" si="65"/>
        <v>1</v>
      </c>
    </row>
    <row r="2091" spans="1:7" ht="15" customHeight="1">
      <c r="A2091" s="41" t="s">
        <v>2332</v>
      </c>
      <c r="B2091" s="41" t="s">
        <v>34</v>
      </c>
      <c r="C2091" s="41" t="s">
        <v>959</v>
      </c>
      <c r="D2091" s="41" t="s">
        <v>976</v>
      </c>
      <c r="E2091" s="42">
        <v>0.25</v>
      </c>
      <c r="F2091" s="29">
        <f t="shared" si="64"/>
        <v>0</v>
      </c>
      <c r="G2091" s="29">
        <f t="shared" si="65"/>
        <v>1</v>
      </c>
    </row>
    <row r="2092" spans="1:7" ht="15" customHeight="1">
      <c r="A2092" s="41" t="s">
        <v>3356</v>
      </c>
      <c r="B2092" s="41" t="s">
        <v>812</v>
      </c>
      <c r="C2092" s="41" t="s">
        <v>953</v>
      </c>
      <c r="D2092" s="41" t="s">
        <v>1199</v>
      </c>
      <c r="E2092" s="42">
        <v>0.25</v>
      </c>
      <c r="F2092" s="29">
        <f t="shared" si="64"/>
        <v>0</v>
      </c>
      <c r="G2092" s="29">
        <f t="shared" si="65"/>
        <v>1</v>
      </c>
    </row>
    <row r="2093" spans="1:7" ht="15" customHeight="1">
      <c r="A2093" s="41" t="s">
        <v>2387</v>
      </c>
      <c r="B2093" s="41" t="s">
        <v>1000</v>
      </c>
      <c r="C2093" s="41" t="s">
        <v>951</v>
      </c>
      <c r="D2093" s="41" t="s">
        <v>981</v>
      </c>
      <c r="E2093" s="42">
        <v>0.25</v>
      </c>
      <c r="F2093" s="29">
        <f t="shared" si="64"/>
        <v>0</v>
      </c>
      <c r="G2093" s="29">
        <f t="shared" si="65"/>
        <v>1</v>
      </c>
    </row>
    <row r="2094" spans="1:7" ht="15" customHeight="1">
      <c r="A2094" s="41" t="s">
        <v>2673</v>
      </c>
      <c r="B2094" s="41" t="s">
        <v>2324</v>
      </c>
      <c r="C2094" s="41" t="s">
        <v>965</v>
      </c>
      <c r="D2094" s="41" t="s">
        <v>979</v>
      </c>
      <c r="E2094" s="42">
        <v>0.25</v>
      </c>
      <c r="F2094" s="29">
        <f t="shared" si="64"/>
        <v>0</v>
      </c>
      <c r="G2094" s="29">
        <f t="shared" si="65"/>
        <v>1</v>
      </c>
    </row>
    <row r="2095" spans="1:7" ht="15" customHeight="1">
      <c r="A2095" s="41" t="s">
        <v>1103</v>
      </c>
      <c r="B2095" s="41" t="s">
        <v>2106</v>
      </c>
      <c r="C2095" s="41" t="s">
        <v>977</v>
      </c>
      <c r="D2095" s="41" t="s">
        <v>976</v>
      </c>
      <c r="E2095" s="42">
        <v>0.25</v>
      </c>
      <c r="F2095" s="29">
        <f t="shared" si="64"/>
        <v>0</v>
      </c>
      <c r="G2095" s="29">
        <f t="shared" si="65"/>
        <v>1</v>
      </c>
    </row>
    <row r="2096" spans="1:7" ht="15" customHeight="1">
      <c r="A2096" s="41" t="s">
        <v>1103</v>
      </c>
      <c r="B2096" s="41" t="s">
        <v>30</v>
      </c>
      <c r="C2096" s="41" t="s">
        <v>964</v>
      </c>
      <c r="D2096" s="41" t="s">
        <v>3</v>
      </c>
      <c r="E2096" s="42">
        <v>0.25</v>
      </c>
      <c r="F2096" s="29">
        <f t="shared" si="64"/>
        <v>0</v>
      </c>
      <c r="G2096" s="29">
        <f t="shared" si="65"/>
        <v>1</v>
      </c>
    </row>
    <row r="2097" spans="1:7" ht="15" customHeight="1">
      <c r="A2097" s="41" t="s">
        <v>903</v>
      </c>
      <c r="B2097" s="41" t="s">
        <v>232</v>
      </c>
      <c r="C2097" s="41" t="s">
        <v>969</v>
      </c>
      <c r="D2097" s="41" t="s">
        <v>1</v>
      </c>
      <c r="E2097" s="42">
        <v>0.25</v>
      </c>
      <c r="F2097" s="29">
        <f t="shared" si="64"/>
        <v>0</v>
      </c>
      <c r="G2097" s="29">
        <f t="shared" si="65"/>
        <v>1</v>
      </c>
    </row>
    <row r="2098" spans="1:7" ht="15" customHeight="1">
      <c r="A2098" s="41" t="s">
        <v>1103</v>
      </c>
      <c r="B2098" s="41" t="s">
        <v>3025</v>
      </c>
      <c r="C2098" s="41" t="s">
        <v>970</v>
      </c>
      <c r="D2098" s="41" t="s">
        <v>981</v>
      </c>
      <c r="E2098" s="42">
        <v>0.25</v>
      </c>
      <c r="F2098" s="29">
        <f t="shared" si="64"/>
        <v>0</v>
      </c>
      <c r="G2098" s="29">
        <f t="shared" si="65"/>
        <v>1</v>
      </c>
    </row>
    <row r="2099" spans="1:7" ht="15" customHeight="1">
      <c r="A2099" s="41" t="s">
        <v>903</v>
      </c>
      <c r="B2099" s="41" t="s">
        <v>1401</v>
      </c>
      <c r="C2099" s="41" t="s">
        <v>952</v>
      </c>
      <c r="D2099" s="41" t="s">
        <v>981</v>
      </c>
      <c r="E2099" s="42">
        <v>0.25</v>
      </c>
      <c r="F2099" s="29">
        <f t="shared" si="64"/>
        <v>0</v>
      </c>
      <c r="G2099" s="29">
        <f t="shared" si="65"/>
        <v>1</v>
      </c>
    </row>
    <row r="2100" spans="1:7" ht="15" customHeight="1">
      <c r="A2100" s="41" t="s">
        <v>667</v>
      </c>
      <c r="B2100" s="41" t="s">
        <v>30</v>
      </c>
      <c r="C2100" s="41" t="s">
        <v>954</v>
      </c>
      <c r="D2100" s="41" t="s">
        <v>2</v>
      </c>
      <c r="E2100" s="42">
        <v>0.25</v>
      </c>
      <c r="F2100" s="29">
        <f t="shared" si="64"/>
        <v>0</v>
      </c>
      <c r="G2100" s="29">
        <f t="shared" si="65"/>
        <v>1</v>
      </c>
    </row>
    <row r="2101" spans="1:7" ht="15" customHeight="1">
      <c r="A2101" s="41" t="s">
        <v>667</v>
      </c>
      <c r="B2101" s="41" t="s">
        <v>184</v>
      </c>
      <c r="C2101" s="41" t="s">
        <v>943</v>
      </c>
      <c r="D2101" s="41" t="s">
        <v>949</v>
      </c>
      <c r="E2101" s="42">
        <v>0.25</v>
      </c>
      <c r="F2101" s="29">
        <f t="shared" si="64"/>
        <v>0</v>
      </c>
      <c r="G2101" s="29">
        <f t="shared" si="65"/>
        <v>1</v>
      </c>
    </row>
    <row r="2102" spans="1:7" ht="15" customHeight="1">
      <c r="A2102" s="41" t="s">
        <v>2177</v>
      </c>
      <c r="B2102" s="41" t="s">
        <v>2178</v>
      </c>
      <c r="C2102" s="41" t="s">
        <v>950</v>
      </c>
      <c r="D2102" s="41" t="s">
        <v>975</v>
      </c>
      <c r="E2102" s="42">
        <v>0.25</v>
      </c>
      <c r="F2102" s="29">
        <f t="shared" si="64"/>
        <v>0</v>
      </c>
      <c r="G2102" s="29">
        <f t="shared" si="65"/>
        <v>1</v>
      </c>
    </row>
    <row r="2103" spans="1:7" ht="15" customHeight="1">
      <c r="A2103" s="41" t="s">
        <v>1780</v>
      </c>
      <c r="B2103" s="41" t="s">
        <v>1781</v>
      </c>
      <c r="C2103" s="41" t="s">
        <v>958</v>
      </c>
      <c r="D2103" s="41" t="s">
        <v>949</v>
      </c>
      <c r="E2103" s="42">
        <v>0.25</v>
      </c>
      <c r="F2103" s="29">
        <f t="shared" si="64"/>
        <v>0</v>
      </c>
      <c r="G2103" s="29">
        <f t="shared" si="65"/>
        <v>1</v>
      </c>
    </row>
    <row r="2104" spans="1:7" ht="15" customHeight="1">
      <c r="A2104" s="41" t="s">
        <v>528</v>
      </c>
      <c r="B2104" s="41" t="s">
        <v>233</v>
      </c>
      <c r="C2104" s="41" t="s">
        <v>958</v>
      </c>
      <c r="D2104" s="41" t="s">
        <v>949</v>
      </c>
      <c r="E2104" s="42">
        <v>0.25</v>
      </c>
      <c r="F2104" s="29">
        <f t="shared" si="64"/>
        <v>0</v>
      </c>
      <c r="G2104" s="29">
        <f t="shared" si="65"/>
        <v>1</v>
      </c>
    </row>
    <row r="2105" spans="1:7" ht="15" customHeight="1">
      <c r="A2105" s="41" t="s">
        <v>2186</v>
      </c>
      <c r="B2105" s="41" t="s">
        <v>2187</v>
      </c>
      <c r="C2105" s="41" t="s">
        <v>958</v>
      </c>
      <c r="D2105" s="41" t="s">
        <v>975</v>
      </c>
      <c r="E2105" s="42">
        <v>0.25</v>
      </c>
      <c r="F2105" s="29">
        <f t="shared" si="64"/>
        <v>0</v>
      </c>
      <c r="G2105" s="29">
        <f t="shared" si="65"/>
        <v>1</v>
      </c>
    </row>
    <row r="2106" spans="1:7" ht="15" customHeight="1">
      <c r="A2106" s="41" t="s">
        <v>2758</v>
      </c>
      <c r="B2106" s="41" t="s">
        <v>2759</v>
      </c>
      <c r="C2106" s="41" t="s">
        <v>956</v>
      </c>
      <c r="D2106" s="41" t="s">
        <v>975</v>
      </c>
      <c r="E2106" s="42">
        <v>0.25</v>
      </c>
      <c r="F2106" s="29">
        <f t="shared" si="64"/>
        <v>0</v>
      </c>
      <c r="G2106" s="29">
        <f t="shared" si="65"/>
        <v>1</v>
      </c>
    </row>
    <row r="2107" spans="1:7" ht="15" customHeight="1">
      <c r="A2107" s="41" t="s">
        <v>1103</v>
      </c>
      <c r="B2107" s="41" t="s">
        <v>720</v>
      </c>
      <c r="C2107" s="41" t="s">
        <v>943</v>
      </c>
      <c r="D2107" s="41" t="s">
        <v>979</v>
      </c>
      <c r="E2107" s="42">
        <v>0.25</v>
      </c>
      <c r="F2107" s="29">
        <f t="shared" si="64"/>
        <v>0</v>
      </c>
      <c r="G2107" s="29">
        <f t="shared" si="65"/>
        <v>1</v>
      </c>
    </row>
    <row r="2108" spans="1:7" ht="15" customHeight="1">
      <c r="A2108" s="41" t="s">
        <v>2389</v>
      </c>
      <c r="B2108" s="41" t="s">
        <v>44</v>
      </c>
      <c r="C2108" s="41" t="s">
        <v>958</v>
      </c>
      <c r="D2108" s="41" t="s">
        <v>979</v>
      </c>
      <c r="E2108" s="42">
        <v>0.25</v>
      </c>
      <c r="F2108" s="29">
        <f t="shared" si="64"/>
        <v>0</v>
      </c>
      <c r="G2108" s="29">
        <f t="shared" si="65"/>
        <v>1</v>
      </c>
    </row>
    <row r="2109" spans="1:7" ht="15" customHeight="1">
      <c r="A2109" s="41" t="s">
        <v>2219</v>
      </c>
      <c r="B2109" s="41" t="s">
        <v>1779</v>
      </c>
      <c r="C2109" s="41" t="s">
        <v>955</v>
      </c>
      <c r="D2109" s="41" t="s">
        <v>949</v>
      </c>
      <c r="E2109" s="42">
        <v>0.25</v>
      </c>
      <c r="F2109" s="29">
        <f t="shared" si="64"/>
        <v>0</v>
      </c>
      <c r="G2109" s="29">
        <f t="shared" si="65"/>
        <v>1</v>
      </c>
    </row>
    <row r="2110" spans="1:7" ht="15" customHeight="1">
      <c r="A2110" s="41" t="s">
        <v>2921</v>
      </c>
      <c r="B2110" s="41" t="s">
        <v>1570</v>
      </c>
      <c r="C2110" s="41" t="s">
        <v>947</v>
      </c>
      <c r="D2110" s="41" t="s">
        <v>3</v>
      </c>
      <c r="E2110" s="42">
        <v>0.25</v>
      </c>
      <c r="F2110" s="29">
        <f t="shared" si="64"/>
        <v>0</v>
      </c>
      <c r="G2110" s="29">
        <f t="shared" si="65"/>
        <v>1</v>
      </c>
    </row>
    <row r="2111" spans="1:7" ht="15" customHeight="1">
      <c r="A2111" s="41" t="s">
        <v>1243</v>
      </c>
      <c r="B2111" s="41" t="s">
        <v>203</v>
      </c>
      <c r="C2111" s="41" t="s">
        <v>957</v>
      </c>
      <c r="D2111" s="41" t="s">
        <v>979</v>
      </c>
      <c r="E2111" s="42">
        <v>0.25</v>
      </c>
      <c r="F2111" s="29">
        <f t="shared" si="64"/>
        <v>0</v>
      </c>
      <c r="G2111" s="29">
        <f t="shared" si="65"/>
        <v>1</v>
      </c>
    </row>
    <row r="2112" spans="1:7" ht="15" customHeight="1">
      <c r="A2112" s="41" t="s">
        <v>2445</v>
      </c>
      <c r="B2112" s="41" t="s">
        <v>46</v>
      </c>
      <c r="C2112" s="41" t="s">
        <v>954</v>
      </c>
      <c r="D2112" s="41" t="s">
        <v>975</v>
      </c>
      <c r="E2112" s="42">
        <v>0.25</v>
      </c>
      <c r="F2112" s="29">
        <f t="shared" si="64"/>
        <v>0</v>
      </c>
      <c r="G2112" s="29">
        <f t="shared" si="65"/>
        <v>1</v>
      </c>
    </row>
    <row r="2113" spans="1:7" ht="15" customHeight="1">
      <c r="A2113" s="41" t="s">
        <v>2342</v>
      </c>
      <c r="B2113" s="41" t="s">
        <v>186</v>
      </c>
      <c r="C2113" s="41" t="s">
        <v>960</v>
      </c>
      <c r="D2113" s="41" t="s">
        <v>981</v>
      </c>
      <c r="E2113" s="42">
        <v>0.25</v>
      </c>
      <c r="F2113" s="29">
        <f t="shared" si="64"/>
        <v>0</v>
      </c>
      <c r="G2113" s="29">
        <f t="shared" si="65"/>
        <v>1</v>
      </c>
    </row>
    <row r="2114" spans="1:7" ht="15" customHeight="1">
      <c r="A2114" s="41" t="s">
        <v>1312</v>
      </c>
      <c r="B2114" s="41" t="s">
        <v>197</v>
      </c>
      <c r="C2114" s="41" t="s">
        <v>962</v>
      </c>
      <c r="D2114" s="41" t="s">
        <v>975</v>
      </c>
      <c r="E2114" s="42">
        <v>0.25</v>
      </c>
      <c r="F2114" s="29">
        <f t="shared" si="64"/>
        <v>0</v>
      </c>
      <c r="G2114" s="29">
        <f t="shared" si="65"/>
        <v>1</v>
      </c>
    </row>
    <row r="2115" spans="1:7" ht="15" customHeight="1">
      <c r="A2115" s="41" t="s">
        <v>1653</v>
      </c>
      <c r="B2115" s="41" t="s">
        <v>105</v>
      </c>
      <c r="C2115" s="41" t="s">
        <v>945</v>
      </c>
      <c r="D2115" s="41" t="s">
        <v>979</v>
      </c>
      <c r="E2115" s="42">
        <v>0.5</v>
      </c>
      <c r="F2115" s="29">
        <f t="shared" ref="F2115:F2178" si="66">ROUNDDOWN(E2115,0)</f>
        <v>0</v>
      </c>
      <c r="G2115" s="29">
        <f t="shared" ref="G2115:G2178" si="67">IF(F2115&lt;1,1,F2115)</f>
        <v>1</v>
      </c>
    </row>
    <row r="2116" spans="1:7" ht="15" customHeight="1">
      <c r="A2116" s="41" t="s">
        <v>2040</v>
      </c>
      <c r="B2116" s="41" t="s">
        <v>2957</v>
      </c>
      <c r="C2116" s="41" t="s">
        <v>948</v>
      </c>
      <c r="D2116" s="41" t="s">
        <v>975</v>
      </c>
      <c r="E2116" s="42">
        <v>0.25</v>
      </c>
      <c r="F2116" s="29">
        <f t="shared" si="66"/>
        <v>0</v>
      </c>
      <c r="G2116" s="29">
        <f t="shared" si="67"/>
        <v>1</v>
      </c>
    </row>
    <row r="2117" spans="1:7" ht="15" customHeight="1">
      <c r="A2117" s="41" t="s">
        <v>1719</v>
      </c>
      <c r="B2117" s="41" t="s">
        <v>191</v>
      </c>
      <c r="C2117" s="41" t="s">
        <v>946</v>
      </c>
      <c r="D2117" s="41" t="s">
        <v>979</v>
      </c>
      <c r="E2117" s="42">
        <v>0.25</v>
      </c>
      <c r="F2117" s="29">
        <f t="shared" si="66"/>
        <v>0</v>
      </c>
      <c r="G2117" s="29">
        <f t="shared" si="67"/>
        <v>1</v>
      </c>
    </row>
    <row r="2118" spans="1:7" ht="15" customHeight="1">
      <c r="A2118" s="41" t="s">
        <v>2406</v>
      </c>
      <c r="B2118" s="41" t="s">
        <v>147</v>
      </c>
      <c r="C2118" s="41" t="s">
        <v>951</v>
      </c>
      <c r="D2118" s="41" t="s">
        <v>981</v>
      </c>
      <c r="E2118" s="42">
        <v>0.25</v>
      </c>
      <c r="F2118" s="29">
        <f t="shared" si="66"/>
        <v>0</v>
      </c>
      <c r="G2118" s="29">
        <f t="shared" si="67"/>
        <v>1</v>
      </c>
    </row>
    <row r="2119" spans="1:7" ht="15" customHeight="1">
      <c r="A2119" s="41" t="s">
        <v>2774</v>
      </c>
      <c r="B2119" s="41" t="s">
        <v>191</v>
      </c>
      <c r="C2119" s="41" t="s">
        <v>957</v>
      </c>
      <c r="D2119" s="41" t="s">
        <v>949</v>
      </c>
      <c r="E2119" s="42">
        <v>0.25</v>
      </c>
      <c r="F2119" s="29">
        <f t="shared" si="66"/>
        <v>0</v>
      </c>
      <c r="G2119" s="29">
        <f t="shared" si="67"/>
        <v>1</v>
      </c>
    </row>
    <row r="2120" spans="1:7" ht="15" customHeight="1">
      <c r="A2120" s="41" t="s">
        <v>2327</v>
      </c>
      <c r="B2120" s="41" t="s">
        <v>605</v>
      </c>
      <c r="C2120" s="41" t="s">
        <v>971</v>
      </c>
      <c r="D2120" s="41" t="s">
        <v>1</v>
      </c>
      <c r="E2120" s="42">
        <v>0.25</v>
      </c>
      <c r="F2120" s="29">
        <f t="shared" si="66"/>
        <v>0</v>
      </c>
      <c r="G2120" s="29">
        <f t="shared" si="67"/>
        <v>1</v>
      </c>
    </row>
    <row r="2121" spans="1:7" ht="15" customHeight="1">
      <c r="A2121" s="41" t="s">
        <v>767</v>
      </c>
      <c r="B2121" s="41" t="s">
        <v>1932</v>
      </c>
      <c r="C2121" s="41" t="s">
        <v>963</v>
      </c>
      <c r="D2121" s="41" t="s">
        <v>979</v>
      </c>
      <c r="E2121" s="42">
        <v>0.25</v>
      </c>
      <c r="F2121" s="29">
        <f t="shared" si="66"/>
        <v>0</v>
      </c>
      <c r="G2121" s="29">
        <f t="shared" si="67"/>
        <v>1</v>
      </c>
    </row>
    <row r="2122" spans="1:7" ht="15" customHeight="1">
      <c r="A2122" s="41" t="s">
        <v>3377</v>
      </c>
      <c r="B2122" s="41" t="s">
        <v>105</v>
      </c>
      <c r="C2122" s="41" t="s">
        <v>964</v>
      </c>
      <c r="D2122" s="41" t="s">
        <v>949</v>
      </c>
      <c r="E2122" s="42">
        <v>0.25</v>
      </c>
      <c r="F2122" s="29">
        <f t="shared" si="66"/>
        <v>0</v>
      </c>
      <c r="G2122" s="29">
        <f t="shared" si="67"/>
        <v>1</v>
      </c>
    </row>
    <row r="2123" spans="1:7" ht="15" customHeight="1">
      <c r="A2123" s="41" t="s">
        <v>2417</v>
      </c>
      <c r="B2123" s="41" t="s">
        <v>191</v>
      </c>
      <c r="C2123" s="41" t="s">
        <v>972</v>
      </c>
      <c r="D2123" s="41" t="s">
        <v>981</v>
      </c>
      <c r="E2123" s="42">
        <v>0.25</v>
      </c>
      <c r="F2123" s="29">
        <f t="shared" si="66"/>
        <v>0</v>
      </c>
      <c r="G2123" s="29">
        <f t="shared" si="67"/>
        <v>1</v>
      </c>
    </row>
    <row r="2124" spans="1:7" ht="15" customHeight="1">
      <c r="A2124" s="41" t="s">
        <v>1027</v>
      </c>
      <c r="B2124" s="41" t="s">
        <v>70</v>
      </c>
      <c r="C2124" s="41" t="s">
        <v>946</v>
      </c>
      <c r="D2124" s="41" t="s">
        <v>949</v>
      </c>
      <c r="E2124" s="42">
        <v>0.25</v>
      </c>
      <c r="F2124" s="29">
        <f t="shared" si="66"/>
        <v>0</v>
      </c>
      <c r="G2124" s="29">
        <f t="shared" si="67"/>
        <v>1</v>
      </c>
    </row>
    <row r="2125" spans="1:7" ht="15" customHeight="1">
      <c r="A2125" s="41" t="s">
        <v>2197</v>
      </c>
      <c r="B2125" s="41" t="s">
        <v>162</v>
      </c>
      <c r="C2125" s="41" t="s">
        <v>965</v>
      </c>
      <c r="D2125" s="41" t="s">
        <v>975</v>
      </c>
      <c r="E2125" s="42">
        <v>0.25</v>
      </c>
      <c r="F2125" s="29">
        <f t="shared" si="66"/>
        <v>0</v>
      </c>
      <c r="G2125" s="29">
        <f t="shared" si="67"/>
        <v>1</v>
      </c>
    </row>
    <row r="2126" spans="1:7" ht="15" customHeight="1">
      <c r="A2126" s="41" t="s">
        <v>351</v>
      </c>
      <c r="B2126" s="41" t="s">
        <v>1935</v>
      </c>
      <c r="C2126" s="41" t="s">
        <v>946</v>
      </c>
      <c r="D2126" s="41" t="s">
        <v>978</v>
      </c>
      <c r="E2126" s="42">
        <v>0.25</v>
      </c>
      <c r="F2126" s="29">
        <f t="shared" si="66"/>
        <v>0</v>
      </c>
      <c r="G2126" s="29">
        <f t="shared" si="67"/>
        <v>1</v>
      </c>
    </row>
    <row r="2127" spans="1:7" ht="15" customHeight="1">
      <c r="A2127" s="41" t="s">
        <v>2109</v>
      </c>
      <c r="B2127" s="41" t="s">
        <v>105</v>
      </c>
      <c r="C2127" s="41" t="s">
        <v>947</v>
      </c>
      <c r="D2127" s="41" t="s">
        <v>979</v>
      </c>
      <c r="E2127" s="42">
        <v>0.25</v>
      </c>
      <c r="F2127" s="29">
        <f t="shared" si="66"/>
        <v>0</v>
      </c>
      <c r="G2127" s="29">
        <f t="shared" si="67"/>
        <v>1</v>
      </c>
    </row>
    <row r="2128" spans="1:7" ht="15" customHeight="1">
      <c r="A2128" s="41" t="s">
        <v>201</v>
      </c>
      <c r="B2128" s="41" t="s">
        <v>816</v>
      </c>
      <c r="C2128" s="41" t="s">
        <v>958</v>
      </c>
      <c r="D2128" s="41" t="s">
        <v>981</v>
      </c>
      <c r="E2128" s="42">
        <v>0.25</v>
      </c>
      <c r="F2128" s="29">
        <f t="shared" si="66"/>
        <v>0</v>
      </c>
      <c r="G2128" s="29">
        <f t="shared" si="67"/>
        <v>1</v>
      </c>
    </row>
    <row r="2129" spans="1:7" ht="15" customHeight="1">
      <c r="A2129" s="41" t="s">
        <v>2745</v>
      </c>
      <c r="B2129" s="41" t="s">
        <v>136</v>
      </c>
      <c r="C2129" s="41" t="s">
        <v>1200</v>
      </c>
      <c r="D2129" s="41" t="s">
        <v>979</v>
      </c>
      <c r="E2129" s="42">
        <v>0.25</v>
      </c>
      <c r="F2129" s="29">
        <f t="shared" si="66"/>
        <v>0</v>
      </c>
      <c r="G2129" s="29">
        <f t="shared" si="67"/>
        <v>1</v>
      </c>
    </row>
    <row r="2130" spans="1:7" ht="15" customHeight="1">
      <c r="A2130" s="41" t="s">
        <v>3434</v>
      </c>
      <c r="B2130" s="41" t="s">
        <v>62</v>
      </c>
      <c r="C2130" s="41" t="s">
        <v>980</v>
      </c>
      <c r="D2130" s="41" t="s">
        <v>981</v>
      </c>
      <c r="E2130" s="42">
        <v>0.25</v>
      </c>
      <c r="F2130" s="29">
        <f t="shared" si="66"/>
        <v>0</v>
      </c>
      <c r="G2130" s="29">
        <f t="shared" si="67"/>
        <v>1</v>
      </c>
    </row>
    <row r="2131" spans="1:7" ht="15" customHeight="1">
      <c r="A2131" s="41" t="s">
        <v>2883</v>
      </c>
      <c r="B2131" s="41" t="s">
        <v>2884</v>
      </c>
      <c r="C2131" s="41" t="s">
        <v>952</v>
      </c>
      <c r="D2131" s="41" t="s">
        <v>979</v>
      </c>
      <c r="E2131" s="42">
        <v>0.25</v>
      </c>
      <c r="F2131" s="29">
        <f t="shared" si="66"/>
        <v>0</v>
      </c>
      <c r="G2131" s="29">
        <f t="shared" si="67"/>
        <v>1</v>
      </c>
    </row>
    <row r="2132" spans="1:7" ht="15" customHeight="1">
      <c r="A2132" s="41" t="s">
        <v>2042</v>
      </c>
      <c r="B2132" s="41" t="s">
        <v>34</v>
      </c>
      <c r="C2132" s="41" t="s">
        <v>959</v>
      </c>
      <c r="D2132" s="41" t="s">
        <v>981</v>
      </c>
      <c r="E2132" s="42">
        <v>0.25</v>
      </c>
      <c r="F2132" s="29">
        <f t="shared" si="66"/>
        <v>0</v>
      </c>
      <c r="G2132" s="29">
        <f t="shared" si="67"/>
        <v>1</v>
      </c>
    </row>
    <row r="2133" spans="1:7" ht="15" customHeight="1">
      <c r="A2133" s="41" t="s">
        <v>2528</v>
      </c>
      <c r="B2133" s="41" t="s">
        <v>1361</v>
      </c>
      <c r="C2133" s="41" t="s">
        <v>951</v>
      </c>
      <c r="D2133" s="41" t="s">
        <v>981</v>
      </c>
      <c r="E2133" s="42">
        <v>0.25</v>
      </c>
      <c r="F2133" s="29">
        <f t="shared" si="66"/>
        <v>0</v>
      </c>
      <c r="G2133" s="29">
        <f t="shared" si="67"/>
        <v>1</v>
      </c>
    </row>
    <row r="2134" spans="1:7" ht="15" customHeight="1">
      <c r="A2134" s="41" t="s">
        <v>2580</v>
      </c>
      <c r="B2134" s="41" t="s">
        <v>105</v>
      </c>
      <c r="C2134" s="41" t="s">
        <v>945</v>
      </c>
      <c r="D2134" s="41" t="s">
        <v>981</v>
      </c>
      <c r="E2134" s="42">
        <v>0.25</v>
      </c>
      <c r="F2134" s="29">
        <f t="shared" si="66"/>
        <v>0</v>
      </c>
      <c r="G2134" s="29">
        <f t="shared" si="67"/>
        <v>1</v>
      </c>
    </row>
    <row r="2135" spans="1:7" ht="15" customHeight="1">
      <c r="A2135" s="41" t="s">
        <v>1824</v>
      </c>
      <c r="B2135" s="41" t="s">
        <v>621</v>
      </c>
      <c r="C2135" s="41" t="s">
        <v>946</v>
      </c>
      <c r="D2135" s="41" t="s">
        <v>981</v>
      </c>
      <c r="E2135" s="42">
        <v>0.25</v>
      </c>
      <c r="F2135" s="29">
        <f t="shared" si="66"/>
        <v>0</v>
      </c>
      <c r="G2135" s="29">
        <f t="shared" si="67"/>
        <v>1</v>
      </c>
    </row>
    <row r="2136" spans="1:7" ht="15" customHeight="1">
      <c r="A2136" s="41" t="s">
        <v>351</v>
      </c>
      <c r="B2136" s="41" t="s">
        <v>239</v>
      </c>
      <c r="C2136" s="41" t="s">
        <v>960</v>
      </c>
      <c r="D2136" s="41" t="s">
        <v>949</v>
      </c>
      <c r="E2136" s="42">
        <v>0.25</v>
      </c>
      <c r="F2136" s="29">
        <f t="shared" si="66"/>
        <v>0</v>
      </c>
      <c r="G2136" s="29">
        <f t="shared" si="67"/>
        <v>1</v>
      </c>
    </row>
    <row r="2137" spans="1:7" ht="15" customHeight="1">
      <c r="A2137" s="41" t="s">
        <v>351</v>
      </c>
      <c r="B2137" s="41" t="s">
        <v>226</v>
      </c>
      <c r="C2137" s="41" t="s">
        <v>963</v>
      </c>
      <c r="D2137" s="41" t="s">
        <v>981</v>
      </c>
      <c r="E2137" s="42">
        <v>0.25</v>
      </c>
      <c r="F2137" s="29">
        <f t="shared" si="66"/>
        <v>0</v>
      </c>
      <c r="G2137" s="29">
        <f t="shared" si="67"/>
        <v>1</v>
      </c>
    </row>
    <row r="2138" spans="1:7" ht="15" customHeight="1">
      <c r="A2138" s="41" t="s">
        <v>351</v>
      </c>
      <c r="B2138" s="41" t="s">
        <v>1398</v>
      </c>
      <c r="C2138" s="41" t="s">
        <v>967</v>
      </c>
      <c r="D2138" s="41" t="s">
        <v>2</v>
      </c>
      <c r="E2138" s="42">
        <v>0.25</v>
      </c>
      <c r="F2138" s="29">
        <f t="shared" si="66"/>
        <v>0</v>
      </c>
      <c r="G2138" s="29">
        <f t="shared" si="67"/>
        <v>1</v>
      </c>
    </row>
    <row r="2139" spans="1:7" ht="15" customHeight="1">
      <c r="A2139" s="41" t="s">
        <v>351</v>
      </c>
      <c r="B2139" s="41" t="s">
        <v>886</v>
      </c>
      <c r="C2139" s="41" t="s">
        <v>1200</v>
      </c>
      <c r="D2139" s="41" t="s">
        <v>981</v>
      </c>
      <c r="E2139" s="42">
        <v>0.25</v>
      </c>
      <c r="F2139" s="29">
        <f t="shared" si="66"/>
        <v>0</v>
      </c>
      <c r="G2139" s="29">
        <f t="shared" si="67"/>
        <v>1</v>
      </c>
    </row>
    <row r="2140" spans="1:7" ht="15" customHeight="1">
      <c r="A2140" s="41" t="s">
        <v>3000</v>
      </c>
      <c r="B2140" s="41" t="s">
        <v>1771</v>
      </c>
      <c r="C2140" s="41" t="s">
        <v>948</v>
      </c>
      <c r="D2140" s="41" t="s">
        <v>981</v>
      </c>
      <c r="E2140" s="42">
        <v>0.25</v>
      </c>
      <c r="F2140" s="29">
        <f t="shared" si="66"/>
        <v>0</v>
      </c>
      <c r="G2140" s="29">
        <f t="shared" si="67"/>
        <v>1</v>
      </c>
    </row>
    <row r="2141" spans="1:7" ht="15" customHeight="1">
      <c r="A2141" s="41" t="s">
        <v>3000</v>
      </c>
      <c r="B2141" s="41" t="s">
        <v>1003</v>
      </c>
      <c r="C2141" s="41" t="s">
        <v>957</v>
      </c>
      <c r="D2141" s="41" t="s">
        <v>981</v>
      </c>
      <c r="E2141" s="42">
        <v>0.25</v>
      </c>
      <c r="F2141" s="29">
        <f t="shared" si="66"/>
        <v>0</v>
      </c>
      <c r="G2141" s="29">
        <f t="shared" si="67"/>
        <v>1</v>
      </c>
    </row>
    <row r="2142" spans="1:7" ht="15" customHeight="1">
      <c r="A2142" s="41" t="s">
        <v>1949</v>
      </c>
      <c r="B2142" s="41" t="s">
        <v>1754</v>
      </c>
      <c r="C2142" s="41" t="s">
        <v>953</v>
      </c>
      <c r="D2142" s="41" t="s">
        <v>976</v>
      </c>
      <c r="E2142" s="42">
        <v>0.25</v>
      </c>
      <c r="F2142" s="29">
        <f t="shared" si="66"/>
        <v>0</v>
      </c>
      <c r="G2142" s="29">
        <f t="shared" si="67"/>
        <v>1</v>
      </c>
    </row>
    <row r="2143" spans="1:7" ht="15" customHeight="1">
      <c r="A2143" s="41" t="s">
        <v>3174</v>
      </c>
      <c r="B2143" s="41" t="s">
        <v>231</v>
      </c>
      <c r="C2143" s="41" t="s">
        <v>970</v>
      </c>
      <c r="D2143" s="41" t="s">
        <v>949</v>
      </c>
      <c r="E2143" s="42">
        <v>0.25</v>
      </c>
      <c r="F2143" s="29">
        <f t="shared" si="66"/>
        <v>0</v>
      </c>
      <c r="G2143" s="29">
        <f t="shared" si="67"/>
        <v>1</v>
      </c>
    </row>
    <row r="2144" spans="1:7" ht="15" customHeight="1">
      <c r="A2144" s="41" t="s">
        <v>1862</v>
      </c>
      <c r="B2144" s="41" t="s">
        <v>97</v>
      </c>
      <c r="C2144" s="41" t="s">
        <v>969</v>
      </c>
      <c r="D2144" s="41" t="s">
        <v>976</v>
      </c>
      <c r="E2144" s="42">
        <v>0.25</v>
      </c>
      <c r="F2144" s="29">
        <f t="shared" si="66"/>
        <v>0</v>
      </c>
      <c r="G2144" s="29">
        <f t="shared" si="67"/>
        <v>1</v>
      </c>
    </row>
    <row r="2145" spans="1:7" ht="15" customHeight="1">
      <c r="A2145" s="41" t="s">
        <v>2547</v>
      </c>
      <c r="B2145" s="41" t="s">
        <v>2548</v>
      </c>
      <c r="C2145" s="41" t="s">
        <v>947</v>
      </c>
      <c r="D2145" s="41" t="s">
        <v>976</v>
      </c>
      <c r="E2145" s="42">
        <v>0.25</v>
      </c>
      <c r="F2145" s="29">
        <f t="shared" si="66"/>
        <v>0</v>
      </c>
      <c r="G2145" s="29">
        <f t="shared" si="67"/>
        <v>1</v>
      </c>
    </row>
    <row r="2146" spans="1:7" ht="15" customHeight="1">
      <c r="A2146" s="41" t="s">
        <v>1820</v>
      </c>
      <c r="B2146" s="41" t="s">
        <v>341</v>
      </c>
      <c r="C2146" s="41" t="s">
        <v>971</v>
      </c>
      <c r="D2146" s="41" t="s">
        <v>3</v>
      </c>
      <c r="E2146" s="42">
        <v>0.25</v>
      </c>
      <c r="F2146" s="29">
        <f t="shared" si="66"/>
        <v>0</v>
      </c>
      <c r="G2146" s="29">
        <f t="shared" si="67"/>
        <v>1</v>
      </c>
    </row>
    <row r="2147" spans="1:7" ht="15" customHeight="1">
      <c r="A2147" s="41" t="s">
        <v>342</v>
      </c>
      <c r="B2147" s="41" t="s">
        <v>2345</v>
      </c>
      <c r="C2147" s="41" t="s">
        <v>952</v>
      </c>
      <c r="D2147" s="41" t="s">
        <v>2</v>
      </c>
      <c r="E2147" s="42">
        <v>0.25</v>
      </c>
      <c r="F2147" s="29">
        <f t="shared" si="66"/>
        <v>0</v>
      </c>
      <c r="G2147" s="29">
        <f t="shared" si="67"/>
        <v>1</v>
      </c>
    </row>
    <row r="2148" spans="1:7" ht="15" customHeight="1">
      <c r="A2148" s="41" t="s">
        <v>342</v>
      </c>
      <c r="B2148" s="41" t="s">
        <v>2698</v>
      </c>
      <c r="C2148" s="41" t="s">
        <v>943</v>
      </c>
      <c r="D2148" s="41" t="s">
        <v>981</v>
      </c>
      <c r="E2148" s="42">
        <v>0.25</v>
      </c>
      <c r="F2148" s="29">
        <f t="shared" si="66"/>
        <v>0</v>
      </c>
      <c r="G2148" s="29">
        <f t="shared" si="67"/>
        <v>1</v>
      </c>
    </row>
    <row r="2149" spans="1:7" ht="15" customHeight="1">
      <c r="A2149" s="41" t="s">
        <v>342</v>
      </c>
      <c r="B2149" s="41" t="s">
        <v>3296</v>
      </c>
      <c r="C2149" s="41" t="s">
        <v>977</v>
      </c>
      <c r="D2149" s="41" t="s">
        <v>949</v>
      </c>
      <c r="E2149" s="42">
        <v>0.25</v>
      </c>
      <c r="F2149" s="29">
        <f t="shared" si="66"/>
        <v>0</v>
      </c>
      <c r="G2149" s="29">
        <f t="shared" si="67"/>
        <v>1</v>
      </c>
    </row>
    <row r="2150" spans="1:7" ht="15" customHeight="1">
      <c r="A2150" s="41" t="s">
        <v>1868</v>
      </c>
      <c r="B2150" s="41" t="s">
        <v>147</v>
      </c>
      <c r="C2150" s="41" t="s">
        <v>943</v>
      </c>
      <c r="D2150" s="41" t="s">
        <v>975</v>
      </c>
      <c r="E2150" s="42">
        <v>0.25</v>
      </c>
      <c r="F2150" s="29">
        <f t="shared" si="66"/>
        <v>0</v>
      </c>
      <c r="G2150" s="29">
        <f t="shared" si="67"/>
        <v>1</v>
      </c>
    </row>
    <row r="2151" spans="1:7" ht="15" customHeight="1">
      <c r="A2151" s="41" t="s">
        <v>2765</v>
      </c>
      <c r="B2151" s="41" t="s">
        <v>215</v>
      </c>
      <c r="C2151" s="41" t="s">
        <v>971</v>
      </c>
      <c r="D2151" s="41" t="s">
        <v>949</v>
      </c>
      <c r="E2151" s="42">
        <v>0.25</v>
      </c>
      <c r="F2151" s="29">
        <f t="shared" si="66"/>
        <v>0</v>
      </c>
      <c r="G2151" s="29">
        <f t="shared" si="67"/>
        <v>1</v>
      </c>
    </row>
    <row r="2152" spans="1:7" ht="15" customHeight="1">
      <c r="A2152" s="41" t="s">
        <v>2851</v>
      </c>
      <c r="B2152" s="41" t="s">
        <v>32</v>
      </c>
      <c r="C2152" s="41" t="s">
        <v>965</v>
      </c>
      <c r="D2152" s="41" t="s">
        <v>3</v>
      </c>
      <c r="E2152" s="42">
        <v>0.25</v>
      </c>
      <c r="F2152" s="29">
        <f t="shared" si="66"/>
        <v>0</v>
      </c>
      <c r="G2152" s="29">
        <f t="shared" si="67"/>
        <v>1</v>
      </c>
    </row>
    <row r="2153" spans="1:7" ht="15" customHeight="1">
      <c r="A2153" s="41" t="s">
        <v>2861</v>
      </c>
      <c r="B2153" s="41" t="s">
        <v>231</v>
      </c>
      <c r="C2153" s="41" t="s">
        <v>953</v>
      </c>
      <c r="D2153" s="41" t="s">
        <v>981</v>
      </c>
      <c r="E2153" s="42">
        <v>0.25</v>
      </c>
      <c r="F2153" s="29">
        <f t="shared" si="66"/>
        <v>0</v>
      </c>
      <c r="G2153" s="29">
        <f t="shared" si="67"/>
        <v>1</v>
      </c>
    </row>
    <row r="2154" spans="1:7" ht="15" customHeight="1">
      <c r="A2154" s="41" t="s">
        <v>1685</v>
      </c>
      <c r="B2154" s="41" t="s">
        <v>1686</v>
      </c>
      <c r="C2154" s="41" t="s">
        <v>950</v>
      </c>
      <c r="D2154" s="41" t="s">
        <v>979</v>
      </c>
      <c r="E2154" s="42">
        <v>0.25</v>
      </c>
      <c r="F2154" s="29">
        <f t="shared" si="66"/>
        <v>0</v>
      </c>
      <c r="G2154" s="29">
        <f t="shared" si="67"/>
        <v>1</v>
      </c>
    </row>
    <row r="2155" spans="1:7" ht="15" customHeight="1">
      <c r="A2155" s="41" t="s">
        <v>2959</v>
      </c>
      <c r="B2155" s="41" t="s">
        <v>153</v>
      </c>
      <c r="C2155" s="41" t="s">
        <v>945</v>
      </c>
      <c r="D2155" s="41" t="s">
        <v>949</v>
      </c>
      <c r="E2155" s="42">
        <v>0.25</v>
      </c>
      <c r="F2155" s="29">
        <f t="shared" si="66"/>
        <v>0</v>
      </c>
      <c r="G2155" s="29">
        <f t="shared" si="67"/>
        <v>1</v>
      </c>
    </row>
    <row r="2156" spans="1:7" ht="15" customHeight="1">
      <c r="A2156" s="41" t="s">
        <v>2032</v>
      </c>
      <c r="B2156" s="41" t="s">
        <v>3375</v>
      </c>
      <c r="C2156" s="41" t="s">
        <v>952</v>
      </c>
      <c r="D2156" s="41" t="s">
        <v>975</v>
      </c>
      <c r="E2156" s="42">
        <v>0.25</v>
      </c>
      <c r="F2156" s="29">
        <f t="shared" si="66"/>
        <v>0</v>
      </c>
      <c r="G2156" s="29">
        <f t="shared" si="67"/>
        <v>1</v>
      </c>
    </row>
    <row r="2157" spans="1:7" ht="15" customHeight="1">
      <c r="A2157" s="41" t="s">
        <v>2311</v>
      </c>
      <c r="B2157" s="41" t="s">
        <v>2312</v>
      </c>
      <c r="C2157" s="41" t="s">
        <v>959</v>
      </c>
      <c r="D2157" s="41" t="s">
        <v>975</v>
      </c>
      <c r="E2157" s="42">
        <v>0.25</v>
      </c>
      <c r="F2157" s="29">
        <f t="shared" si="66"/>
        <v>0</v>
      </c>
      <c r="G2157" s="29">
        <f t="shared" si="67"/>
        <v>1</v>
      </c>
    </row>
    <row r="2158" spans="1:7" ht="15" customHeight="1">
      <c r="A2158" s="41" t="s">
        <v>2453</v>
      </c>
      <c r="B2158" s="41" t="s">
        <v>233</v>
      </c>
      <c r="C2158" s="41" t="s">
        <v>1200</v>
      </c>
      <c r="D2158" s="41" t="s">
        <v>1</v>
      </c>
      <c r="E2158" s="42">
        <v>0.25</v>
      </c>
      <c r="F2158" s="29">
        <f t="shared" si="66"/>
        <v>0</v>
      </c>
      <c r="G2158" s="29">
        <f t="shared" si="67"/>
        <v>1</v>
      </c>
    </row>
    <row r="2159" spans="1:7" ht="15" customHeight="1">
      <c r="A2159" s="41" t="s">
        <v>1416</v>
      </c>
      <c r="B2159" s="41" t="s">
        <v>50</v>
      </c>
      <c r="C2159" s="41" t="s">
        <v>952</v>
      </c>
      <c r="D2159" s="41" t="s">
        <v>1</v>
      </c>
      <c r="E2159" s="42">
        <v>0.25</v>
      </c>
      <c r="F2159" s="29">
        <f t="shared" si="66"/>
        <v>0</v>
      </c>
      <c r="G2159" s="29">
        <f t="shared" si="67"/>
        <v>1</v>
      </c>
    </row>
    <row r="2160" spans="1:7" ht="15" customHeight="1">
      <c r="A2160" s="41" t="s">
        <v>2033</v>
      </c>
      <c r="B2160" s="41" t="s">
        <v>186</v>
      </c>
      <c r="C2160" s="41" t="s">
        <v>945</v>
      </c>
      <c r="D2160" s="41" t="s">
        <v>2</v>
      </c>
      <c r="E2160" s="42">
        <v>0.25</v>
      </c>
      <c r="F2160" s="29">
        <f t="shared" si="66"/>
        <v>0</v>
      </c>
      <c r="G2160" s="29">
        <f t="shared" si="67"/>
        <v>1</v>
      </c>
    </row>
    <row r="2161" spans="1:7" ht="15" customHeight="1">
      <c r="A2161" s="41" t="s">
        <v>2036</v>
      </c>
      <c r="B2161" s="41" t="s">
        <v>105</v>
      </c>
      <c r="C2161" s="41" t="s">
        <v>946</v>
      </c>
      <c r="D2161" s="41" t="s">
        <v>981</v>
      </c>
      <c r="E2161" s="42">
        <v>0.25</v>
      </c>
      <c r="F2161" s="29">
        <f t="shared" si="66"/>
        <v>0</v>
      </c>
      <c r="G2161" s="29">
        <f t="shared" si="67"/>
        <v>1</v>
      </c>
    </row>
    <row r="2162" spans="1:7" ht="15" customHeight="1">
      <c r="A2162" s="41" t="s">
        <v>343</v>
      </c>
      <c r="B2162" s="41" t="s">
        <v>621</v>
      </c>
      <c r="C2162" s="41" t="s">
        <v>952</v>
      </c>
      <c r="D2162" s="41" t="s">
        <v>976</v>
      </c>
      <c r="E2162" s="42">
        <v>0.25</v>
      </c>
      <c r="F2162" s="29">
        <f t="shared" si="66"/>
        <v>0</v>
      </c>
      <c r="G2162" s="29">
        <f t="shared" si="67"/>
        <v>1</v>
      </c>
    </row>
    <row r="2163" spans="1:7" ht="15" customHeight="1">
      <c r="A2163" s="41" t="s">
        <v>2795</v>
      </c>
      <c r="B2163" s="41" t="s">
        <v>278</v>
      </c>
      <c r="C2163" s="41" t="s">
        <v>945</v>
      </c>
      <c r="D2163" s="41" t="s">
        <v>979</v>
      </c>
      <c r="E2163" s="42">
        <v>0.25</v>
      </c>
      <c r="F2163" s="29">
        <f t="shared" si="66"/>
        <v>0</v>
      </c>
      <c r="G2163" s="29">
        <f t="shared" si="67"/>
        <v>1</v>
      </c>
    </row>
    <row r="2164" spans="1:7" ht="15" customHeight="1">
      <c r="A2164" s="41" t="s">
        <v>2223</v>
      </c>
      <c r="B2164" s="41" t="s">
        <v>3026</v>
      </c>
      <c r="C2164" s="41" t="s">
        <v>954</v>
      </c>
      <c r="D2164" s="41" t="s">
        <v>1199</v>
      </c>
      <c r="E2164" s="42">
        <v>0.25</v>
      </c>
      <c r="F2164" s="29">
        <f t="shared" si="66"/>
        <v>0</v>
      </c>
      <c r="G2164" s="29">
        <f t="shared" si="67"/>
        <v>1</v>
      </c>
    </row>
    <row r="2165" spans="1:7" ht="15" customHeight="1">
      <c r="A2165" s="41" t="s">
        <v>2223</v>
      </c>
      <c r="B2165" s="41" t="s">
        <v>2224</v>
      </c>
      <c r="C2165" s="41" t="s">
        <v>972</v>
      </c>
      <c r="D2165" s="41" t="s">
        <v>3</v>
      </c>
      <c r="E2165" s="42">
        <v>0.25</v>
      </c>
      <c r="F2165" s="29">
        <f t="shared" si="66"/>
        <v>0</v>
      </c>
      <c r="G2165" s="29">
        <f t="shared" si="67"/>
        <v>1</v>
      </c>
    </row>
    <row r="2166" spans="1:7" ht="15" customHeight="1">
      <c r="A2166" s="41" t="s">
        <v>2945</v>
      </c>
      <c r="B2166" s="41" t="s">
        <v>2946</v>
      </c>
      <c r="C2166" s="41" t="s">
        <v>962</v>
      </c>
      <c r="D2166" s="41" t="s">
        <v>979</v>
      </c>
      <c r="E2166" s="42">
        <v>0.25</v>
      </c>
      <c r="F2166" s="29">
        <f t="shared" si="66"/>
        <v>0</v>
      </c>
      <c r="G2166" s="29">
        <f t="shared" si="67"/>
        <v>1</v>
      </c>
    </row>
    <row r="2167" spans="1:7" ht="15" customHeight="1">
      <c r="A2167" s="41" t="s">
        <v>1838</v>
      </c>
      <c r="B2167" s="41" t="s">
        <v>1456</v>
      </c>
      <c r="C2167" s="41" t="s">
        <v>948</v>
      </c>
      <c r="D2167" s="41" t="s">
        <v>1</v>
      </c>
      <c r="E2167" s="42">
        <v>0.25</v>
      </c>
      <c r="F2167" s="29">
        <f t="shared" si="66"/>
        <v>0</v>
      </c>
      <c r="G2167" s="29">
        <f t="shared" si="67"/>
        <v>1</v>
      </c>
    </row>
    <row r="2168" spans="1:7" ht="15" customHeight="1">
      <c r="A2168" s="41" t="s">
        <v>2635</v>
      </c>
      <c r="B2168" s="41" t="s">
        <v>1495</v>
      </c>
      <c r="C2168" s="41" t="s">
        <v>971</v>
      </c>
      <c r="D2168" s="41" t="s">
        <v>979</v>
      </c>
      <c r="E2168" s="42">
        <v>0.25</v>
      </c>
      <c r="F2168" s="29">
        <f t="shared" si="66"/>
        <v>0</v>
      </c>
      <c r="G2168" s="29">
        <f t="shared" si="67"/>
        <v>1</v>
      </c>
    </row>
    <row r="2169" spans="1:7" ht="15" customHeight="1">
      <c r="A2169" s="41" t="s">
        <v>1926</v>
      </c>
      <c r="B2169" s="41" t="s">
        <v>62</v>
      </c>
      <c r="C2169" s="41" t="s">
        <v>971</v>
      </c>
      <c r="D2169" s="41" t="s">
        <v>949</v>
      </c>
      <c r="E2169" s="42">
        <v>0.25</v>
      </c>
      <c r="F2169" s="29">
        <f t="shared" si="66"/>
        <v>0</v>
      </c>
      <c r="G2169" s="29">
        <f t="shared" si="67"/>
        <v>1</v>
      </c>
    </row>
    <row r="2170" spans="1:7" ht="15" customHeight="1">
      <c r="A2170" s="41" t="s">
        <v>1700</v>
      </c>
      <c r="B2170" s="41" t="s">
        <v>1689</v>
      </c>
      <c r="C2170" s="41" t="s">
        <v>959</v>
      </c>
      <c r="D2170" s="41" t="s">
        <v>949</v>
      </c>
      <c r="E2170" s="42">
        <v>0.25</v>
      </c>
      <c r="F2170" s="29">
        <f t="shared" si="66"/>
        <v>0</v>
      </c>
      <c r="G2170" s="29">
        <f t="shared" si="67"/>
        <v>1</v>
      </c>
    </row>
    <row r="2171" spans="1:7" ht="15" customHeight="1">
      <c r="A2171" s="41" t="s">
        <v>1027</v>
      </c>
      <c r="B2171" s="41" t="s">
        <v>3337</v>
      </c>
      <c r="C2171" s="41" t="s">
        <v>957</v>
      </c>
      <c r="D2171" s="41" t="s">
        <v>981</v>
      </c>
      <c r="E2171" s="42">
        <v>0.25</v>
      </c>
      <c r="F2171" s="29">
        <f t="shared" si="66"/>
        <v>0</v>
      </c>
      <c r="G2171" s="29">
        <f t="shared" si="67"/>
        <v>1</v>
      </c>
    </row>
    <row r="2172" spans="1:7" ht="15" customHeight="1">
      <c r="A2172" s="41" t="s">
        <v>343</v>
      </c>
      <c r="B2172" s="41" t="s">
        <v>1426</v>
      </c>
      <c r="C2172" s="41" t="s">
        <v>977</v>
      </c>
      <c r="D2172" s="41" t="s">
        <v>975</v>
      </c>
      <c r="E2172" s="42">
        <v>0.25</v>
      </c>
      <c r="F2172" s="29">
        <f t="shared" si="66"/>
        <v>0</v>
      </c>
      <c r="G2172" s="29">
        <f t="shared" si="67"/>
        <v>1</v>
      </c>
    </row>
    <row r="2173" spans="1:7" ht="15" customHeight="1">
      <c r="A2173" s="41" t="s">
        <v>2581</v>
      </c>
      <c r="B2173" s="41" t="s">
        <v>359</v>
      </c>
      <c r="C2173" s="41" t="s">
        <v>964</v>
      </c>
      <c r="D2173" s="41" t="s">
        <v>976</v>
      </c>
      <c r="E2173" s="42">
        <v>0.25</v>
      </c>
      <c r="F2173" s="29">
        <f t="shared" si="66"/>
        <v>0</v>
      </c>
      <c r="G2173" s="29">
        <f t="shared" si="67"/>
        <v>1</v>
      </c>
    </row>
    <row r="2174" spans="1:7" ht="15" customHeight="1">
      <c r="A2174" s="41" t="s">
        <v>1649</v>
      </c>
      <c r="B2174" s="41" t="s">
        <v>1495</v>
      </c>
      <c r="C2174" s="41" t="s">
        <v>972</v>
      </c>
      <c r="D2174" s="41" t="s">
        <v>949</v>
      </c>
      <c r="E2174" s="42">
        <v>0.5</v>
      </c>
      <c r="F2174" s="29">
        <f t="shared" si="66"/>
        <v>0</v>
      </c>
      <c r="G2174" s="29">
        <f t="shared" si="67"/>
        <v>1</v>
      </c>
    </row>
    <row r="2175" spans="1:7" ht="15" customHeight="1">
      <c r="A2175" s="41" t="s">
        <v>2760</v>
      </c>
      <c r="B2175" s="41" t="s">
        <v>369</v>
      </c>
      <c r="C2175" s="41" t="s">
        <v>972</v>
      </c>
      <c r="D2175" s="41" t="s">
        <v>3</v>
      </c>
      <c r="E2175" s="42">
        <v>0.25</v>
      </c>
      <c r="F2175" s="29">
        <f t="shared" si="66"/>
        <v>0</v>
      </c>
      <c r="G2175" s="29">
        <f t="shared" si="67"/>
        <v>1</v>
      </c>
    </row>
    <row r="2176" spans="1:7" ht="15" customHeight="1">
      <c r="A2176" s="41" t="s">
        <v>1635</v>
      </c>
      <c r="B2176" s="41" t="s">
        <v>373</v>
      </c>
      <c r="C2176" s="41" t="s">
        <v>959</v>
      </c>
      <c r="D2176" s="41" t="s">
        <v>2</v>
      </c>
      <c r="E2176" s="42">
        <v>0.25</v>
      </c>
      <c r="F2176" s="29">
        <f t="shared" si="66"/>
        <v>0</v>
      </c>
      <c r="G2176" s="29">
        <f t="shared" si="67"/>
        <v>1</v>
      </c>
    </row>
    <row r="2177" spans="1:7" ht="15" customHeight="1">
      <c r="A2177" s="41" t="s">
        <v>1635</v>
      </c>
      <c r="B2177" s="41" t="s">
        <v>70</v>
      </c>
      <c r="C2177" s="41" t="s">
        <v>969</v>
      </c>
      <c r="D2177" s="41" t="s">
        <v>2</v>
      </c>
      <c r="E2177" s="42">
        <v>0.25</v>
      </c>
      <c r="F2177" s="29">
        <f t="shared" si="66"/>
        <v>0</v>
      </c>
      <c r="G2177" s="29">
        <f t="shared" si="67"/>
        <v>1</v>
      </c>
    </row>
    <row r="2178" spans="1:7" ht="15" customHeight="1">
      <c r="A2178" s="41" t="s">
        <v>2916</v>
      </c>
      <c r="B2178" s="41" t="s">
        <v>527</v>
      </c>
      <c r="C2178" s="41" t="s">
        <v>959</v>
      </c>
      <c r="D2178" s="41" t="s">
        <v>981</v>
      </c>
      <c r="E2178" s="42">
        <v>0.25</v>
      </c>
      <c r="F2178" s="29">
        <f t="shared" si="66"/>
        <v>0</v>
      </c>
      <c r="G2178" s="29">
        <f t="shared" si="67"/>
        <v>1</v>
      </c>
    </row>
    <row r="2179" spans="1:7" ht="15" customHeight="1">
      <c r="A2179" s="41" t="s">
        <v>1242</v>
      </c>
      <c r="B2179" s="41" t="s">
        <v>44</v>
      </c>
      <c r="C2179" s="41" t="s">
        <v>977</v>
      </c>
      <c r="D2179" s="41" t="s">
        <v>1</v>
      </c>
      <c r="E2179" s="42">
        <v>0.25</v>
      </c>
      <c r="F2179" s="29">
        <f t="shared" ref="F2179:F2242" si="68">ROUNDDOWN(E2179,0)</f>
        <v>0</v>
      </c>
      <c r="G2179" s="29">
        <f t="shared" ref="G2179:G2242" si="69">IF(F2179&lt;1,1,F2179)</f>
        <v>1</v>
      </c>
    </row>
    <row r="2180" spans="1:7" ht="15" customHeight="1">
      <c r="A2180" s="41" t="s">
        <v>365</v>
      </c>
      <c r="B2180" s="41" t="s">
        <v>377</v>
      </c>
      <c r="C2180" s="41" t="s">
        <v>953</v>
      </c>
      <c r="D2180" s="41" t="s">
        <v>975</v>
      </c>
      <c r="E2180" s="42">
        <v>0.25</v>
      </c>
      <c r="F2180" s="29">
        <f t="shared" si="68"/>
        <v>0</v>
      </c>
      <c r="G2180" s="29">
        <f t="shared" si="69"/>
        <v>1</v>
      </c>
    </row>
    <row r="2181" spans="1:7" ht="15" customHeight="1">
      <c r="A2181" s="41" t="s">
        <v>3477</v>
      </c>
      <c r="B2181" s="41" t="s">
        <v>153</v>
      </c>
      <c r="C2181" s="41" t="s">
        <v>948</v>
      </c>
      <c r="D2181" s="41" t="s">
        <v>949</v>
      </c>
      <c r="E2181" s="42">
        <v>0.25</v>
      </c>
      <c r="F2181" s="29">
        <f t="shared" si="68"/>
        <v>0</v>
      </c>
      <c r="G2181" s="29">
        <f t="shared" si="69"/>
        <v>1</v>
      </c>
    </row>
    <row r="2182" spans="1:7" ht="15" customHeight="1">
      <c r="A2182" s="41" t="s">
        <v>366</v>
      </c>
      <c r="B2182" s="41" t="s">
        <v>2287</v>
      </c>
      <c r="C2182" s="41" t="s">
        <v>948</v>
      </c>
      <c r="D2182" s="41" t="s">
        <v>3</v>
      </c>
      <c r="E2182" s="42">
        <v>0.25</v>
      </c>
      <c r="F2182" s="29">
        <f t="shared" si="68"/>
        <v>0</v>
      </c>
      <c r="G2182" s="29">
        <f t="shared" si="69"/>
        <v>1</v>
      </c>
    </row>
    <row r="2183" spans="1:7" ht="15" customHeight="1">
      <c r="A2183" s="41" t="s">
        <v>366</v>
      </c>
      <c r="B2183" s="41" t="s">
        <v>140</v>
      </c>
      <c r="C2183" s="41" t="s">
        <v>946</v>
      </c>
      <c r="D2183" s="41" t="s">
        <v>949</v>
      </c>
      <c r="E2183" s="42">
        <v>0.25</v>
      </c>
      <c r="F2183" s="29">
        <f t="shared" si="68"/>
        <v>0</v>
      </c>
      <c r="G2183" s="29">
        <f t="shared" si="69"/>
        <v>1</v>
      </c>
    </row>
    <row r="2184" spans="1:7" ht="15" customHeight="1">
      <c r="A2184" s="41" t="s">
        <v>366</v>
      </c>
      <c r="B2184" s="41" t="s">
        <v>62</v>
      </c>
      <c r="C2184" s="41" t="s">
        <v>964</v>
      </c>
      <c r="D2184" s="41" t="s">
        <v>981</v>
      </c>
      <c r="E2184" s="42">
        <v>0.5</v>
      </c>
      <c r="F2184" s="29">
        <f t="shared" si="68"/>
        <v>0</v>
      </c>
      <c r="G2184" s="29">
        <f t="shared" si="69"/>
        <v>1</v>
      </c>
    </row>
    <row r="2185" spans="1:7" ht="15" customHeight="1">
      <c r="A2185" s="41" t="s">
        <v>366</v>
      </c>
      <c r="B2185" s="41" t="s">
        <v>1779</v>
      </c>
      <c r="C2185" s="41" t="s">
        <v>943</v>
      </c>
      <c r="D2185" s="41" t="s">
        <v>1</v>
      </c>
      <c r="E2185" s="42">
        <v>0.25</v>
      </c>
      <c r="F2185" s="29">
        <f t="shared" si="68"/>
        <v>0</v>
      </c>
      <c r="G2185" s="29">
        <f t="shared" si="69"/>
        <v>1</v>
      </c>
    </row>
    <row r="2186" spans="1:7" ht="15" customHeight="1">
      <c r="A2186" s="41" t="s">
        <v>366</v>
      </c>
      <c r="B2186" s="41" t="s">
        <v>2512</v>
      </c>
      <c r="C2186" s="41" t="s">
        <v>963</v>
      </c>
      <c r="D2186" s="41" t="s">
        <v>976</v>
      </c>
      <c r="E2186" s="42">
        <v>0.25</v>
      </c>
      <c r="F2186" s="29">
        <f t="shared" si="68"/>
        <v>0</v>
      </c>
      <c r="G2186" s="29">
        <f t="shared" si="69"/>
        <v>1</v>
      </c>
    </row>
    <row r="2187" spans="1:7" ht="15" customHeight="1">
      <c r="A2187" s="41" t="s">
        <v>366</v>
      </c>
      <c r="B2187" s="41" t="s">
        <v>2753</v>
      </c>
      <c r="C2187" s="41" t="s">
        <v>956</v>
      </c>
      <c r="D2187" s="41" t="s">
        <v>976</v>
      </c>
      <c r="E2187" s="42">
        <v>0.25</v>
      </c>
      <c r="F2187" s="29">
        <f t="shared" si="68"/>
        <v>0</v>
      </c>
      <c r="G2187" s="29">
        <f t="shared" si="69"/>
        <v>1</v>
      </c>
    </row>
    <row r="2188" spans="1:7" ht="15" customHeight="1">
      <c r="A2188" s="41" t="s">
        <v>365</v>
      </c>
      <c r="B2188" s="41" t="s">
        <v>2550</v>
      </c>
      <c r="C2188" s="41" t="s">
        <v>960</v>
      </c>
      <c r="D2188" s="41" t="s">
        <v>976</v>
      </c>
      <c r="E2188" s="42">
        <v>0.25</v>
      </c>
      <c r="F2188" s="29">
        <f t="shared" si="68"/>
        <v>0</v>
      </c>
      <c r="G2188" s="29">
        <f t="shared" si="69"/>
        <v>1</v>
      </c>
    </row>
    <row r="2189" spans="1:7" ht="15" customHeight="1">
      <c r="A2189" s="41" t="s">
        <v>2422</v>
      </c>
      <c r="B2189" s="41" t="s">
        <v>1640</v>
      </c>
      <c r="C2189" s="41" t="s">
        <v>945</v>
      </c>
      <c r="D2189" s="41" t="s">
        <v>975</v>
      </c>
      <c r="E2189" s="42">
        <v>0.25</v>
      </c>
      <c r="F2189" s="29">
        <f t="shared" si="68"/>
        <v>0</v>
      </c>
      <c r="G2189" s="29">
        <f t="shared" si="69"/>
        <v>1</v>
      </c>
    </row>
    <row r="2190" spans="1:7" ht="15" customHeight="1">
      <c r="A2190" s="41" t="s">
        <v>1028</v>
      </c>
      <c r="B2190" s="41" t="s">
        <v>367</v>
      </c>
      <c r="C2190" s="41" t="s">
        <v>977</v>
      </c>
      <c r="D2190" s="41" t="s">
        <v>981</v>
      </c>
      <c r="E2190" s="42">
        <v>0.25</v>
      </c>
      <c r="F2190" s="29">
        <f t="shared" si="68"/>
        <v>0</v>
      </c>
      <c r="G2190" s="29">
        <f t="shared" si="69"/>
        <v>1</v>
      </c>
    </row>
    <row r="2191" spans="1:7" ht="15" customHeight="1">
      <c r="A2191" s="41" t="s">
        <v>1028</v>
      </c>
      <c r="B2191" s="41" t="s">
        <v>2026</v>
      </c>
      <c r="C2191" s="41" t="s">
        <v>948</v>
      </c>
      <c r="D2191" s="41" t="s">
        <v>981</v>
      </c>
      <c r="E2191" s="42">
        <v>0.25</v>
      </c>
      <c r="F2191" s="29">
        <f t="shared" si="68"/>
        <v>0</v>
      </c>
      <c r="G2191" s="29">
        <f t="shared" si="69"/>
        <v>1</v>
      </c>
    </row>
    <row r="2192" spans="1:7" ht="15" customHeight="1">
      <c r="A2192" s="41" t="s">
        <v>1028</v>
      </c>
      <c r="B2192" s="41" t="s">
        <v>2039</v>
      </c>
      <c r="C2192" s="41" t="s">
        <v>964</v>
      </c>
      <c r="D2192" s="41" t="s">
        <v>3</v>
      </c>
      <c r="E2192" s="42">
        <v>0.25</v>
      </c>
      <c r="F2192" s="29">
        <f t="shared" si="68"/>
        <v>0</v>
      </c>
      <c r="G2192" s="29">
        <f t="shared" si="69"/>
        <v>1</v>
      </c>
    </row>
    <row r="2193" spans="1:7" ht="15" customHeight="1">
      <c r="A2193" s="41" t="s">
        <v>1028</v>
      </c>
      <c r="B2193" s="41" t="s">
        <v>341</v>
      </c>
      <c r="C2193" s="41" t="s">
        <v>947</v>
      </c>
      <c r="D2193" s="41" t="s">
        <v>3</v>
      </c>
      <c r="E2193" s="42">
        <v>0.25</v>
      </c>
      <c r="F2193" s="29">
        <f t="shared" si="68"/>
        <v>0</v>
      </c>
      <c r="G2193" s="29">
        <f t="shared" si="69"/>
        <v>1</v>
      </c>
    </row>
    <row r="2194" spans="1:7" ht="15" customHeight="1">
      <c r="A2194" s="41" t="s">
        <v>1691</v>
      </c>
      <c r="B2194" s="41" t="s">
        <v>99</v>
      </c>
      <c r="C2194" s="41" t="s">
        <v>968</v>
      </c>
      <c r="D2194" s="41" t="s">
        <v>981</v>
      </c>
      <c r="E2194" s="42">
        <v>0.25</v>
      </c>
      <c r="F2194" s="29">
        <f t="shared" si="68"/>
        <v>0</v>
      </c>
      <c r="G2194" s="29">
        <f t="shared" si="69"/>
        <v>1</v>
      </c>
    </row>
    <row r="2195" spans="1:7" ht="15" customHeight="1">
      <c r="A2195" s="41" t="s">
        <v>362</v>
      </c>
      <c r="B2195" s="41" t="s">
        <v>1003</v>
      </c>
      <c r="C2195" s="41" t="s">
        <v>972</v>
      </c>
      <c r="D2195" s="41" t="s">
        <v>1</v>
      </c>
      <c r="E2195" s="42">
        <v>0.25</v>
      </c>
      <c r="F2195" s="29">
        <f t="shared" si="68"/>
        <v>0</v>
      </c>
      <c r="G2195" s="29">
        <f t="shared" si="69"/>
        <v>1</v>
      </c>
    </row>
    <row r="2196" spans="1:7" ht="15" customHeight="1">
      <c r="A2196" s="41" t="s">
        <v>201</v>
      </c>
      <c r="B2196" s="41" t="s">
        <v>857</v>
      </c>
      <c r="C2196" s="41" t="s">
        <v>965</v>
      </c>
      <c r="D2196" s="41" t="s">
        <v>3</v>
      </c>
      <c r="E2196" s="42">
        <v>0.25</v>
      </c>
      <c r="F2196" s="29">
        <f t="shared" si="68"/>
        <v>0</v>
      </c>
      <c r="G2196" s="29">
        <f t="shared" si="69"/>
        <v>1</v>
      </c>
    </row>
    <row r="2197" spans="1:7" ht="15" customHeight="1">
      <c r="A2197" s="41" t="s">
        <v>365</v>
      </c>
      <c r="B2197" s="41" t="s">
        <v>32</v>
      </c>
      <c r="C2197" s="41" t="s">
        <v>947</v>
      </c>
      <c r="D2197" s="41" t="s">
        <v>975</v>
      </c>
      <c r="E2197" s="42">
        <v>0.25</v>
      </c>
      <c r="F2197" s="29">
        <f t="shared" si="68"/>
        <v>0</v>
      </c>
      <c r="G2197" s="29">
        <f t="shared" si="69"/>
        <v>1</v>
      </c>
    </row>
    <row r="2198" spans="1:7" ht="15" customHeight="1">
      <c r="A2198" s="41" t="s">
        <v>2968</v>
      </c>
      <c r="B2198" s="41" t="s">
        <v>1439</v>
      </c>
      <c r="C2198" s="41" t="s">
        <v>952</v>
      </c>
      <c r="D2198" s="41" t="s">
        <v>949</v>
      </c>
      <c r="E2198" s="42">
        <v>0.25</v>
      </c>
      <c r="F2198" s="29">
        <f t="shared" si="68"/>
        <v>0</v>
      </c>
      <c r="G2198" s="29">
        <f t="shared" si="69"/>
        <v>1</v>
      </c>
    </row>
    <row r="2199" spans="1:7" ht="15" customHeight="1">
      <c r="A2199" s="41" t="s">
        <v>1739</v>
      </c>
      <c r="B2199" s="41" t="s">
        <v>58</v>
      </c>
      <c r="C2199" s="41" t="s">
        <v>954</v>
      </c>
      <c r="D2199" s="41" t="s">
        <v>976</v>
      </c>
      <c r="E2199" s="42">
        <v>0.25</v>
      </c>
      <c r="F2199" s="29">
        <f t="shared" si="68"/>
        <v>0</v>
      </c>
      <c r="G2199" s="29">
        <f t="shared" si="69"/>
        <v>1</v>
      </c>
    </row>
    <row r="2200" spans="1:7" ht="15" customHeight="1">
      <c r="A2200" s="41" t="s">
        <v>373</v>
      </c>
      <c r="B2200" s="41" t="s">
        <v>110</v>
      </c>
      <c r="C2200" s="41" t="s">
        <v>964</v>
      </c>
      <c r="D2200" s="41" t="s">
        <v>949</v>
      </c>
      <c r="E2200" s="42">
        <v>0.25</v>
      </c>
      <c r="F2200" s="29">
        <f t="shared" si="68"/>
        <v>0</v>
      </c>
      <c r="G2200" s="29">
        <f t="shared" si="69"/>
        <v>1</v>
      </c>
    </row>
    <row r="2201" spans="1:7" ht="15" customHeight="1">
      <c r="A2201" s="41" t="s">
        <v>372</v>
      </c>
      <c r="B2201" s="41" t="s">
        <v>231</v>
      </c>
      <c r="C2201" s="41" t="s">
        <v>971</v>
      </c>
      <c r="D2201" s="41" t="s">
        <v>3</v>
      </c>
      <c r="E2201" s="42">
        <v>0.25</v>
      </c>
      <c r="F2201" s="29">
        <f t="shared" si="68"/>
        <v>0</v>
      </c>
      <c r="G2201" s="29">
        <f t="shared" si="69"/>
        <v>1</v>
      </c>
    </row>
    <row r="2202" spans="1:7" ht="15" customHeight="1">
      <c r="A2202" s="41" t="s">
        <v>1958</v>
      </c>
      <c r="B2202" s="41" t="s">
        <v>100</v>
      </c>
      <c r="C2202" s="41" t="s">
        <v>943</v>
      </c>
      <c r="D2202" s="41" t="s">
        <v>979</v>
      </c>
      <c r="E2202" s="42">
        <v>0.25</v>
      </c>
      <c r="F2202" s="29">
        <f t="shared" si="68"/>
        <v>0</v>
      </c>
      <c r="G2202" s="29">
        <f t="shared" si="69"/>
        <v>1</v>
      </c>
    </row>
    <row r="2203" spans="1:7" ht="15" customHeight="1">
      <c r="A2203" s="41" t="s">
        <v>2950</v>
      </c>
      <c r="B2203" s="41" t="s">
        <v>335</v>
      </c>
      <c r="C2203" s="41" t="s">
        <v>968</v>
      </c>
      <c r="D2203" s="41" t="s">
        <v>976</v>
      </c>
      <c r="E2203" s="42">
        <v>0.25</v>
      </c>
      <c r="F2203" s="29">
        <f t="shared" si="68"/>
        <v>0</v>
      </c>
      <c r="G2203" s="29">
        <f t="shared" si="69"/>
        <v>1</v>
      </c>
    </row>
    <row r="2204" spans="1:7" ht="15" customHeight="1">
      <c r="A2204" s="41" t="s">
        <v>2248</v>
      </c>
      <c r="B2204" s="41" t="s">
        <v>2249</v>
      </c>
      <c r="C2204" s="41" t="s">
        <v>961</v>
      </c>
      <c r="D2204" s="41" t="s">
        <v>981</v>
      </c>
      <c r="E2204" s="42">
        <v>0.25</v>
      </c>
      <c r="F2204" s="29">
        <f t="shared" si="68"/>
        <v>0</v>
      </c>
      <c r="G2204" s="29">
        <f t="shared" si="69"/>
        <v>1</v>
      </c>
    </row>
    <row r="2205" spans="1:7" ht="15" customHeight="1">
      <c r="A2205" s="41" t="s">
        <v>366</v>
      </c>
      <c r="B2205" s="41" t="s">
        <v>1426</v>
      </c>
      <c r="C2205" s="41" t="s">
        <v>961</v>
      </c>
      <c r="D2205" s="41" t="s">
        <v>981</v>
      </c>
      <c r="E2205" s="42">
        <v>0.25</v>
      </c>
      <c r="F2205" s="29">
        <f t="shared" si="68"/>
        <v>0</v>
      </c>
      <c r="G2205" s="29">
        <f t="shared" si="69"/>
        <v>1</v>
      </c>
    </row>
    <row r="2206" spans="1:7" ht="15" customHeight="1">
      <c r="A2206" s="41" t="s">
        <v>2971</v>
      </c>
      <c r="B2206" s="41" t="s">
        <v>261</v>
      </c>
      <c r="C2206" s="41" t="s">
        <v>951</v>
      </c>
      <c r="D2206" s="41" t="s">
        <v>3</v>
      </c>
      <c r="E2206" s="42">
        <v>0.25</v>
      </c>
      <c r="F2206" s="29">
        <f t="shared" si="68"/>
        <v>0</v>
      </c>
      <c r="G2206" s="29">
        <f t="shared" si="69"/>
        <v>1</v>
      </c>
    </row>
    <row r="2207" spans="1:7" ht="15" customHeight="1">
      <c r="A2207" s="41" t="s">
        <v>1887</v>
      </c>
      <c r="B2207" s="41" t="s">
        <v>181</v>
      </c>
      <c r="C2207" s="41" t="s">
        <v>954</v>
      </c>
      <c r="D2207" s="41" t="s">
        <v>979</v>
      </c>
      <c r="E2207" s="42">
        <v>0.25</v>
      </c>
      <c r="F2207" s="29">
        <f t="shared" si="68"/>
        <v>0</v>
      </c>
      <c r="G2207" s="29">
        <f t="shared" si="69"/>
        <v>1</v>
      </c>
    </row>
    <row r="2208" spans="1:7" ht="15" customHeight="1">
      <c r="A2208" s="41" t="s">
        <v>2472</v>
      </c>
      <c r="B2208" s="41" t="s">
        <v>171</v>
      </c>
      <c r="C2208" s="41" t="s">
        <v>957</v>
      </c>
      <c r="D2208" s="41" t="s">
        <v>976</v>
      </c>
      <c r="E2208" s="42">
        <v>0.25</v>
      </c>
      <c r="F2208" s="29">
        <f t="shared" si="68"/>
        <v>0</v>
      </c>
      <c r="G2208" s="29">
        <f t="shared" si="69"/>
        <v>1</v>
      </c>
    </row>
    <row r="2209" spans="1:7" ht="15" customHeight="1">
      <c r="A2209" s="41" t="s">
        <v>368</v>
      </c>
      <c r="B2209" s="41" t="s">
        <v>369</v>
      </c>
      <c r="C2209" s="41" t="s">
        <v>969</v>
      </c>
      <c r="D2209" s="41" t="s">
        <v>975</v>
      </c>
      <c r="E2209" s="42">
        <v>0.25</v>
      </c>
      <c r="F2209" s="29">
        <f t="shared" si="68"/>
        <v>0</v>
      </c>
      <c r="G2209" s="29">
        <f t="shared" si="69"/>
        <v>1</v>
      </c>
    </row>
    <row r="2210" spans="1:7" ht="15" customHeight="1">
      <c r="A2210" s="41" t="s">
        <v>789</v>
      </c>
      <c r="B2210" s="41" t="s">
        <v>140</v>
      </c>
      <c r="C2210" s="41" t="s">
        <v>953</v>
      </c>
      <c r="D2210" s="41" t="s">
        <v>2</v>
      </c>
      <c r="E2210" s="42">
        <v>0.25</v>
      </c>
      <c r="F2210" s="29">
        <f t="shared" si="68"/>
        <v>0</v>
      </c>
      <c r="G2210" s="29">
        <f t="shared" si="69"/>
        <v>1</v>
      </c>
    </row>
    <row r="2211" spans="1:7" ht="15" customHeight="1">
      <c r="A2211" s="41" t="s">
        <v>2164</v>
      </c>
      <c r="B2211" s="41" t="s">
        <v>317</v>
      </c>
      <c r="C2211" s="41" t="s">
        <v>943</v>
      </c>
      <c r="D2211" s="41" t="s">
        <v>949</v>
      </c>
      <c r="E2211" s="42">
        <v>0.25</v>
      </c>
      <c r="F2211" s="29">
        <f t="shared" si="68"/>
        <v>0</v>
      </c>
      <c r="G2211" s="29">
        <f t="shared" si="69"/>
        <v>1</v>
      </c>
    </row>
    <row r="2212" spans="1:7" ht="15" customHeight="1">
      <c r="A2212" s="41" t="s">
        <v>3011</v>
      </c>
      <c r="B2212" s="41" t="s">
        <v>350</v>
      </c>
      <c r="C2212" s="41" t="s">
        <v>947</v>
      </c>
      <c r="D2212" s="41" t="s">
        <v>1199</v>
      </c>
      <c r="E2212" s="42">
        <v>0.25</v>
      </c>
      <c r="F2212" s="29">
        <f t="shared" si="68"/>
        <v>0</v>
      </c>
      <c r="G2212" s="29">
        <f t="shared" si="69"/>
        <v>1</v>
      </c>
    </row>
    <row r="2213" spans="1:7" ht="15" customHeight="1">
      <c r="A2213" s="41" t="s">
        <v>2565</v>
      </c>
      <c r="B2213" s="41" t="s">
        <v>1387</v>
      </c>
      <c r="C2213" s="41" t="s">
        <v>967</v>
      </c>
      <c r="D2213" s="41" t="s">
        <v>981</v>
      </c>
      <c r="E2213" s="42">
        <v>0.25</v>
      </c>
      <c r="F2213" s="29">
        <f t="shared" si="68"/>
        <v>0</v>
      </c>
      <c r="G2213" s="29">
        <f t="shared" si="69"/>
        <v>1</v>
      </c>
    </row>
    <row r="2214" spans="1:7" ht="15" customHeight="1">
      <c r="A2214" s="41" t="s">
        <v>2277</v>
      </c>
      <c r="B2214" s="41" t="s">
        <v>58</v>
      </c>
      <c r="C2214" s="41" t="s">
        <v>980</v>
      </c>
      <c r="D2214" s="41" t="s">
        <v>981</v>
      </c>
      <c r="E2214" s="42">
        <v>0.25</v>
      </c>
      <c r="F2214" s="29">
        <f t="shared" si="68"/>
        <v>0</v>
      </c>
      <c r="G2214" s="29">
        <f t="shared" si="69"/>
        <v>1</v>
      </c>
    </row>
    <row r="2215" spans="1:7" ht="15" customHeight="1">
      <c r="A2215" s="41" t="s">
        <v>2474</v>
      </c>
      <c r="B2215" s="41" t="s">
        <v>2257</v>
      </c>
      <c r="C2215" s="41" t="s">
        <v>950</v>
      </c>
      <c r="D2215" s="41" t="s">
        <v>979</v>
      </c>
      <c r="E2215" s="42">
        <v>0.25</v>
      </c>
      <c r="F2215" s="29">
        <f t="shared" si="68"/>
        <v>0</v>
      </c>
      <c r="G2215" s="29">
        <f t="shared" si="69"/>
        <v>1</v>
      </c>
    </row>
    <row r="2216" spans="1:7" ht="15" customHeight="1">
      <c r="A2216" s="41" t="s">
        <v>1425</v>
      </c>
      <c r="B2216" s="41" t="s">
        <v>34</v>
      </c>
      <c r="C2216" s="41" t="s">
        <v>968</v>
      </c>
      <c r="D2216" s="41" t="s">
        <v>981</v>
      </c>
      <c r="E2216" s="42">
        <v>0.25</v>
      </c>
      <c r="F2216" s="29">
        <f t="shared" si="68"/>
        <v>0</v>
      </c>
      <c r="G2216" s="29">
        <f t="shared" si="69"/>
        <v>1</v>
      </c>
    </row>
    <row r="2217" spans="1:7" ht="15" customHeight="1">
      <c r="A2217" s="41" t="s">
        <v>785</v>
      </c>
      <c r="B2217" s="41" t="s">
        <v>1568</v>
      </c>
      <c r="C2217" s="41" t="s">
        <v>954</v>
      </c>
      <c r="D2217" s="41" t="s">
        <v>1199</v>
      </c>
      <c r="E2217" s="42">
        <v>0.5</v>
      </c>
      <c r="F2217" s="29">
        <f t="shared" si="68"/>
        <v>0</v>
      </c>
      <c r="G2217" s="29">
        <f t="shared" si="69"/>
        <v>1</v>
      </c>
    </row>
    <row r="2218" spans="1:7" ht="15" customHeight="1">
      <c r="A2218" s="41" t="s">
        <v>2855</v>
      </c>
      <c r="B2218" s="41" t="s">
        <v>2856</v>
      </c>
      <c r="C2218" s="41" t="s">
        <v>943</v>
      </c>
      <c r="D2218" s="41" t="s">
        <v>1199</v>
      </c>
      <c r="E2218" s="42">
        <v>0.25</v>
      </c>
      <c r="F2218" s="29">
        <f t="shared" si="68"/>
        <v>0</v>
      </c>
      <c r="G2218" s="29">
        <f t="shared" si="69"/>
        <v>1</v>
      </c>
    </row>
    <row r="2219" spans="1:7" ht="15" customHeight="1">
      <c r="A2219" s="41" t="s">
        <v>2081</v>
      </c>
      <c r="B2219" s="41" t="s">
        <v>335</v>
      </c>
      <c r="C2219" s="41" t="s">
        <v>967</v>
      </c>
      <c r="D2219" s="41" t="s">
        <v>3</v>
      </c>
      <c r="E2219" s="42">
        <v>0.25</v>
      </c>
      <c r="F2219" s="29">
        <f t="shared" si="68"/>
        <v>0</v>
      </c>
      <c r="G2219" s="29">
        <f t="shared" si="69"/>
        <v>1</v>
      </c>
    </row>
    <row r="2220" spans="1:7" ht="15" customHeight="1">
      <c r="A2220" s="41" t="s">
        <v>2450</v>
      </c>
      <c r="B2220" s="41" t="s">
        <v>197</v>
      </c>
      <c r="C2220" s="41" t="s">
        <v>952</v>
      </c>
      <c r="D2220" s="41" t="s">
        <v>981</v>
      </c>
      <c r="E2220" s="42">
        <v>0.25</v>
      </c>
      <c r="F2220" s="29">
        <f t="shared" si="68"/>
        <v>0</v>
      </c>
      <c r="G2220" s="29">
        <f t="shared" si="69"/>
        <v>1</v>
      </c>
    </row>
    <row r="2221" spans="1:7" ht="15" customHeight="1">
      <c r="A2221" s="41" t="s">
        <v>2444</v>
      </c>
      <c r="B2221" s="41" t="s">
        <v>160</v>
      </c>
      <c r="C2221" s="41" t="s">
        <v>959</v>
      </c>
      <c r="D2221" s="41" t="s">
        <v>949</v>
      </c>
      <c r="E2221" s="42">
        <v>0.25</v>
      </c>
      <c r="F2221" s="29">
        <f t="shared" si="68"/>
        <v>0</v>
      </c>
      <c r="G2221" s="29">
        <f t="shared" si="69"/>
        <v>1</v>
      </c>
    </row>
    <row r="2222" spans="1:7" ht="15" customHeight="1">
      <c r="A2222" s="41" t="s">
        <v>1831</v>
      </c>
      <c r="B2222" s="41" t="s">
        <v>1000</v>
      </c>
      <c r="C2222" s="41" t="s">
        <v>967</v>
      </c>
      <c r="D2222" s="41" t="s">
        <v>981</v>
      </c>
      <c r="E2222" s="42">
        <v>0.25</v>
      </c>
      <c r="F2222" s="29">
        <f t="shared" si="68"/>
        <v>0</v>
      </c>
      <c r="G2222" s="29">
        <f t="shared" si="69"/>
        <v>1</v>
      </c>
    </row>
    <row r="2223" spans="1:7" ht="15" customHeight="1">
      <c r="A2223" s="41" t="s">
        <v>2492</v>
      </c>
      <c r="B2223" s="41" t="s">
        <v>181</v>
      </c>
      <c r="C2223" s="41" t="s">
        <v>954</v>
      </c>
      <c r="D2223" s="41" t="s">
        <v>1</v>
      </c>
      <c r="E2223" s="42">
        <v>0.25</v>
      </c>
      <c r="F2223" s="29">
        <f t="shared" si="68"/>
        <v>0</v>
      </c>
      <c r="G2223" s="29">
        <f t="shared" si="69"/>
        <v>1</v>
      </c>
    </row>
    <row r="2224" spans="1:7" ht="15" customHeight="1">
      <c r="A2224" s="41" t="s">
        <v>1425</v>
      </c>
      <c r="B2224" s="41" t="s">
        <v>181</v>
      </c>
      <c r="C2224" s="41" t="s">
        <v>960</v>
      </c>
      <c r="D2224" s="41" t="s">
        <v>976</v>
      </c>
      <c r="E2224" s="42">
        <v>0.25</v>
      </c>
      <c r="F2224" s="29">
        <f t="shared" si="68"/>
        <v>0</v>
      </c>
      <c r="G2224" s="29">
        <f t="shared" si="69"/>
        <v>1</v>
      </c>
    </row>
    <row r="2225" spans="1:7" ht="15" customHeight="1">
      <c r="A2225" s="41" t="s">
        <v>1903</v>
      </c>
      <c r="B2225" s="41" t="s">
        <v>32</v>
      </c>
      <c r="C2225" s="41" t="s">
        <v>956</v>
      </c>
      <c r="D2225" s="41" t="s">
        <v>975</v>
      </c>
      <c r="E2225" s="42">
        <v>0.25</v>
      </c>
      <c r="F2225" s="29">
        <f t="shared" si="68"/>
        <v>0</v>
      </c>
      <c r="G2225" s="29">
        <f t="shared" si="69"/>
        <v>1</v>
      </c>
    </row>
    <row r="2226" spans="1:7" ht="15" customHeight="1">
      <c r="A2226" s="41" t="s">
        <v>2337</v>
      </c>
      <c r="B2226" s="41" t="s">
        <v>2338</v>
      </c>
      <c r="C2226" s="41" t="s">
        <v>952</v>
      </c>
      <c r="D2226" s="41" t="s">
        <v>981</v>
      </c>
      <c r="E2226" s="42">
        <v>0.25</v>
      </c>
      <c r="F2226" s="29">
        <f t="shared" si="68"/>
        <v>0</v>
      </c>
      <c r="G2226" s="29">
        <f t="shared" si="69"/>
        <v>1</v>
      </c>
    </row>
    <row r="2227" spans="1:7" ht="15" customHeight="1">
      <c r="A2227" s="41" t="s">
        <v>1585</v>
      </c>
      <c r="B2227" s="41" t="s">
        <v>2063</v>
      </c>
      <c r="C2227" s="41" t="s">
        <v>959</v>
      </c>
      <c r="D2227" s="41" t="s">
        <v>981</v>
      </c>
      <c r="E2227" s="42">
        <v>0.25</v>
      </c>
      <c r="F2227" s="29">
        <f t="shared" si="68"/>
        <v>0</v>
      </c>
      <c r="G2227" s="29">
        <f t="shared" si="69"/>
        <v>1</v>
      </c>
    </row>
    <row r="2228" spans="1:7" ht="15" customHeight="1">
      <c r="A2228" s="41" t="s">
        <v>2867</v>
      </c>
      <c r="B2228" s="41" t="s">
        <v>46</v>
      </c>
      <c r="C2228" s="41" t="s">
        <v>947</v>
      </c>
      <c r="D2228" s="41" t="s">
        <v>2</v>
      </c>
      <c r="E2228" s="42">
        <v>0.25</v>
      </c>
      <c r="F2228" s="29">
        <f t="shared" si="68"/>
        <v>0</v>
      </c>
      <c r="G2228" s="29">
        <f t="shared" si="69"/>
        <v>1</v>
      </c>
    </row>
    <row r="2229" spans="1:7" ht="15" customHeight="1">
      <c r="A2229" s="41" t="s">
        <v>2542</v>
      </c>
      <c r="B2229" s="41" t="s">
        <v>889</v>
      </c>
      <c r="C2229" s="41" t="s">
        <v>970</v>
      </c>
      <c r="D2229" s="41" t="s">
        <v>981</v>
      </c>
      <c r="E2229" s="42">
        <v>0.25</v>
      </c>
      <c r="F2229" s="29">
        <f t="shared" si="68"/>
        <v>0</v>
      </c>
      <c r="G2229" s="29">
        <f t="shared" si="69"/>
        <v>1</v>
      </c>
    </row>
    <row r="2230" spans="1:7" ht="15" customHeight="1">
      <c r="A2230" s="41" t="s">
        <v>1442</v>
      </c>
      <c r="B2230" s="41" t="s">
        <v>298</v>
      </c>
      <c r="C2230" s="41" t="s">
        <v>961</v>
      </c>
      <c r="D2230" s="41" t="s">
        <v>981</v>
      </c>
      <c r="E2230" s="42">
        <v>0.25</v>
      </c>
      <c r="F2230" s="29">
        <f t="shared" si="68"/>
        <v>0</v>
      </c>
      <c r="G2230" s="29">
        <f t="shared" si="69"/>
        <v>1</v>
      </c>
    </row>
    <row r="2231" spans="1:7" ht="15" customHeight="1">
      <c r="A2231" s="41" t="s">
        <v>1442</v>
      </c>
      <c r="B2231" s="41" t="s">
        <v>171</v>
      </c>
      <c r="C2231" s="41" t="s">
        <v>953</v>
      </c>
      <c r="D2231" s="41" t="s">
        <v>975</v>
      </c>
      <c r="E2231" s="42">
        <v>0.25</v>
      </c>
      <c r="F2231" s="29">
        <f t="shared" si="68"/>
        <v>0</v>
      </c>
      <c r="G2231" s="29">
        <f t="shared" si="69"/>
        <v>1</v>
      </c>
    </row>
    <row r="2232" spans="1:7" ht="15" customHeight="1">
      <c r="A2232" s="41" t="s">
        <v>140</v>
      </c>
      <c r="B2232" s="41" t="s">
        <v>2504</v>
      </c>
      <c r="C2232" s="41" t="s">
        <v>943</v>
      </c>
      <c r="D2232" s="41" t="s">
        <v>981</v>
      </c>
      <c r="E2232" s="42">
        <v>0.25</v>
      </c>
      <c r="F2232" s="29">
        <f t="shared" si="68"/>
        <v>0</v>
      </c>
      <c r="G2232" s="29">
        <f t="shared" si="69"/>
        <v>1</v>
      </c>
    </row>
    <row r="2233" spans="1:7" ht="15" customHeight="1">
      <c r="A2233" s="41" t="s">
        <v>2235</v>
      </c>
      <c r="B2233" s="41" t="s">
        <v>869</v>
      </c>
      <c r="C2233" s="41" t="s">
        <v>958</v>
      </c>
      <c r="D2233" s="41" t="s">
        <v>2</v>
      </c>
      <c r="E2233" s="42">
        <v>0.25</v>
      </c>
      <c r="F2233" s="29">
        <f t="shared" si="68"/>
        <v>0</v>
      </c>
      <c r="G2233" s="29">
        <f t="shared" si="69"/>
        <v>1</v>
      </c>
    </row>
    <row r="2234" spans="1:7" ht="15" customHeight="1">
      <c r="A2234" s="41" t="s">
        <v>2931</v>
      </c>
      <c r="B2234" s="41" t="s">
        <v>1568</v>
      </c>
      <c r="C2234" s="41" t="s">
        <v>943</v>
      </c>
      <c r="D2234" s="41" t="s">
        <v>981</v>
      </c>
      <c r="E2234" s="42">
        <v>0.25</v>
      </c>
      <c r="F2234" s="29">
        <f t="shared" si="68"/>
        <v>0</v>
      </c>
      <c r="G2234" s="29">
        <f t="shared" si="69"/>
        <v>1</v>
      </c>
    </row>
    <row r="2235" spans="1:7" ht="15" customHeight="1">
      <c r="A2235" s="41" t="s">
        <v>2976</v>
      </c>
      <c r="B2235" s="41" t="s">
        <v>72</v>
      </c>
      <c r="C2235" s="41" t="s">
        <v>955</v>
      </c>
      <c r="D2235" s="41" t="s">
        <v>981</v>
      </c>
      <c r="E2235" s="42">
        <v>0.25</v>
      </c>
      <c r="F2235" s="29">
        <f t="shared" si="68"/>
        <v>0</v>
      </c>
      <c r="G2235" s="29">
        <f t="shared" si="69"/>
        <v>1</v>
      </c>
    </row>
    <row r="2236" spans="1:7" ht="15" customHeight="1">
      <c r="A2236" s="41" t="s">
        <v>2116</v>
      </c>
      <c r="B2236" s="41" t="s">
        <v>136</v>
      </c>
      <c r="C2236" s="41" t="s">
        <v>959</v>
      </c>
      <c r="D2236" s="41" t="s">
        <v>3</v>
      </c>
      <c r="E2236" s="42">
        <v>0.25</v>
      </c>
      <c r="F2236" s="29">
        <f t="shared" si="68"/>
        <v>0</v>
      </c>
      <c r="G2236" s="29">
        <f t="shared" si="69"/>
        <v>1</v>
      </c>
    </row>
    <row r="2237" spans="1:7" ht="15" customHeight="1">
      <c r="A2237" s="41" t="s">
        <v>1422</v>
      </c>
      <c r="B2237" s="41" t="s">
        <v>360</v>
      </c>
      <c r="C2237" s="41" t="s">
        <v>957</v>
      </c>
      <c r="D2237" s="41" t="s">
        <v>981</v>
      </c>
      <c r="E2237" s="42">
        <v>0.25</v>
      </c>
      <c r="F2237" s="29">
        <f t="shared" si="68"/>
        <v>0</v>
      </c>
      <c r="G2237" s="29">
        <f t="shared" si="69"/>
        <v>1</v>
      </c>
    </row>
    <row r="2238" spans="1:7" ht="15" customHeight="1">
      <c r="A2238" s="41" t="s">
        <v>2043</v>
      </c>
      <c r="B2238" s="41" t="s">
        <v>690</v>
      </c>
      <c r="C2238" s="41" t="s">
        <v>1200</v>
      </c>
      <c r="D2238" s="41" t="s">
        <v>2</v>
      </c>
      <c r="E2238" s="42">
        <v>0.25</v>
      </c>
      <c r="F2238" s="29">
        <f t="shared" si="68"/>
        <v>0</v>
      </c>
      <c r="G2238" s="29">
        <f t="shared" si="69"/>
        <v>1</v>
      </c>
    </row>
    <row r="2239" spans="1:7" ht="15" customHeight="1">
      <c r="A2239" s="41" t="s">
        <v>1513</v>
      </c>
      <c r="B2239" s="41" t="s">
        <v>889</v>
      </c>
      <c r="C2239" s="41" t="s">
        <v>965</v>
      </c>
      <c r="D2239" s="41" t="s">
        <v>2</v>
      </c>
      <c r="E2239" s="42">
        <v>0.25</v>
      </c>
      <c r="F2239" s="29">
        <f t="shared" si="68"/>
        <v>0</v>
      </c>
      <c r="G2239" s="29">
        <f t="shared" si="69"/>
        <v>1</v>
      </c>
    </row>
    <row r="2240" spans="1:7" ht="15" customHeight="1">
      <c r="A2240" s="41" t="s">
        <v>2715</v>
      </c>
      <c r="B2240" s="41" t="s">
        <v>30</v>
      </c>
      <c r="C2240" s="41" t="s">
        <v>952</v>
      </c>
      <c r="D2240" s="41" t="s">
        <v>3</v>
      </c>
      <c r="E2240" s="42">
        <v>0.25</v>
      </c>
      <c r="F2240" s="29">
        <f t="shared" si="68"/>
        <v>0</v>
      </c>
      <c r="G2240" s="29">
        <f t="shared" si="69"/>
        <v>1</v>
      </c>
    </row>
    <row r="2241" spans="1:7" ht="15" customHeight="1">
      <c r="A2241" s="41" t="s">
        <v>358</v>
      </c>
      <c r="B2241" s="41" t="s">
        <v>393</v>
      </c>
      <c r="C2241" s="41" t="s">
        <v>960</v>
      </c>
      <c r="D2241" s="41" t="s">
        <v>976</v>
      </c>
      <c r="E2241" s="42">
        <v>0.25</v>
      </c>
      <c r="F2241" s="29">
        <f t="shared" si="68"/>
        <v>0</v>
      </c>
      <c r="G2241" s="29">
        <f t="shared" si="69"/>
        <v>1</v>
      </c>
    </row>
    <row r="2242" spans="1:7" ht="15" customHeight="1">
      <c r="A2242" s="41" t="s">
        <v>2685</v>
      </c>
      <c r="B2242" s="41" t="s">
        <v>203</v>
      </c>
      <c r="C2242" s="41" t="s">
        <v>968</v>
      </c>
      <c r="D2242" s="41" t="s">
        <v>975</v>
      </c>
      <c r="E2242" s="42">
        <v>0.25</v>
      </c>
      <c r="F2242" s="29">
        <f t="shared" si="68"/>
        <v>0</v>
      </c>
      <c r="G2242" s="29">
        <f t="shared" si="69"/>
        <v>1</v>
      </c>
    </row>
    <row r="2243" spans="1:7" ht="15" customHeight="1">
      <c r="A2243" s="41" t="s">
        <v>1937</v>
      </c>
      <c r="B2243" s="41" t="s">
        <v>1938</v>
      </c>
      <c r="C2243" s="41" t="s">
        <v>960</v>
      </c>
      <c r="D2243" s="41" t="s">
        <v>3</v>
      </c>
      <c r="E2243" s="42">
        <v>0.25</v>
      </c>
      <c r="F2243" s="29">
        <f t="shared" ref="F2243:F2306" si="70">ROUNDDOWN(E2243,0)</f>
        <v>0</v>
      </c>
      <c r="G2243" s="29">
        <f t="shared" ref="G2243:G2306" si="71">IF(F2243&lt;1,1,F2243)</f>
        <v>1</v>
      </c>
    </row>
    <row r="2244" spans="1:7" ht="15" customHeight="1">
      <c r="A2244" s="41" t="s">
        <v>2797</v>
      </c>
      <c r="B2244" s="41" t="s">
        <v>191</v>
      </c>
      <c r="C2244" s="41" t="s">
        <v>951</v>
      </c>
      <c r="D2244" s="41" t="s">
        <v>3</v>
      </c>
      <c r="E2244" s="42">
        <v>0.25</v>
      </c>
      <c r="F2244" s="29">
        <f t="shared" si="70"/>
        <v>0</v>
      </c>
      <c r="G2244" s="29">
        <f t="shared" si="71"/>
        <v>1</v>
      </c>
    </row>
    <row r="2245" spans="1:7" ht="15" customHeight="1">
      <c r="A2245" s="41" t="s">
        <v>3380</v>
      </c>
      <c r="B2245" s="41" t="s">
        <v>1813</v>
      </c>
      <c r="C2245" s="41" t="s">
        <v>955</v>
      </c>
      <c r="D2245" s="41" t="s">
        <v>1</v>
      </c>
      <c r="E2245" s="42">
        <v>0.25</v>
      </c>
      <c r="F2245" s="29">
        <f t="shared" si="70"/>
        <v>0</v>
      </c>
      <c r="G2245" s="29">
        <f t="shared" si="71"/>
        <v>1</v>
      </c>
    </row>
    <row r="2246" spans="1:7" ht="15" customHeight="1">
      <c r="A2246" s="41" t="s">
        <v>2793</v>
      </c>
      <c r="B2246" s="41" t="s">
        <v>356</v>
      </c>
      <c r="C2246" s="41" t="s">
        <v>965</v>
      </c>
      <c r="D2246" s="41" t="s">
        <v>981</v>
      </c>
      <c r="E2246" s="42">
        <v>0.25</v>
      </c>
      <c r="F2246" s="29">
        <f t="shared" si="70"/>
        <v>0</v>
      </c>
      <c r="G2246" s="29">
        <f t="shared" si="71"/>
        <v>1</v>
      </c>
    </row>
    <row r="2247" spans="1:7" ht="15" customHeight="1">
      <c r="A2247" s="41" t="s">
        <v>2518</v>
      </c>
      <c r="B2247" s="41" t="s">
        <v>29</v>
      </c>
      <c r="C2247" s="41" t="s">
        <v>965</v>
      </c>
      <c r="D2247" s="41" t="s">
        <v>975</v>
      </c>
      <c r="E2247" s="42">
        <v>0.25</v>
      </c>
      <c r="F2247" s="29">
        <f t="shared" si="70"/>
        <v>0</v>
      </c>
      <c r="G2247" s="29">
        <f t="shared" si="71"/>
        <v>1</v>
      </c>
    </row>
    <row r="2248" spans="1:7" ht="15" customHeight="1">
      <c r="A2248" s="41" t="s">
        <v>2192</v>
      </c>
      <c r="B2248" s="41" t="s">
        <v>1801</v>
      </c>
      <c r="C2248" s="41" t="s">
        <v>967</v>
      </c>
      <c r="D2248" s="41" t="s">
        <v>2</v>
      </c>
      <c r="E2248" s="42">
        <v>0.25</v>
      </c>
      <c r="F2248" s="29">
        <f t="shared" si="70"/>
        <v>0</v>
      </c>
      <c r="G2248" s="29">
        <f t="shared" si="71"/>
        <v>1</v>
      </c>
    </row>
    <row r="2249" spans="1:7" ht="15" customHeight="1">
      <c r="A2249" s="41" t="s">
        <v>1057</v>
      </c>
      <c r="B2249" s="41" t="s">
        <v>70</v>
      </c>
      <c r="C2249" s="41" t="s">
        <v>980</v>
      </c>
      <c r="D2249" s="41" t="s">
        <v>949</v>
      </c>
      <c r="E2249" s="42">
        <v>0.25</v>
      </c>
      <c r="F2249" s="29">
        <f t="shared" si="70"/>
        <v>0</v>
      </c>
      <c r="G2249" s="29">
        <f t="shared" si="71"/>
        <v>1</v>
      </c>
    </row>
    <row r="2250" spans="1:7" ht="15" customHeight="1">
      <c r="A2250" s="41" t="s">
        <v>1057</v>
      </c>
      <c r="B2250" s="41" t="s">
        <v>1959</v>
      </c>
      <c r="C2250" s="41" t="s">
        <v>965</v>
      </c>
      <c r="D2250" s="41" t="s">
        <v>1199</v>
      </c>
      <c r="E2250" s="42">
        <v>0.25</v>
      </c>
      <c r="F2250" s="29">
        <f t="shared" si="70"/>
        <v>0</v>
      </c>
      <c r="G2250" s="29">
        <f t="shared" si="71"/>
        <v>1</v>
      </c>
    </row>
    <row r="2251" spans="1:7" ht="15" customHeight="1">
      <c r="A2251" s="41" t="s">
        <v>2060</v>
      </c>
      <c r="B2251" s="41" t="s">
        <v>2061</v>
      </c>
      <c r="C2251" s="41" t="s">
        <v>965</v>
      </c>
      <c r="D2251" s="41" t="s">
        <v>949</v>
      </c>
      <c r="E2251" s="42">
        <v>0.25</v>
      </c>
      <c r="F2251" s="29">
        <f t="shared" si="70"/>
        <v>0</v>
      </c>
      <c r="G2251" s="29">
        <f t="shared" si="71"/>
        <v>1</v>
      </c>
    </row>
    <row r="2252" spans="1:7" ht="15" customHeight="1">
      <c r="A2252" s="41" t="s">
        <v>314</v>
      </c>
      <c r="B2252" s="41" t="s">
        <v>1938</v>
      </c>
      <c r="C2252" s="41" t="s">
        <v>962</v>
      </c>
      <c r="D2252" s="41" t="s">
        <v>949</v>
      </c>
      <c r="E2252" s="42">
        <v>0.25</v>
      </c>
      <c r="F2252" s="29">
        <f t="shared" si="70"/>
        <v>0</v>
      </c>
      <c r="G2252" s="29">
        <f t="shared" si="71"/>
        <v>1</v>
      </c>
    </row>
    <row r="2253" spans="1:7" ht="15" customHeight="1">
      <c r="A2253" s="41" t="s">
        <v>739</v>
      </c>
      <c r="B2253" s="41" t="s">
        <v>131</v>
      </c>
      <c r="C2253" s="41" t="s">
        <v>954</v>
      </c>
      <c r="D2253" s="41" t="s">
        <v>3</v>
      </c>
      <c r="E2253" s="42">
        <v>0.25</v>
      </c>
      <c r="F2253" s="29">
        <f t="shared" si="70"/>
        <v>0</v>
      </c>
      <c r="G2253" s="29">
        <f t="shared" si="71"/>
        <v>1</v>
      </c>
    </row>
    <row r="2254" spans="1:7" ht="15" customHeight="1">
      <c r="A2254" s="41" t="s">
        <v>314</v>
      </c>
      <c r="B2254" s="41" t="s">
        <v>3499</v>
      </c>
      <c r="C2254" s="41" t="s">
        <v>946</v>
      </c>
      <c r="D2254" s="41" t="s">
        <v>975</v>
      </c>
      <c r="E2254" s="42">
        <v>0.25</v>
      </c>
      <c r="F2254" s="29">
        <f t="shared" si="70"/>
        <v>0</v>
      </c>
      <c r="G2254" s="29">
        <f t="shared" si="71"/>
        <v>1</v>
      </c>
    </row>
    <row r="2255" spans="1:7" ht="15" customHeight="1">
      <c r="A2255" s="41" t="s">
        <v>314</v>
      </c>
      <c r="B2255" s="41" t="s">
        <v>2483</v>
      </c>
      <c r="C2255" s="41" t="s">
        <v>952</v>
      </c>
      <c r="D2255" s="41" t="s">
        <v>3</v>
      </c>
      <c r="E2255" s="42">
        <v>0.25</v>
      </c>
      <c r="F2255" s="29">
        <f t="shared" si="70"/>
        <v>0</v>
      </c>
      <c r="G2255" s="29">
        <f t="shared" si="71"/>
        <v>1</v>
      </c>
    </row>
    <row r="2256" spans="1:7" ht="15" customHeight="1">
      <c r="A2256" s="41" t="s">
        <v>314</v>
      </c>
      <c r="B2256" s="41" t="s">
        <v>2419</v>
      </c>
      <c r="C2256" s="41" t="s">
        <v>964</v>
      </c>
      <c r="D2256" s="41" t="s">
        <v>979</v>
      </c>
      <c r="E2256" s="42">
        <v>0.25</v>
      </c>
      <c r="F2256" s="29">
        <f t="shared" si="70"/>
        <v>0</v>
      </c>
      <c r="G2256" s="29">
        <f t="shared" si="71"/>
        <v>1</v>
      </c>
    </row>
    <row r="2257" spans="1:7" ht="15" customHeight="1">
      <c r="A2257" s="41" t="s">
        <v>314</v>
      </c>
      <c r="B2257" s="41" t="s">
        <v>278</v>
      </c>
      <c r="C2257" s="41" t="s">
        <v>964</v>
      </c>
      <c r="D2257" s="41" t="s">
        <v>975</v>
      </c>
      <c r="E2257" s="42">
        <v>0.25</v>
      </c>
      <c r="F2257" s="29">
        <f t="shared" si="70"/>
        <v>0</v>
      </c>
      <c r="G2257" s="29">
        <f t="shared" si="71"/>
        <v>1</v>
      </c>
    </row>
    <row r="2258" spans="1:7" ht="15" customHeight="1">
      <c r="A2258" s="41" t="s">
        <v>314</v>
      </c>
      <c r="B2258" s="41" t="s">
        <v>3002</v>
      </c>
      <c r="C2258" s="41" t="s">
        <v>946</v>
      </c>
      <c r="D2258" s="41" t="s">
        <v>3</v>
      </c>
      <c r="E2258" s="42">
        <v>0.25</v>
      </c>
      <c r="F2258" s="29">
        <f t="shared" si="70"/>
        <v>0</v>
      </c>
      <c r="G2258" s="29">
        <f t="shared" si="71"/>
        <v>1</v>
      </c>
    </row>
    <row r="2259" spans="1:7" ht="15" customHeight="1">
      <c r="A2259" s="41" t="s">
        <v>2206</v>
      </c>
      <c r="B2259" s="41" t="s">
        <v>356</v>
      </c>
      <c r="C2259" s="41" t="s">
        <v>964</v>
      </c>
      <c r="D2259" s="41" t="s">
        <v>949</v>
      </c>
      <c r="E2259" s="42">
        <v>0.25</v>
      </c>
      <c r="F2259" s="29">
        <f t="shared" si="70"/>
        <v>0</v>
      </c>
      <c r="G2259" s="29">
        <f t="shared" si="71"/>
        <v>1</v>
      </c>
    </row>
    <row r="2260" spans="1:7" ht="15" customHeight="1">
      <c r="A2260" s="41" t="s">
        <v>314</v>
      </c>
      <c r="B2260" s="41" t="s">
        <v>2010</v>
      </c>
      <c r="C2260" s="41" t="s">
        <v>954</v>
      </c>
      <c r="D2260" s="41" t="s">
        <v>976</v>
      </c>
      <c r="E2260" s="42">
        <v>0.25</v>
      </c>
      <c r="F2260" s="29">
        <f t="shared" si="70"/>
        <v>0</v>
      </c>
      <c r="G2260" s="29">
        <f t="shared" si="71"/>
        <v>1</v>
      </c>
    </row>
    <row r="2261" spans="1:7" ht="15" customHeight="1">
      <c r="A2261" s="41" t="s">
        <v>2206</v>
      </c>
      <c r="B2261" s="41" t="s">
        <v>503</v>
      </c>
      <c r="C2261" s="41" t="s">
        <v>963</v>
      </c>
      <c r="D2261" s="41" t="s">
        <v>981</v>
      </c>
      <c r="E2261" s="42">
        <v>0.25</v>
      </c>
      <c r="F2261" s="29">
        <f t="shared" si="70"/>
        <v>0</v>
      </c>
      <c r="G2261" s="29">
        <f t="shared" si="71"/>
        <v>1</v>
      </c>
    </row>
    <row r="2262" spans="1:7" ht="15" customHeight="1">
      <c r="A2262" s="41" t="s">
        <v>314</v>
      </c>
      <c r="B2262" s="41" t="s">
        <v>67</v>
      </c>
      <c r="C2262" s="41" t="s">
        <v>980</v>
      </c>
      <c r="D2262" s="41" t="s">
        <v>3</v>
      </c>
      <c r="E2262" s="42">
        <v>0.25</v>
      </c>
      <c r="F2262" s="29">
        <f t="shared" si="70"/>
        <v>0</v>
      </c>
      <c r="G2262" s="29">
        <f t="shared" si="71"/>
        <v>1</v>
      </c>
    </row>
    <row r="2263" spans="1:7" ht="15" customHeight="1">
      <c r="A2263" s="41" t="s">
        <v>314</v>
      </c>
      <c r="B2263" s="41" t="s">
        <v>1438</v>
      </c>
      <c r="C2263" s="41" t="s">
        <v>959</v>
      </c>
      <c r="D2263" s="41" t="s">
        <v>976</v>
      </c>
      <c r="E2263" s="42">
        <v>0.25</v>
      </c>
      <c r="F2263" s="29">
        <f t="shared" si="70"/>
        <v>0</v>
      </c>
      <c r="G2263" s="29">
        <f t="shared" si="71"/>
        <v>1</v>
      </c>
    </row>
    <row r="2264" spans="1:7" ht="15" customHeight="1">
      <c r="A2264" s="41" t="s">
        <v>314</v>
      </c>
      <c r="B2264" s="41" t="s">
        <v>478</v>
      </c>
      <c r="C2264" s="41" t="s">
        <v>967</v>
      </c>
      <c r="D2264" s="41" t="s">
        <v>975</v>
      </c>
      <c r="E2264" s="42">
        <v>0.25</v>
      </c>
      <c r="F2264" s="29">
        <f t="shared" si="70"/>
        <v>0</v>
      </c>
      <c r="G2264" s="29">
        <f t="shared" si="71"/>
        <v>1</v>
      </c>
    </row>
    <row r="2265" spans="1:7" ht="15" customHeight="1">
      <c r="A2265" s="41" t="s">
        <v>314</v>
      </c>
      <c r="B2265" s="41" t="s">
        <v>345</v>
      </c>
      <c r="C2265" s="41" t="s">
        <v>948</v>
      </c>
      <c r="D2265" s="41" t="s">
        <v>976</v>
      </c>
      <c r="E2265" s="42">
        <v>0.25</v>
      </c>
      <c r="F2265" s="29">
        <f t="shared" si="70"/>
        <v>0</v>
      </c>
      <c r="G2265" s="29">
        <f t="shared" si="71"/>
        <v>1</v>
      </c>
    </row>
    <row r="2266" spans="1:7" ht="15" customHeight="1">
      <c r="A2266" s="41" t="s">
        <v>314</v>
      </c>
      <c r="B2266" s="41" t="s">
        <v>3028</v>
      </c>
      <c r="C2266" s="41" t="s">
        <v>968</v>
      </c>
      <c r="D2266" s="41" t="s">
        <v>949</v>
      </c>
      <c r="E2266" s="42">
        <v>0.25</v>
      </c>
      <c r="F2266" s="29">
        <f t="shared" si="70"/>
        <v>0</v>
      </c>
      <c r="G2266" s="29">
        <f t="shared" si="71"/>
        <v>1</v>
      </c>
    </row>
    <row r="2267" spans="1:7" ht="15" customHeight="1">
      <c r="A2267" s="41" t="s">
        <v>2934</v>
      </c>
      <c r="B2267" s="41" t="s">
        <v>582</v>
      </c>
      <c r="C2267" s="41" t="s">
        <v>958</v>
      </c>
      <c r="D2267" s="41" t="s">
        <v>2</v>
      </c>
      <c r="E2267" s="42">
        <v>0.25</v>
      </c>
      <c r="F2267" s="29">
        <f t="shared" si="70"/>
        <v>0</v>
      </c>
      <c r="G2267" s="29">
        <f t="shared" si="71"/>
        <v>1</v>
      </c>
    </row>
    <row r="2268" spans="1:7" ht="15" customHeight="1">
      <c r="A2268" s="41" t="s">
        <v>3419</v>
      </c>
      <c r="B2268" s="41" t="s">
        <v>181</v>
      </c>
      <c r="C2268" s="41" t="s">
        <v>950</v>
      </c>
      <c r="D2268" s="41" t="s">
        <v>979</v>
      </c>
      <c r="E2268" s="42">
        <v>0.25</v>
      </c>
      <c r="F2268" s="29">
        <f t="shared" si="70"/>
        <v>0</v>
      </c>
      <c r="G2268" s="29">
        <f t="shared" si="71"/>
        <v>1</v>
      </c>
    </row>
    <row r="2269" spans="1:7" ht="15" customHeight="1">
      <c r="A2269" s="41" t="s">
        <v>314</v>
      </c>
      <c r="B2269" s="41" t="s">
        <v>995</v>
      </c>
      <c r="C2269" s="41" t="s">
        <v>977</v>
      </c>
      <c r="D2269" s="41" t="s">
        <v>2</v>
      </c>
      <c r="E2269" s="42">
        <v>0.25</v>
      </c>
      <c r="F2269" s="29">
        <f t="shared" si="70"/>
        <v>0</v>
      </c>
      <c r="G2269" s="29">
        <f t="shared" si="71"/>
        <v>1</v>
      </c>
    </row>
    <row r="2270" spans="1:7" ht="15" customHeight="1">
      <c r="A2270" s="41" t="s">
        <v>1570</v>
      </c>
      <c r="B2270" s="41" t="s">
        <v>1728</v>
      </c>
      <c r="C2270" s="41" t="s">
        <v>960</v>
      </c>
      <c r="D2270" s="41" t="s">
        <v>975</v>
      </c>
      <c r="E2270" s="42">
        <v>0.25</v>
      </c>
      <c r="F2270" s="29">
        <f t="shared" si="70"/>
        <v>0</v>
      </c>
      <c r="G2270" s="29">
        <f t="shared" si="71"/>
        <v>1</v>
      </c>
    </row>
    <row r="2271" spans="1:7" ht="15" customHeight="1">
      <c r="A2271" s="41" t="s">
        <v>2183</v>
      </c>
      <c r="B2271" s="41" t="s">
        <v>1003</v>
      </c>
      <c r="C2271" s="41" t="s">
        <v>961</v>
      </c>
      <c r="D2271" s="41" t="s">
        <v>2</v>
      </c>
      <c r="E2271" s="42">
        <v>0.25</v>
      </c>
      <c r="F2271" s="29">
        <f t="shared" si="70"/>
        <v>0</v>
      </c>
      <c r="G2271" s="29">
        <f t="shared" si="71"/>
        <v>1</v>
      </c>
    </row>
    <row r="2272" spans="1:7" ht="15" customHeight="1">
      <c r="A2272" s="41" t="s">
        <v>1025</v>
      </c>
      <c r="B2272" s="41" t="s">
        <v>321</v>
      </c>
      <c r="C2272" s="41" t="s">
        <v>947</v>
      </c>
      <c r="D2272" s="41" t="s">
        <v>1</v>
      </c>
      <c r="E2272" s="42">
        <v>0.25</v>
      </c>
      <c r="F2272" s="29">
        <f t="shared" si="70"/>
        <v>0</v>
      </c>
      <c r="G2272" s="29">
        <f t="shared" si="71"/>
        <v>1</v>
      </c>
    </row>
    <row r="2273" spans="1:7" ht="15" customHeight="1">
      <c r="A2273" s="41" t="s">
        <v>2431</v>
      </c>
      <c r="B2273" s="41" t="s">
        <v>374</v>
      </c>
      <c r="C2273" s="41" t="s">
        <v>959</v>
      </c>
      <c r="D2273" s="41" t="s">
        <v>976</v>
      </c>
      <c r="E2273" s="42">
        <v>0.25</v>
      </c>
      <c r="F2273" s="29">
        <f t="shared" si="70"/>
        <v>0</v>
      </c>
      <c r="G2273" s="29">
        <f t="shared" si="71"/>
        <v>1</v>
      </c>
    </row>
    <row r="2274" spans="1:7" ht="15" customHeight="1">
      <c r="A2274" s="41" t="s">
        <v>2846</v>
      </c>
      <c r="B2274" s="41" t="s">
        <v>184</v>
      </c>
      <c r="C2274" s="41" t="s">
        <v>972</v>
      </c>
      <c r="D2274" s="41" t="s">
        <v>975</v>
      </c>
      <c r="E2274" s="42">
        <v>0.25</v>
      </c>
      <c r="F2274" s="29">
        <f t="shared" si="70"/>
        <v>0</v>
      </c>
      <c r="G2274" s="29">
        <f t="shared" si="71"/>
        <v>1</v>
      </c>
    </row>
    <row r="2275" spans="1:7" ht="15" customHeight="1">
      <c r="A2275" s="41" t="s">
        <v>2820</v>
      </c>
      <c r="B2275" s="41" t="s">
        <v>135</v>
      </c>
      <c r="C2275" s="41" t="s">
        <v>945</v>
      </c>
      <c r="D2275" s="41" t="s">
        <v>981</v>
      </c>
      <c r="E2275" s="42">
        <v>0.25</v>
      </c>
      <c r="F2275" s="29">
        <f t="shared" si="70"/>
        <v>0</v>
      </c>
      <c r="G2275" s="29">
        <f t="shared" si="71"/>
        <v>1</v>
      </c>
    </row>
    <row r="2276" spans="1:7" ht="15" customHeight="1">
      <c r="A2276" s="41" t="s">
        <v>2232</v>
      </c>
      <c r="B2276" s="41" t="s">
        <v>351</v>
      </c>
      <c r="C2276" s="41" t="s">
        <v>957</v>
      </c>
      <c r="D2276" s="41" t="s">
        <v>3</v>
      </c>
      <c r="E2276" s="42">
        <v>0.25</v>
      </c>
      <c r="F2276" s="29">
        <f t="shared" si="70"/>
        <v>0</v>
      </c>
      <c r="G2276" s="29">
        <f t="shared" si="71"/>
        <v>1</v>
      </c>
    </row>
    <row r="2277" spans="1:7" ht="15" customHeight="1">
      <c r="A2277" s="41" t="s">
        <v>2206</v>
      </c>
      <c r="B2277" s="41" t="s">
        <v>1384</v>
      </c>
      <c r="C2277" s="41" t="s">
        <v>960</v>
      </c>
      <c r="D2277" s="41" t="s">
        <v>981</v>
      </c>
      <c r="E2277" s="42">
        <v>0.25</v>
      </c>
      <c r="F2277" s="29">
        <f t="shared" si="70"/>
        <v>0</v>
      </c>
      <c r="G2277" s="29">
        <f t="shared" si="71"/>
        <v>1</v>
      </c>
    </row>
    <row r="2278" spans="1:7" ht="15" customHeight="1">
      <c r="A2278" s="41" t="s">
        <v>1570</v>
      </c>
      <c r="B2278" s="41" t="s">
        <v>1554</v>
      </c>
      <c r="C2278" s="41" t="s">
        <v>955</v>
      </c>
      <c r="D2278" s="41" t="s">
        <v>949</v>
      </c>
      <c r="E2278" s="42">
        <v>0.25</v>
      </c>
      <c r="F2278" s="29">
        <f t="shared" si="70"/>
        <v>0</v>
      </c>
      <c r="G2278" s="29">
        <f t="shared" si="71"/>
        <v>1</v>
      </c>
    </row>
    <row r="2279" spans="1:7" ht="15" customHeight="1">
      <c r="A2279" s="41" t="s">
        <v>739</v>
      </c>
      <c r="B2279" s="41" t="s">
        <v>1399</v>
      </c>
      <c r="C2279" s="41" t="s">
        <v>964</v>
      </c>
      <c r="D2279" s="41" t="s">
        <v>1199</v>
      </c>
      <c r="E2279" s="42">
        <v>0.25</v>
      </c>
      <c r="F2279" s="29">
        <f t="shared" si="70"/>
        <v>0</v>
      </c>
      <c r="G2279" s="29">
        <f t="shared" si="71"/>
        <v>1</v>
      </c>
    </row>
    <row r="2280" spans="1:7" ht="15" customHeight="1">
      <c r="A2280" s="41" t="s">
        <v>318</v>
      </c>
      <c r="B2280" s="41" t="s">
        <v>3459</v>
      </c>
      <c r="C2280" s="41" t="s">
        <v>945</v>
      </c>
      <c r="D2280" s="41" t="s">
        <v>3</v>
      </c>
      <c r="E2280" s="42">
        <v>0.25</v>
      </c>
      <c r="F2280" s="29">
        <f t="shared" si="70"/>
        <v>0</v>
      </c>
      <c r="G2280" s="29">
        <f t="shared" si="71"/>
        <v>1</v>
      </c>
    </row>
    <row r="2281" spans="1:7" ht="15" customHeight="1">
      <c r="A2281" s="41" t="s">
        <v>318</v>
      </c>
      <c r="B2281" s="41" t="s">
        <v>2216</v>
      </c>
      <c r="C2281" s="41" t="s">
        <v>972</v>
      </c>
      <c r="D2281" s="41" t="s">
        <v>981</v>
      </c>
      <c r="E2281" s="42">
        <v>0.25</v>
      </c>
      <c r="F2281" s="29">
        <f t="shared" si="70"/>
        <v>0</v>
      </c>
      <c r="G2281" s="29">
        <f t="shared" si="71"/>
        <v>1</v>
      </c>
    </row>
    <row r="2282" spans="1:7" ht="15" customHeight="1">
      <c r="A2282" s="41" t="s">
        <v>318</v>
      </c>
      <c r="B2282" s="41" t="s">
        <v>99</v>
      </c>
      <c r="C2282" s="41" t="s">
        <v>954</v>
      </c>
      <c r="D2282" s="41" t="s">
        <v>1</v>
      </c>
      <c r="E2282" s="42">
        <v>0.25</v>
      </c>
      <c r="F2282" s="29">
        <f t="shared" si="70"/>
        <v>0</v>
      </c>
      <c r="G2282" s="29">
        <f t="shared" si="71"/>
        <v>1</v>
      </c>
    </row>
    <row r="2283" spans="1:7" ht="15" customHeight="1">
      <c r="A2283" s="41" t="s">
        <v>318</v>
      </c>
      <c r="B2283" s="41" t="s">
        <v>348</v>
      </c>
      <c r="C2283" s="41" t="s">
        <v>948</v>
      </c>
      <c r="D2283" s="41" t="s">
        <v>979</v>
      </c>
      <c r="E2283" s="42">
        <v>0.25</v>
      </c>
      <c r="F2283" s="29">
        <f t="shared" si="70"/>
        <v>0</v>
      </c>
      <c r="G2283" s="29">
        <f t="shared" si="71"/>
        <v>1</v>
      </c>
    </row>
    <row r="2284" spans="1:7" ht="15" customHeight="1">
      <c r="A2284" s="41" t="s">
        <v>318</v>
      </c>
      <c r="B2284" s="41" t="s">
        <v>3344</v>
      </c>
      <c r="C2284" s="41" t="s">
        <v>963</v>
      </c>
      <c r="D2284" s="41" t="s">
        <v>3</v>
      </c>
      <c r="E2284" s="42">
        <v>0.25</v>
      </c>
      <c r="F2284" s="29">
        <f t="shared" si="70"/>
        <v>0</v>
      </c>
      <c r="G2284" s="29">
        <f t="shared" si="71"/>
        <v>1</v>
      </c>
    </row>
    <row r="2285" spans="1:7" ht="15" customHeight="1">
      <c r="A2285" s="41" t="s">
        <v>318</v>
      </c>
      <c r="B2285" s="41" t="s">
        <v>272</v>
      </c>
      <c r="C2285" s="41" t="s">
        <v>959</v>
      </c>
      <c r="D2285" s="41" t="s">
        <v>2</v>
      </c>
      <c r="E2285" s="42">
        <v>0.25</v>
      </c>
      <c r="F2285" s="29">
        <f t="shared" si="70"/>
        <v>0</v>
      </c>
      <c r="G2285" s="29">
        <f t="shared" si="71"/>
        <v>1</v>
      </c>
    </row>
    <row r="2286" spans="1:7" ht="15" customHeight="1">
      <c r="A2286" s="41" t="s">
        <v>318</v>
      </c>
      <c r="B2286" s="41" t="s">
        <v>3348</v>
      </c>
      <c r="C2286" s="41" t="s">
        <v>945</v>
      </c>
      <c r="D2286" s="41" t="s">
        <v>1199</v>
      </c>
      <c r="E2286" s="42">
        <v>0.25</v>
      </c>
      <c r="F2286" s="29">
        <f t="shared" si="70"/>
        <v>0</v>
      </c>
      <c r="G2286" s="29">
        <f t="shared" si="71"/>
        <v>1</v>
      </c>
    </row>
    <row r="2287" spans="1:7" ht="15" customHeight="1">
      <c r="A2287" s="41" t="s">
        <v>1570</v>
      </c>
      <c r="B2287" s="41" t="s">
        <v>1978</v>
      </c>
      <c r="C2287" s="41" t="s">
        <v>967</v>
      </c>
      <c r="D2287" s="41" t="s">
        <v>2</v>
      </c>
      <c r="E2287" s="42">
        <v>0.5</v>
      </c>
      <c r="F2287" s="29">
        <f t="shared" si="70"/>
        <v>0</v>
      </c>
      <c r="G2287" s="29">
        <f t="shared" si="71"/>
        <v>1</v>
      </c>
    </row>
    <row r="2288" spans="1:7" ht="15" customHeight="1">
      <c r="A2288" s="41" t="s">
        <v>304</v>
      </c>
      <c r="B2288" s="41" t="s">
        <v>889</v>
      </c>
      <c r="C2288" s="41" t="s">
        <v>961</v>
      </c>
      <c r="D2288" s="41" t="s">
        <v>976</v>
      </c>
      <c r="E2288" s="42">
        <v>0.25</v>
      </c>
      <c r="F2288" s="29">
        <f t="shared" si="70"/>
        <v>0</v>
      </c>
      <c r="G2288" s="29">
        <f t="shared" si="71"/>
        <v>1</v>
      </c>
    </row>
    <row r="2289" spans="1:7" ht="15" customHeight="1">
      <c r="A2289" s="41" t="s">
        <v>739</v>
      </c>
      <c r="B2289" s="41" t="s">
        <v>62</v>
      </c>
      <c r="C2289" s="41" t="s">
        <v>946</v>
      </c>
      <c r="D2289" s="41" t="s">
        <v>949</v>
      </c>
      <c r="E2289" s="42">
        <v>0.25</v>
      </c>
      <c r="F2289" s="29">
        <f t="shared" si="70"/>
        <v>0</v>
      </c>
      <c r="G2289" s="29">
        <f t="shared" si="71"/>
        <v>1</v>
      </c>
    </row>
    <row r="2290" spans="1:7" ht="15" customHeight="1">
      <c r="A2290" s="41" t="s">
        <v>1629</v>
      </c>
      <c r="B2290" s="41" t="s">
        <v>374</v>
      </c>
      <c r="C2290" s="41" t="s">
        <v>1200</v>
      </c>
      <c r="D2290" s="41" t="s">
        <v>979</v>
      </c>
      <c r="E2290" s="42">
        <v>0.25</v>
      </c>
      <c r="F2290" s="29">
        <f t="shared" si="70"/>
        <v>0</v>
      </c>
      <c r="G2290" s="29">
        <f t="shared" si="71"/>
        <v>1</v>
      </c>
    </row>
    <row r="2291" spans="1:7" ht="15" customHeight="1">
      <c r="A2291" s="41" t="s">
        <v>1629</v>
      </c>
      <c r="B2291" s="41" t="s">
        <v>1510</v>
      </c>
      <c r="C2291" s="41" t="s">
        <v>969</v>
      </c>
      <c r="D2291" s="41" t="s">
        <v>975</v>
      </c>
      <c r="E2291" s="42">
        <v>0.25</v>
      </c>
      <c r="F2291" s="29">
        <f t="shared" si="70"/>
        <v>0</v>
      </c>
      <c r="G2291" s="29">
        <f t="shared" si="71"/>
        <v>1</v>
      </c>
    </row>
    <row r="2292" spans="1:7" ht="15" customHeight="1">
      <c r="A2292" s="41" t="s">
        <v>1629</v>
      </c>
      <c r="B2292" s="41" t="s">
        <v>136</v>
      </c>
      <c r="C2292" s="41" t="s">
        <v>961</v>
      </c>
      <c r="D2292" s="41" t="s">
        <v>1</v>
      </c>
      <c r="E2292" s="42">
        <v>0.25</v>
      </c>
      <c r="F2292" s="29">
        <f t="shared" si="70"/>
        <v>0</v>
      </c>
      <c r="G2292" s="29">
        <f t="shared" si="71"/>
        <v>1</v>
      </c>
    </row>
    <row r="2293" spans="1:7" ht="15" customHeight="1">
      <c r="A2293" s="41" t="s">
        <v>1629</v>
      </c>
      <c r="B2293" s="41" t="s">
        <v>34</v>
      </c>
      <c r="C2293" s="41" t="s">
        <v>947</v>
      </c>
      <c r="D2293" s="41" t="s">
        <v>975</v>
      </c>
      <c r="E2293" s="42">
        <v>0.25</v>
      </c>
      <c r="F2293" s="29">
        <f t="shared" si="70"/>
        <v>0</v>
      </c>
      <c r="G2293" s="29">
        <f t="shared" si="71"/>
        <v>1</v>
      </c>
    </row>
    <row r="2294" spans="1:7" ht="15" customHeight="1">
      <c r="A2294" s="41" t="s">
        <v>2170</v>
      </c>
      <c r="B2294" s="41" t="s">
        <v>1398</v>
      </c>
      <c r="C2294" s="41" t="s">
        <v>946</v>
      </c>
      <c r="D2294" s="41" t="s">
        <v>1</v>
      </c>
      <c r="E2294" s="42">
        <v>0.25</v>
      </c>
      <c r="F2294" s="29">
        <f t="shared" si="70"/>
        <v>0</v>
      </c>
      <c r="G2294" s="29">
        <f t="shared" si="71"/>
        <v>1</v>
      </c>
    </row>
    <row r="2295" spans="1:7" ht="15" customHeight="1">
      <c r="A2295" s="41" t="s">
        <v>3471</v>
      </c>
      <c r="B2295" s="41" t="s">
        <v>286</v>
      </c>
      <c r="C2295" s="41" t="s">
        <v>967</v>
      </c>
      <c r="D2295" s="41" t="s">
        <v>3</v>
      </c>
      <c r="E2295" s="42">
        <v>0.25</v>
      </c>
      <c r="F2295" s="29">
        <f t="shared" si="70"/>
        <v>0</v>
      </c>
      <c r="G2295" s="29">
        <f t="shared" si="71"/>
        <v>1</v>
      </c>
    </row>
    <row r="2296" spans="1:7" ht="15" customHeight="1">
      <c r="A2296" s="41" t="s">
        <v>304</v>
      </c>
      <c r="B2296" s="41" t="s">
        <v>374</v>
      </c>
      <c r="C2296" s="41" t="s">
        <v>957</v>
      </c>
      <c r="D2296" s="41" t="s">
        <v>981</v>
      </c>
      <c r="E2296" s="42">
        <v>0.25</v>
      </c>
      <c r="F2296" s="29">
        <f t="shared" si="70"/>
        <v>0</v>
      </c>
      <c r="G2296" s="29">
        <f t="shared" si="71"/>
        <v>1</v>
      </c>
    </row>
    <row r="2297" spans="1:7" ht="15" customHeight="1">
      <c r="A2297" s="41" t="s">
        <v>348</v>
      </c>
      <c r="B2297" s="41" t="s">
        <v>58</v>
      </c>
      <c r="C2297" s="41" t="s">
        <v>960</v>
      </c>
      <c r="D2297" s="41" t="s">
        <v>979</v>
      </c>
      <c r="E2297" s="42">
        <v>0.25</v>
      </c>
      <c r="F2297" s="29">
        <f t="shared" si="70"/>
        <v>0</v>
      </c>
      <c r="G2297" s="29">
        <f t="shared" si="71"/>
        <v>1</v>
      </c>
    </row>
    <row r="2298" spans="1:7" ht="15" customHeight="1">
      <c r="A2298" s="41" t="s">
        <v>2676</v>
      </c>
      <c r="B2298" s="41" t="s">
        <v>1361</v>
      </c>
      <c r="C2298" s="41" t="s">
        <v>980</v>
      </c>
      <c r="D2298" s="41" t="s">
        <v>949</v>
      </c>
      <c r="E2298" s="42">
        <v>0.25</v>
      </c>
      <c r="F2298" s="29">
        <f t="shared" si="70"/>
        <v>0</v>
      </c>
      <c r="G2298" s="29">
        <f t="shared" si="71"/>
        <v>1</v>
      </c>
    </row>
    <row r="2299" spans="1:7" ht="15" customHeight="1">
      <c r="A2299" s="41" t="s">
        <v>2359</v>
      </c>
      <c r="B2299" s="41" t="s">
        <v>2360</v>
      </c>
      <c r="C2299" s="41" t="s">
        <v>943</v>
      </c>
      <c r="D2299" s="41" t="s">
        <v>949</v>
      </c>
      <c r="E2299" s="42">
        <v>0.25</v>
      </c>
      <c r="F2299" s="29">
        <f t="shared" si="70"/>
        <v>0</v>
      </c>
      <c r="G2299" s="29">
        <f t="shared" si="71"/>
        <v>1</v>
      </c>
    </row>
    <row r="2300" spans="1:7" ht="15" customHeight="1">
      <c r="A2300" s="41" t="s">
        <v>1956</v>
      </c>
      <c r="B2300" s="41" t="s">
        <v>1647</v>
      </c>
      <c r="C2300" s="41" t="s">
        <v>950</v>
      </c>
      <c r="D2300" s="41" t="s">
        <v>2</v>
      </c>
      <c r="E2300" s="42">
        <v>0.25</v>
      </c>
      <c r="F2300" s="29">
        <f t="shared" si="70"/>
        <v>0</v>
      </c>
      <c r="G2300" s="29">
        <f t="shared" si="71"/>
        <v>1</v>
      </c>
    </row>
    <row r="2301" spans="1:7" ht="15" customHeight="1">
      <c r="A2301" s="41" t="s">
        <v>2271</v>
      </c>
      <c r="B2301" s="41" t="s">
        <v>2272</v>
      </c>
      <c r="C2301" s="41" t="s">
        <v>947</v>
      </c>
      <c r="D2301" s="41" t="s">
        <v>975</v>
      </c>
      <c r="E2301" s="42">
        <v>0.25</v>
      </c>
      <c r="F2301" s="29">
        <f t="shared" si="70"/>
        <v>0</v>
      </c>
      <c r="G2301" s="29">
        <f t="shared" si="71"/>
        <v>1</v>
      </c>
    </row>
    <row r="2302" spans="1:7" ht="15" customHeight="1">
      <c r="A2302" s="41" t="s">
        <v>1837</v>
      </c>
      <c r="B2302" s="41" t="s">
        <v>1698</v>
      </c>
      <c r="C2302" s="41" t="s">
        <v>960</v>
      </c>
      <c r="D2302" s="41" t="s">
        <v>981</v>
      </c>
      <c r="E2302" s="42">
        <v>0.25</v>
      </c>
      <c r="F2302" s="29">
        <f t="shared" si="70"/>
        <v>0</v>
      </c>
      <c r="G2302" s="29">
        <f t="shared" si="71"/>
        <v>1</v>
      </c>
    </row>
    <row r="2303" spans="1:7" ht="15" customHeight="1">
      <c r="A2303" s="41" t="s">
        <v>292</v>
      </c>
      <c r="B2303" s="41" t="s">
        <v>1373</v>
      </c>
      <c r="C2303" s="41" t="s">
        <v>972</v>
      </c>
      <c r="D2303" s="41" t="s">
        <v>976</v>
      </c>
      <c r="E2303" s="42">
        <v>0.25</v>
      </c>
      <c r="F2303" s="29">
        <f t="shared" si="70"/>
        <v>0</v>
      </c>
      <c r="G2303" s="29">
        <f t="shared" si="71"/>
        <v>1</v>
      </c>
    </row>
    <row r="2304" spans="1:7" ht="15" customHeight="1">
      <c r="A2304" s="41" t="s">
        <v>2023</v>
      </c>
      <c r="B2304" s="41" t="s">
        <v>316</v>
      </c>
      <c r="C2304" s="41" t="s">
        <v>959</v>
      </c>
      <c r="D2304" s="41" t="s">
        <v>1</v>
      </c>
      <c r="E2304" s="42">
        <v>0.25</v>
      </c>
      <c r="F2304" s="29">
        <f t="shared" si="70"/>
        <v>0</v>
      </c>
      <c r="G2304" s="29">
        <f t="shared" si="71"/>
        <v>1</v>
      </c>
    </row>
    <row r="2305" spans="1:7" ht="15" customHeight="1">
      <c r="A2305" s="41" t="s">
        <v>304</v>
      </c>
      <c r="B2305" s="41" t="s">
        <v>992</v>
      </c>
      <c r="C2305" s="41" t="s">
        <v>964</v>
      </c>
      <c r="D2305" s="41" t="s">
        <v>1</v>
      </c>
      <c r="E2305" s="42">
        <v>0.25</v>
      </c>
      <c r="F2305" s="29">
        <f t="shared" si="70"/>
        <v>0</v>
      </c>
      <c r="G2305" s="29">
        <f t="shared" si="71"/>
        <v>1</v>
      </c>
    </row>
    <row r="2306" spans="1:7" ht="15" customHeight="1">
      <c r="A2306" s="41" t="s">
        <v>2623</v>
      </c>
      <c r="B2306" s="41" t="s">
        <v>231</v>
      </c>
      <c r="C2306" s="41" t="s">
        <v>1200</v>
      </c>
      <c r="D2306" s="41" t="s">
        <v>949</v>
      </c>
      <c r="E2306" s="42">
        <v>0.25</v>
      </c>
      <c r="F2306" s="29">
        <f t="shared" si="70"/>
        <v>0</v>
      </c>
      <c r="G2306" s="29">
        <f t="shared" si="71"/>
        <v>1</v>
      </c>
    </row>
    <row r="2307" spans="1:7" ht="15" customHeight="1">
      <c r="A2307" s="41" t="s">
        <v>739</v>
      </c>
      <c r="B2307" s="41" t="s">
        <v>205</v>
      </c>
      <c r="C2307" s="41" t="s">
        <v>957</v>
      </c>
      <c r="D2307" s="41" t="s">
        <v>949</v>
      </c>
      <c r="E2307" s="42">
        <v>0.25</v>
      </c>
      <c r="F2307" s="29">
        <f t="shared" ref="F2307:F2370" si="72">ROUNDDOWN(E2307,0)</f>
        <v>0</v>
      </c>
      <c r="G2307" s="29">
        <f t="shared" ref="G2307:G2370" si="73">IF(F2307&lt;1,1,F2307)</f>
        <v>1</v>
      </c>
    </row>
    <row r="2308" spans="1:7" ht="15" customHeight="1">
      <c r="A2308" s="41" t="s">
        <v>2131</v>
      </c>
      <c r="B2308" s="41" t="s">
        <v>2132</v>
      </c>
      <c r="C2308" s="41" t="s">
        <v>952</v>
      </c>
      <c r="D2308" s="41" t="s">
        <v>949</v>
      </c>
      <c r="E2308" s="42">
        <v>0.25</v>
      </c>
      <c r="F2308" s="29">
        <f t="shared" si="72"/>
        <v>0</v>
      </c>
      <c r="G2308" s="29">
        <f t="shared" si="73"/>
        <v>1</v>
      </c>
    </row>
    <row r="2309" spans="1:7" ht="15" customHeight="1">
      <c r="A2309" s="41" t="s">
        <v>2371</v>
      </c>
      <c r="B2309" s="41" t="s">
        <v>2324</v>
      </c>
      <c r="C2309" s="41" t="s">
        <v>954</v>
      </c>
      <c r="D2309" s="41" t="s">
        <v>981</v>
      </c>
      <c r="E2309" s="42">
        <v>0.25</v>
      </c>
      <c r="F2309" s="29">
        <f t="shared" si="72"/>
        <v>0</v>
      </c>
      <c r="G2309" s="29">
        <f t="shared" si="73"/>
        <v>1</v>
      </c>
    </row>
    <row r="2310" spans="1:7" ht="15" customHeight="1">
      <c r="A2310" s="41" t="s">
        <v>2371</v>
      </c>
      <c r="B2310" s="41" t="s">
        <v>377</v>
      </c>
      <c r="C2310" s="41" t="s">
        <v>980</v>
      </c>
      <c r="D2310" s="41" t="s">
        <v>949</v>
      </c>
      <c r="E2310" s="42">
        <v>0.25</v>
      </c>
      <c r="F2310" s="29">
        <f t="shared" si="72"/>
        <v>0</v>
      </c>
      <c r="G2310" s="29">
        <f t="shared" si="73"/>
        <v>1</v>
      </c>
    </row>
    <row r="2311" spans="1:7" ht="15" customHeight="1">
      <c r="A2311" s="41" t="s">
        <v>1469</v>
      </c>
      <c r="B2311" s="41" t="s">
        <v>85</v>
      </c>
      <c r="C2311" s="41" t="s">
        <v>1200</v>
      </c>
      <c r="D2311" s="41" t="s">
        <v>975</v>
      </c>
      <c r="E2311" s="42">
        <v>0.25</v>
      </c>
      <c r="F2311" s="29">
        <f t="shared" si="72"/>
        <v>0</v>
      </c>
      <c r="G2311" s="29">
        <f t="shared" si="73"/>
        <v>1</v>
      </c>
    </row>
    <row r="2312" spans="1:7" ht="15" customHeight="1">
      <c r="A2312" s="41" t="s">
        <v>311</v>
      </c>
      <c r="B2312" s="41" t="s">
        <v>278</v>
      </c>
      <c r="C2312" s="41" t="s">
        <v>945</v>
      </c>
      <c r="D2312" s="41" t="s">
        <v>949</v>
      </c>
      <c r="E2312" s="42">
        <v>0.25</v>
      </c>
      <c r="F2312" s="29">
        <f t="shared" si="72"/>
        <v>0</v>
      </c>
      <c r="G2312" s="29">
        <f t="shared" si="73"/>
        <v>1</v>
      </c>
    </row>
    <row r="2313" spans="1:7" ht="15" customHeight="1">
      <c r="A2313" s="41" t="s">
        <v>1629</v>
      </c>
      <c r="B2313" s="41" t="s">
        <v>46</v>
      </c>
      <c r="C2313" s="41" t="s">
        <v>947</v>
      </c>
      <c r="D2313" s="41" t="s">
        <v>1</v>
      </c>
      <c r="E2313" s="42">
        <v>0.25</v>
      </c>
      <c r="F2313" s="29">
        <f t="shared" si="72"/>
        <v>0</v>
      </c>
      <c r="G2313" s="29">
        <f t="shared" si="73"/>
        <v>1</v>
      </c>
    </row>
    <row r="2314" spans="1:7" ht="15" customHeight="1">
      <c r="A2314" s="41" t="s">
        <v>2054</v>
      </c>
      <c r="B2314" s="41" t="s">
        <v>379</v>
      </c>
      <c r="C2314" s="41" t="s">
        <v>1200</v>
      </c>
      <c r="D2314" s="41" t="s">
        <v>1</v>
      </c>
      <c r="E2314" s="42">
        <v>0.25</v>
      </c>
      <c r="F2314" s="29">
        <f t="shared" si="72"/>
        <v>0</v>
      </c>
      <c r="G2314" s="29">
        <f t="shared" si="73"/>
        <v>1</v>
      </c>
    </row>
    <row r="2315" spans="1:7" ht="15" customHeight="1">
      <c r="A2315" s="41" t="s">
        <v>2323</v>
      </c>
      <c r="B2315" s="41" t="s">
        <v>348</v>
      </c>
      <c r="C2315" s="41" t="s">
        <v>954</v>
      </c>
      <c r="D2315" s="41" t="s">
        <v>981</v>
      </c>
      <c r="E2315" s="42">
        <v>0.25</v>
      </c>
      <c r="F2315" s="29">
        <f t="shared" si="72"/>
        <v>0</v>
      </c>
      <c r="G2315" s="29">
        <f t="shared" si="73"/>
        <v>1</v>
      </c>
    </row>
    <row r="2316" spans="1:7" ht="15" customHeight="1">
      <c r="A2316" s="41" t="s">
        <v>2384</v>
      </c>
      <c r="B2316" s="41" t="s">
        <v>634</v>
      </c>
      <c r="C2316" s="41" t="s">
        <v>977</v>
      </c>
      <c r="D2316" s="41" t="s">
        <v>981</v>
      </c>
      <c r="E2316" s="42">
        <v>0.25</v>
      </c>
      <c r="F2316" s="29">
        <f t="shared" si="72"/>
        <v>0</v>
      </c>
      <c r="G2316" s="29">
        <f t="shared" si="73"/>
        <v>1</v>
      </c>
    </row>
    <row r="2317" spans="1:7" ht="15" customHeight="1">
      <c r="A2317" s="41" t="s">
        <v>309</v>
      </c>
      <c r="B2317" s="41" t="s">
        <v>58</v>
      </c>
      <c r="C2317" s="41" t="s">
        <v>962</v>
      </c>
      <c r="D2317" s="41" t="s">
        <v>949</v>
      </c>
      <c r="E2317" s="42">
        <v>0.25</v>
      </c>
      <c r="F2317" s="29">
        <f t="shared" si="72"/>
        <v>0</v>
      </c>
      <c r="G2317" s="29">
        <f t="shared" si="73"/>
        <v>1</v>
      </c>
    </row>
    <row r="2318" spans="1:7" ht="15" customHeight="1">
      <c r="A2318" s="41" t="s">
        <v>734</v>
      </c>
      <c r="B2318" s="41" t="s">
        <v>2830</v>
      </c>
      <c r="C2318" s="41" t="s">
        <v>972</v>
      </c>
      <c r="D2318" s="41" t="s">
        <v>975</v>
      </c>
      <c r="E2318" s="42">
        <v>0.25</v>
      </c>
      <c r="F2318" s="29">
        <f t="shared" si="72"/>
        <v>0</v>
      </c>
      <c r="G2318" s="29">
        <f t="shared" si="73"/>
        <v>1</v>
      </c>
    </row>
    <row r="2319" spans="1:7" ht="15" customHeight="1">
      <c r="A2319" s="41" t="s">
        <v>2994</v>
      </c>
      <c r="B2319" s="41" t="s">
        <v>261</v>
      </c>
      <c r="C2319" s="41" t="s">
        <v>963</v>
      </c>
      <c r="D2319" s="41" t="s">
        <v>1199</v>
      </c>
      <c r="E2319" s="42">
        <v>0.25</v>
      </c>
      <c r="F2319" s="29">
        <f t="shared" si="72"/>
        <v>0</v>
      </c>
      <c r="G2319" s="29">
        <f t="shared" si="73"/>
        <v>1</v>
      </c>
    </row>
    <row r="2320" spans="1:7" ht="15" customHeight="1">
      <c r="A2320" s="41" t="s">
        <v>2078</v>
      </c>
      <c r="B2320" s="41" t="s">
        <v>473</v>
      </c>
      <c r="C2320" s="41" t="s">
        <v>947</v>
      </c>
      <c r="D2320" s="41" t="s">
        <v>981</v>
      </c>
      <c r="E2320" s="42">
        <v>0.25</v>
      </c>
      <c r="F2320" s="29">
        <f t="shared" si="72"/>
        <v>0</v>
      </c>
      <c r="G2320" s="29">
        <f t="shared" si="73"/>
        <v>1</v>
      </c>
    </row>
    <row r="2321" spans="1:7" ht="15" customHeight="1">
      <c r="A2321" s="41" t="s">
        <v>2078</v>
      </c>
      <c r="B2321" s="41" t="s">
        <v>44</v>
      </c>
      <c r="C2321" s="41" t="s">
        <v>943</v>
      </c>
      <c r="D2321" s="41" t="s">
        <v>949</v>
      </c>
      <c r="E2321" s="42">
        <v>0.25</v>
      </c>
      <c r="F2321" s="29">
        <f t="shared" si="72"/>
        <v>0</v>
      </c>
      <c r="G2321" s="29">
        <f t="shared" si="73"/>
        <v>1</v>
      </c>
    </row>
    <row r="2322" spans="1:7" ht="15" customHeight="1">
      <c r="A2322" s="41" t="s">
        <v>348</v>
      </c>
      <c r="B2322" s="41" t="s">
        <v>2642</v>
      </c>
      <c r="C2322" s="41" t="s">
        <v>969</v>
      </c>
      <c r="D2322" s="41" t="s">
        <v>976</v>
      </c>
      <c r="E2322" s="42">
        <v>0.25</v>
      </c>
      <c r="F2322" s="29">
        <f t="shared" si="72"/>
        <v>0</v>
      </c>
      <c r="G2322" s="29">
        <f t="shared" si="73"/>
        <v>1</v>
      </c>
    </row>
    <row r="2323" spans="1:7" ht="15" customHeight="1">
      <c r="A2323" s="41" t="s">
        <v>2054</v>
      </c>
      <c r="B2323" s="41" t="s">
        <v>933</v>
      </c>
      <c r="C2323" s="41" t="s">
        <v>947</v>
      </c>
      <c r="D2323" s="41" t="s">
        <v>975</v>
      </c>
      <c r="E2323" s="42">
        <v>0.25</v>
      </c>
      <c r="F2323" s="29">
        <f t="shared" si="72"/>
        <v>0</v>
      </c>
      <c r="G2323" s="29">
        <f t="shared" si="73"/>
        <v>1</v>
      </c>
    </row>
    <row r="2324" spans="1:7" ht="15" customHeight="1">
      <c r="A2324" s="41" t="s">
        <v>3372</v>
      </c>
      <c r="B2324" s="41" t="s">
        <v>991</v>
      </c>
      <c r="C2324" s="41" t="s">
        <v>963</v>
      </c>
      <c r="D2324" s="41" t="s">
        <v>949</v>
      </c>
      <c r="E2324" s="42">
        <v>0.25</v>
      </c>
      <c r="F2324" s="29">
        <f t="shared" si="72"/>
        <v>0</v>
      </c>
      <c r="G2324" s="29">
        <f t="shared" si="73"/>
        <v>1</v>
      </c>
    </row>
    <row r="2325" spans="1:7" ht="15" customHeight="1">
      <c r="A2325" s="41" t="s">
        <v>2551</v>
      </c>
      <c r="B2325" s="41" t="s">
        <v>527</v>
      </c>
      <c r="C2325" s="41" t="s">
        <v>957</v>
      </c>
      <c r="D2325" s="41" t="s">
        <v>975</v>
      </c>
      <c r="E2325" s="42">
        <v>0.25</v>
      </c>
      <c r="F2325" s="29">
        <f t="shared" si="72"/>
        <v>0</v>
      </c>
      <c r="G2325" s="29">
        <f t="shared" si="73"/>
        <v>1</v>
      </c>
    </row>
    <row r="2326" spans="1:7" ht="15" customHeight="1">
      <c r="A2326" s="41" t="s">
        <v>1774</v>
      </c>
      <c r="B2326" s="41" t="s">
        <v>136</v>
      </c>
      <c r="C2326" s="41" t="s">
        <v>951</v>
      </c>
      <c r="D2326" s="41" t="s">
        <v>949</v>
      </c>
      <c r="E2326" s="42">
        <v>0.25</v>
      </c>
      <c r="F2326" s="29">
        <f t="shared" si="72"/>
        <v>0</v>
      </c>
      <c r="G2326" s="29">
        <f t="shared" si="73"/>
        <v>1</v>
      </c>
    </row>
    <row r="2327" spans="1:7" ht="15" customHeight="1">
      <c r="A2327" s="41" t="s">
        <v>2614</v>
      </c>
      <c r="B2327" s="41" t="s">
        <v>67</v>
      </c>
      <c r="C2327" s="41" t="s">
        <v>972</v>
      </c>
      <c r="D2327" s="41" t="s">
        <v>975</v>
      </c>
      <c r="E2327" s="42">
        <v>0.25</v>
      </c>
      <c r="F2327" s="29">
        <f t="shared" si="72"/>
        <v>0</v>
      </c>
      <c r="G2327" s="29">
        <f t="shared" si="73"/>
        <v>1</v>
      </c>
    </row>
    <row r="2328" spans="1:7" ht="15" customHeight="1">
      <c r="A2328" s="41" t="s">
        <v>2035</v>
      </c>
      <c r="B2328" s="41" t="s">
        <v>58</v>
      </c>
      <c r="C2328" s="41" t="s">
        <v>959</v>
      </c>
      <c r="D2328" s="41" t="s">
        <v>979</v>
      </c>
      <c r="E2328" s="42">
        <v>0.25</v>
      </c>
      <c r="F2328" s="29">
        <f t="shared" si="72"/>
        <v>0</v>
      </c>
      <c r="G2328" s="29">
        <f t="shared" si="73"/>
        <v>1</v>
      </c>
    </row>
    <row r="2329" spans="1:7" ht="15" customHeight="1">
      <c r="A2329" s="41" t="s">
        <v>1970</v>
      </c>
      <c r="B2329" s="41" t="s">
        <v>621</v>
      </c>
      <c r="C2329" s="41" t="s">
        <v>1200</v>
      </c>
      <c r="D2329" s="41" t="s">
        <v>978</v>
      </c>
      <c r="E2329" s="42">
        <v>0.25</v>
      </c>
      <c r="F2329" s="29">
        <f t="shared" si="72"/>
        <v>0</v>
      </c>
      <c r="G2329" s="29">
        <f t="shared" si="73"/>
        <v>1</v>
      </c>
    </row>
    <row r="2330" spans="1:7" ht="15" customHeight="1">
      <c r="A2330" s="41" t="s">
        <v>2915</v>
      </c>
      <c r="B2330" s="41" t="s">
        <v>67</v>
      </c>
      <c r="C2330" s="41" t="s">
        <v>957</v>
      </c>
      <c r="D2330" s="41" t="s">
        <v>1</v>
      </c>
      <c r="E2330" s="42">
        <v>0.25</v>
      </c>
      <c r="F2330" s="29">
        <f t="shared" si="72"/>
        <v>0</v>
      </c>
      <c r="G2330" s="29">
        <f t="shared" si="73"/>
        <v>1</v>
      </c>
    </row>
    <row r="2331" spans="1:7" ht="15" customHeight="1">
      <c r="A2331" s="41" t="s">
        <v>2834</v>
      </c>
      <c r="B2331" s="41" t="s">
        <v>2835</v>
      </c>
      <c r="C2331" s="41" t="s">
        <v>967</v>
      </c>
      <c r="D2331" s="41" t="s">
        <v>975</v>
      </c>
      <c r="E2331" s="42">
        <v>0.25</v>
      </c>
      <c r="F2331" s="29">
        <f t="shared" si="72"/>
        <v>0</v>
      </c>
      <c r="G2331" s="29">
        <f t="shared" si="73"/>
        <v>1</v>
      </c>
    </row>
    <row r="2332" spans="1:7" ht="15" customHeight="1">
      <c r="A2332" s="41" t="s">
        <v>2393</v>
      </c>
      <c r="B2332" s="41" t="s">
        <v>345</v>
      </c>
      <c r="C2332" s="41" t="s">
        <v>968</v>
      </c>
      <c r="D2332" s="41" t="s">
        <v>975</v>
      </c>
      <c r="E2332" s="42">
        <v>0.25</v>
      </c>
      <c r="F2332" s="29">
        <f t="shared" si="72"/>
        <v>0</v>
      </c>
      <c r="G2332" s="29">
        <f t="shared" si="73"/>
        <v>1</v>
      </c>
    </row>
    <row r="2333" spans="1:7" ht="15" customHeight="1">
      <c r="A2333" s="41" t="s">
        <v>3384</v>
      </c>
      <c r="B2333" s="41" t="s">
        <v>85</v>
      </c>
      <c r="C2333" s="41" t="s">
        <v>972</v>
      </c>
      <c r="D2333" s="41" t="s">
        <v>3</v>
      </c>
      <c r="E2333" s="42">
        <v>0.25</v>
      </c>
      <c r="F2333" s="29">
        <f t="shared" si="72"/>
        <v>0</v>
      </c>
      <c r="G2333" s="29">
        <f t="shared" si="73"/>
        <v>1</v>
      </c>
    </row>
    <row r="2334" spans="1:7" ht="15" customHeight="1">
      <c r="A2334" s="41" t="s">
        <v>334</v>
      </c>
      <c r="B2334" s="41" t="s">
        <v>335</v>
      </c>
      <c r="C2334" s="41" t="s">
        <v>956</v>
      </c>
      <c r="D2334" s="41" t="s">
        <v>3</v>
      </c>
      <c r="E2334" s="42">
        <v>0.25</v>
      </c>
      <c r="F2334" s="29">
        <f t="shared" si="72"/>
        <v>0</v>
      </c>
      <c r="G2334" s="29">
        <f t="shared" si="73"/>
        <v>1</v>
      </c>
    </row>
    <row r="2335" spans="1:7" ht="15" customHeight="1">
      <c r="A2335" s="41" t="s">
        <v>331</v>
      </c>
      <c r="B2335" s="41" t="s">
        <v>184</v>
      </c>
      <c r="C2335" s="41" t="s">
        <v>963</v>
      </c>
      <c r="D2335" s="41" t="s">
        <v>979</v>
      </c>
      <c r="E2335" s="42">
        <v>0.5</v>
      </c>
      <c r="F2335" s="29">
        <f t="shared" si="72"/>
        <v>0</v>
      </c>
      <c r="G2335" s="29">
        <f t="shared" si="73"/>
        <v>1</v>
      </c>
    </row>
    <row r="2336" spans="1:7" ht="15" customHeight="1">
      <c r="A2336" s="41" t="s">
        <v>2837</v>
      </c>
      <c r="B2336" s="41" t="s">
        <v>81</v>
      </c>
      <c r="C2336" s="41" t="s">
        <v>960</v>
      </c>
      <c r="D2336" s="41" t="s">
        <v>949</v>
      </c>
      <c r="E2336" s="42">
        <v>0.25</v>
      </c>
      <c r="F2336" s="29">
        <f t="shared" si="72"/>
        <v>0</v>
      </c>
      <c r="G2336" s="29">
        <f t="shared" si="73"/>
        <v>1</v>
      </c>
    </row>
    <row r="2337" spans="1:7" ht="15" customHeight="1">
      <c r="A2337" s="41" t="s">
        <v>1622</v>
      </c>
      <c r="B2337" s="41" t="s">
        <v>605</v>
      </c>
      <c r="C2337" s="41" t="s">
        <v>980</v>
      </c>
      <c r="D2337" s="41" t="s">
        <v>979</v>
      </c>
      <c r="E2337" s="42">
        <v>0.25</v>
      </c>
      <c r="F2337" s="29">
        <f t="shared" si="72"/>
        <v>0</v>
      </c>
      <c r="G2337" s="29">
        <f t="shared" si="73"/>
        <v>1</v>
      </c>
    </row>
    <row r="2338" spans="1:7" ht="15" customHeight="1">
      <c r="A2338" s="41" t="s">
        <v>3445</v>
      </c>
      <c r="B2338" s="41" t="s">
        <v>191</v>
      </c>
      <c r="C2338" s="41" t="s">
        <v>971</v>
      </c>
      <c r="D2338" s="41" t="s">
        <v>949</v>
      </c>
      <c r="E2338" s="42">
        <v>0.25</v>
      </c>
      <c r="F2338" s="29">
        <f t="shared" si="72"/>
        <v>0</v>
      </c>
      <c r="G2338" s="29">
        <f t="shared" si="73"/>
        <v>1</v>
      </c>
    </row>
    <row r="2339" spans="1:7" ht="15" customHeight="1">
      <c r="A2339" s="41" t="s">
        <v>2937</v>
      </c>
      <c r="B2339" s="41" t="s">
        <v>105</v>
      </c>
      <c r="C2339" s="41" t="s">
        <v>943</v>
      </c>
      <c r="D2339" s="41" t="s">
        <v>975</v>
      </c>
      <c r="E2339" s="42">
        <v>0.25</v>
      </c>
      <c r="F2339" s="29">
        <f t="shared" si="72"/>
        <v>0</v>
      </c>
      <c r="G2339" s="29">
        <f t="shared" si="73"/>
        <v>1</v>
      </c>
    </row>
    <row r="2340" spans="1:7" ht="15" customHeight="1">
      <c r="A2340" s="41" t="s">
        <v>2097</v>
      </c>
      <c r="B2340" s="41" t="s">
        <v>186</v>
      </c>
      <c r="C2340" s="41" t="s">
        <v>947</v>
      </c>
      <c r="D2340" s="41" t="s">
        <v>975</v>
      </c>
      <c r="E2340" s="42">
        <v>0.25</v>
      </c>
      <c r="F2340" s="29">
        <f t="shared" si="72"/>
        <v>0</v>
      </c>
      <c r="G2340" s="29">
        <f t="shared" si="73"/>
        <v>1</v>
      </c>
    </row>
    <row r="2341" spans="1:7" ht="15" customHeight="1">
      <c r="A2341" s="41" t="s">
        <v>2700</v>
      </c>
      <c r="B2341" s="41" t="s">
        <v>778</v>
      </c>
      <c r="C2341" s="41" t="s">
        <v>962</v>
      </c>
      <c r="D2341" s="41" t="s">
        <v>3</v>
      </c>
      <c r="E2341" s="42">
        <v>0.25</v>
      </c>
      <c r="F2341" s="29">
        <f t="shared" si="72"/>
        <v>0</v>
      </c>
      <c r="G2341" s="29">
        <f t="shared" si="73"/>
        <v>1</v>
      </c>
    </row>
    <row r="2342" spans="1:7" ht="15" customHeight="1">
      <c r="A2342" s="41" t="s">
        <v>1871</v>
      </c>
      <c r="B2342" s="41" t="s">
        <v>275</v>
      </c>
      <c r="C2342" s="41" t="s">
        <v>1200</v>
      </c>
      <c r="D2342" s="41" t="s">
        <v>981</v>
      </c>
      <c r="E2342" s="42">
        <v>0.25</v>
      </c>
      <c r="F2342" s="29">
        <f t="shared" si="72"/>
        <v>0</v>
      </c>
      <c r="G2342" s="29">
        <f t="shared" si="73"/>
        <v>1</v>
      </c>
    </row>
    <row r="2343" spans="1:7" ht="15" customHeight="1">
      <c r="A2343" s="41" t="s">
        <v>2585</v>
      </c>
      <c r="B2343" s="41" t="s">
        <v>286</v>
      </c>
      <c r="C2343" s="41" t="s">
        <v>961</v>
      </c>
      <c r="D2343" s="41" t="s">
        <v>949</v>
      </c>
      <c r="E2343" s="42">
        <v>0.25</v>
      </c>
      <c r="F2343" s="29">
        <f t="shared" si="72"/>
        <v>0</v>
      </c>
      <c r="G2343" s="29">
        <f t="shared" si="73"/>
        <v>1</v>
      </c>
    </row>
    <row r="2344" spans="1:7" ht="15" customHeight="1">
      <c r="A2344" s="41" t="s">
        <v>3432</v>
      </c>
      <c r="B2344" s="41" t="s">
        <v>410</v>
      </c>
      <c r="C2344" s="41" t="s">
        <v>950</v>
      </c>
      <c r="D2344" s="41" t="s">
        <v>3</v>
      </c>
      <c r="E2344" s="42">
        <v>0.25</v>
      </c>
      <c r="F2344" s="29">
        <f t="shared" si="72"/>
        <v>0</v>
      </c>
      <c r="G2344" s="29">
        <f t="shared" si="73"/>
        <v>1</v>
      </c>
    </row>
    <row r="2345" spans="1:7" ht="15" customHeight="1">
      <c r="A2345" s="41" t="s">
        <v>1038</v>
      </c>
      <c r="B2345" s="41" t="s">
        <v>105</v>
      </c>
      <c r="C2345" s="41" t="s">
        <v>957</v>
      </c>
      <c r="D2345" s="41" t="s">
        <v>1</v>
      </c>
      <c r="E2345" s="42">
        <v>0.5</v>
      </c>
      <c r="F2345" s="29">
        <f t="shared" si="72"/>
        <v>0</v>
      </c>
      <c r="G2345" s="29">
        <f t="shared" si="73"/>
        <v>1</v>
      </c>
    </row>
    <row r="2346" spans="1:7" ht="15" customHeight="1">
      <c r="A2346" s="41" t="s">
        <v>1909</v>
      </c>
      <c r="B2346" s="41" t="s">
        <v>1910</v>
      </c>
      <c r="C2346" s="41" t="s">
        <v>971</v>
      </c>
      <c r="D2346" s="41" t="s">
        <v>975</v>
      </c>
      <c r="E2346" s="42">
        <v>0.25</v>
      </c>
      <c r="F2346" s="29">
        <f t="shared" si="72"/>
        <v>0</v>
      </c>
      <c r="G2346" s="29">
        <f t="shared" si="73"/>
        <v>1</v>
      </c>
    </row>
    <row r="2347" spans="1:7" ht="15" customHeight="1">
      <c r="A2347" s="41" t="s">
        <v>2016</v>
      </c>
      <c r="B2347" s="41" t="s">
        <v>857</v>
      </c>
      <c r="C2347" s="41" t="s">
        <v>980</v>
      </c>
      <c r="D2347" s="41" t="s">
        <v>975</v>
      </c>
      <c r="E2347" s="42">
        <v>0.25</v>
      </c>
      <c r="F2347" s="29">
        <f t="shared" si="72"/>
        <v>0</v>
      </c>
      <c r="G2347" s="29">
        <f t="shared" si="73"/>
        <v>1</v>
      </c>
    </row>
    <row r="2348" spans="1:7" ht="15" customHeight="1">
      <c r="A2348" s="41" t="s">
        <v>2016</v>
      </c>
      <c r="B2348" s="41" t="s">
        <v>58</v>
      </c>
      <c r="C2348" s="41" t="s">
        <v>963</v>
      </c>
      <c r="D2348" s="41" t="s">
        <v>979</v>
      </c>
      <c r="E2348" s="42">
        <v>0.25</v>
      </c>
      <c r="F2348" s="29">
        <f t="shared" si="72"/>
        <v>0</v>
      </c>
      <c r="G2348" s="29">
        <f t="shared" si="73"/>
        <v>1</v>
      </c>
    </row>
    <row r="2349" spans="1:7" ht="15" customHeight="1">
      <c r="A2349" s="41" t="s">
        <v>1670</v>
      </c>
      <c r="B2349" s="41" t="s">
        <v>306</v>
      </c>
      <c r="C2349" s="41" t="s">
        <v>967</v>
      </c>
      <c r="D2349" s="41" t="s">
        <v>1199</v>
      </c>
      <c r="E2349" s="42">
        <v>0.25</v>
      </c>
      <c r="F2349" s="29">
        <f t="shared" si="72"/>
        <v>0</v>
      </c>
      <c r="G2349" s="29">
        <f t="shared" si="73"/>
        <v>1</v>
      </c>
    </row>
    <row r="2350" spans="1:7" ht="15" customHeight="1">
      <c r="A2350" s="41" t="s">
        <v>2568</v>
      </c>
      <c r="B2350" s="41" t="s">
        <v>2569</v>
      </c>
      <c r="C2350" s="41" t="s">
        <v>948</v>
      </c>
      <c r="D2350" s="41" t="s">
        <v>981</v>
      </c>
      <c r="E2350" s="42">
        <v>0.25</v>
      </c>
      <c r="F2350" s="29">
        <f t="shared" si="72"/>
        <v>0</v>
      </c>
      <c r="G2350" s="29">
        <f t="shared" si="73"/>
        <v>1</v>
      </c>
    </row>
    <row r="2351" spans="1:7" ht="15" customHeight="1">
      <c r="A2351" s="41" t="s">
        <v>3193</v>
      </c>
      <c r="B2351" s="41" t="s">
        <v>379</v>
      </c>
      <c r="C2351" s="41" t="s">
        <v>969</v>
      </c>
      <c r="D2351" s="41" t="s">
        <v>949</v>
      </c>
      <c r="E2351" s="42">
        <v>0.25</v>
      </c>
      <c r="F2351" s="29">
        <f t="shared" si="72"/>
        <v>0</v>
      </c>
      <c r="G2351" s="29">
        <f t="shared" si="73"/>
        <v>1</v>
      </c>
    </row>
    <row r="2352" spans="1:7" ht="15" customHeight="1">
      <c r="A2352" s="41" t="s">
        <v>2252</v>
      </c>
      <c r="B2352" s="41" t="s">
        <v>153</v>
      </c>
      <c r="C2352" s="41" t="s">
        <v>964</v>
      </c>
      <c r="D2352" s="41" t="s">
        <v>981</v>
      </c>
      <c r="E2352" s="42">
        <v>0.25</v>
      </c>
      <c r="F2352" s="29">
        <f t="shared" si="72"/>
        <v>0</v>
      </c>
      <c r="G2352" s="29">
        <f t="shared" si="73"/>
        <v>1</v>
      </c>
    </row>
    <row r="2353" spans="1:7" ht="15" customHeight="1">
      <c r="A2353" s="41" t="s">
        <v>2680</v>
      </c>
      <c r="B2353" s="41" t="s">
        <v>889</v>
      </c>
      <c r="C2353" s="41" t="s">
        <v>945</v>
      </c>
      <c r="D2353" s="41" t="s">
        <v>2</v>
      </c>
      <c r="E2353" s="42">
        <v>0.25</v>
      </c>
      <c r="F2353" s="29">
        <f t="shared" si="72"/>
        <v>0</v>
      </c>
      <c r="G2353" s="29">
        <f t="shared" si="73"/>
        <v>1</v>
      </c>
    </row>
    <row r="2354" spans="1:7" ht="15" customHeight="1">
      <c r="A2354" s="41" t="s">
        <v>2347</v>
      </c>
      <c r="B2354" s="41" t="s">
        <v>99</v>
      </c>
      <c r="C2354" s="41" t="s">
        <v>962</v>
      </c>
      <c r="D2354" s="41" t="s">
        <v>949</v>
      </c>
      <c r="E2354" s="42">
        <v>0.25</v>
      </c>
      <c r="F2354" s="29">
        <f t="shared" si="72"/>
        <v>0</v>
      </c>
      <c r="G2354" s="29">
        <f t="shared" si="73"/>
        <v>1</v>
      </c>
    </row>
    <row r="2355" spans="1:7" ht="15" customHeight="1">
      <c r="A2355" s="41" t="s">
        <v>2395</v>
      </c>
      <c r="B2355" s="41" t="s">
        <v>50</v>
      </c>
      <c r="C2355" s="41" t="s">
        <v>959</v>
      </c>
      <c r="D2355" s="41" t="s">
        <v>949</v>
      </c>
      <c r="E2355" s="42">
        <v>0.25</v>
      </c>
      <c r="F2355" s="29">
        <f t="shared" si="72"/>
        <v>0</v>
      </c>
      <c r="G2355" s="29">
        <f t="shared" si="73"/>
        <v>1</v>
      </c>
    </row>
    <row r="2356" spans="1:7" ht="15" customHeight="1">
      <c r="A2356" s="41" t="s">
        <v>1866</v>
      </c>
      <c r="B2356" s="41" t="s">
        <v>1801</v>
      </c>
      <c r="C2356" s="41" t="s">
        <v>967</v>
      </c>
      <c r="D2356" s="41" t="s">
        <v>2</v>
      </c>
      <c r="E2356" s="42">
        <v>0.25</v>
      </c>
      <c r="F2356" s="29">
        <f t="shared" si="72"/>
        <v>0</v>
      </c>
      <c r="G2356" s="29">
        <f t="shared" si="73"/>
        <v>1</v>
      </c>
    </row>
    <row r="2357" spans="1:7" ht="15" customHeight="1">
      <c r="A2357" s="41" t="s">
        <v>2432</v>
      </c>
      <c r="B2357" s="41" t="s">
        <v>1669</v>
      </c>
      <c r="C2357" s="41" t="s">
        <v>963</v>
      </c>
      <c r="D2357" s="41" t="s">
        <v>975</v>
      </c>
      <c r="E2357" s="42">
        <v>0.25</v>
      </c>
      <c r="F2357" s="29">
        <f t="shared" si="72"/>
        <v>0</v>
      </c>
      <c r="G2357" s="29">
        <f t="shared" si="73"/>
        <v>1</v>
      </c>
    </row>
    <row r="2358" spans="1:7" ht="15" customHeight="1">
      <c r="A2358" s="41" t="s">
        <v>2650</v>
      </c>
      <c r="B2358" s="41" t="s">
        <v>153</v>
      </c>
      <c r="C2358" s="41" t="s">
        <v>950</v>
      </c>
      <c r="D2358" s="41" t="s">
        <v>981</v>
      </c>
      <c r="E2358" s="42">
        <v>0.25</v>
      </c>
      <c r="F2358" s="29">
        <f t="shared" si="72"/>
        <v>0</v>
      </c>
      <c r="G2358" s="29">
        <f t="shared" si="73"/>
        <v>1</v>
      </c>
    </row>
    <row r="2359" spans="1:7" ht="15" customHeight="1">
      <c r="A2359" s="41" t="s">
        <v>2220</v>
      </c>
      <c r="B2359" s="41" t="s">
        <v>1635</v>
      </c>
      <c r="C2359" s="41" t="s">
        <v>948</v>
      </c>
      <c r="D2359" s="41" t="s">
        <v>1199</v>
      </c>
      <c r="E2359" s="42">
        <v>0.25</v>
      </c>
      <c r="F2359" s="29">
        <f t="shared" si="72"/>
        <v>0</v>
      </c>
      <c r="G2359" s="29">
        <f t="shared" si="73"/>
        <v>1</v>
      </c>
    </row>
    <row r="2360" spans="1:7" ht="15" customHeight="1">
      <c r="A2360" s="41" t="s">
        <v>2301</v>
      </c>
      <c r="B2360" s="41" t="s">
        <v>80</v>
      </c>
      <c r="C2360" s="41" t="s">
        <v>980</v>
      </c>
      <c r="D2360" s="41" t="s">
        <v>981</v>
      </c>
      <c r="E2360" s="42">
        <v>0.25</v>
      </c>
      <c r="F2360" s="29">
        <f t="shared" si="72"/>
        <v>0</v>
      </c>
      <c r="G2360" s="29">
        <f t="shared" si="73"/>
        <v>1</v>
      </c>
    </row>
    <row r="2361" spans="1:7" ht="15" customHeight="1">
      <c r="A2361" s="41" t="s">
        <v>1836</v>
      </c>
      <c r="B2361" s="41" t="s">
        <v>58</v>
      </c>
      <c r="C2361" s="41" t="s">
        <v>959</v>
      </c>
      <c r="D2361" s="41" t="s">
        <v>975</v>
      </c>
      <c r="E2361" s="42">
        <v>0.25</v>
      </c>
      <c r="F2361" s="29">
        <f t="shared" si="72"/>
        <v>0</v>
      </c>
      <c r="G2361" s="29">
        <f t="shared" si="73"/>
        <v>1</v>
      </c>
    </row>
    <row r="2362" spans="1:7" ht="15" customHeight="1">
      <c r="A2362" s="41" t="s">
        <v>2020</v>
      </c>
      <c r="B2362" s="41" t="s">
        <v>335</v>
      </c>
      <c r="C2362" s="41" t="s">
        <v>980</v>
      </c>
      <c r="D2362" s="41" t="s">
        <v>979</v>
      </c>
      <c r="E2362" s="42">
        <v>0.25</v>
      </c>
      <c r="F2362" s="29">
        <f t="shared" si="72"/>
        <v>0</v>
      </c>
      <c r="G2362" s="29">
        <f t="shared" si="73"/>
        <v>1</v>
      </c>
    </row>
    <row r="2363" spans="1:7" ht="15" customHeight="1">
      <c r="A2363" s="41" t="s">
        <v>2984</v>
      </c>
      <c r="B2363" s="41" t="s">
        <v>881</v>
      </c>
      <c r="C2363" s="41" t="s">
        <v>971</v>
      </c>
      <c r="D2363" s="41" t="s">
        <v>976</v>
      </c>
      <c r="E2363" s="42">
        <v>0.25</v>
      </c>
      <c r="F2363" s="29">
        <f t="shared" si="72"/>
        <v>0</v>
      </c>
      <c r="G2363" s="29">
        <f t="shared" si="73"/>
        <v>1</v>
      </c>
    </row>
    <row r="2364" spans="1:7" ht="15" customHeight="1">
      <c r="A2364" s="41" t="s">
        <v>1721</v>
      </c>
      <c r="B2364" s="41" t="s">
        <v>1722</v>
      </c>
      <c r="C2364" s="41" t="s">
        <v>954</v>
      </c>
      <c r="D2364" s="41" t="s">
        <v>975</v>
      </c>
      <c r="E2364" s="42">
        <v>0.25</v>
      </c>
      <c r="F2364" s="29">
        <f t="shared" si="72"/>
        <v>0</v>
      </c>
      <c r="G2364" s="29">
        <f t="shared" si="73"/>
        <v>1</v>
      </c>
    </row>
    <row r="2365" spans="1:7" ht="15" customHeight="1">
      <c r="A2365" s="41" t="s">
        <v>2897</v>
      </c>
      <c r="B2365" s="41" t="s">
        <v>549</v>
      </c>
      <c r="C2365" s="41" t="s">
        <v>964</v>
      </c>
      <c r="D2365" s="41" t="s">
        <v>981</v>
      </c>
      <c r="E2365" s="42">
        <v>0.25</v>
      </c>
      <c r="F2365" s="29">
        <f t="shared" si="72"/>
        <v>0</v>
      </c>
      <c r="G2365" s="29">
        <f t="shared" si="73"/>
        <v>1</v>
      </c>
    </row>
    <row r="2366" spans="1:7" ht="15" customHeight="1">
      <c r="A2366" s="41" t="s">
        <v>2257</v>
      </c>
      <c r="B2366" s="41" t="s">
        <v>241</v>
      </c>
      <c r="C2366" s="41" t="s">
        <v>954</v>
      </c>
      <c r="D2366" s="41" t="s">
        <v>949</v>
      </c>
      <c r="E2366" s="42">
        <v>0.25</v>
      </c>
      <c r="F2366" s="29">
        <f t="shared" si="72"/>
        <v>0</v>
      </c>
      <c r="G2366" s="29">
        <f t="shared" si="73"/>
        <v>1</v>
      </c>
    </row>
    <row r="2367" spans="1:7" ht="15" customHeight="1">
      <c r="A2367" s="41" t="s">
        <v>2722</v>
      </c>
      <c r="B2367" s="41" t="s">
        <v>345</v>
      </c>
      <c r="C2367" s="41" t="s">
        <v>1200</v>
      </c>
      <c r="D2367" s="41" t="s">
        <v>975</v>
      </c>
      <c r="E2367" s="42">
        <v>0.25</v>
      </c>
      <c r="F2367" s="29">
        <f t="shared" si="72"/>
        <v>0</v>
      </c>
      <c r="G2367" s="29">
        <f t="shared" si="73"/>
        <v>1</v>
      </c>
    </row>
    <row r="2368" spans="1:7" ht="15" customHeight="1">
      <c r="A2368" s="41" t="s">
        <v>1877</v>
      </c>
      <c r="B2368" s="41" t="s">
        <v>191</v>
      </c>
      <c r="C2368" s="41" t="s">
        <v>972</v>
      </c>
      <c r="D2368" s="41" t="s">
        <v>949</v>
      </c>
      <c r="E2368" s="42">
        <v>0.25</v>
      </c>
      <c r="F2368" s="29">
        <f t="shared" si="72"/>
        <v>0</v>
      </c>
      <c r="G2368" s="29">
        <f t="shared" si="73"/>
        <v>1</v>
      </c>
    </row>
    <row r="2369" spans="1:7" ht="15" customHeight="1">
      <c r="A2369" s="41" t="s">
        <v>2459</v>
      </c>
      <c r="B2369" s="41" t="s">
        <v>105</v>
      </c>
      <c r="C2369" s="41" t="s">
        <v>954</v>
      </c>
      <c r="D2369" s="41" t="s">
        <v>981</v>
      </c>
      <c r="E2369" s="42">
        <v>0.25</v>
      </c>
      <c r="F2369" s="29">
        <f t="shared" si="72"/>
        <v>0</v>
      </c>
      <c r="G2369" s="29">
        <f t="shared" si="73"/>
        <v>1</v>
      </c>
    </row>
    <row r="2370" spans="1:7" ht="15" customHeight="1">
      <c r="A2370" s="41" t="s">
        <v>316</v>
      </c>
      <c r="B2370" s="41" t="s">
        <v>565</v>
      </c>
      <c r="C2370" s="41" t="s">
        <v>948</v>
      </c>
      <c r="D2370" s="41" t="s">
        <v>3</v>
      </c>
      <c r="E2370" s="42">
        <v>0.25</v>
      </c>
      <c r="F2370" s="29">
        <f t="shared" si="72"/>
        <v>0</v>
      </c>
      <c r="G2370" s="29">
        <f t="shared" si="73"/>
        <v>1</v>
      </c>
    </row>
    <row r="2371" spans="1:7" ht="15" customHeight="1">
      <c r="A2371" s="41" t="s">
        <v>316</v>
      </c>
      <c r="B2371" s="41" t="s">
        <v>1420</v>
      </c>
      <c r="C2371" s="41" t="s">
        <v>953</v>
      </c>
      <c r="D2371" s="41" t="s">
        <v>3</v>
      </c>
      <c r="E2371" s="42">
        <v>0.25</v>
      </c>
      <c r="F2371" s="29">
        <f t="shared" ref="F2371:F2434" si="74">ROUNDDOWN(E2371,0)</f>
        <v>0</v>
      </c>
      <c r="G2371" s="29">
        <f t="shared" ref="G2371:G2434" si="75">IF(F2371&lt;1,1,F2371)</f>
        <v>1</v>
      </c>
    </row>
    <row r="2372" spans="1:7" ht="15" customHeight="1">
      <c r="A2372" s="41" t="s">
        <v>745</v>
      </c>
      <c r="B2372" s="41" t="s">
        <v>81</v>
      </c>
      <c r="C2372" s="41" t="s">
        <v>963</v>
      </c>
      <c r="D2372" s="41" t="s">
        <v>1</v>
      </c>
      <c r="E2372" s="42">
        <v>0.25</v>
      </c>
      <c r="F2372" s="29">
        <f t="shared" si="74"/>
        <v>0</v>
      </c>
      <c r="G2372" s="29">
        <f t="shared" si="75"/>
        <v>1</v>
      </c>
    </row>
    <row r="2373" spans="1:7" ht="15" customHeight="1">
      <c r="A2373" s="41" t="s">
        <v>2279</v>
      </c>
      <c r="B2373" s="41" t="s">
        <v>203</v>
      </c>
      <c r="C2373" s="41" t="s">
        <v>958</v>
      </c>
      <c r="D2373" s="41" t="s">
        <v>2</v>
      </c>
      <c r="E2373" s="42">
        <v>0.25</v>
      </c>
      <c r="F2373" s="29">
        <f t="shared" si="74"/>
        <v>0</v>
      </c>
      <c r="G2373" s="29">
        <f t="shared" si="75"/>
        <v>1</v>
      </c>
    </row>
    <row r="2374" spans="1:7" ht="15" customHeight="1">
      <c r="A2374" s="41" t="s">
        <v>2657</v>
      </c>
      <c r="B2374" s="41" t="s">
        <v>1410</v>
      </c>
      <c r="C2374" s="41" t="s">
        <v>968</v>
      </c>
      <c r="D2374" s="41" t="s">
        <v>976</v>
      </c>
      <c r="E2374" s="42">
        <v>0.25</v>
      </c>
      <c r="F2374" s="29">
        <f t="shared" si="74"/>
        <v>0</v>
      </c>
      <c r="G2374" s="29">
        <f t="shared" si="75"/>
        <v>1</v>
      </c>
    </row>
    <row r="2375" spans="1:7" ht="15" customHeight="1">
      <c r="A2375" s="41" t="s">
        <v>2778</v>
      </c>
      <c r="B2375" s="41" t="s">
        <v>473</v>
      </c>
      <c r="C2375" s="41" t="s">
        <v>972</v>
      </c>
      <c r="D2375" s="41" t="s">
        <v>981</v>
      </c>
      <c r="E2375" s="42">
        <v>0.25</v>
      </c>
      <c r="F2375" s="29">
        <f t="shared" si="74"/>
        <v>0</v>
      </c>
      <c r="G2375" s="29">
        <f t="shared" si="75"/>
        <v>1</v>
      </c>
    </row>
    <row r="2376" spans="1:7" ht="15" customHeight="1">
      <c r="A2376" s="41" t="s">
        <v>2839</v>
      </c>
      <c r="B2376" s="41" t="s">
        <v>481</v>
      </c>
      <c r="C2376" s="41" t="s">
        <v>968</v>
      </c>
      <c r="D2376" s="41" t="s">
        <v>975</v>
      </c>
      <c r="E2376" s="42">
        <v>0.25</v>
      </c>
      <c r="F2376" s="29">
        <f t="shared" si="74"/>
        <v>0</v>
      </c>
      <c r="G2376" s="29">
        <f t="shared" si="75"/>
        <v>1</v>
      </c>
    </row>
    <row r="2377" spans="1:7" ht="15" customHeight="1">
      <c r="A2377" s="41" t="s">
        <v>1877</v>
      </c>
      <c r="B2377" s="41" t="s">
        <v>1771</v>
      </c>
      <c r="C2377" s="41" t="s">
        <v>969</v>
      </c>
      <c r="D2377" s="41" t="s">
        <v>949</v>
      </c>
      <c r="E2377" s="42">
        <v>0.25</v>
      </c>
      <c r="F2377" s="29">
        <f t="shared" si="74"/>
        <v>0</v>
      </c>
      <c r="G2377" s="29">
        <f t="shared" si="75"/>
        <v>1</v>
      </c>
    </row>
    <row r="2378" spans="1:7" ht="15" customHeight="1">
      <c r="A2378" s="41" t="s">
        <v>2674</v>
      </c>
      <c r="B2378" s="41" t="s">
        <v>2675</v>
      </c>
      <c r="C2378" s="41" t="s">
        <v>946</v>
      </c>
      <c r="D2378" s="41" t="s">
        <v>976</v>
      </c>
      <c r="E2378" s="42">
        <v>0.25</v>
      </c>
      <c r="F2378" s="29">
        <f t="shared" si="74"/>
        <v>0</v>
      </c>
      <c r="G2378" s="29">
        <f t="shared" si="75"/>
        <v>1</v>
      </c>
    </row>
    <row r="2379" spans="1:7" ht="15" customHeight="1">
      <c r="A2379" s="41" t="s">
        <v>2309</v>
      </c>
      <c r="B2379" s="41" t="s">
        <v>105</v>
      </c>
      <c r="C2379" s="41" t="s">
        <v>1200</v>
      </c>
      <c r="D2379" s="41" t="s">
        <v>981</v>
      </c>
      <c r="E2379" s="42">
        <v>0.25</v>
      </c>
      <c r="F2379" s="29">
        <f t="shared" si="74"/>
        <v>0</v>
      </c>
      <c r="G2379" s="29">
        <f t="shared" si="75"/>
        <v>1</v>
      </c>
    </row>
    <row r="2380" spans="1:7" ht="15" customHeight="1">
      <c r="A2380" s="41" t="s">
        <v>2215</v>
      </c>
      <c r="B2380" s="41" t="s">
        <v>885</v>
      </c>
      <c r="C2380" s="41" t="s">
        <v>945</v>
      </c>
      <c r="D2380" s="41" t="s">
        <v>3</v>
      </c>
      <c r="E2380" s="42">
        <v>0.25</v>
      </c>
      <c r="F2380" s="29">
        <f t="shared" si="74"/>
        <v>0</v>
      </c>
      <c r="G2380" s="29">
        <f t="shared" si="75"/>
        <v>1</v>
      </c>
    </row>
    <row r="2381" spans="1:7" ht="15" customHeight="1">
      <c r="A2381" s="41" t="s">
        <v>3206</v>
      </c>
      <c r="B2381" s="41" t="s">
        <v>1666</v>
      </c>
      <c r="C2381" s="41" t="s">
        <v>943</v>
      </c>
      <c r="D2381" s="41" t="s">
        <v>981</v>
      </c>
      <c r="E2381" s="42">
        <v>0.25</v>
      </c>
      <c r="F2381" s="29">
        <f t="shared" si="74"/>
        <v>0</v>
      </c>
      <c r="G2381" s="29">
        <f t="shared" si="75"/>
        <v>1</v>
      </c>
    </row>
    <row r="2382" spans="1:7" ht="15" customHeight="1">
      <c r="A2382" s="41" t="s">
        <v>1902</v>
      </c>
      <c r="B2382" s="41" t="s">
        <v>1568</v>
      </c>
      <c r="C2382" s="41" t="s">
        <v>945</v>
      </c>
      <c r="D2382" s="41" t="s">
        <v>975</v>
      </c>
      <c r="E2382" s="42">
        <v>0.25</v>
      </c>
      <c r="F2382" s="29">
        <f t="shared" si="74"/>
        <v>0</v>
      </c>
      <c r="G2382" s="29">
        <f t="shared" si="75"/>
        <v>1</v>
      </c>
    </row>
    <row r="2383" spans="1:7" ht="15" customHeight="1">
      <c r="A2383" s="41" t="s">
        <v>1846</v>
      </c>
      <c r="B2383" s="41" t="s">
        <v>1801</v>
      </c>
      <c r="C2383" s="41" t="s">
        <v>969</v>
      </c>
      <c r="D2383" s="41" t="s">
        <v>975</v>
      </c>
      <c r="E2383" s="42">
        <v>0.25</v>
      </c>
      <c r="F2383" s="29">
        <f t="shared" si="74"/>
        <v>0</v>
      </c>
      <c r="G2383" s="29">
        <f t="shared" si="75"/>
        <v>1</v>
      </c>
    </row>
    <row r="2384" spans="1:7" ht="15" customHeight="1">
      <c r="A2384" s="41" t="s">
        <v>1706</v>
      </c>
      <c r="B2384" s="41" t="s">
        <v>1448</v>
      </c>
      <c r="C2384" s="41" t="s">
        <v>972</v>
      </c>
      <c r="D2384" s="41" t="s">
        <v>3</v>
      </c>
      <c r="E2384" s="42">
        <v>0.25</v>
      </c>
      <c r="F2384" s="29">
        <f t="shared" si="74"/>
        <v>0</v>
      </c>
      <c r="G2384" s="29">
        <f t="shared" si="75"/>
        <v>1</v>
      </c>
    </row>
    <row r="2385" spans="1:7" ht="15" customHeight="1">
      <c r="A2385" s="41" t="s">
        <v>2500</v>
      </c>
      <c r="B2385" s="41" t="s">
        <v>776</v>
      </c>
      <c r="C2385" s="41" t="s">
        <v>955</v>
      </c>
      <c r="D2385" s="41" t="s">
        <v>975</v>
      </c>
      <c r="E2385" s="42">
        <v>0.25</v>
      </c>
      <c r="F2385" s="29">
        <f t="shared" si="74"/>
        <v>0</v>
      </c>
      <c r="G2385" s="29">
        <f t="shared" si="75"/>
        <v>1</v>
      </c>
    </row>
    <row r="2386" spans="1:7" ht="15" customHeight="1">
      <c r="A2386" s="41" t="s">
        <v>3345</v>
      </c>
      <c r="B2386" s="41" t="s">
        <v>205</v>
      </c>
      <c r="C2386" s="41" t="s">
        <v>963</v>
      </c>
      <c r="D2386" s="41" t="s">
        <v>1</v>
      </c>
      <c r="E2386" s="42">
        <v>0.25</v>
      </c>
      <c r="F2386" s="29">
        <f t="shared" si="74"/>
        <v>0</v>
      </c>
      <c r="G2386" s="29">
        <f t="shared" si="75"/>
        <v>1</v>
      </c>
    </row>
    <row r="2387" spans="1:7" ht="15" customHeight="1">
      <c r="A2387" s="41" t="s">
        <v>2273</v>
      </c>
      <c r="B2387" s="41" t="s">
        <v>455</v>
      </c>
      <c r="C2387" s="41" t="s">
        <v>957</v>
      </c>
      <c r="D2387" s="41" t="s">
        <v>981</v>
      </c>
      <c r="E2387" s="42">
        <v>0.25</v>
      </c>
      <c r="F2387" s="29">
        <f t="shared" si="74"/>
        <v>0</v>
      </c>
      <c r="G2387" s="29">
        <f t="shared" si="75"/>
        <v>1</v>
      </c>
    </row>
    <row r="2388" spans="1:7" ht="15" customHeight="1">
      <c r="A2388" s="41" t="s">
        <v>2716</v>
      </c>
      <c r="B2388" s="41" t="s">
        <v>29</v>
      </c>
      <c r="C2388" s="41" t="s">
        <v>952</v>
      </c>
      <c r="D2388" s="41" t="s">
        <v>975</v>
      </c>
      <c r="E2388" s="42">
        <v>0.25</v>
      </c>
      <c r="F2388" s="29">
        <f t="shared" si="74"/>
        <v>0</v>
      </c>
      <c r="G2388" s="29">
        <f t="shared" si="75"/>
        <v>1</v>
      </c>
    </row>
    <row r="2389" spans="1:7" ht="15" customHeight="1">
      <c r="A2389" s="41" t="s">
        <v>1672</v>
      </c>
      <c r="B2389" s="41" t="s">
        <v>703</v>
      </c>
      <c r="C2389" s="41" t="s">
        <v>963</v>
      </c>
      <c r="D2389" s="41" t="s">
        <v>2</v>
      </c>
      <c r="E2389" s="42">
        <v>0.25</v>
      </c>
      <c r="F2389" s="29">
        <f t="shared" si="74"/>
        <v>0</v>
      </c>
      <c r="G2389" s="29">
        <f t="shared" si="75"/>
        <v>1</v>
      </c>
    </row>
    <row r="2390" spans="1:7" ht="15" customHeight="1">
      <c r="A2390" s="41" t="s">
        <v>1672</v>
      </c>
      <c r="B2390" s="41" t="s">
        <v>198</v>
      </c>
      <c r="C2390" s="41" t="s">
        <v>980</v>
      </c>
      <c r="D2390" s="41" t="s">
        <v>981</v>
      </c>
      <c r="E2390" s="42">
        <v>0.25</v>
      </c>
      <c r="F2390" s="29">
        <f t="shared" si="74"/>
        <v>0</v>
      </c>
      <c r="G2390" s="29">
        <f t="shared" si="75"/>
        <v>1</v>
      </c>
    </row>
    <row r="2391" spans="1:7" ht="15" customHeight="1">
      <c r="A2391" s="41" t="s">
        <v>1672</v>
      </c>
      <c r="B2391" s="41" t="s">
        <v>89</v>
      </c>
      <c r="C2391" s="41" t="s">
        <v>969</v>
      </c>
      <c r="D2391" s="41" t="s">
        <v>3</v>
      </c>
      <c r="E2391" s="42">
        <v>0.25</v>
      </c>
      <c r="F2391" s="29">
        <f t="shared" si="74"/>
        <v>0</v>
      </c>
      <c r="G2391" s="29">
        <f t="shared" si="75"/>
        <v>1</v>
      </c>
    </row>
    <row r="2392" spans="1:7" ht="15" customHeight="1">
      <c r="A2392" s="41" t="s">
        <v>1817</v>
      </c>
      <c r="B2392" s="41" t="s">
        <v>50</v>
      </c>
      <c r="C2392" s="41" t="s">
        <v>950</v>
      </c>
      <c r="D2392" s="41" t="s">
        <v>1</v>
      </c>
      <c r="E2392" s="42">
        <v>0.25</v>
      </c>
      <c r="F2392" s="29">
        <f t="shared" si="74"/>
        <v>0</v>
      </c>
      <c r="G2392" s="29">
        <f t="shared" si="75"/>
        <v>1</v>
      </c>
    </row>
    <row r="2393" spans="1:7" ht="15" customHeight="1">
      <c r="A2393" s="41" t="s">
        <v>3196</v>
      </c>
      <c r="B2393" s="41" t="s">
        <v>3465</v>
      </c>
      <c r="C2393" s="41" t="s">
        <v>960</v>
      </c>
      <c r="D2393" s="41" t="s">
        <v>975</v>
      </c>
      <c r="E2393" s="42">
        <v>0.25</v>
      </c>
      <c r="F2393" s="29">
        <f t="shared" si="74"/>
        <v>0</v>
      </c>
      <c r="G2393" s="29">
        <f t="shared" si="75"/>
        <v>1</v>
      </c>
    </row>
    <row r="2394" spans="1:7" ht="15" customHeight="1">
      <c r="A2394" s="41" t="s">
        <v>2816</v>
      </c>
      <c r="B2394" s="41" t="s">
        <v>335</v>
      </c>
      <c r="C2394" s="41" t="s">
        <v>943</v>
      </c>
      <c r="D2394" s="41" t="s">
        <v>979</v>
      </c>
      <c r="E2394" s="42">
        <v>0.25</v>
      </c>
      <c r="F2394" s="29">
        <f t="shared" si="74"/>
        <v>0</v>
      </c>
      <c r="G2394" s="29">
        <f t="shared" si="75"/>
        <v>1</v>
      </c>
    </row>
    <row r="2395" spans="1:7" ht="15" customHeight="1">
      <c r="A2395" s="41" t="s">
        <v>1717</v>
      </c>
      <c r="B2395" s="41" t="s">
        <v>1620</v>
      </c>
      <c r="C2395" s="41" t="s">
        <v>968</v>
      </c>
      <c r="D2395" s="41" t="s">
        <v>1199</v>
      </c>
      <c r="E2395" s="42">
        <v>0.25</v>
      </c>
      <c r="F2395" s="29">
        <f t="shared" si="74"/>
        <v>0</v>
      </c>
      <c r="G2395" s="29">
        <f t="shared" si="75"/>
        <v>1</v>
      </c>
    </row>
    <row r="2396" spans="1:7" ht="15" customHeight="1">
      <c r="A2396" s="41" t="s">
        <v>1625</v>
      </c>
      <c r="B2396" s="41" t="s">
        <v>1006</v>
      </c>
      <c r="C2396" s="41" t="s">
        <v>943</v>
      </c>
      <c r="D2396" s="41" t="s">
        <v>3</v>
      </c>
      <c r="E2396" s="42">
        <v>0.25</v>
      </c>
      <c r="F2396" s="29">
        <f t="shared" si="74"/>
        <v>0</v>
      </c>
      <c r="G2396" s="29">
        <f t="shared" si="75"/>
        <v>1</v>
      </c>
    </row>
    <row r="2397" spans="1:7" ht="15" customHeight="1">
      <c r="A2397" s="41" t="s">
        <v>2988</v>
      </c>
      <c r="B2397" s="41" t="s">
        <v>1013</v>
      </c>
      <c r="C2397" s="41" t="s">
        <v>967</v>
      </c>
      <c r="D2397" s="41" t="s">
        <v>949</v>
      </c>
      <c r="E2397" s="42">
        <v>0.25</v>
      </c>
      <c r="F2397" s="29">
        <f t="shared" si="74"/>
        <v>0</v>
      </c>
      <c r="G2397" s="29">
        <f t="shared" si="75"/>
        <v>1</v>
      </c>
    </row>
    <row r="2398" spans="1:7" ht="15" customHeight="1">
      <c r="A2398" s="41" t="s">
        <v>120</v>
      </c>
      <c r="B2398" s="41" t="s">
        <v>2549</v>
      </c>
      <c r="C2398" s="41" t="s">
        <v>958</v>
      </c>
      <c r="D2398" s="41" t="s">
        <v>976</v>
      </c>
      <c r="E2398" s="42">
        <v>0.25</v>
      </c>
      <c r="F2398" s="29">
        <f t="shared" si="74"/>
        <v>0</v>
      </c>
      <c r="G2398" s="29">
        <f t="shared" si="75"/>
        <v>1</v>
      </c>
    </row>
    <row r="2399" spans="1:7" ht="15" customHeight="1">
      <c r="A2399" s="41" t="s">
        <v>2840</v>
      </c>
      <c r="B2399" s="41" t="s">
        <v>184</v>
      </c>
      <c r="C2399" s="41" t="s">
        <v>962</v>
      </c>
      <c r="D2399" s="41" t="s">
        <v>1</v>
      </c>
      <c r="E2399" s="42">
        <v>0.25</v>
      </c>
      <c r="F2399" s="29">
        <f t="shared" si="74"/>
        <v>0</v>
      </c>
      <c r="G2399" s="29">
        <f t="shared" si="75"/>
        <v>1</v>
      </c>
    </row>
    <row r="2400" spans="1:7" ht="15" customHeight="1">
      <c r="A2400" s="41" t="s">
        <v>2567</v>
      </c>
      <c r="B2400" s="41" t="s">
        <v>549</v>
      </c>
      <c r="C2400" s="41" t="s">
        <v>957</v>
      </c>
      <c r="D2400" s="41" t="s">
        <v>981</v>
      </c>
      <c r="E2400" s="42">
        <v>0.25</v>
      </c>
      <c r="F2400" s="29">
        <f t="shared" si="74"/>
        <v>0</v>
      </c>
      <c r="G2400" s="29">
        <f t="shared" si="75"/>
        <v>1</v>
      </c>
    </row>
    <row r="2401" spans="1:7" ht="15" customHeight="1">
      <c r="A2401" s="41" t="s">
        <v>3350</v>
      </c>
      <c r="B2401" s="41" t="s">
        <v>46</v>
      </c>
      <c r="C2401" s="41" t="s">
        <v>953</v>
      </c>
      <c r="D2401" s="41" t="s">
        <v>975</v>
      </c>
      <c r="E2401" s="42">
        <v>0.25</v>
      </c>
      <c r="F2401" s="29">
        <f t="shared" si="74"/>
        <v>0</v>
      </c>
      <c r="G2401" s="29">
        <f t="shared" si="75"/>
        <v>1</v>
      </c>
    </row>
    <row r="2402" spans="1:7" ht="15" customHeight="1">
      <c r="A2402" s="41" t="s">
        <v>3390</v>
      </c>
      <c r="B2402" s="41" t="s">
        <v>3391</v>
      </c>
      <c r="C2402" s="41" t="s">
        <v>956</v>
      </c>
      <c r="D2402" s="41" t="s">
        <v>1199</v>
      </c>
      <c r="E2402" s="42">
        <v>0.25</v>
      </c>
      <c r="F2402" s="29">
        <f t="shared" si="74"/>
        <v>0</v>
      </c>
      <c r="G2402" s="29">
        <f t="shared" si="75"/>
        <v>1</v>
      </c>
    </row>
    <row r="2403" spans="1:7" ht="15" customHeight="1">
      <c r="A2403" s="41" t="s">
        <v>1091</v>
      </c>
      <c r="B2403" s="41" t="s">
        <v>342</v>
      </c>
      <c r="C2403" s="41" t="s">
        <v>963</v>
      </c>
      <c r="D2403" s="41" t="s">
        <v>1199</v>
      </c>
      <c r="E2403" s="42">
        <v>0.25</v>
      </c>
      <c r="F2403" s="29">
        <f t="shared" si="74"/>
        <v>0</v>
      </c>
      <c r="G2403" s="29">
        <f t="shared" si="75"/>
        <v>1</v>
      </c>
    </row>
    <row r="2404" spans="1:7" ht="15" customHeight="1">
      <c r="A2404" s="41" t="s">
        <v>1149</v>
      </c>
      <c r="B2404" s="41" t="s">
        <v>191</v>
      </c>
      <c r="C2404" s="41" t="s">
        <v>964</v>
      </c>
      <c r="D2404" s="41" t="s">
        <v>1</v>
      </c>
      <c r="E2404" s="42">
        <v>0.25</v>
      </c>
      <c r="F2404" s="29">
        <f t="shared" si="74"/>
        <v>0</v>
      </c>
      <c r="G2404" s="29">
        <f t="shared" si="75"/>
        <v>1</v>
      </c>
    </row>
    <row r="2405" spans="1:7" ht="15" customHeight="1">
      <c r="A2405" s="41" t="s">
        <v>1648</v>
      </c>
      <c r="B2405" s="41" t="s">
        <v>416</v>
      </c>
      <c r="C2405" s="41" t="s">
        <v>968</v>
      </c>
      <c r="D2405" s="41" t="s">
        <v>981</v>
      </c>
      <c r="E2405" s="42">
        <v>0.25</v>
      </c>
      <c r="F2405" s="29">
        <f t="shared" si="74"/>
        <v>0</v>
      </c>
      <c r="G2405" s="29">
        <f t="shared" si="75"/>
        <v>1</v>
      </c>
    </row>
    <row r="2406" spans="1:7" ht="15" customHeight="1">
      <c r="A2406" s="41" t="s">
        <v>2788</v>
      </c>
      <c r="B2406" s="41" t="s">
        <v>99</v>
      </c>
      <c r="C2406" s="41" t="s">
        <v>954</v>
      </c>
      <c r="D2406" s="41" t="s">
        <v>975</v>
      </c>
      <c r="E2406" s="42">
        <v>0.25</v>
      </c>
      <c r="F2406" s="29">
        <f t="shared" si="74"/>
        <v>0</v>
      </c>
      <c r="G2406" s="29">
        <f t="shared" si="75"/>
        <v>1</v>
      </c>
    </row>
    <row r="2407" spans="1:7" ht="15" customHeight="1">
      <c r="A2407" s="41" t="s">
        <v>3464</v>
      </c>
      <c r="B2407" s="41" t="s">
        <v>99</v>
      </c>
      <c r="C2407" s="41" t="s">
        <v>955</v>
      </c>
      <c r="D2407" s="41" t="s">
        <v>949</v>
      </c>
      <c r="E2407" s="42">
        <v>0.25</v>
      </c>
      <c r="F2407" s="29">
        <f t="shared" si="74"/>
        <v>0</v>
      </c>
      <c r="G2407" s="29">
        <f t="shared" si="75"/>
        <v>1</v>
      </c>
    </row>
    <row r="2408" spans="1:7" ht="15" customHeight="1">
      <c r="A2408" s="41" t="s">
        <v>1054</v>
      </c>
      <c r="B2408" s="41" t="s">
        <v>996</v>
      </c>
      <c r="C2408" s="41" t="s">
        <v>946</v>
      </c>
      <c r="D2408" s="41" t="s">
        <v>979</v>
      </c>
      <c r="E2408" s="42">
        <v>0.25</v>
      </c>
      <c r="F2408" s="29">
        <f t="shared" si="74"/>
        <v>0</v>
      </c>
      <c r="G2408" s="29">
        <f t="shared" si="75"/>
        <v>1</v>
      </c>
    </row>
    <row r="2409" spans="1:7" ht="15" customHeight="1">
      <c r="A2409" s="41" t="s">
        <v>1889</v>
      </c>
      <c r="B2409" s="41" t="s">
        <v>1890</v>
      </c>
      <c r="C2409" s="41" t="s">
        <v>980</v>
      </c>
      <c r="D2409" s="41" t="s">
        <v>979</v>
      </c>
      <c r="E2409" s="42">
        <v>0.25</v>
      </c>
      <c r="F2409" s="29">
        <f t="shared" si="74"/>
        <v>0</v>
      </c>
      <c r="G2409" s="29">
        <f t="shared" si="75"/>
        <v>1</v>
      </c>
    </row>
    <row r="2410" spans="1:7" ht="15" customHeight="1">
      <c r="A2410" s="41" t="s">
        <v>3431</v>
      </c>
      <c r="B2410" s="41" t="s">
        <v>136</v>
      </c>
      <c r="C2410" s="41" t="s">
        <v>950</v>
      </c>
      <c r="D2410" s="41" t="s">
        <v>949</v>
      </c>
      <c r="E2410" s="42">
        <v>0.25</v>
      </c>
      <c r="F2410" s="29">
        <f t="shared" si="74"/>
        <v>0</v>
      </c>
      <c r="G2410" s="29">
        <f t="shared" si="75"/>
        <v>1</v>
      </c>
    </row>
    <row r="2411" spans="1:7" ht="15" customHeight="1">
      <c r="A2411" s="41" t="s">
        <v>2613</v>
      </c>
      <c r="B2411" s="41" t="s">
        <v>374</v>
      </c>
      <c r="C2411" s="41" t="s">
        <v>943</v>
      </c>
      <c r="D2411" s="41" t="s">
        <v>949</v>
      </c>
      <c r="E2411" s="42">
        <v>0.25</v>
      </c>
      <c r="F2411" s="29">
        <f t="shared" si="74"/>
        <v>0</v>
      </c>
      <c r="G2411" s="29">
        <f t="shared" si="75"/>
        <v>1</v>
      </c>
    </row>
    <row r="2412" spans="1:7" ht="15" customHeight="1">
      <c r="A2412" s="41" t="s">
        <v>1247</v>
      </c>
      <c r="B2412" s="41" t="s">
        <v>1714</v>
      </c>
      <c r="C2412" s="41" t="s">
        <v>952</v>
      </c>
      <c r="D2412" s="41" t="s">
        <v>975</v>
      </c>
      <c r="E2412" s="42">
        <v>0.25</v>
      </c>
      <c r="F2412" s="29">
        <f t="shared" si="74"/>
        <v>0</v>
      </c>
      <c r="G2412" s="29">
        <f t="shared" si="75"/>
        <v>1</v>
      </c>
    </row>
    <row r="2413" spans="1:7" ht="15" customHeight="1">
      <c r="A2413" s="41" t="s">
        <v>1961</v>
      </c>
      <c r="B2413" s="41" t="s">
        <v>629</v>
      </c>
      <c r="C2413" s="41" t="s">
        <v>946</v>
      </c>
      <c r="D2413" s="41" t="s">
        <v>981</v>
      </c>
      <c r="E2413" s="42">
        <v>0.25</v>
      </c>
      <c r="F2413" s="29">
        <f t="shared" si="74"/>
        <v>0</v>
      </c>
      <c r="G2413" s="29">
        <f t="shared" si="75"/>
        <v>1</v>
      </c>
    </row>
    <row r="2414" spans="1:7" ht="15" customHeight="1">
      <c r="A2414" s="41" t="s">
        <v>2604</v>
      </c>
      <c r="B2414" s="41" t="s">
        <v>113</v>
      </c>
      <c r="C2414" s="41" t="s">
        <v>970</v>
      </c>
      <c r="D2414" s="41" t="s">
        <v>3</v>
      </c>
      <c r="E2414" s="42">
        <v>0.25</v>
      </c>
      <c r="F2414" s="29">
        <f t="shared" si="74"/>
        <v>0</v>
      </c>
      <c r="G2414" s="29">
        <f t="shared" si="75"/>
        <v>1</v>
      </c>
    </row>
    <row r="2415" spans="1:7" ht="15" customHeight="1">
      <c r="A2415" s="41" t="s">
        <v>1888</v>
      </c>
      <c r="B2415" s="41" t="s">
        <v>530</v>
      </c>
      <c r="C2415" s="41" t="s">
        <v>969</v>
      </c>
      <c r="D2415" s="41" t="s">
        <v>2</v>
      </c>
      <c r="E2415" s="42">
        <v>0.25</v>
      </c>
      <c r="F2415" s="29">
        <f t="shared" si="74"/>
        <v>0</v>
      </c>
      <c r="G2415" s="29">
        <f t="shared" si="75"/>
        <v>1</v>
      </c>
    </row>
    <row r="2416" spans="1:7" ht="15" customHeight="1">
      <c r="A2416" s="41" t="s">
        <v>2242</v>
      </c>
      <c r="B2416" s="41" t="s">
        <v>1568</v>
      </c>
      <c r="C2416" s="41" t="s">
        <v>947</v>
      </c>
      <c r="D2416" s="41" t="s">
        <v>981</v>
      </c>
      <c r="E2416" s="42">
        <v>0.25</v>
      </c>
      <c r="F2416" s="29">
        <f t="shared" si="74"/>
        <v>0</v>
      </c>
      <c r="G2416" s="29">
        <f t="shared" si="75"/>
        <v>1</v>
      </c>
    </row>
    <row r="2417" spans="1:7" ht="15" customHeight="1">
      <c r="A2417" s="41" t="s">
        <v>1092</v>
      </c>
      <c r="B2417" s="41" t="s">
        <v>281</v>
      </c>
      <c r="C2417" s="41" t="s">
        <v>972</v>
      </c>
      <c r="D2417" s="41" t="s">
        <v>975</v>
      </c>
      <c r="E2417" s="42">
        <v>0.25</v>
      </c>
      <c r="F2417" s="29">
        <f t="shared" si="74"/>
        <v>0</v>
      </c>
      <c r="G2417" s="29">
        <f t="shared" si="75"/>
        <v>1</v>
      </c>
    </row>
    <row r="2418" spans="1:7" ht="15" customHeight="1">
      <c r="A2418" s="41" t="s">
        <v>2699</v>
      </c>
      <c r="B2418" s="41" t="s">
        <v>478</v>
      </c>
      <c r="C2418" s="41" t="s">
        <v>969</v>
      </c>
      <c r="D2418" s="41" t="s">
        <v>1</v>
      </c>
      <c r="E2418" s="42">
        <v>0.25</v>
      </c>
      <c r="F2418" s="29">
        <f t="shared" si="74"/>
        <v>0</v>
      </c>
      <c r="G2418" s="29">
        <f t="shared" si="75"/>
        <v>1</v>
      </c>
    </row>
    <row r="2419" spans="1:7" ht="15" customHeight="1">
      <c r="A2419" s="41" t="s">
        <v>2123</v>
      </c>
      <c r="B2419" s="41" t="s">
        <v>816</v>
      </c>
      <c r="C2419" s="41" t="s">
        <v>971</v>
      </c>
      <c r="D2419" s="41" t="s">
        <v>975</v>
      </c>
      <c r="E2419" s="42">
        <v>0.25</v>
      </c>
      <c r="F2419" s="29">
        <f t="shared" si="74"/>
        <v>0</v>
      </c>
      <c r="G2419" s="29">
        <f t="shared" si="75"/>
        <v>1</v>
      </c>
    </row>
    <row r="2420" spans="1:7" ht="15" customHeight="1">
      <c r="A2420" s="41" t="s">
        <v>2243</v>
      </c>
      <c r="B2420" s="41" t="s">
        <v>1377</v>
      </c>
      <c r="C2420" s="41" t="s">
        <v>959</v>
      </c>
      <c r="D2420" s="41" t="s">
        <v>981</v>
      </c>
      <c r="E2420" s="42">
        <v>0.25</v>
      </c>
      <c r="F2420" s="29">
        <f t="shared" si="74"/>
        <v>0</v>
      </c>
      <c r="G2420" s="29">
        <f t="shared" si="75"/>
        <v>1</v>
      </c>
    </row>
    <row r="2421" spans="1:7" ht="15" customHeight="1">
      <c r="A2421" s="41" t="s">
        <v>2099</v>
      </c>
      <c r="B2421" s="41" t="s">
        <v>824</v>
      </c>
      <c r="C2421" s="41" t="s">
        <v>945</v>
      </c>
      <c r="D2421" s="41" t="s">
        <v>1</v>
      </c>
      <c r="E2421" s="42">
        <v>0.25</v>
      </c>
      <c r="F2421" s="29">
        <f t="shared" si="74"/>
        <v>0</v>
      </c>
      <c r="G2421" s="29">
        <f t="shared" si="75"/>
        <v>1</v>
      </c>
    </row>
    <row r="2422" spans="1:7" ht="15" customHeight="1">
      <c r="A2422" s="41" t="s">
        <v>2002</v>
      </c>
      <c r="B2422" s="41" t="s">
        <v>2003</v>
      </c>
      <c r="C2422" s="41" t="s">
        <v>956</v>
      </c>
      <c r="D2422" s="41" t="s">
        <v>981</v>
      </c>
      <c r="E2422" s="42">
        <v>0.25</v>
      </c>
      <c r="F2422" s="29">
        <f t="shared" si="74"/>
        <v>0</v>
      </c>
      <c r="G2422" s="29">
        <f t="shared" si="75"/>
        <v>1</v>
      </c>
    </row>
    <row r="2423" spans="1:7" ht="15" customHeight="1">
      <c r="A2423" s="41" t="s">
        <v>2809</v>
      </c>
      <c r="B2423" s="41" t="s">
        <v>2810</v>
      </c>
      <c r="C2423" s="41" t="s">
        <v>972</v>
      </c>
      <c r="D2423" s="41" t="s">
        <v>981</v>
      </c>
      <c r="E2423" s="42">
        <v>0.25</v>
      </c>
      <c r="F2423" s="29">
        <f t="shared" si="74"/>
        <v>0</v>
      </c>
      <c r="G2423" s="29">
        <f t="shared" si="75"/>
        <v>1</v>
      </c>
    </row>
    <row r="2424" spans="1:7" ht="15" customHeight="1">
      <c r="A2424" s="41" t="s">
        <v>412</v>
      </c>
      <c r="B2424" s="41" t="s">
        <v>2546</v>
      </c>
      <c r="C2424" s="41" t="s">
        <v>971</v>
      </c>
      <c r="D2424" s="41" t="s">
        <v>981</v>
      </c>
      <c r="E2424" s="42">
        <v>0.25</v>
      </c>
      <c r="F2424" s="29">
        <f t="shared" si="74"/>
        <v>0</v>
      </c>
      <c r="G2424" s="29">
        <f t="shared" si="75"/>
        <v>1</v>
      </c>
    </row>
    <row r="2425" spans="1:7" ht="15" customHeight="1">
      <c r="A2425" s="41" t="s">
        <v>412</v>
      </c>
      <c r="B2425" s="41" t="s">
        <v>2221</v>
      </c>
      <c r="C2425" s="41" t="s">
        <v>961</v>
      </c>
      <c r="D2425" s="41" t="s">
        <v>981</v>
      </c>
      <c r="E2425" s="42">
        <v>0.25</v>
      </c>
      <c r="F2425" s="29">
        <f t="shared" si="74"/>
        <v>0</v>
      </c>
      <c r="G2425" s="29">
        <f t="shared" si="75"/>
        <v>1</v>
      </c>
    </row>
    <row r="2426" spans="1:7" ht="15" customHeight="1">
      <c r="A2426" s="41" t="s">
        <v>412</v>
      </c>
      <c r="B2426" s="41" t="s">
        <v>105</v>
      </c>
      <c r="C2426" s="41" t="s">
        <v>964</v>
      </c>
      <c r="D2426" s="41" t="s">
        <v>949</v>
      </c>
      <c r="E2426" s="42">
        <v>0.25</v>
      </c>
      <c r="F2426" s="29">
        <f t="shared" si="74"/>
        <v>0</v>
      </c>
      <c r="G2426" s="29">
        <f t="shared" si="75"/>
        <v>1</v>
      </c>
    </row>
    <row r="2427" spans="1:7" ht="15" customHeight="1">
      <c r="A2427" s="41" t="s">
        <v>412</v>
      </c>
      <c r="B2427" s="41" t="s">
        <v>697</v>
      </c>
      <c r="C2427" s="41" t="s">
        <v>1200</v>
      </c>
      <c r="D2427" s="41" t="s">
        <v>1</v>
      </c>
      <c r="E2427" s="42">
        <v>0.25</v>
      </c>
      <c r="F2427" s="29">
        <f t="shared" si="74"/>
        <v>0</v>
      </c>
      <c r="G2427" s="29">
        <f t="shared" si="75"/>
        <v>1</v>
      </c>
    </row>
    <row r="2428" spans="1:7" ht="15" customHeight="1">
      <c r="A2428" s="41" t="s">
        <v>412</v>
      </c>
      <c r="B2428" s="41" t="s">
        <v>1779</v>
      </c>
      <c r="C2428" s="41" t="s">
        <v>964</v>
      </c>
      <c r="D2428" s="41" t="s">
        <v>949</v>
      </c>
      <c r="E2428" s="42">
        <v>0.25</v>
      </c>
      <c r="F2428" s="29">
        <f t="shared" si="74"/>
        <v>0</v>
      </c>
      <c r="G2428" s="29">
        <f t="shared" si="75"/>
        <v>1</v>
      </c>
    </row>
    <row r="2429" spans="1:7" ht="15" customHeight="1">
      <c r="A2429" s="41" t="s">
        <v>412</v>
      </c>
      <c r="B2429" s="41" t="s">
        <v>186</v>
      </c>
      <c r="C2429" s="41" t="s">
        <v>971</v>
      </c>
      <c r="D2429" s="41" t="s">
        <v>1199</v>
      </c>
      <c r="E2429" s="42">
        <v>0.25</v>
      </c>
      <c r="F2429" s="29">
        <f t="shared" si="74"/>
        <v>0</v>
      </c>
      <c r="G2429" s="29">
        <f t="shared" si="75"/>
        <v>1</v>
      </c>
    </row>
    <row r="2430" spans="1:7" ht="15" customHeight="1">
      <c r="A2430" s="41" t="s">
        <v>1648</v>
      </c>
      <c r="B2430" s="41" t="s">
        <v>239</v>
      </c>
      <c r="C2430" s="41" t="s">
        <v>953</v>
      </c>
      <c r="D2430" s="41" t="s">
        <v>976</v>
      </c>
      <c r="E2430" s="42">
        <v>0.25</v>
      </c>
      <c r="F2430" s="29">
        <f t="shared" si="74"/>
        <v>0</v>
      </c>
      <c r="G2430" s="29">
        <f t="shared" si="75"/>
        <v>1</v>
      </c>
    </row>
    <row r="2431" spans="1:7" ht="15" customHeight="1">
      <c r="A2431" s="41" t="s">
        <v>2584</v>
      </c>
      <c r="B2431" s="41" t="s">
        <v>100</v>
      </c>
      <c r="C2431" s="41" t="s">
        <v>954</v>
      </c>
      <c r="D2431" s="41" t="s">
        <v>975</v>
      </c>
      <c r="E2431" s="42">
        <v>0.25</v>
      </c>
      <c r="F2431" s="29">
        <f t="shared" si="74"/>
        <v>0</v>
      </c>
      <c r="G2431" s="29">
        <f t="shared" si="75"/>
        <v>1</v>
      </c>
    </row>
    <row r="2432" spans="1:7" ht="15" customHeight="1">
      <c r="A2432" s="41" t="s">
        <v>219</v>
      </c>
      <c r="B2432" s="41" t="s">
        <v>181</v>
      </c>
      <c r="C2432" s="41" t="s">
        <v>947</v>
      </c>
      <c r="D2432" s="41" t="s">
        <v>2</v>
      </c>
      <c r="E2432" s="42">
        <v>0.25</v>
      </c>
      <c r="F2432" s="29">
        <f t="shared" si="74"/>
        <v>0</v>
      </c>
      <c r="G2432" s="29">
        <f t="shared" si="75"/>
        <v>1</v>
      </c>
    </row>
    <row r="2433" spans="1:7" ht="15" customHeight="1">
      <c r="A2433" s="41" t="s">
        <v>2173</v>
      </c>
      <c r="B2433" s="41" t="s">
        <v>473</v>
      </c>
      <c r="C2433" s="41" t="s">
        <v>957</v>
      </c>
      <c r="D2433" s="41" t="s">
        <v>949</v>
      </c>
      <c r="E2433" s="42">
        <v>0.25</v>
      </c>
      <c r="F2433" s="29">
        <f t="shared" si="74"/>
        <v>0</v>
      </c>
      <c r="G2433" s="29">
        <f t="shared" si="75"/>
        <v>1</v>
      </c>
    </row>
    <row r="2434" spans="1:7" ht="15" customHeight="1">
      <c r="A2434" s="41" t="s">
        <v>2639</v>
      </c>
      <c r="B2434" s="41" t="s">
        <v>197</v>
      </c>
      <c r="C2434" s="41" t="s">
        <v>1200</v>
      </c>
      <c r="D2434" s="41" t="s">
        <v>981</v>
      </c>
      <c r="E2434" s="42">
        <v>0.25</v>
      </c>
      <c r="F2434" s="29">
        <f t="shared" si="74"/>
        <v>0</v>
      </c>
      <c r="G2434" s="29">
        <f t="shared" si="75"/>
        <v>1</v>
      </c>
    </row>
    <row r="2435" spans="1:7" ht="15" customHeight="1">
      <c r="A2435" s="41" t="s">
        <v>1031</v>
      </c>
      <c r="B2435" s="41" t="s">
        <v>296</v>
      </c>
      <c r="C2435" s="41" t="s">
        <v>954</v>
      </c>
      <c r="D2435" s="41" t="s">
        <v>981</v>
      </c>
      <c r="E2435" s="42">
        <v>0.25</v>
      </c>
      <c r="F2435" s="29">
        <f t="shared" ref="F2435:F2498" si="76">ROUNDDOWN(E2435,0)</f>
        <v>0</v>
      </c>
      <c r="G2435" s="29">
        <f t="shared" ref="G2435:G2498" si="77">IF(F2435&lt;1,1,F2435)</f>
        <v>1</v>
      </c>
    </row>
    <row r="2436" spans="1:7" ht="15" customHeight="1">
      <c r="A2436" s="41" t="s">
        <v>1031</v>
      </c>
      <c r="B2436" s="41" t="s">
        <v>140</v>
      </c>
      <c r="C2436" s="41" t="s">
        <v>965</v>
      </c>
      <c r="D2436" s="41" t="s">
        <v>2</v>
      </c>
      <c r="E2436" s="42">
        <v>0.25</v>
      </c>
      <c r="F2436" s="29">
        <f t="shared" si="76"/>
        <v>0</v>
      </c>
      <c r="G2436" s="29">
        <f t="shared" si="77"/>
        <v>1</v>
      </c>
    </row>
    <row r="2437" spans="1:7" ht="15" customHeight="1">
      <c r="A2437" s="41" t="s">
        <v>1031</v>
      </c>
      <c r="B2437" s="41" t="s">
        <v>2441</v>
      </c>
      <c r="C2437" s="41" t="s">
        <v>946</v>
      </c>
      <c r="D2437" s="41" t="s">
        <v>2</v>
      </c>
      <c r="E2437" s="42">
        <v>0.25</v>
      </c>
      <c r="F2437" s="29">
        <f t="shared" si="76"/>
        <v>0</v>
      </c>
      <c r="G2437" s="29">
        <f t="shared" si="77"/>
        <v>1</v>
      </c>
    </row>
    <row r="2438" spans="1:7" ht="15" customHeight="1">
      <c r="A2438" s="41" t="s">
        <v>3346</v>
      </c>
      <c r="B2438" s="41" t="s">
        <v>72</v>
      </c>
      <c r="C2438" s="41" t="s">
        <v>977</v>
      </c>
      <c r="D2438" s="41" t="s">
        <v>949</v>
      </c>
      <c r="E2438" s="42">
        <v>0.25</v>
      </c>
      <c r="F2438" s="29">
        <f t="shared" si="76"/>
        <v>0</v>
      </c>
      <c r="G2438" s="29">
        <f t="shared" si="77"/>
        <v>1</v>
      </c>
    </row>
    <row r="2439" spans="1:7" ht="15" customHeight="1">
      <c r="A2439" s="41" t="s">
        <v>3441</v>
      </c>
      <c r="B2439" s="41" t="s">
        <v>3442</v>
      </c>
      <c r="C2439" s="41" t="s">
        <v>950</v>
      </c>
      <c r="D2439" s="41" t="s">
        <v>2</v>
      </c>
      <c r="E2439" s="42">
        <v>0.25</v>
      </c>
      <c r="F2439" s="29">
        <f t="shared" si="76"/>
        <v>0</v>
      </c>
      <c r="G2439" s="29">
        <f t="shared" si="77"/>
        <v>1</v>
      </c>
    </row>
    <row r="2440" spans="1:7" ht="15" customHeight="1">
      <c r="A2440" s="41" t="s">
        <v>3480</v>
      </c>
      <c r="B2440" s="41" t="s">
        <v>473</v>
      </c>
      <c r="C2440" s="41" t="s">
        <v>980</v>
      </c>
      <c r="D2440" s="41" t="s">
        <v>981</v>
      </c>
      <c r="E2440" s="42">
        <v>0.25</v>
      </c>
      <c r="F2440" s="29">
        <f t="shared" si="76"/>
        <v>0</v>
      </c>
      <c r="G2440" s="29">
        <f t="shared" si="77"/>
        <v>1</v>
      </c>
    </row>
    <row r="2441" spans="1:7" ht="15" customHeight="1">
      <c r="A2441" s="41" t="s">
        <v>3438</v>
      </c>
      <c r="B2441" s="41" t="s">
        <v>611</v>
      </c>
      <c r="C2441" s="41" t="s">
        <v>960</v>
      </c>
      <c r="D2441" s="41" t="s">
        <v>949</v>
      </c>
      <c r="E2441" s="42">
        <v>0.25</v>
      </c>
      <c r="F2441" s="29">
        <f t="shared" si="76"/>
        <v>0</v>
      </c>
      <c r="G2441" s="29">
        <f t="shared" si="77"/>
        <v>1</v>
      </c>
    </row>
    <row r="2442" spans="1:7" ht="15" customHeight="1">
      <c r="A2442" s="41" t="s">
        <v>2143</v>
      </c>
      <c r="B2442" s="41" t="s">
        <v>313</v>
      </c>
      <c r="C2442" s="41" t="s">
        <v>959</v>
      </c>
      <c r="D2442" s="41" t="s">
        <v>975</v>
      </c>
      <c r="E2442" s="42">
        <v>0.25</v>
      </c>
      <c r="F2442" s="29">
        <f t="shared" si="76"/>
        <v>0</v>
      </c>
      <c r="G2442" s="29">
        <f t="shared" si="77"/>
        <v>1</v>
      </c>
    </row>
    <row r="2443" spans="1:7" ht="15" customHeight="1">
      <c r="A2443" s="41" t="s">
        <v>1754</v>
      </c>
      <c r="B2443" s="41" t="s">
        <v>243</v>
      </c>
      <c r="C2443" s="41" t="s">
        <v>956</v>
      </c>
      <c r="D2443" s="41" t="s">
        <v>949</v>
      </c>
      <c r="E2443" s="42">
        <v>0.25</v>
      </c>
      <c r="F2443" s="29">
        <f t="shared" si="76"/>
        <v>0</v>
      </c>
      <c r="G2443" s="29">
        <f t="shared" si="77"/>
        <v>1</v>
      </c>
    </row>
    <row r="2444" spans="1:7" ht="15" customHeight="1">
      <c r="A2444" s="41" t="s">
        <v>2264</v>
      </c>
      <c r="B2444" s="41" t="s">
        <v>2265</v>
      </c>
      <c r="C2444" s="41" t="s">
        <v>952</v>
      </c>
      <c r="D2444" s="41" t="s">
        <v>2</v>
      </c>
      <c r="E2444" s="42">
        <v>0.25</v>
      </c>
      <c r="F2444" s="29">
        <f t="shared" si="76"/>
        <v>0</v>
      </c>
      <c r="G2444" s="29">
        <f t="shared" si="77"/>
        <v>1</v>
      </c>
    </row>
    <row r="2445" spans="1:7" ht="15" customHeight="1">
      <c r="A2445" s="41" t="s">
        <v>3462</v>
      </c>
      <c r="B2445" s="41" t="s">
        <v>1522</v>
      </c>
      <c r="C2445" s="41" t="s">
        <v>968</v>
      </c>
      <c r="D2445" s="41" t="s">
        <v>981</v>
      </c>
      <c r="E2445" s="42">
        <v>0.25</v>
      </c>
      <c r="F2445" s="29">
        <f t="shared" si="76"/>
        <v>0</v>
      </c>
      <c r="G2445" s="29">
        <f t="shared" si="77"/>
        <v>1</v>
      </c>
    </row>
    <row r="2446" spans="1:7" ht="15" customHeight="1">
      <c r="A2446" s="41" t="s">
        <v>2972</v>
      </c>
      <c r="B2446" s="41" t="s">
        <v>490</v>
      </c>
      <c r="C2446" s="41" t="s">
        <v>957</v>
      </c>
      <c r="D2446" s="41" t="s">
        <v>949</v>
      </c>
      <c r="E2446" s="42">
        <v>0.25</v>
      </c>
      <c r="F2446" s="29">
        <f t="shared" si="76"/>
        <v>0</v>
      </c>
      <c r="G2446" s="29">
        <f t="shared" si="77"/>
        <v>1</v>
      </c>
    </row>
    <row r="2447" spans="1:7" ht="15" customHeight="1">
      <c r="A2447" s="41" t="s">
        <v>168</v>
      </c>
      <c r="B2447" s="41" t="s">
        <v>335</v>
      </c>
      <c r="C2447" s="41" t="s">
        <v>969</v>
      </c>
      <c r="D2447" s="41" t="s">
        <v>949</v>
      </c>
      <c r="E2447" s="42">
        <v>0.25</v>
      </c>
      <c r="F2447" s="29">
        <f t="shared" si="76"/>
        <v>0</v>
      </c>
      <c r="G2447" s="29">
        <f t="shared" si="77"/>
        <v>1</v>
      </c>
    </row>
    <row r="2448" spans="1:7" ht="15" customHeight="1">
      <c r="A2448" s="41" t="s">
        <v>1443</v>
      </c>
      <c r="B2448" s="41" t="s">
        <v>201</v>
      </c>
      <c r="C2448" s="41" t="s">
        <v>968</v>
      </c>
      <c r="D2448" s="41" t="s">
        <v>949</v>
      </c>
      <c r="E2448" s="42">
        <v>0.25</v>
      </c>
      <c r="F2448" s="29">
        <f t="shared" si="76"/>
        <v>0</v>
      </c>
      <c r="G2448" s="29">
        <f t="shared" si="77"/>
        <v>1</v>
      </c>
    </row>
    <row r="2449" spans="1:7" ht="15" customHeight="1">
      <c r="A2449" s="41" t="s">
        <v>1773</v>
      </c>
      <c r="B2449" s="41" t="s">
        <v>303</v>
      </c>
      <c r="C2449" s="41" t="s">
        <v>959</v>
      </c>
      <c r="D2449" s="41" t="s">
        <v>1</v>
      </c>
      <c r="E2449" s="42">
        <v>0.25</v>
      </c>
      <c r="F2449" s="29">
        <f t="shared" si="76"/>
        <v>0</v>
      </c>
      <c r="G2449" s="29">
        <f t="shared" si="77"/>
        <v>1</v>
      </c>
    </row>
    <row r="2450" spans="1:7" ht="15" customHeight="1">
      <c r="A2450" s="41" t="s">
        <v>826</v>
      </c>
      <c r="B2450" s="41" t="s">
        <v>629</v>
      </c>
      <c r="C2450" s="41" t="s">
        <v>980</v>
      </c>
      <c r="D2450" s="41" t="s">
        <v>3</v>
      </c>
      <c r="E2450" s="42">
        <v>0.25</v>
      </c>
      <c r="F2450" s="29">
        <f t="shared" si="76"/>
        <v>0</v>
      </c>
      <c r="G2450" s="29">
        <f t="shared" si="77"/>
        <v>1</v>
      </c>
    </row>
    <row r="2451" spans="1:7" ht="15" customHeight="1">
      <c r="A2451" s="41" t="s">
        <v>3430</v>
      </c>
      <c r="B2451" s="41" t="s">
        <v>611</v>
      </c>
      <c r="C2451" s="41" t="s">
        <v>964</v>
      </c>
      <c r="D2451" s="41" t="s">
        <v>1199</v>
      </c>
      <c r="E2451" s="42">
        <v>0.25</v>
      </c>
      <c r="F2451" s="29">
        <f t="shared" si="76"/>
        <v>0</v>
      </c>
      <c r="G2451" s="29">
        <f t="shared" si="77"/>
        <v>1</v>
      </c>
    </row>
    <row r="2452" spans="1:7" ht="15" customHeight="1">
      <c r="A2452" s="41" t="s">
        <v>2477</v>
      </c>
      <c r="B2452" s="41" t="s">
        <v>859</v>
      </c>
      <c r="C2452" s="41" t="s">
        <v>954</v>
      </c>
      <c r="D2452" s="41" t="s">
        <v>3</v>
      </c>
      <c r="E2452" s="42">
        <v>0.25</v>
      </c>
      <c r="F2452" s="29">
        <f t="shared" si="76"/>
        <v>0</v>
      </c>
      <c r="G2452" s="29">
        <f t="shared" si="77"/>
        <v>1</v>
      </c>
    </row>
    <row r="2453" spans="1:7" ht="15" customHeight="1">
      <c r="A2453" s="41" t="s">
        <v>2619</v>
      </c>
      <c r="B2453" s="41" t="s">
        <v>1568</v>
      </c>
      <c r="C2453" s="41" t="s">
        <v>957</v>
      </c>
      <c r="D2453" s="41" t="s">
        <v>3</v>
      </c>
      <c r="E2453" s="42">
        <v>0.25</v>
      </c>
      <c r="F2453" s="29">
        <f t="shared" si="76"/>
        <v>0</v>
      </c>
      <c r="G2453" s="29">
        <f t="shared" si="77"/>
        <v>1</v>
      </c>
    </row>
    <row r="2454" spans="1:7" ht="15" customHeight="1">
      <c r="A2454" s="41" t="s">
        <v>829</v>
      </c>
      <c r="B2454" s="41" t="s">
        <v>2095</v>
      </c>
      <c r="C2454" s="41" t="s">
        <v>967</v>
      </c>
      <c r="D2454" s="41" t="s">
        <v>1</v>
      </c>
      <c r="E2454" s="42">
        <v>0.25</v>
      </c>
      <c r="F2454" s="29">
        <f t="shared" si="76"/>
        <v>0</v>
      </c>
      <c r="G2454" s="29">
        <f t="shared" si="77"/>
        <v>1</v>
      </c>
    </row>
    <row r="2455" spans="1:7" ht="15" customHeight="1">
      <c r="A2455" s="41" t="s">
        <v>829</v>
      </c>
      <c r="B2455" s="41" t="s">
        <v>140</v>
      </c>
      <c r="C2455" s="41" t="s">
        <v>972</v>
      </c>
      <c r="D2455" s="41" t="s">
        <v>2</v>
      </c>
      <c r="E2455" s="42">
        <v>0.25</v>
      </c>
      <c r="F2455" s="29">
        <f t="shared" si="76"/>
        <v>0</v>
      </c>
      <c r="G2455" s="29">
        <f t="shared" si="77"/>
        <v>1</v>
      </c>
    </row>
    <row r="2456" spans="1:7" ht="15" customHeight="1">
      <c r="A2456" s="41" t="s">
        <v>829</v>
      </c>
      <c r="B2456" s="41" t="s">
        <v>1014</v>
      </c>
      <c r="C2456" s="41" t="s">
        <v>959</v>
      </c>
      <c r="D2456" s="41" t="s">
        <v>981</v>
      </c>
      <c r="E2456" s="42">
        <v>0.25</v>
      </c>
      <c r="F2456" s="29">
        <f t="shared" si="76"/>
        <v>0</v>
      </c>
      <c r="G2456" s="29">
        <f t="shared" si="77"/>
        <v>1</v>
      </c>
    </row>
    <row r="2457" spans="1:7" ht="15" customHeight="1">
      <c r="A2457" s="41" t="s">
        <v>1943</v>
      </c>
      <c r="B2457" s="41" t="s">
        <v>34</v>
      </c>
      <c r="C2457" s="41" t="s">
        <v>965</v>
      </c>
      <c r="D2457" s="41" t="s">
        <v>1199</v>
      </c>
      <c r="E2457" s="42">
        <v>0.25</v>
      </c>
      <c r="F2457" s="29">
        <f t="shared" si="76"/>
        <v>0</v>
      </c>
      <c r="G2457" s="29">
        <f t="shared" si="77"/>
        <v>1</v>
      </c>
    </row>
    <row r="2458" spans="1:7" ht="15" customHeight="1">
      <c r="A2458" s="41" t="s">
        <v>2882</v>
      </c>
      <c r="B2458" s="41" t="s">
        <v>1698</v>
      </c>
      <c r="C2458" s="41" t="s">
        <v>960</v>
      </c>
      <c r="D2458" s="41" t="s">
        <v>1</v>
      </c>
      <c r="E2458" s="42">
        <v>0.25</v>
      </c>
      <c r="F2458" s="29">
        <f t="shared" si="76"/>
        <v>0</v>
      </c>
      <c r="G2458" s="29">
        <f t="shared" si="77"/>
        <v>1</v>
      </c>
    </row>
    <row r="2459" spans="1:7" ht="15" customHeight="1">
      <c r="A2459" s="41" t="s">
        <v>3449</v>
      </c>
      <c r="B2459" s="41" t="s">
        <v>551</v>
      </c>
      <c r="C2459" s="41" t="s">
        <v>968</v>
      </c>
      <c r="D2459" s="41" t="s">
        <v>949</v>
      </c>
      <c r="E2459" s="42">
        <v>0.25</v>
      </c>
      <c r="F2459" s="29">
        <f t="shared" si="76"/>
        <v>0</v>
      </c>
      <c r="G2459" s="29">
        <f t="shared" si="77"/>
        <v>1</v>
      </c>
    </row>
    <row r="2460" spans="1:7" ht="15" customHeight="1">
      <c r="A2460" s="41" t="s">
        <v>826</v>
      </c>
      <c r="B2460" s="41" t="s">
        <v>1689</v>
      </c>
      <c r="C2460" s="41" t="s">
        <v>958</v>
      </c>
      <c r="D2460" s="41" t="s">
        <v>976</v>
      </c>
      <c r="E2460" s="42">
        <v>0.25</v>
      </c>
      <c r="F2460" s="29">
        <f t="shared" si="76"/>
        <v>0</v>
      </c>
      <c r="G2460" s="29">
        <f t="shared" si="77"/>
        <v>1</v>
      </c>
    </row>
    <row r="2461" spans="1:7" ht="15" customHeight="1">
      <c r="A2461" s="41" t="s">
        <v>2234</v>
      </c>
      <c r="B2461" s="41" t="s">
        <v>889</v>
      </c>
      <c r="C2461" s="41" t="s">
        <v>952</v>
      </c>
      <c r="D2461" s="41" t="s">
        <v>975</v>
      </c>
      <c r="E2461" s="42">
        <v>0.25</v>
      </c>
      <c r="F2461" s="29">
        <f t="shared" si="76"/>
        <v>0</v>
      </c>
      <c r="G2461" s="29">
        <f t="shared" si="77"/>
        <v>1</v>
      </c>
    </row>
    <row r="2462" spans="1:7" ht="15" customHeight="1">
      <c r="A2462" s="41" t="s">
        <v>1778</v>
      </c>
      <c r="B2462" s="41" t="s">
        <v>1779</v>
      </c>
      <c r="C2462" s="41" t="s">
        <v>948</v>
      </c>
      <c r="D2462" s="41" t="s">
        <v>981</v>
      </c>
      <c r="E2462" s="42">
        <v>0.25</v>
      </c>
      <c r="F2462" s="29">
        <f t="shared" si="76"/>
        <v>0</v>
      </c>
      <c r="G2462" s="29">
        <f t="shared" si="77"/>
        <v>1</v>
      </c>
    </row>
    <row r="2463" spans="1:7" ht="15" customHeight="1">
      <c r="A2463" s="41" t="s">
        <v>2429</v>
      </c>
      <c r="B2463" s="41" t="s">
        <v>243</v>
      </c>
      <c r="C2463" s="41" t="s">
        <v>943</v>
      </c>
      <c r="D2463" s="41" t="s">
        <v>979</v>
      </c>
      <c r="E2463" s="42">
        <v>0.25</v>
      </c>
      <c r="F2463" s="29">
        <f t="shared" si="76"/>
        <v>0</v>
      </c>
      <c r="G2463" s="29">
        <f t="shared" si="77"/>
        <v>1</v>
      </c>
    </row>
    <row r="2464" spans="1:7" ht="15" customHeight="1">
      <c r="A2464" s="41" t="s">
        <v>462</v>
      </c>
      <c r="B2464" s="41" t="s">
        <v>335</v>
      </c>
      <c r="C2464" s="41" t="s">
        <v>957</v>
      </c>
      <c r="D2464" s="41" t="s">
        <v>981</v>
      </c>
      <c r="E2464" s="42">
        <v>0.25</v>
      </c>
      <c r="F2464" s="29">
        <f t="shared" si="76"/>
        <v>0</v>
      </c>
      <c r="G2464" s="29">
        <f t="shared" si="77"/>
        <v>1</v>
      </c>
    </row>
    <row r="2465" spans="1:7" ht="15" customHeight="1">
      <c r="A2465" s="41" t="s">
        <v>3334</v>
      </c>
      <c r="B2465" s="41" t="s">
        <v>306</v>
      </c>
      <c r="C2465" s="41" t="s">
        <v>1200</v>
      </c>
      <c r="D2465" s="41" t="s">
        <v>981</v>
      </c>
      <c r="E2465" s="42">
        <v>0.25</v>
      </c>
      <c r="F2465" s="29">
        <f t="shared" si="76"/>
        <v>0</v>
      </c>
      <c r="G2465" s="29">
        <f t="shared" si="77"/>
        <v>1</v>
      </c>
    </row>
    <row r="2466" spans="1:7" ht="15" customHeight="1">
      <c r="A2466" s="41" t="s">
        <v>2184</v>
      </c>
      <c r="B2466" s="41" t="s">
        <v>2185</v>
      </c>
      <c r="C2466" s="41" t="s">
        <v>963</v>
      </c>
      <c r="D2466" s="41" t="s">
        <v>976</v>
      </c>
      <c r="E2466" s="42">
        <v>0.25</v>
      </c>
      <c r="F2466" s="29">
        <f t="shared" si="76"/>
        <v>0</v>
      </c>
      <c r="G2466" s="29">
        <f t="shared" si="77"/>
        <v>1</v>
      </c>
    </row>
    <row r="2467" spans="1:7" ht="15" customHeight="1">
      <c r="A2467" s="41" t="s">
        <v>1757</v>
      </c>
      <c r="B2467" s="41" t="s">
        <v>136</v>
      </c>
      <c r="C2467" s="41" t="s">
        <v>968</v>
      </c>
      <c r="D2467" s="41" t="s">
        <v>3</v>
      </c>
      <c r="E2467" s="42">
        <v>0.25</v>
      </c>
      <c r="F2467" s="29">
        <f t="shared" si="76"/>
        <v>0</v>
      </c>
      <c r="G2467" s="29">
        <f t="shared" si="77"/>
        <v>1</v>
      </c>
    </row>
    <row r="2468" spans="1:7" ht="15" customHeight="1">
      <c r="A2468" s="41" t="s">
        <v>2872</v>
      </c>
      <c r="B2468" s="41" t="s">
        <v>99</v>
      </c>
      <c r="C2468" s="41" t="s">
        <v>961</v>
      </c>
      <c r="D2468" s="41" t="s">
        <v>978</v>
      </c>
      <c r="E2468" s="42">
        <v>0.25</v>
      </c>
      <c r="F2468" s="29">
        <f t="shared" si="76"/>
        <v>0</v>
      </c>
      <c r="G2468" s="29">
        <f t="shared" si="77"/>
        <v>1</v>
      </c>
    </row>
    <row r="2469" spans="1:7" ht="15" customHeight="1">
      <c r="A2469" s="41" t="s">
        <v>846</v>
      </c>
      <c r="B2469" s="41" t="s">
        <v>56</v>
      </c>
      <c r="C2469" s="41" t="s">
        <v>964</v>
      </c>
      <c r="D2469" s="41" t="s">
        <v>981</v>
      </c>
      <c r="E2469" s="42">
        <v>0.25</v>
      </c>
      <c r="F2469" s="29">
        <f t="shared" si="76"/>
        <v>0</v>
      </c>
      <c r="G2469" s="29">
        <f t="shared" si="77"/>
        <v>1</v>
      </c>
    </row>
    <row r="2470" spans="1:7" ht="15" customHeight="1">
      <c r="A2470" s="41" t="s">
        <v>2162</v>
      </c>
      <c r="B2470" s="41" t="s">
        <v>377</v>
      </c>
      <c r="C2470" s="41" t="s">
        <v>954</v>
      </c>
      <c r="D2470" s="41" t="s">
        <v>949</v>
      </c>
      <c r="E2470" s="42">
        <v>0.25</v>
      </c>
      <c r="F2470" s="29">
        <f t="shared" si="76"/>
        <v>0</v>
      </c>
      <c r="G2470" s="29">
        <f t="shared" si="77"/>
        <v>1</v>
      </c>
    </row>
    <row r="2471" spans="1:7" ht="15" customHeight="1">
      <c r="A2471" s="41" t="s">
        <v>97</v>
      </c>
      <c r="B2471" s="41" t="s">
        <v>85</v>
      </c>
      <c r="C2471" s="41" t="s">
        <v>959</v>
      </c>
      <c r="D2471" s="41" t="s">
        <v>976</v>
      </c>
      <c r="E2471" s="42">
        <v>0.25</v>
      </c>
      <c r="F2471" s="29">
        <f t="shared" si="76"/>
        <v>0</v>
      </c>
      <c r="G2471" s="29">
        <f t="shared" si="77"/>
        <v>1</v>
      </c>
    </row>
    <row r="2472" spans="1:7" ht="15" customHeight="1">
      <c r="A2472" s="41" t="s">
        <v>1823</v>
      </c>
      <c r="B2472" s="41" t="s">
        <v>186</v>
      </c>
      <c r="C2472" s="41" t="s">
        <v>1200</v>
      </c>
      <c r="D2472" s="41" t="s">
        <v>2</v>
      </c>
      <c r="E2472" s="42">
        <v>0.25</v>
      </c>
      <c r="F2472" s="29">
        <f t="shared" si="76"/>
        <v>0</v>
      </c>
      <c r="G2472" s="29">
        <f t="shared" si="77"/>
        <v>1</v>
      </c>
    </row>
    <row r="2473" spans="1:7" ht="15" customHeight="1">
      <c r="A2473" s="41" t="s">
        <v>2133</v>
      </c>
      <c r="B2473" s="41" t="s">
        <v>1570</v>
      </c>
      <c r="C2473" s="41" t="s">
        <v>977</v>
      </c>
      <c r="D2473" s="41" t="s">
        <v>975</v>
      </c>
      <c r="E2473" s="42">
        <v>0.25</v>
      </c>
      <c r="F2473" s="29">
        <f t="shared" si="76"/>
        <v>0</v>
      </c>
      <c r="G2473" s="29">
        <f t="shared" si="77"/>
        <v>1</v>
      </c>
    </row>
    <row r="2474" spans="1:7" ht="15" customHeight="1">
      <c r="A2474" s="41" t="s">
        <v>847</v>
      </c>
      <c r="B2474" s="41" t="s">
        <v>991</v>
      </c>
      <c r="C2474" s="41" t="s">
        <v>963</v>
      </c>
      <c r="D2474" s="41" t="s">
        <v>975</v>
      </c>
      <c r="E2474" s="42">
        <v>0.25</v>
      </c>
      <c r="F2474" s="29">
        <f t="shared" si="76"/>
        <v>0</v>
      </c>
      <c r="G2474" s="29">
        <f t="shared" si="77"/>
        <v>1</v>
      </c>
    </row>
    <row r="2475" spans="1:7" ht="15" customHeight="1">
      <c r="A2475" s="41" t="s">
        <v>2162</v>
      </c>
      <c r="B2475" s="41" t="s">
        <v>32</v>
      </c>
      <c r="C2475" s="41" t="s">
        <v>963</v>
      </c>
      <c r="D2475" s="41" t="s">
        <v>981</v>
      </c>
      <c r="E2475" s="42">
        <v>0.25</v>
      </c>
      <c r="F2475" s="29">
        <f t="shared" si="76"/>
        <v>0</v>
      </c>
      <c r="G2475" s="29">
        <f t="shared" si="77"/>
        <v>1</v>
      </c>
    </row>
    <row r="2476" spans="1:7" ht="15" customHeight="1">
      <c r="A2476" s="41" t="s">
        <v>2507</v>
      </c>
      <c r="B2476" s="41" t="s">
        <v>2666</v>
      </c>
      <c r="C2476" s="41" t="s">
        <v>1200</v>
      </c>
      <c r="D2476" s="41" t="s">
        <v>981</v>
      </c>
      <c r="E2476" s="42">
        <v>0.25</v>
      </c>
      <c r="F2476" s="29">
        <f t="shared" si="76"/>
        <v>0</v>
      </c>
      <c r="G2476" s="29">
        <f t="shared" si="77"/>
        <v>1</v>
      </c>
    </row>
    <row r="2477" spans="1:7" ht="15" customHeight="1">
      <c r="A2477" s="41" t="s">
        <v>2162</v>
      </c>
      <c r="B2477" s="41" t="s">
        <v>2656</v>
      </c>
      <c r="C2477" s="41" t="s">
        <v>963</v>
      </c>
      <c r="D2477" s="41" t="s">
        <v>981</v>
      </c>
      <c r="E2477" s="42">
        <v>0.25</v>
      </c>
      <c r="F2477" s="29">
        <f t="shared" si="76"/>
        <v>0</v>
      </c>
      <c r="G2477" s="29">
        <f t="shared" si="77"/>
        <v>1</v>
      </c>
    </row>
    <row r="2478" spans="1:7" ht="15" customHeight="1">
      <c r="A2478" s="41" t="s">
        <v>846</v>
      </c>
      <c r="B2478" s="41" t="s">
        <v>2383</v>
      </c>
      <c r="C2478" s="41" t="s">
        <v>951</v>
      </c>
      <c r="D2478" s="41" t="s">
        <v>949</v>
      </c>
      <c r="E2478" s="42">
        <v>0.25</v>
      </c>
      <c r="F2478" s="29">
        <f t="shared" si="76"/>
        <v>0</v>
      </c>
      <c r="G2478" s="29">
        <f t="shared" si="77"/>
        <v>1</v>
      </c>
    </row>
    <row r="2479" spans="1:7" ht="15" customHeight="1">
      <c r="A2479" s="41" t="s">
        <v>846</v>
      </c>
      <c r="B2479" s="41" t="s">
        <v>168</v>
      </c>
      <c r="C2479" s="41" t="s">
        <v>960</v>
      </c>
      <c r="D2479" s="41" t="s">
        <v>975</v>
      </c>
      <c r="E2479" s="42">
        <v>0.25</v>
      </c>
      <c r="F2479" s="29">
        <f t="shared" si="76"/>
        <v>0</v>
      </c>
      <c r="G2479" s="29">
        <f t="shared" si="77"/>
        <v>1</v>
      </c>
    </row>
    <row r="2480" spans="1:7" ht="15" customHeight="1">
      <c r="A2480" s="41" t="s">
        <v>846</v>
      </c>
      <c r="B2480" s="41" t="s">
        <v>99</v>
      </c>
      <c r="C2480" s="41" t="s">
        <v>947</v>
      </c>
      <c r="D2480" s="41" t="s">
        <v>949</v>
      </c>
      <c r="E2480" s="42">
        <v>0.25</v>
      </c>
      <c r="F2480" s="29">
        <f t="shared" si="76"/>
        <v>0</v>
      </c>
      <c r="G2480" s="29">
        <f t="shared" si="77"/>
        <v>1</v>
      </c>
    </row>
    <row r="2481" spans="1:7" ht="15" customHeight="1">
      <c r="A2481" s="41" t="s">
        <v>846</v>
      </c>
      <c r="B2481" s="41" t="s">
        <v>2319</v>
      </c>
      <c r="C2481" s="41" t="s">
        <v>950</v>
      </c>
      <c r="D2481" s="41" t="s">
        <v>3</v>
      </c>
      <c r="E2481" s="42">
        <v>0.25</v>
      </c>
      <c r="F2481" s="29">
        <f t="shared" si="76"/>
        <v>0</v>
      </c>
      <c r="G2481" s="29">
        <f t="shared" si="77"/>
        <v>1</v>
      </c>
    </row>
    <row r="2482" spans="1:7" ht="15" customHeight="1">
      <c r="A2482" s="41" t="s">
        <v>846</v>
      </c>
      <c r="B2482" s="41" t="s">
        <v>94</v>
      </c>
      <c r="C2482" s="41" t="s">
        <v>946</v>
      </c>
      <c r="D2482" s="41" t="s">
        <v>975</v>
      </c>
      <c r="E2482" s="42">
        <v>0.25</v>
      </c>
      <c r="F2482" s="29">
        <f t="shared" si="76"/>
        <v>0</v>
      </c>
      <c r="G2482" s="29">
        <f t="shared" si="77"/>
        <v>1</v>
      </c>
    </row>
    <row r="2483" spans="1:7" ht="15" customHeight="1">
      <c r="A2483" s="41" t="s">
        <v>846</v>
      </c>
      <c r="B2483" s="41" t="s">
        <v>1516</v>
      </c>
      <c r="C2483" s="41" t="s">
        <v>971</v>
      </c>
      <c r="D2483" s="41" t="s">
        <v>3</v>
      </c>
      <c r="E2483" s="42">
        <v>0.25</v>
      </c>
      <c r="F2483" s="29">
        <f t="shared" si="76"/>
        <v>0</v>
      </c>
      <c r="G2483" s="29">
        <f t="shared" si="77"/>
        <v>1</v>
      </c>
    </row>
    <row r="2484" spans="1:7" ht="15" customHeight="1">
      <c r="A2484" s="41" t="s">
        <v>1925</v>
      </c>
      <c r="B2484" s="41" t="s">
        <v>261</v>
      </c>
      <c r="C2484" s="41" t="s">
        <v>965</v>
      </c>
      <c r="D2484" s="41" t="s">
        <v>1</v>
      </c>
      <c r="E2484" s="42">
        <v>0.25</v>
      </c>
      <c r="F2484" s="29">
        <f t="shared" si="76"/>
        <v>0</v>
      </c>
      <c r="G2484" s="29">
        <f t="shared" si="77"/>
        <v>1</v>
      </c>
    </row>
    <row r="2485" spans="1:7" ht="15" customHeight="1">
      <c r="A2485" s="41" t="s">
        <v>847</v>
      </c>
      <c r="B2485" s="41" t="s">
        <v>1689</v>
      </c>
      <c r="C2485" s="41" t="s">
        <v>954</v>
      </c>
      <c r="D2485" s="41" t="s">
        <v>949</v>
      </c>
      <c r="E2485" s="42">
        <v>0.25</v>
      </c>
      <c r="F2485" s="29">
        <f t="shared" si="76"/>
        <v>0</v>
      </c>
      <c r="G2485" s="29">
        <f t="shared" si="77"/>
        <v>1</v>
      </c>
    </row>
    <row r="2486" spans="1:7" ht="15" customHeight="1">
      <c r="A2486" s="41" t="s">
        <v>2335</v>
      </c>
      <c r="B2486" s="41" t="s">
        <v>1017</v>
      </c>
      <c r="C2486" s="41" t="s">
        <v>947</v>
      </c>
      <c r="D2486" s="41" t="s">
        <v>949</v>
      </c>
      <c r="E2486" s="42">
        <v>0.25</v>
      </c>
      <c r="F2486" s="29">
        <f t="shared" si="76"/>
        <v>0</v>
      </c>
      <c r="G2486" s="29">
        <f t="shared" si="77"/>
        <v>1</v>
      </c>
    </row>
    <row r="2487" spans="1:7" ht="15" customHeight="1">
      <c r="A2487" s="41" t="s">
        <v>2200</v>
      </c>
      <c r="B2487" s="41" t="s">
        <v>62</v>
      </c>
      <c r="C2487" s="41" t="s">
        <v>967</v>
      </c>
      <c r="D2487" s="41" t="s">
        <v>981</v>
      </c>
      <c r="E2487" s="42">
        <v>0.25</v>
      </c>
      <c r="F2487" s="29">
        <f t="shared" si="76"/>
        <v>0</v>
      </c>
      <c r="G2487" s="29">
        <f t="shared" si="77"/>
        <v>1</v>
      </c>
    </row>
    <row r="2488" spans="1:7" ht="15" customHeight="1">
      <c r="A2488" s="41" t="s">
        <v>1654</v>
      </c>
      <c r="B2488" s="41" t="s">
        <v>1655</v>
      </c>
      <c r="C2488" s="41" t="s">
        <v>954</v>
      </c>
      <c r="D2488" s="41" t="s">
        <v>975</v>
      </c>
      <c r="E2488" s="42">
        <v>0.5</v>
      </c>
      <c r="F2488" s="29">
        <f t="shared" si="76"/>
        <v>0</v>
      </c>
      <c r="G2488" s="29">
        <f t="shared" si="77"/>
        <v>1</v>
      </c>
    </row>
    <row r="2489" spans="1:7" ht="15" customHeight="1">
      <c r="A2489" s="41" t="s">
        <v>848</v>
      </c>
      <c r="B2489" s="41" t="s">
        <v>2628</v>
      </c>
      <c r="C2489" s="41" t="s">
        <v>971</v>
      </c>
      <c r="D2489" s="41" t="s">
        <v>2</v>
      </c>
      <c r="E2489" s="42">
        <v>0.25</v>
      </c>
      <c r="F2489" s="29">
        <f t="shared" si="76"/>
        <v>0</v>
      </c>
      <c r="G2489" s="29">
        <f t="shared" si="77"/>
        <v>1</v>
      </c>
    </row>
    <row r="2490" spans="1:7" ht="15" customHeight="1">
      <c r="A2490" s="41" t="s">
        <v>3177</v>
      </c>
      <c r="B2490" s="41" t="s">
        <v>611</v>
      </c>
      <c r="C2490" s="41" t="s">
        <v>964</v>
      </c>
      <c r="D2490" s="41" t="s">
        <v>981</v>
      </c>
      <c r="E2490" s="42">
        <v>0.25</v>
      </c>
      <c r="F2490" s="29">
        <f t="shared" si="76"/>
        <v>0</v>
      </c>
      <c r="G2490" s="29">
        <f t="shared" si="77"/>
        <v>1</v>
      </c>
    </row>
    <row r="2491" spans="1:7" ht="15" customHeight="1">
      <c r="A2491" s="41" t="s">
        <v>1692</v>
      </c>
      <c r="B2491" s="41" t="s">
        <v>34</v>
      </c>
      <c r="C2491" s="41" t="s">
        <v>970</v>
      </c>
      <c r="D2491" s="41" t="s">
        <v>2</v>
      </c>
      <c r="E2491" s="42">
        <v>0.25</v>
      </c>
      <c r="F2491" s="29">
        <f t="shared" si="76"/>
        <v>0</v>
      </c>
      <c r="G2491" s="29">
        <f t="shared" si="77"/>
        <v>1</v>
      </c>
    </row>
    <row r="2492" spans="1:7" ht="15" customHeight="1">
      <c r="A2492" s="41" t="s">
        <v>1692</v>
      </c>
      <c r="B2492" s="41" t="s">
        <v>379</v>
      </c>
      <c r="C2492" s="41" t="s">
        <v>957</v>
      </c>
      <c r="D2492" s="41" t="s">
        <v>3</v>
      </c>
      <c r="E2492" s="42">
        <v>0.25</v>
      </c>
      <c r="F2492" s="29">
        <f t="shared" si="76"/>
        <v>0</v>
      </c>
      <c r="G2492" s="29">
        <f t="shared" si="77"/>
        <v>1</v>
      </c>
    </row>
    <row r="2493" spans="1:7" ht="15" customHeight="1">
      <c r="A2493" s="41" t="s">
        <v>2162</v>
      </c>
      <c r="B2493" s="41" t="s">
        <v>634</v>
      </c>
      <c r="C2493" s="41" t="s">
        <v>948</v>
      </c>
      <c r="D2493" s="41" t="s">
        <v>3</v>
      </c>
      <c r="E2493" s="42">
        <v>0.25</v>
      </c>
      <c r="F2493" s="29">
        <f t="shared" si="76"/>
        <v>0</v>
      </c>
      <c r="G2493" s="29">
        <f t="shared" si="77"/>
        <v>1</v>
      </c>
    </row>
    <row r="2494" spans="1:7" ht="15" customHeight="1">
      <c r="A2494" s="41" t="s">
        <v>2808</v>
      </c>
      <c r="B2494" s="41" t="s">
        <v>1001</v>
      </c>
      <c r="C2494" s="41" t="s">
        <v>948</v>
      </c>
      <c r="D2494" s="41" t="s">
        <v>979</v>
      </c>
      <c r="E2494" s="42">
        <v>0.25</v>
      </c>
      <c r="F2494" s="29">
        <f t="shared" si="76"/>
        <v>0</v>
      </c>
      <c r="G2494" s="29">
        <f t="shared" si="77"/>
        <v>1</v>
      </c>
    </row>
    <row r="2495" spans="1:7" ht="15" customHeight="1">
      <c r="A2495" s="41" t="s">
        <v>846</v>
      </c>
      <c r="B2495" s="41" t="s">
        <v>70</v>
      </c>
      <c r="C2495" s="41" t="s">
        <v>962</v>
      </c>
      <c r="D2495" s="41" t="s">
        <v>949</v>
      </c>
      <c r="E2495" s="42">
        <v>0.25</v>
      </c>
      <c r="F2495" s="29">
        <f t="shared" si="76"/>
        <v>0</v>
      </c>
      <c r="G2495" s="29">
        <f t="shared" si="77"/>
        <v>1</v>
      </c>
    </row>
    <row r="2496" spans="1:7" ht="15" customHeight="1">
      <c r="A2496" s="41" t="s">
        <v>436</v>
      </c>
      <c r="B2496" s="41" t="s">
        <v>1014</v>
      </c>
      <c r="C2496" s="41" t="s">
        <v>957</v>
      </c>
      <c r="D2496" s="41" t="s">
        <v>981</v>
      </c>
      <c r="E2496" s="42">
        <v>0.25</v>
      </c>
      <c r="F2496" s="29">
        <f t="shared" si="76"/>
        <v>0</v>
      </c>
      <c r="G2496" s="29">
        <f t="shared" si="77"/>
        <v>1</v>
      </c>
    </row>
    <row r="2497" spans="1:7" ht="15" customHeight="1">
      <c r="A2497" s="41" t="s">
        <v>2457</v>
      </c>
      <c r="B2497" s="41" t="s">
        <v>1510</v>
      </c>
      <c r="C2497" s="41" t="s">
        <v>952</v>
      </c>
      <c r="D2497" s="41" t="s">
        <v>2</v>
      </c>
      <c r="E2497" s="42">
        <v>0.25</v>
      </c>
      <c r="F2497" s="29">
        <f t="shared" si="76"/>
        <v>0</v>
      </c>
      <c r="G2497" s="29">
        <f t="shared" si="77"/>
        <v>1</v>
      </c>
    </row>
    <row r="2498" spans="1:7" ht="15" customHeight="1">
      <c r="A2498" s="41" t="s">
        <v>1626</v>
      </c>
      <c r="B2498" s="41" t="s">
        <v>1627</v>
      </c>
      <c r="C2498" s="41" t="s">
        <v>977</v>
      </c>
      <c r="D2498" s="41" t="s">
        <v>979</v>
      </c>
      <c r="E2498" s="42">
        <v>0.25</v>
      </c>
      <c r="F2498" s="29">
        <f t="shared" si="76"/>
        <v>0</v>
      </c>
      <c r="G2498" s="29">
        <f t="shared" si="77"/>
        <v>1</v>
      </c>
    </row>
    <row r="2499" spans="1:7" ht="15" customHeight="1">
      <c r="A2499" s="41" t="s">
        <v>433</v>
      </c>
      <c r="B2499" s="41" t="s">
        <v>993</v>
      </c>
      <c r="C2499" s="41" t="s">
        <v>963</v>
      </c>
      <c r="D2499" s="41" t="s">
        <v>949</v>
      </c>
      <c r="E2499" s="42">
        <v>0.25</v>
      </c>
      <c r="F2499" s="29">
        <f t="shared" ref="F2499:F2562" si="78">ROUNDDOWN(E2499,0)</f>
        <v>0</v>
      </c>
      <c r="G2499" s="29">
        <f t="shared" ref="G2499:G2562" si="79">IF(F2499&lt;1,1,F2499)</f>
        <v>1</v>
      </c>
    </row>
    <row r="2500" spans="1:7" ht="15" customHeight="1">
      <c r="A2500" s="41" t="s">
        <v>433</v>
      </c>
      <c r="B2500" s="41" t="s">
        <v>889</v>
      </c>
      <c r="C2500" s="41" t="s">
        <v>948</v>
      </c>
      <c r="D2500" s="41" t="s">
        <v>981</v>
      </c>
      <c r="E2500" s="42">
        <v>0.25</v>
      </c>
      <c r="F2500" s="29">
        <f t="shared" si="78"/>
        <v>0</v>
      </c>
      <c r="G2500" s="29">
        <f t="shared" si="79"/>
        <v>1</v>
      </c>
    </row>
    <row r="2501" spans="1:7" ht="15" customHeight="1">
      <c r="A2501" s="41" t="s">
        <v>1729</v>
      </c>
      <c r="B2501" s="41" t="s">
        <v>667</v>
      </c>
      <c r="C2501" s="41" t="s">
        <v>953</v>
      </c>
      <c r="D2501" s="41" t="s">
        <v>976</v>
      </c>
      <c r="E2501" s="42">
        <v>0.25</v>
      </c>
      <c r="F2501" s="29">
        <f t="shared" si="78"/>
        <v>0</v>
      </c>
      <c r="G2501" s="29">
        <f t="shared" si="79"/>
        <v>1</v>
      </c>
    </row>
    <row r="2502" spans="1:7" ht="15" customHeight="1">
      <c r="A2502" s="41" t="s">
        <v>1452</v>
      </c>
      <c r="B2502" s="41" t="s">
        <v>1453</v>
      </c>
      <c r="C2502" s="41" t="s">
        <v>962</v>
      </c>
      <c r="D2502" s="41" t="s">
        <v>2</v>
      </c>
      <c r="E2502" s="42">
        <v>0.25</v>
      </c>
      <c r="F2502" s="29">
        <f t="shared" si="78"/>
        <v>0</v>
      </c>
      <c r="G2502" s="29">
        <f t="shared" si="79"/>
        <v>1</v>
      </c>
    </row>
    <row r="2503" spans="1:7" ht="15" customHeight="1">
      <c r="A2503" s="41" t="s">
        <v>1254</v>
      </c>
      <c r="B2503" s="41" t="s">
        <v>1513</v>
      </c>
      <c r="C2503" s="41" t="s">
        <v>948</v>
      </c>
      <c r="D2503" s="41" t="s">
        <v>949</v>
      </c>
      <c r="E2503" s="42">
        <v>0.25</v>
      </c>
      <c r="F2503" s="29">
        <f t="shared" si="78"/>
        <v>0</v>
      </c>
      <c r="G2503" s="29">
        <f t="shared" si="79"/>
        <v>1</v>
      </c>
    </row>
    <row r="2504" spans="1:7" ht="15" customHeight="1">
      <c r="A2504" s="41" t="s">
        <v>842</v>
      </c>
      <c r="B2504" s="41" t="s">
        <v>1433</v>
      </c>
      <c r="C2504" s="41" t="s">
        <v>945</v>
      </c>
      <c r="D2504" s="41" t="s">
        <v>976</v>
      </c>
      <c r="E2504" s="42">
        <v>0.25</v>
      </c>
      <c r="F2504" s="29">
        <f t="shared" si="78"/>
        <v>0</v>
      </c>
      <c r="G2504" s="29">
        <f t="shared" si="79"/>
        <v>1</v>
      </c>
    </row>
    <row r="2505" spans="1:7" ht="15" customHeight="1">
      <c r="A2505" s="41" t="s">
        <v>846</v>
      </c>
      <c r="B2505" s="41" t="s">
        <v>435</v>
      </c>
      <c r="C2505" s="41" t="s">
        <v>951</v>
      </c>
      <c r="D2505" s="41" t="s">
        <v>976</v>
      </c>
      <c r="E2505" s="42">
        <v>0.25</v>
      </c>
      <c r="F2505" s="29">
        <f t="shared" si="78"/>
        <v>0</v>
      </c>
      <c r="G2505" s="29">
        <f t="shared" si="79"/>
        <v>1</v>
      </c>
    </row>
    <row r="2506" spans="1:7" ht="15" customHeight="1">
      <c r="A2506" s="41" t="s">
        <v>2440</v>
      </c>
      <c r="B2506" s="41" t="s">
        <v>351</v>
      </c>
      <c r="C2506" s="41" t="s">
        <v>959</v>
      </c>
      <c r="D2506" s="41" t="s">
        <v>981</v>
      </c>
      <c r="E2506" s="42">
        <v>0.25</v>
      </c>
      <c r="F2506" s="29">
        <f t="shared" si="78"/>
        <v>0</v>
      </c>
      <c r="G2506" s="29">
        <f t="shared" si="79"/>
        <v>1</v>
      </c>
    </row>
    <row r="2507" spans="1:7" ht="15" customHeight="1">
      <c r="A2507" s="41" t="s">
        <v>2812</v>
      </c>
      <c r="B2507" s="41" t="s">
        <v>778</v>
      </c>
      <c r="C2507" s="41" t="s">
        <v>972</v>
      </c>
      <c r="D2507" s="41" t="s">
        <v>976</v>
      </c>
      <c r="E2507" s="42">
        <v>0.25</v>
      </c>
      <c r="F2507" s="29">
        <f t="shared" si="78"/>
        <v>0</v>
      </c>
      <c r="G2507" s="29">
        <f t="shared" si="79"/>
        <v>1</v>
      </c>
    </row>
    <row r="2508" spans="1:7" ht="15" customHeight="1">
      <c r="A2508" s="41" t="s">
        <v>3371</v>
      </c>
      <c r="B2508" s="41" t="s">
        <v>348</v>
      </c>
      <c r="C2508" s="41" t="s">
        <v>953</v>
      </c>
      <c r="D2508" s="41" t="s">
        <v>979</v>
      </c>
      <c r="E2508" s="42">
        <v>0.25</v>
      </c>
      <c r="F2508" s="29">
        <f t="shared" si="78"/>
        <v>0</v>
      </c>
      <c r="G2508" s="29">
        <f t="shared" si="79"/>
        <v>1</v>
      </c>
    </row>
    <row r="2509" spans="1:7" ht="15" customHeight="1">
      <c r="A2509" s="41" t="s">
        <v>3423</v>
      </c>
      <c r="B2509" s="41" t="s">
        <v>778</v>
      </c>
      <c r="C2509" s="41" t="s">
        <v>963</v>
      </c>
      <c r="D2509" s="41" t="s">
        <v>1199</v>
      </c>
      <c r="E2509" s="42">
        <v>0.25</v>
      </c>
      <c r="F2509" s="29">
        <f t="shared" si="78"/>
        <v>0</v>
      </c>
      <c r="G2509" s="29">
        <f t="shared" si="79"/>
        <v>1</v>
      </c>
    </row>
    <row r="2510" spans="1:7" ht="15" customHeight="1">
      <c r="A2510" s="41" t="s">
        <v>842</v>
      </c>
      <c r="B2510" s="41" t="s">
        <v>153</v>
      </c>
      <c r="C2510" s="41" t="s">
        <v>953</v>
      </c>
      <c r="D2510" s="41" t="s">
        <v>975</v>
      </c>
      <c r="E2510" s="42">
        <v>0.25</v>
      </c>
      <c r="F2510" s="29">
        <f t="shared" si="78"/>
        <v>0</v>
      </c>
      <c r="G2510" s="29">
        <f t="shared" si="79"/>
        <v>1</v>
      </c>
    </row>
    <row r="2511" spans="1:7" ht="15" customHeight="1">
      <c r="A2511" s="41" t="s">
        <v>1093</v>
      </c>
      <c r="B2511" s="41" t="s">
        <v>776</v>
      </c>
      <c r="C2511" s="41" t="s">
        <v>957</v>
      </c>
      <c r="D2511" s="41" t="s">
        <v>975</v>
      </c>
      <c r="E2511" s="42">
        <v>0.25</v>
      </c>
      <c r="F2511" s="29">
        <f t="shared" si="78"/>
        <v>0</v>
      </c>
      <c r="G2511" s="29">
        <f t="shared" si="79"/>
        <v>1</v>
      </c>
    </row>
    <row r="2512" spans="1:7" ht="15" customHeight="1">
      <c r="A2512" s="41" t="s">
        <v>842</v>
      </c>
      <c r="B2512" s="41" t="s">
        <v>398</v>
      </c>
      <c r="C2512" s="41" t="s">
        <v>951</v>
      </c>
      <c r="D2512" s="41" t="s">
        <v>1</v>
      </c>
      <c r="E2512" s="42">
        <v>0.25</v>
      </c>
      <c r="F2512" s="29">
        <f t="shared" si="78"/>
        <v>0</v>
      </c>
      <c r="G2512" s="29">
        <f t="shared" si="79"/>
        <v>1</v>
      </c>
    </row>
    <row r="2513" spans="1:7" ht="15" customHeight="1">
      <c r="A2513" s="41" t="s">
        <v>420</v>
      </c>
      <c r="B2513" s="41" t="s">
        <v>70</v>
      </c>
      <c r="C2513" s="41" t="s">
        <v>952</v>
      </c>
      <c r="D2513" s="41" t="s">
        <v>949</v>
      </c>
      <c r="E2513" s="42">
        <v>0.25</v>
      </c>
      <c r="F2513" s="29">
        <f t="shared" si="78"/>
        <v>0</v>
      </c>
      <c r="G2513" s="29">
        <f t="shared" si="79"/>
        <v>1</v>
      </c>
    </row>
    <row r="2514" spans="1:7" ht="15" customHeight="1">
      <c r="A2514" s="41" t="s">
        <v>2731</v>
      </c>
      <c r="B2514" s="41" t="s">
        <v>485</v>
      </c>
      <c r="C2514" s="41" t="s">
        <v>968</v>
      </c>
      <c r="D2514" s="41" t="s">
        <v>975</v>
      </c>
      <c r="E2514" s="42">
        <v>0.25</v>
      </c>
      <c r="F2514" s="29">
        <f t="shared" si="78"/>
        <v>0</v>
      </c>
      <c r="G2514" s="29">
        <f t="shared" si="79"/>
        <v>1</v>
      </c>
    </row>
    <row r="2515" spans="1:7" ht="15" customHeight="1">
      <c r="A2515" s="41" t="s">
        <v>2201</v>
      </c>
      <c r="B2515" s="41" t="s">
        <v>819</v>
      </c>
      <c r="C2515" s="41" t="s">
        <v>970</v>
      </c>
      <c r="D2515" s="41" t="s">
        <v>975</v>
      </c>
      <c r="E2515" s="42">
        <v>0.25</v>
      </c>
      <c r="F2515" s="29">
        <f t="shared" si="78"/>
        <v>0</v>
      </c>
      <c r="G2515" s="29">
        <f t="shared" si="79"/>
        <v>1</v>
      </c>
    </row>
    <row r="2516" spans="1:7" ht="15" customHeight="1">
      <c r="A2516" s="41" t="s">
        <v>2397</v>
      </c>
      <c r="B2516" s="41" t="s">
        <v>181</v>
      </c>
      <c r="C2516" s="41" t="s">
        <v>956</v>
      </c>
      <c r="D2516" s="41" t="s">
        <v>976</v>
      </c>
      <c r="E2516" s="42">
        <v>0.25</v>
      </c>
      <c r="F2516" s="29">
        <f t="shared" si="78"/>
        <v>0</v>
      </c>
      <c r="G2516" s="29">
        <f t="shared" si="79"/>
        <v>1</v>
      </c>
    </row>
    <row r="2517" spans="1:7" ht="15" customHeight="1">
      <c r="A2517" s="41" t="s">
        <v>1897</v>
      </c>
      <c r="B2517" s="41" t="s">
        <v>1510</v>
      </c>
      <c r="C2517" s="41" t="s">
        <v>977</v>
      </c>
      <c r="D2517" s="41" t="s">
        <v>981</v>
      </c>
      <c r="E2517" s="42">
        <v>0.25</v>
      </c>
      <c r="F2517" s="29">
        <f t="shared" si="78"/>
        <v>0</v>
      </c>
      <c r="G2517" s="29">
        <f t="shared" si="79"/>
        <v>1</v>
      </c>
    </row>
    <row r="2518" spans="1:7" ht="15" customHeight="1">
      <c r="A2518" s="41" t="s">
        <v>2303</v>
      </c>
      <c r="B2518" s="41" t="s">
        <v>1771</v>
      </c>
      <c r="C2518" s="41" t="s">
        <v>980</v>
      </c>
      <c r="D2518" s="41" t="s">
        <v>3</v>
      </c>
      <c r="E2518" s="42">
        <v>0.25</v>
      </c>
      <c r="F2518" s="29">
        <f t="shared" si="78"/>
        <v>0</v>
      </c>
      <c r="G2518" s="29">
        <f t="shared" si="79"/>
        <v>1</v>
      </c>
    </row>
    <row r="2519" spans="1:7" ht="15" customHeight="1">
      <c r="A2519" s="41" t="s">
        <v>2928</v>
      </c>
      <c r="B2519" s="41" t="s">
        <v>131</v>
      </c>
      <c r="C2519" s="41" t="s">
        <v>954</v>
      </c>
      <c r="D2519" s="41" t="s">
        <v>1</v>
      </c>
      <c r="E2519" s="42">
        <v>0.25</v>
      </c>
      <c r="F2519" s="29">
        <f t="shared" si="78"/>
        <v>0</v>
      </c>
      <c r="G2519" s="29">
        <f t="shared" si="79"/>
        <v>1</v>
      </c>
    </row>
    <row r="2520" spans="1:7" ht="15" customHeight="1">
      <c r="A2520" s="41" t="s">
        <v>2495</v>
      </c>
      <c r="B2520" s="41" t="s">
        <v>191</v>
      </c>
      <c r="C2520" s="41" t="s">
        <v>960</v>
      </c>
      <c r="D2520" s="41" t="s">
        <v>975</v>
      </c>
      <c r="E2520" s="42">
        <v>0.25</v>
      </c>
      <c r="F2520" s="29">
        <f t="shared" si="78"/>
        <v>0</v>
      </c>
      <c r="G2520" s="29">
        <f t="shared" si="79"/>
        <v>1</v>
      </c>
    </row>
    <row r="2521" spans="1:7" ht="15" customHeight="1">
      <c r="A2521" s="41" t="s">
        <v>842</v>
      </c>
      <c r="B2521" s="41" t="s">
        <v>198</v>
      </c>
      <c r="C2521" s="41" t="s">
        <v>968</v>
      </c>
      <c r="D2521" s="41" t="s">
        <v>1</v>
      </c>
      <c r="E2521" s="42">
        <v>0.25</v>
      </c>
      <c r="F2521" s="29">
        <f t="shared" si="78"/>
        <v>0</v>
      </c>
      <c r="G2521" s="29">
        <f t="shared" si="79"/>
        <v>1</v>
      </c>
    </row>
    <row r="2522" spans="1:7" ht="15" customHeight="1">
      <c r="A2522" s="41" t="s">
        <v>1851</v>
      </c>
      <c r="B2522" s="41" t="s">
        <v>697</v>
      </c>
      <c r="C2522" s="41" t="s">
        <v>977</v>
      </c>
      <c r="D2522" s="41" t="s">
        <v>2</v>
      </c>
      <c r="E2522" s="42">
        <v>0.25</v>
      </c>
      <c r="F2522" s="29">
        <f t="shared" si="78"/>
        <v>0</v>
      </c>
      <c r="G2522" s="29">
        <f t="shared" si="79"/>
        <v>1</v>
      </c>
    </row>
    <row r="2523" spans="1:7" ht="15" customHeight="1">
      <c r="A2523" s="41" t="s">
        <v>1755</v>
      </c>
      <c r="B2523" s="41" t="s">
        <v>62</v>
      </c>
      <c r="C2523" s="41" t="s">
        <v>972</v>
      </c>
      <c r="D2523" s="41" t="s">
        <v>981</v>
      </c>
      <c r="E2523" s="42">
        <v>0.25</v>
      </c>
      <c r="F2523" s="29">
        <f t="shared" si="78"/>
        <v>0</v>
      </c>
      <c r="G2523" s="29">
        <f t="shared" si="79"/>
        <v>1</v>
      </c>
    </row>
    <row r="2524" spans="1:7" ht="15" customHeight="1">
      <c r="A2524" s="41" t="s">
        <v>429</v>
      </c>
      <c r="B2524" s="41" t="s">
        <v>1016</v>
      </c>
      <c r="C2524" s="41" t="s">
        <v>957</v>
      </c>
      <c r="D2524" s="41" t="s">
        <v>981</v>
      </c>
      <c r="E2524" s="42">
        <v>0.25</v>
      </c>
      <c r="F2524" s="29">
        <f t="shared" si="78"/>
        <v>0</v>
      </c>
      <c r="G2524" s="29">
        <f t="shared" si="79"/>
        <v>1</v>
      </c>
    </row>
    <row r="2525" spans="1:7" ht="15" customHeight="1">
      <c r="A2525" s="41" t="s">
        <v>2742</v>
      </c>
      <c r="B2525" s="41" t="s">
        <v>215</v>
      </c>
      <c r="C2525" s="41" t="s">
        <v>957</v>
      </c>
      <c r="D2525" s="41" t="s">
        <v>1199</v>
      </c>
      <c r="E2525" s="42">
        <v>0.25</v>
      </c>
      <c r="F2525" s="29">
        <f t="shared" si="78"/>
        <v>0</v>
      </c>
      <c r="G2525" s="29">
        <f t="shared" si="79"/>
        <v>1</v>
      </c>
    </row>
    <row r="2526" spans="1:7" ht="15" customHeight="1">
      <c r="A2526" s="41" t="s">
        <v>3349</v>
      </c>
      <c r="B2526" s="41" t="s">
        <v>70</v>
      </c>
      <c r="C2526" s="41" t="s">
        <v>960</v>
      </c>
      <c r="D2526" s="41" t="s">
        <v>2</v>
      </c>
      <c r="E2526" s="42">
        <v>0.25</v>
      </c>
      <c r="F2526" s="29">
        <f t="shared" si="78"/>
        <v>0</v>
      </c>
      <c r="G2526" s="29">
        <f t="shared" si="79"/>
        <v>1</v>
      </c>
    </row>
    <row r="2527" spans="1:7" ht="15" customHeight="1">
      <c r="A2527" s="41" t="s">
        <v>423</v>
      </c>
      <c r="B2527" s="41" t="s">
        <v>1935</v>
      </c>
      <c r="C2527" s="41" t="s">
        <v>962</v>
      </c>
      <c r="D2527" s="41" t="s">
        <v>949</v>
      </c>
      <c r="E2527" s="42">
        <v>0.25</v>
      </c>
      <c r="F2527" s="29">
        <f t="shared" si="78"/>
        <v>0</v>
      </c>
      <c r="G2527" s="29">
        <f t="shared" si="79"/>
        <v>1</v>
      </c>
    </row>
    <row r="2528" spans="1:7" ht="15" customHeight="1">
      <c r="A2528" s="41" t="s">
        <v>423</v>
      </c>
      <c r="B2528" s="41" t="s">
        <v>147</v>
      </c>
      <c r="C2528" s="41" t="s">
        <v>958</v>
      </c>
      <c r="D2528" s="41" t="s">
        <v>949</v>
      </c>
      <c r="E2528" s="42">
        <v>0.25</v>
      </c>
      <c r="F2528" s="29">
        <f t="shared" si="78"/>
        <v>0</v>
      </c>
      <c r="G2528" s="29">
        <f t="shared" si="79"/>
        <v>1</v>
      </c>
    </row>
    <row r="2529" spans="1:7" ht="15" customHeight="1">
      <c r="A2529" s="41" t="s">
        <v>419</v>
      </c>
      <c r="B2529" s="41" t="s">
        <v>105</v>
      </c>
      <c r="C2529" s="41" t="s">
        <v>1200</v>
      </c>
      <c r="D2529" s="41" t="s">
        <v>975</v>
      </c>
      <c r="E2529" s="42">
        <v>0.25</v>
      </c>
      <c r="F2529" s="29">
        <f t="shared" si="78"/>
        <v>0</v>
      </c>
      <c r="G2529" s="29">
        <f t="shared" si="79"/>
        <v>1</v>
      </c>
    </row>
    <row r="2530" spans="1:7" ht="15" customHeight="1">
      <c r="A2530" s="41" t="s">
        <v>1851</v>
      </c>
      <c r="B2530" s="41" t="s">
        <v>809</v>
      </c>
      <c r="C2530" s="41" t="s">
        <v>943</v>
      </c>
      <c r="D2530" s="41" t="s">
        <v>975</v>
      </c>
      <c r="E2530" s="42">
        <v>0.25</v>
      </c>
      <c r="F2530" s="29">
        <f t="shared" si="78"/>
        <v>0</v>
      </c>
      <c r="G2530" s="29">
        <f t="shared" si="79"/>
        <v>1</v>
      </c>
    </row>
    <row r="2531" spans="1:7" ht="15" customHeight="1">
      <c r="A2531" s="41" t="s">
        <v>1646</v>
      </c>
      <c r="B2531" s="41" t="s">
        <v>1015</v>
      </c>
      <c r="C2531" s="41" t="s">
        <v>951</v>
      </c>
      <c r="D2531" s="41" t="s">
        <v>976</v>
      </c>
      <c r="E2531" s="42">
        <v>0.25</v>
      </c>
      <c r="F2531" s="29">
        <f t="shared" si="78"/>
        <v>0</v>
      </c>
      <c r="G2531" s="29">
        <f t="shared" si="79"/>
        <v>1</v>
      </c>
    </row>
    <row r="2532" spans="1:7" ht="15" customHeight="1">
      <c r="A2532" s="41" t="s">
        <v>1326</v>
      </c>
      <c r="B2532" s="41" t="s">
        <v>377</v>
      </c>
      <c r="C2532" s="41" t="s">
        <v>951</v>
      </c>
      <c r="D2532" s="41" t="s">
        <v>949</v>
      </c>
      <c r="E2532" s="42">
        <v>0.25</v>
      </c>
      <c r="F2532" s="29">
        <f t="shared" si="78"/>
        <v>0</v>
      </c>
      <c r="G2532" s="29">
        <f t="shared" si="79"/>
        <v>1</v>
      </c>
    </row>
    <row r="2533" spans="1:7" ht="15" customHeight="1">
      <c r="A2533" s="41" t="s">
        <v>2766</v>
      </c>
      <c r="B2533" s="41" t="s">
        <v>186</v>
      </c>
      <c r="C2533" s="41" t="s">
        <v>963</v>
      </c>
      <c r="D2533" s="41" t="s">
        <v>976</v>
      </c>
      <c r="E2533" s="42">
        <v>0.25</v>
      </c>
      <c r="F2533" s="29">
        <f t="shared" si="78"/>
        <v>0</v>
      </c>
      <c r="G2533" s="29">
        <f t="shared" si="79"/>
        <v>1</v>
      </c>
    </row>
    <row r="2534" spans="1:7" ht="15" customHeight="1">
      <c r="A2534" s="41" t="s">
        <v>1999</v>
      </c>
      <c r="B2534" s="41" t="s">
        <v>203</v>
      </c>
      <c r="C2534" s="41" t="s">
        <v>946</v>
      </c>
      <c r="D2534" s="41" t="s">
        <v>981</v>
      </c>
      <c r="E2534" s="42">
        <v>0.25</v>
      </c>
      <c r="F2534" s="29">
        <f t="shared" si="78"/>
        <v>0</v>
      </c>
      <c r="G2534" s="29">
        <f t="shared" si="79"/>
        <v>1</v>
      </c>
    </row>
    <row r="2535" spans="1:7" ht="15" customHeight="1">
      <c r="A2535" s="41" t="s">
        <v>2486</v>
      </c>
      <c r="B2535" s="41" t="s">
        <v>233</v>
      </c>
      <c r="C2535" s="41" t="s">
        <v>950</v>
      </c>
      <c r="D2535" s="41" t="s">
        <v>1</v>
      </c>
      <c r="E2535" s="42">
        <v>0.25</v>
      </c>
      <c r="F2535" s="29">
        <f t="shared" si="78"/>
        <v>0</v>
      </c>
      <c r="G2535" s="29">
        <f t="shared" si="79"/>
        <v>1</v>
      </c>
    </row>
    <row r="2536" spans="1:7" ht="15" customHeight="1">
      <c r="A2536" s="41" t="s">
        <v>2625</v>
      </c>
      <c r="B2536" s="41" t="s">
        <v>99</v>
      </c>
      <c r="C2536" s="41" t="s">
        <v>950</v>
      </c>
      <c r="D2536" s="41" t="s">
        <v>1</v>
      </c>
      <c r="E2536" s="42">
        <v>0.25</v>
      </c>
      <c r="F2536" s="29">
        <f t="shared" si="78"/>
        <v>0</v>
      </c>
      <c r="G2536" s="29">
        <f t="shared" si="79"/>
        <v>1</v>
      </c>
    </row>
    <row r="2537" spans="1:7" ht="15" customHeight="1">
      <c r="A2537" s="41" t="s">
        <v>420</v>
      </c>
      <c r="B2537" s="41" t="s">
        <v>145</v>
      </c>
      <c r="C2537" s="41" t="s">
        <v>948</v>
      </c>
      <c r="D2537" s="41" t="s">
        <v>949</v>
      </c>
      <c r="E2537" s="42">
        <v>0.25</v>
      </c>
      <c r="F2537" s="29">
        <f t="shared" si="78"/>
        <v>0</v>
      </c>
      <c r="G2537" s="29">
        <f t="shared" si="79"/>
        <v>1</v>
      </c>
    </row>
    <row r="2538" spans="1:7" ht="15" customHeight="1">
      <c r="A2538" s="41" t="s">
        <v>420</v>
      </c>
      <c r="B2538" s="41" t="s">
        <v>2967</v>
      </c>
      <c r="C2538" s="41" t="s">
        <v>970</v>
      </c>
      <c r="D2538" s="41" t="s">
        <v>981</v>
      </c>
      <c r="E2538" s="42">
        <v>0.25</v>
      </c>
      <c r="F2538" s="29">
        <f t="shared" si="78"/>
        <v>0</v>
      </c>
      <c r="G2538" s="29">
        <f t="shared" si="79"/>
        <v>1</v>
      </c>
    </row>
    <row r="2539" spans="1:7" ht="15" customHeight="1">
      <c r="A2539" s="41" t="s">
        <v>2128</v>
      </c>
      <c r="B2539" s="41" t="s">
        <v>1000</v>
      </c>
      <c r="C2539" s="41" t="s">
        <v>965</v>
      </c>
      <c r="D2539" s="41" t="s">
        <v>2</v>
      </c>
      <c r="E2539" s="42">
        <v>0.25</v>
      </c>
      <c r="F2539" s="29">
        <f t="shared" si="78"/>
        <v>0</v>
      </c>
      <c r="G2539" s="29">
        <f t="shared" si="79"/>
        <v>1</v>
      </c>
    </row>
    <row r="2540" spans="1:7" ht="15" customHeight="1">
      <c r="A2540" s="41" t="s">
        <v>2245</v>
      </c>
      <c r="B2540" s="41" t="s">
        <v>367</v>
      </c>
      <c r="C2540" s="41" t="s">
        <v>961</v>
      </c>
      <c r="D2540" s="41" t="s">
        <v>2</v>
      </c>
      <c r="E2540" s="42">
        <v>0.25</v>
      </c>
      <c r="F2540" s="29">
        <f t="shared" si="78"/>
        <v>0</v>
      </c>
      <c r="G2540" s="29">
        <f t="shared" si="79"/>
        <v>1</v>
      </c>
    </row>
    <row r="2541" spans="1:7" ht="15" customHeight="1">
      <c r="A2541" s="41" t="s">
        <v>2481</v>
      </c>
      <c r="B2541" s="41" t="s">
        <v>203</v>
      </c>
      <c r="C2541" s="41" t="s">
        <v>953</v>
      </c>
      <c r="D2541" s="41" t="s">
        <v>1199</v>
      </c>
      <c r="E2541" s="42">
        <v>0.25</v>
      </c>
      <c r="F2541" s="29">
        <f t="shared" si="78"/>
        <v>0</v>
      </c>
      <c r="G2541" s="29">
        <f t="shared" si="79"/>
        <v>1</v>
      </c>
    </row>
    <row r="2542" spans="1:7" ht="15" customHeight="1">
      <c r="A2542" s="41" t="s">
        <v>99</v>
      </c>
      <c r="B2542" s="41" t="s">
        <v>2161</v>
      </c>
      <c r="C2542" s="41" t="s">
        <v>971</v>
      </c>
      <c r="D2542" s="41" t="s">
        <v>981</v>
      </c>
      <c r="E2542" s="42">
        <v>0.25</v>
      </c>
      <c r="F2542" s="29">
        <f t="shared" si="78"/>
        <v>0</v>
      </c>
      <c r="G2542" s="29">
        <f t="shared" si="79"/>
        <v>1</v>
      </c>
    </row>
    <row r="2543" spans="1:7" ht="15" customHeight="1">
      <c r="A2543" s="41" t="s">
        <v>1465</v>
      </c>
      <c r="B2543" s="41" t="s">
        <v>356</v>
      </c>
      <c r="C2543" s="41" t="s">
        <v>962</v>
      </c>
      <c r="D2543" s="41" t="s">
        <v>3</v>
      </c>
      <c r="E2543" s="42">
        <v>0.25</v>
      </c>
      <c r="F2543" s="29">
        <f t="shared" si="78"/>
        <v>0</v>
      </c>
      <c r="G2543" s="29">
        <f t="shared" si="79"/>
        <v>1</v>
      </c>
    </row>
    <row r="2544" spans="1:7" ht="15" customHeight="1">
      <c r="A2544" s="41" t="s">
        <v>1645</v>
      </c>
      <c r="B2544" s="41" t="s">
        <v>997</v>
      </c>
      <c r="C2544" s="41" t="s">
        <v>950</v>
      </c>
      <c r="D2544" s="41" t="s">
        <v>976</v>
      </c>
      <c r="E2544" s="42">
        <v>0.25</v>
      </c>
      <c r="F2544" s="29">
        <f t="shared" si="78"/>
        <v>0</v>
      </c>
      <c r="G2544" s="29">
        <f t="shared" si="79"/>
        <v>1</v>
      </c>
    </row>
    <row r="2545" spans="1:7" ht="15" customHeight="1">
      <c r="A2545" s="41" t="s">
        <v>1645</v>
      </c>
      <c r="B2545" s="41" t="s">
        <v>70</v>
      </c>
      <c r="C2545" s="41" t="s">
        <v>952</v>
      </c>
      <c r="D2545" s="41" t="s">
        <v>1199</v>
      </c>
      <c r="E2545" s="42">
        <v>0.25</v>
      </c>
      <c r="F2545" s="29">
        <f t="shared" si="78"/>
        <v>0</v>
      </c>
      <c r="G2545" s="29">
        <f t="shared" si="79"/>
        <v>1</v>
      </c>
    </row>
    <row r="2546" spans="1:7" ht="15" customHeight="1">
      <c r="A2546" s="41" t="s">
        <v>2536</v>
      </c>
      <c r="B2546" s="41" t="s">
        <v>517</v>
      </c>
      <c r="C2546" s="41" t="s">
        <v>958</v>
      </c>
      <c r="D2546" s="41" t="s">
        <v>2</v>
      </c>
      <c r="E2546" s="42">
        <v>0.25</v>
      </c>
      <c r="F2546" s="29">
        <f t="shared" si="78"/>
        <v>0</v>
      </c>
      <c r="G2546" s="29">
        <f t="shared" si="79"/>
        <v>1</v>
      </c>
    </row>
    <row r="2547" spans="1:7" ht="15" customHeight="1">
      <c r="A2547" s="41" t="s">
        <v>1869</v>
      </c>
      <c r="B2547" s="41" t="s">
        <v>1870</v>
      </c>
      <c r="C2547" s="41" t="s">
        <v>962</v>
      </c>
      <c r="D2547" s="41" t="s">
        <v>981</v>
      </c>
      <c r="E2547" s="42">
        <v>0.25</v>
      </c>
      <c r="F2547" s="29">
        <f t="shared" si="78"/>
        <v>0</v>
      </c>
      <c r="G2547" s="29">
        <f t="shared" si="79"/>
        <v>1</v>
      </c>
    </row>
    <row r="2548" spans="1:7" ht="15" customHeight="1">
      <c r="A2548" s="41" t="s">
        <v>2150</v>
      </c>
      <c r="B2548" s="41" t="s">
        <v>226</v>
      </c>
      <c r="C2548" s="41" t="s">
        <v>963</v>
      </c>
      <c r="D2548" s="41" t="s">
        <v>981</v>
      </c>
      <c r="E2548" s="42">
        <v>0.25</v>
      </c>
      <c r="F2548" s="29">
        <f t="shared" si="78"/>
        <v>0</v>
      </c>
      <c r="G2548" s="29">
        <f t="shared" si="79"/>
        <v>1</v>
      </c>
    </row>
    <row r="2549" spans="1:7" ht="15" customHeight="1">
      <c r="A2549" s="41" t="s">
        <v>805</v>
      </c>
      <c r="B2549" s="41" t="s">
        <v>605</v>
      </c>
      <c r="C2549" s="41" t="s">
        <v>968</v>
      </c>
      <c r="D2549" s="41" t="s">
        <v>976</v>
      </c>
      <c r="E2549" s="42">
        <v>0.25</v>
      </c>
      <c r="F2549" s="29">
        <f t="shared" si="78"/>
        <v>0</v>
      </c>
      <c r="G2549" s="29">
        <f t="shared" si="79"/>
        <v>1</v>
      </c>
    </row>
    <row r="2550" spans="1:7" ht="15" customHeight="1">
      <c r="A2550" s="41" t="s">
        <v>1715</v>
      </c>
      <c r="B2550" s="41" t="s">
        <v>1401</v>
      </c>
      <c r="C2550" s="41" t="s">
        <v>953</v>
      </c>
      <c r="D2550" s="41" t="s">
        <v>981</v>
      </c>
      <c r="E2550" s="42">
        <v>0.25</v>
      </c>
      <c r="F2550" s="29">
        <f t="shared" si="78"/>
        <v>0</v>
      </c>
      <c r="G2550" s="29">
        <f t="shared" si="79"/>
        <v>1</v>
      </c>
    </row>
    <row r="2551" spans="1:7" ht="15" customHeight="1">
      <c r="A2551" s="41" t="s">
        <v>1715</v>
      </c>
      <c r="B2551" s="41" t="s">
        <v>120</v>
      </c>
      <c r="C2551" s="41" t="s">
        <v>961</v>
      </c>
      <c r="D2551" s="41" t="s">
        <v>949</v>
      </c>
      <c r="E2551" s="42">
        <v>0.25</v>
      </c>
      <c r="F2551" s="29">
        <f t="shared" si="78"/>
        <v>0</v>
      </c>
      <c r="G2551" s="29">
        <f t="shared" si="79"/>
        <v>1</v>
      </c>
    </row>
    <row r="2552" spans="1:7" ht="15" customHeight="1">
      <c r="A2552" s="41" t="s">
        <v>2977</v>
      </c>
      <c r="B2552" s="41" t="s">
        <v>2978</v>
      </c>
      <c r="C2552" s="41" t="s">
        <v>954</v>
      </c>
      <c r="D2552" s="41" t="s">
        <v>2</v>
      </c>
      <c r="E2552" s="42">
        <v>0.25</v>
      </c>
      <c r="F2552" s="29">
        <f t="shared" si="78"/>
        <v>0</v>
      </c>
      <c r="G2552" s="29">
        <f t="shared" si="79"/>
        <v>1</v>
      </c>
    </row>
    <row r="2553" spans="1:7" ht="15" customHeight="1">
      <c r="A2553" s="41" t="s">
        <v>1181</v>
      </c>
      <c r="B2553" s="41" t="s">
        <v>36</v>
      </c>
      <c r="C2553" s="41" t="s">
        <v>1200</v>
      </c>
      <c r="D2553" s="41" t="s">
        <v>981</v>
      </c>
      <c r="E2553" s="42">
        <v>0.25</v>
      </c>
      <c r="F2553" s="29">
        <f t="shared" si="78"/>
        <v>0</v>
      </c>
      <c r="G2553" s="29">
        <f t="shared" si="79"/>
        <v>1</v>
      </c>
    </row>
    <row r="2554" spans="1:7" ht="15" customHeight="1">
      <c r="A2554" s="41" t="s">
        <v>2062</v>
      </c>
      <c r="B2554" s="41" t="s">
        <v>360</v>
      </c>
      <c r="C2554" s="41" t="s">
        <v>956</v>
      </c>
      <c r="D2554" s="41" t="s">
        <v>949</v>
      </c>
      <c r="E2554" s="42">
        <v>0.25</v>
      </c>
      <c r="F2554" s="29">
        <f t="shared" si="78"/>
        <v>0</v>
      </c>
      <c r="G2554" s="29">
        <f t="shared" si="79"/>
        <v>1</v>
      </c>
    </row>
    <row r="2555" spans="1:7" ht="15" customHeight="1">
      <c r="A2555" s="41" t="s">
        <v>2136</v>
      </c>
      <c r="B2555" s="41" t="s">
        <v>367</v>
      </c>
      <c r="C2555" s="41" t="s">
        <v>965</v>
      </c>
      <c r="D2555" s="41" t="s">
        <v>981</v>
      </c>
      <c r="E2555" s="42">
        <v>0.25</v>
      </c>
      <c r="F2555" s="29">
        <f t="shared" si="78"/>
        <v>0</v>
      </c>
      <c r="G2555" s="29">
        <f t="shared" si="79"/>
        <v>1</v>
      </c>
    </row>
    <row r="2556" spans="1:7" ht="15" customHeight="1">
      <c r="A2556" s="41" t="s">
        <v>168</v>
      </c>
      <c r="B2556" s="41" t="s">
        <v>281</v>
      </c>
      <c r="C2556" s="41" t="s">
        <v>948</v>
      </c>
      <c r="D2556" s="41" t="s">
        <v>2</v>
      </c>
      <c r="E2556" s="42">
        <v>0.25</v>
      </c>
      <c r="F2556" s="29">
        <f t="shared" si="78"/>
        <v>0</v>
      </c>
      <c r="G2556" s="29">
        <f t="shared" si="79"/>
        <v>1</v>
      </c>
    </row>
    <row r="2557" spans="1:7" ht="15" customHeight="1">
      <c r="A2557" s="41" t="s">
        <v>1662</v>
      </c>
      <c r="B2557" s="41" t="s">
        <v>1663</v>
      </c>
      <c r="C2557" s="41" t="s">
        <v>958</v>
      </c>
      <c r="D2557" s="41" t="s">
        <v>976</v>
      </c>
      <c r="E2557" s="42">
        <v>0.5</v>
      </c>
      <c r="F2557" s="29">
        <f t="shared" si="78"/>
        <v>0</v>
      </c>
      <c r="G2557" s="29">
        <f t="shared" si="79"/>
        <v>1</v>
      </c>
    </row>
    <row r="2558" spans="1:7" ht="15" customHeight="1">
      <c r="A2558" s="41" t="s">
        <v>1986</v>
      </c>
      <c r="B2558" s="41" t="s">
        <v>812</v>
      </c>
      <c r="C2558" s="41" t="s">
        <v>961</v>
      </c>
      <c r="D2558" s="41" t="s">
        <v>981</v>
      </c>
      <c r="E2558" s="42">
        <v>0.25</v>
      </c>
      <c r="F2558" s="29">
        <f t="shared" si="78"/>
        <v>0</v>
      </c>
      <c r="G2558" s="29">
        <f t="shared" si="79"/>
        <v>1</v>
      </c>
    </row>
    <row r="2559" spans="1:7" ht="15" customHeight="1">
      <c r="A2559" s="41" t="s">
        <v>386</v>
      </c>
      <c r="B2559" s="41" t="s">
        <v>435</v>
      </c>
      <c r="C2559" s="41" t="s">
        <v>971</v>
      </c>
      <c r="D2559" s="41" t="s">
        <v>3</v>
      </c>
      <c r="E2559" s="42">
        <v>0.25</v>
      </c>
      <c r="F2559" s="29">
        <f t="shared" si="78"/>
        <v>0</v>
      </c>
      <c r="G2559" s="29">
        <f t="shared" si="79"/>
        <v>1</v>
      </c>
    </row>
    <row r="2560" spans="1:7" ht="15" customHeight="1">
      <c r="A2560" s="41" t="s">
        <v>386</v>
      </c>
      <c r="B2560" s="41" t="s">
        <v>416</v>
      </c>
      <c r="C2560" s="41" t="s">
        <v>1200</v>
      </c>
      <c r="D2560" s="41" t="s">
        <v>949</v>
      </c>
      <c r="E2560" s="42">
        <v>0.25</v>
      </c>
      <c r="F2560" s="29">
        <f t="shared" si="78"/>
        <v>0</v>
      </c>
      <c r="G2560" s="29">
        <f t="shared" si="79"/>
        <v>1</v>
      </c>
    </row>
    <row r="2561" spans="1:7" ht="15" customHeight="1">
      <c r="A2561" s="41" t="s">
        <v>2329</v>
      </c>
      <c r="B2561" s="41" t="s">
        <v>335</v>
      </c>
      <c r="C2561" s="41" t="s">
        <v>946</v>
      </c>
      <c r="D2561" s="41" t="s">
        <v>981</v>
      </c>
      <c r="E2561" s="42">
        <v>0.25</v>
      </c>
      <c r="F2561" s="29">
        <f t="shared" si="78"/>
        <v>0</v>
      </c>
      <c r="G2561" s="29">
        <f t="shared" si="79"/>
        <v>1</v>
      </c>
    </row>
    <row r="2562" spans="1:7" ht="15" customHeight="1">
      <c r="A2562" s="41" t="s">
        <v>2354</v>
      </c>
      <c r="B2562" s="41" t="s">
        <v>2764</v>
      </c>
      <c r="C2562" s="41" t="s">
        <v>968</v>
      </c>
      <c r="D2562" s="41" t="s">
        <v>3</v>
      </c>
      <c r="E2562" s="42">
        <v>0.25</v>
      </c>
      <c r="F2562" s="29">
        <f t="shared" si="78"/>
        <v>0</v>
      </c>
      <c r="G2562" s="29">
        <f t="shared" si="79"/>
        <v>1</v>
      </c>
    </row>
    <row r="2563" spans="1:7" ht="15" customHeight="1">
      <c r="A2563" s="41" t="s">
        <v>359</v>
      </c>
      <c r="B2563" s="41" t="s">
        <v>99</v>
      </c>
      <c r="C2563" s="41" t="s">
        <v>950</v>
      </c>
      <c r="D2563" s="41" t="s">
        <v>975</v>
      </c>
      <c r="E2563" s="42">
        <v>0.25</v>
      </c>
      <c r="F2563" s="29">
        <f t="shared" ref="F2563:F2626" si="80">ROUNDDOWN(E2563,0)</f>
        <v>0</v>
      </c>
      <c r="G2563" s="29">
        <f t="shared" ref="G2563:G2626" si="81">IF(F2563&lt;1,1,F2563)</f>
        <v>1</v>
      </c>
    </row>
    <row r="2564" spans="1:7" ht="15" customHeight="1">
      <c r="A2564" s="41" t="s">
        <v>359</v>
      </c>
      <c r="B2564" s="41" t="s">
        <v>342</v>
      </c>
      <c r="C2564" s="41" t="s">
        <v>1200</v>
      </c>
      <c r="D2564" s="41" t="s">
        <v>3</v>
      </c>
      <c r="E2564" s="42">
        <v>0.25</v>
      </c>
      <c r="F2564" s="29">
        <f t="shared" si="80"/>
        <v>0</v>
      </c>
      <c r="G2564" s="29">
        <f t="shared" si="81"/>
        <v>1</v>
      </c>
    </row>
    <row r="2565" spans="1:7" ht="15" customHeight="1">
      <c r="A2565" s="41" t="s">
        <v>2643</v>
      </c>
      <c r="B2565" s="41" t="s">
        <v>987</v>
      </c>
      <c r="C2565" s="41" t="s">
        <v>956</v>
      </c>
      <c r="D2565" s="41" t="s">
        <v>2</v>
      </c>
      <c r="E2565" s="42">
        <v>0.25</v>
      </c>
      <c r="F2565" s="29">
        <f t="shared" si="80"/>
        <v>0</v>
      </c>
      <c r="G2565" s="29">
        <f t="shared" si="81"/>
        <v>1</v>
      </c>
    </row>
    <row r="2566" spans="1:7" ht="15" customHeight="1">
      <c r="A2566" s="41" t="s">
        <v>359</v>
      </c>
      <c r="B2566" s="41" t="s">
        <v>2134</v>
      </c>
      <c r="C2566" s="41" t="s">
        <v>969</v>
      </c>
      <c r="D2566" s="41" t="s">
        <v>975</v>
      </c>
      <c r="E2566" s="42">
        <v>0.25</v>
      </c>
      <c r="F2566" s="29">
        <f t="shared" si="80"/>
        <v>0</v>
      </c>
      <c r="G2566" s="29">
        <f t="shared" si="81"/>
        <v>1</v>
      </c>
    </row>
    <row r="2567" spans="1:7" ht="15" customHeight="1">
      <c r="A2567" s="41" t="s">
        <v>2997</v>
      </c>
      <c r="B2567" s="41" t="s">
        <v>503</v>
      </c>
      <c r="C2567" s="41" t="s">
        <v>951</v>
      </c>
      <c r="D2567" s="41" t="s">
        <v>3</v>
      </c>
      <c r="E2567" s="42">
        <v>0.25</v>
      </c>
      <c r="F2567" s="29">
        <f t="shared" si="80"/>
        <v>0</v>
      </c>
      <c r="G2567" s="29">
        <f t="shared" si="81"/>
        <v>1</v>
      </c>
    </row>
    <row r="2568" spans="1:7" ht="15" customHeight="1">
      <c r="A2568" s="41" t="s">
        <v>1811</v>
      </c>
      <c r="B2568" s="41" t="s">
        <v>184</v>
      </c>
      <c r="C2568" s="41" t="s">
        <v>945</v>
      </c>
      <c r="D2568" s="41" t="s">
        <v>3</v>
      </c>
      <c r="E2568" s="42">
        <v>0.25</v>
      </c>
      <c r="F2568" s="29">
        <f t="shared" si="80"/>
        <v>0</v>
      </c>
      <c r="G2568" s="29">
        <f t="shared" si="81"/>
        <v>1</v>
      </c>
    </row>
    <row r="2569" spans="1:7" ht="15" customHeight="1">
      <c r="A2569" s="41" t="s">
        <v>1812</v>
      </c>
      <c r="B2569" s="41" t="s">
        <v>153</v>
      </c>
      <c r="C2569" s="41" t="s">
        <v>954</v>
      </c>
      <c r="D2569" s="41" t="s">
        <v>975</v>
      </c>
      <c r="E2569" s="42">
        <v>0.25</v>
      </c>
      <c r="F2569" s="29">
        <f t="shared" si="80"/>
        <v>0</v>
      </c>
      <c r="G2569" s="29">
        <f t="shared" si="81"/>
        <v>1</v>
      </c>
    </row>
    <row r="2570" spans="1:7" ht="15" customHeight="1">
      <c r="A2570" s="41" t="s">
        <v>2763</v>
      </c>
      <c r="B2570" s="41" t="s">
        <v>1801</v>
      </c>
      <c r="C2570" s="41" t="s">
        <v>948</v>
      </c>
      <c r="D2570" s="41" t="s">
        <v>981</v>
      </c>
      <c r="E2570" s="42">
        <v>0.25</v>
      </c>
      <c r="F2570" s="29">
        <f t="shared" si="80"/>
        <v>0</v>
      </c>
      <c r="G2570" s="29">
        <f t="shared" si="81"/>
        <v>1</v>
      </c>
    </row>
    <row r="2571" spans="1:7" ht="15" customHeight="1">
      <c r="A2571" s="41" t="s">
        <v>807</v>
      </c>
      <c r="B2571" s="41" t="s">
        <v>2807</v>
      </c>
      <c r="C2571" s="41" t="s">
        <v>970</v>
      </c>
      <c r="D2571" s="41" t="s">
        <v>1</v>
      </c>
      <c r="E2571" s="42">
        <v>0.25</v>
      </c>
      <c r="F2571" s="29">
        <f t="shared" si="80"/>
        <v>0</v>
      </c>
      <c r="G2571" s="29">
        <f t="shared" si="81"/>
        <v>1</v>
      </c>
    </row>
    <row r="2572" spans="1:7" ht="15" customHeight="1">
      <c r="A2572" s="41" t="s">
        <v>2169</v>
      </c>
      <c r="B2572" s="41" t="s">
        <v>203</v>
      </c>
      <c r="C2572" s="41" t="s">
        <v>972</v>
      </c>
      <c r="D2572" s="41" t="s">
        <v>975</v>
      </c>
      <c r="E2572" s="42">
        <v>0.25</v>
      </c>
      <c r="F2572" s="29">
        <f t="shared" si="80"/>
        <v>0</v>
      </c>
      <c r="G2572" s="29">
        <f t="shared" si="81"/>
        <v>1</v>
      </c>
    </row>
    <row r="2573" spans="1:7" ht="15" customHeight="1">
      <c r="A2573" s="41" t="s">
        <v>805</v>
      </c>
      <c r="B2573" s="41" t="s">
        <v>191</v>
      </c>
      <c r="C2573" s="41" t="s">
        <v>969</v>
      </c>
      <c r="D2573" s="41" t="s">
        <v>975</v>
      </c>
      <c r="E2573" s="42">
        <v>0.25</v>
      </c>
      <c r="F2573" s="29">
        <f t="shared" si="80"/>
        <v>0</v>
      </c>
      <c r="G2573" s="29">
        <f t="shared" si="81"/>
        <v>1</v>
      </c>
    </row>
    <row r="2574" spans="1:7" ht="15" customHeight="1">
      <c r="A2574" s="41" t="s">
        <v>805</v>
      </c>
      <c r="B2574" s="41" t="s">
        <v>374</v>
      </c>
      <c r="C2574" s="41" t="s">
        <v>963</v>
      </c>
      <c r="D2574" s="41" t="s">
        <v>2</v>
      </c>
      <c r="E2574" s="42">
        <v>0.25</v>
      </c>
      <c r="F2574" s="29">
        <f t="shared" si="80"/>
        <v>0</v>
      </c>
      <c r="G2574" s="29">
        <f t="shared" si="81"/>
        <v>1</v>
      </c>
    </row>
    <row r="2575" spans="1:7" ht="15" customHeight="1">
      <c r="A2575" s="41" t="s">
        <v>359</v>
      </c>
      <c r="B2575" s="41" t="s">
        <v>1573</v>
      </c>
      <c r="C2575" s="41" t="s">
        <v>971</v>
      </c>
      <c r="D2575" s="41" t="s">
        <v>976</v>
      </c>
      <c r="E2575" s="42">
        <v>0.25</v>
      </c>
      <c r="F2575" s="29">
        <f t="shared" si="80"/>
        <v>0</v>
      </c>
      <c r="G2575" s="29">
        <f t="shared" si="81"/>
        <v>1</v>
      </c>
    </row>
    <row r="2576" spans="1:7" ht="15" customHeight="1">
      <c r="A2576" s="41" t="s">
        <v>2473</v>
      </c>
      <c r="B2576" s="41" t="s">
        <v>44</v>
      </c>
      <c r="C2576" s="41" t="s">
        <v>958</v>
      </c>
      <c r="D2576" s="41" t="s">
        <v>981</v>
      </c>
      <c r="E2576" s="42">
        <v>0.25</v>
      </c>
      <c r="F2576" s="29">
        <f t="shared" si="80"/>
        <v>0</v>
      </c>
      <c r="G2576" s="29">
        <f t="shared" si="81"/>
        <v>1</v>
      </c>
    </row>
    <row r="2577" spans="1:7" ht="15" customHeight="1">
      <c r="A2577" s="41" t="s">
        <v>2136</v>
      </c>
      <c r="B2577" s="41" t="s">
        <v>2909</v>
      </c>
      <c r="C2577" s="41" t="s">
        <v>948</v>
      </c>
      <c r="D2577" s="41" t="s">
        <v>979</v>
      </c>
      <c r="E2577" s="42">
        <v>0.25</v>
      </c>
      <c r="F2577" s="29">
        <f t="shared" si="80"/>
        <v>0</v>
      </c>
      <c r="G2577" s="29">
        <f t="shared" si="81"/>
        <v>1</v>
      </c>
    </row>
    <row r="2578" spans="1:7" ht="15" customHeight="1">
      <c r="A2578" s="41" t="s">
        <v>2454</v>
      </c>
      <c r="B2578" s="41" t="s">
        <v>931</v>
      </c>
      <c r="C2578" s="41" t="s">
        <v>953</v>
      </c>
      <c r="D2578" s="41" t="s">
        <v>1199</v>
      </c>
      <c r="E2578" s="42">
        <v>0.25</v>
      </c>
      <c r="F2578" s="29">
        <f t="shared" si="80"/>
        <v>0</v>
      </c>
      <c r="G2578" s="29">
        <f t="shared" si="81"/>
        <v>1</v>
      </c>
    </row>
    <row r="2579" spans="1:7" ht="15" customHeight="1">
      <c r="A2579" s="41" t="s">
        <v>2454</v>
      </c>
      <c r="B2579" s="41" t="s">
        <v>101</v>
      </c>
      <c r="C2579" s="41" t="s">
        <v>957</v>
      </c>
      <c r="D2579" s="41" t="s">
        <v>976</v>
      </c>
      <c r="E2579" s="42">
        <v>0.25</v>
      </c>
      <c r="F2579" s="29">
        <f t="shared" si="80"/>
        <v>0</v>
      </c>
      <c r="G2579" s="29">
        <f t="shared" si="81"/>
        <v>1</v>
      </c>
    </row>
    <row r="2580" spans="1:7" ht="15" customHeight="1">
      <c r="A2580" s="41" t="s">
        <v>2689</v>
      </c>
      <c r="B2580" s="41" t="s">
        <v>46</v>
      </c>
      <c r="C2580" s="41" t="s">
        <v>977</v>
      </c>
      <c r="D2580" s="41" t="s">
        <v>1</v>
      </c>
      <c r="E2580" s="42">
        <v>0.25</v>
      </c>
      <c r="F2580" s="29">
        <f t="shared" si="80"/>
        <v>0</v>
      </c>
      <c r="G2580" s="29">
        <f t="shared" si="81"/>
        <v>1</v>
      </c>
    </row>
    <row r="2581" spans="1:7" ht="15" customHeight="1">
      <c r="A2581" s="41" t="s">
        <v>2147</v>
      </c>
      <c r="B2581" s="41" t="s">
        <v>747</v>
      </c>
      <c r="C2581" s="41" t="s">
        <v>970</v>
      </c>
      <c r="D2581" s="41" t="s">
        <v>949</v>
      </c>
      <c r="E2581" s="42">
        <v>0.25</v>
      </c>
      <c r="F2581" s="29">
        <f t="shared" si="80"/>
        <v>0</v>
      </c>
      <c r="G2581" s="29">
        <f t="shared" si="81"/>
        <v>1</v>
      </c>
    </row>
    <row r="2582" spans="1:7" ht="15" customHeight="1">
      <c r="A2582" s="41" t="s">
        <v>1684</v>
      </c>
      <c r="B2582" s="41" t="s">
        <v>473</v>
      </c>
      <c r="C2582" s="41" t="s">
        <v>965</v>
      </c>
      <c r="D2582" s="41" t="s">
        <v>949</v>
      </c>
      <c r="E2582" s="42">
        <v>0.25</v>
      </c>
      <c r="F2582" s="29">
        <f t="shared" si="80"/>
        <v>0</v>
      </c>
      <c r="G2582" s="29">
        <f t="shared" si="81"/>
        <v>1</v>
      </c>
    </row>
    <row r="2583" spans="1:7" ht="15" customHeight="1">
      <c r="A2583" s="41" t="s">
        <v>799</v>
      </c>
      <c r="B2583" s="41" t="s">
        <v>2704</v>
      </c>
      <c r="C2583" s="41" t="s">
        <v>961</v>
      </c>
      <c r="D2583" s="41" t="s">
        <v>3</v>
      </c>
      <c r="E2583" s="42">
        <v>0.25</v>
      </c>
      <c r="F2583" s="29">
        <f t="shared" si="80"/>
        <v>0</v>
      </c>
      <c r="G2583" s="29">
        <f t="shared" si="81"/>
        <v>1</v>
      </c>
    </row>
    <row r="2584" spans="1:7" ht="15" customHeight="1">
      <c r="A2584" s="41" t="s">
        <v>1800</v>
      </c>
      <c r="B2584" s="41" t="s">
        <v>1801</v>
      </c>
      <c r="C2584" s="41" t="s">
        <v>980</v>
      </c>
      <c r="D2584" s="41" t="s">
        <v>981</v>
      </c>
      <c r="E2584" s="42">
        <v>0.25</v>
      </c>
      <c r="F2584" s="29">
        <f t="shared" si="80"/>
        <v>0</v>
      </c>
      <c r="G2584" s="29">
        <f t="shared" si="81"/>
        <v>1</v>
      </c>
    </row>
    <row r="2585" spans="1:7" ht="15" customHeight="1">
      <c r="A2585" s="41" t="s">
        <v>3153</v>
      </c>
      <c r="B2585" s="41" t="s">
        <v>2848</v>
      </c>
      <c r="C2585" s="41" t="s">
        <v>952</v>
      </c>
      <c r="D2585" s="41" t="s">
        <v>949</v>
      </c>
      <c r="E2585" s="42">
        <v>0.25</v>
      </c>
      <c r="F2585" s="29">
        <f t="shared" si="80"/>
        <v>0</v>
      </c>
      <c r="G2585" s="29">
        <f t="shared" si="81"/>
        <v>1</v>
      </c>
    </row>
    <row r="2586" spans="1:7" ht="15" customHeight="1">
      <c r="A2586" s="41" t="s">
        <v>2435</v>
      </c>
      <c r="B2586" s="41" t="s">
        <v>306</v>
      </c>
      <c r="C2586" s="41" t="s">
        <v>952</v>
      </c>
      <c r="D2586" s="41" t="s">
        <v>975</v>
      </c>
      <c r="E2586" s="42">
        <v>0.25</v>
      </c>
      <c r="F2586" s="29">
        <f t="shared" si="80"/>
        <v>0</v>
      </c>
      <c r="G2586" s="29">
        <f t="shared" si="81"/>
        <v>1</v>
      </c>
    </row>
    <row r="2587" spans="1:7" ht="15" customHeight="1">
      <c r="A2587" s="41" t="s">
        <v>797</v>
      </c>
      <c r="B2587" s="41" t="s">
        <v>105</v>
      </c>
      <c r="C2587" s="41" t="s">
        <v>977</v>
      </c>
      <c r="D2587" s="41" t="s">
        <v>3</v>
      </c>
      <c r="E2587" s="42">
        <v>0.25</v>
      </c>
      <c r="F2587" s="29">
        <f t="shared" si="80"/>
        <v>0</v>
      </c>
      <c r="G2587" s="29">
        <f t="shared" si="81"/>
        <v>1</v>
      </c>
    </row>
    <row r="2588" spans="1:7" ht="15" customHeight="1">
      <c r="A2588" s="41" t="s">
        <v>376</v>
      </c>
      <c r="B2588" s="41" t="s">
        <v>348</v>
      </c>
      <c r="C2588" s="41" t="s">
        <v>959</v>
      </c>
      <c r="D2588" s="41" t="s">
        <v>949</v>
      </c>
      <c r="E2588" s="42">
        <v>0.25</v>
      </c>
      <c r="F2588" s="29">
        <f t="shared" si="80"/>
        <v>0</v>
      </c>
      <c r="G2588" s="29">
        <f t="shared" si="81"/>
        <v>1</v>
      </c>
    </row>
    <row r="2589" spans="1:7" ht="15" customHeight="1">
      <c r="A2589" s="41" t="s">
        <v>376</v>
      </c>
      <c r="B2589" s="41" t="s">
        <v>101</v>
      </c>
      <c r="C2589" s="41" t="s">
        <v>1200</v>
      </c>
      <c r="D2589" s="41" t="s">
        <v>3</v>
      </c>
      <c r="E2589" s="42">
        <v>0.25</v>
      </c>
      <c r="F2589" s="29">
        <f t="shared" si="80"/>
        <v>0</v>
      </c>
      <c r="G2589" s="29">
        <f t="shared" si="81"/>
        <v>1</v>
      </c>
    </row>
    <row r="2590" spans="1:7" ht="15" customHeight="1">
      <c r="A2590" s="41" t="s">
        <v>1614</v>
      </c>
      <c r="B2590" s="41" t="s">
        <v>191</v>
      </c>
      <c r="C2590" s="41" t="s">
        <v>950</v>
      </c>
      <c r="D2590" s="41" t="s">
        <v>975</v>
      </c>
      <c r="E2590" s="42">
        <v>0.25</v>
      </c>
      <c r="F2590" s="29">
        <f t="shared" si="80"/>
        <v>0</v>
      </c>
      <c r="G2590" s="29">
        <f t="shared" si="81"/>
        <v>1</v>
      </c>
    </row>
    <row r="2591" spans="1:7" ht="15" customHeight="1">
      <c r="A2591" s="41" t="s">
        <v>3416</v>
      </c>
      <c r="B2591" s="41" t="s">
        <v>3417</v>
      </c>
      <c r="C2591" s="41" t="s">
        <v>956</v>
      </c>
      <c r="D2591" s="41" t="s">
        <v>979</v>
      </c>
      <c r="E2591" s="42">
        <v>0.25</v>
      </c>
      <c r="F2591" s="29">
        <f t="shared" si="80"/>
        <v>0</v>
      </c>
      <c r="G2591" s="29">
        <f t="shared" si="81"/>
        <v>1</v>
      </c>
    </row>
    <row r="2592" spans="1:7" ht="15" customHeight="1">
      <c r="A2592" s="41" t="s">
        <v>1428</v>
      </c>
      <c r="B2592" s="41" t="s">
        <v>210</v>
      </c>
      <c r="C2592" s="41" t="s">
        <v>960</v>
      </c>
      <c r="D2592" s="41" t="s">
        <v>981</v>
      </c>
      <c r="E2592" s="42">
        <v>0.25</v>
      </c>
      <c r="F2592" s="29">
        <f t="shared" si="80"/>
        <v>0</v>
      </c>
      <c r="G2592" s="29">
        <f t="shared" si="81"/>
        <v>1</v>
      </c>
    </row>
    <row r="2593" spans="1:7" ht="15" customHeight="1">
      <c r="A2593" s="41" t="s">
        <v>1043</v>
      </c>
      <c r="B2593" s="41" t="s">
        <v>46</v>
      </c>
      <c r="C2593" s="41" t="s">
        <v>954</v>
      </c>
      <c r="D2593" s="41" t="s">
        <v>976</v>
      </c>
      <c r="E2593" s="42">
        <v>0.25</v>
      </c>
      <c r="F2593" s="29">
        <f t="shared" si="80"/>
        <v>0</v>
      </c>
      <c r="G2593" s="29">
        <f t="shared" si="81"/>
        <v>1</v>
      </c>
    </row>
    <row r="2594" spans="1:7" ht="15" customHeight="1">
      <c r="A2594" s="41" t="s">
        <v>1752</v>
      </c>
      <c r="B2594" s="41" t="s">
        <v>889</v>
      </c>
      <c r="C2594" s="41" t="s">
        <v>960</v>
      </c>
      <c r="D2594" s="41" t="s">
        <v>975</v>
      </c>
      <c r="E2594" s="42">
        <v>0.25</v>
      </c>
      <c r="F2594" s="29">
        <f t="shared" si="80"/>
        <v>0</v>
      </c>
      <c r="G2594" s="29">
        <f t="shared" si="81"/>
        <v>1</v>
      </c>
    </row>
    <row r="2595" spans="1:7" ht="15" customHeight="1">
      <c r="A2595" s="41" t="s">
        <v>802</v>
      </c>
      <c r="B2595" s="41" t="s">
        <v>2574</v>
      </c>
      <c r="C2595" s="41" t="s">
        <v>959</v>
      </c>
      <c r="D2595" s="41" t="s">
        <v>2</v>
      </c>
      <c r="E2595" s="42">
        <v>0.25</v>
      </c>
      <c r="F2595" s="29">
        <f t="shared" si="80"/>
        <v>0</v>
      </c>
      <c r="G2595" s="29">
        <f t="shared" si="81"/>
        <v>1</v>
      </c>
    </row>
    <row r="2596" spans="1:7" ht="15" customHeight="1">
      <c r="A2596" s="41" t="s">
        <v>802</v>
      </c>
      <c r="B2596" s="41" t="s">
        <v>147</v>
      </c>
      <c r="C2596" s="41" t="s">
        <v>970</v>
      </c>
      <c r="D2596" s="41" t="s">
        <v>949</v>
      </c>
      <c r="E2596" s="42">
        <v>0.25</v>
      </c>
      <c r="F2596" s="29">
        <f t="shared" si="80"/>
        <v>0</v>
      </c>
      <c r="G2596" s="29">
        <f t="shared" si="81"/>
        <v>1</v>
      </c>
    </row>
    <row r="2597" spans="1:7" ht="15" customHeight="1">
      <c r="A2597" s="41" t="s">
        <v>802</v>
      </c>
      <c r="B2597" s="41" t="s">
        <v>690</v>
      </c>
      <c r="C2597" s="41" t="s">
        <v>972</v>
      </c>
      <c r="D2597" s="41" t="s">
        <v>1</v>
      </c>
      <c r="E2597" s="42">
        <v>0.25</v>
      </c>
      <c r="F2597" s="29">
        <f t="shared" si="80"/>
        <v>0</v>
      </c>
      <c r="G2597" s="29">
        <f t="shared" si="81"/>
        <v>1</v>
      </c>
    </row>
    <row r="2598" spans="1:7" ht="15" customHeight="1">
      <c r="A2598" s="41" t="s">
        <v>2767</v>
      </c>
      <c r="B2598" s="41" t="s">
        <v>2768</v>
      </c>
      <c r="C2598" s="41" t="s">
        <v>956</v>
      </c>
      <c r="D2598" s="41" t="s">
        <v>975</v>
      </c>
      <c r="E2598" s="42">
        <v>0.25</v>
      </c>
      <c r="F2598" s="29">
        <f t="shared" si="80"/>
        <v>0</v>
      </c>
      <c r="G2598" s="29">
        <f t="shared" si="81"/>
        <v>1</v>
      </c>
    </row>
    <row r="2599" spans="1:7" ht="15" customHeight="1">
      <c r="A2599" s="41" t="s">
        <v>3443</v>
      </c>
      <c r="B2599" s="41" t="s">
        <v>553</v>
      </c>
      <c r="C2599" s="41" t="s">
        <v>967</v>
      </c>
      <c r="D2599" s="41" t="s">
        <v>975</v>
      </c>
      <c r="E2599" s="42">
        <v>0.25</v>
      </c>
      <c r="F2599" s="29">
        <f t="shared" si="80"/>
        <v>0</v>
      </c>
      <c r="G2599" s="29">
        <f t="shared" si="81"/>
        <v>1</v>
      </c>
    </row>
    <row r="2600" spans="1:7" ht="15" customHeight="1">
      <c r="A2600" s="41" t="s">
        <v>1998</v>
      </c>
      <c r="B2600" s="41" t="s">
        <v>379</v>
      </c>
      <c r="C2600" s="41" t="s">
        <v>951</v>
      </c>
      <c r="D2600" s="41" t="s">
        <v>979</v>
      </c>
      <c r="E2600" s="42">
        <v>0.25</v>
      </c>
      <c r="F2600" s="29">
        <f t="shared" si="80"/>
        <v>0</v>
      </c>
      <c r="G2600" s="29">
        <f t="shared" si="81"/>
        <v>1</v>
      </c>
    </row>
    <row r="2601" spans="1:7" ht="15" customHeight="1">
      <c r="A2601" s="41" t="s">
        <v>2454</v>
      </c>
      <c r="B2601" s="41" t="s">
        <v>81</v>
      </c>
      <c r="C2601" s="41" t="s">
        <v>963</v>
      </c>
      <c r="D2601" s="41" t="s">
        <v>981</v>
      </c>
      <c r="E2601" s="42">
        <v>0.25</v>
      </c>
      <c r="F2601" s="29">
        <f t="shared" si="80"/>
        <v>0</v>
      </c>
      <c r="G2601" s="29">
        <f t="shared" si="81"/>
        <v>1</v>
      </c>
    </row>
    <row r="2602" spans="1:7" ht="15" customHeight="1">
      <c r="A2602" s="41" t="s">
        <v>2238</v>
      </c>
      <c r="B2602" s="41" t="s">
        <v>198</v>
      </c>
      <c r="C2602" s="41" t="s">
        <v>957</v>
      </c>
      <c r="D2602" s="41" t="s">
        <v>979</v>
      </c>
      <c r="E2602" s="42">
        <v>0.25</v>
      </c>
      <c r="F2602" s="29">
        <f t="shared" si="80"/>
        <v>0</v>
      </c>
      <c r="G2602" s="29">
        <f t="shared" si="81"/>
        <v>1</v>
      </c>
    </row>
    <row r="2603" spans="1:7" ht="15" customHeight="1">
      <c r="A2603" s="41" t="s">
        <v>2963</v>
      </c>
      <c r="B2603" s="41" t="s">
        <v>70</v>
      </c>
      <c r="C2603" s="41" t="s">
        <v>970</v>
      </c>
      <c r="D2603" s="41" t="s">
        <v>979</v>
      </c>
      <c r="E2603" s="42">
        <v>0.25</v>
      </c>
      <c r="F2603" s="29">
        <f t="shared" si="80"/>
        <v>0</v>
      </c>
      <c r="G2603" s="29">
        <f t="shared" si="81"/>
        <v>1</v>
      </c>
    </row>
    <row r="2604" spans="1:7" ht="15" customHeight="1">
      <c r="A2604" s="41" t="s">
        <v>1089</v>
      </c>
      <c r="B2604" s="41" t="s">
        <v>615</v>
      </c>
      <c r="C2604" s="41" t="s">
        <v>961</v>
      </c>
      <c r="D2604" s="41" t="s">
        <v>1</v>
      </c>
      <c r="E2604" s="42">
        <v>0.25</v>
      </c>
      <c r="F2604" s="29">
        <f t="shared" si="80"/>
        <v>0</v>
      </c>
      <c r="G2604" s="29">
        <f t="shared" si="81"/>
        <v>1</v>
      </c>
    </row>
    <row r="2605" spans="1:7" ht="15" customHeight="1">
      <c r="A2605" s="41" t="s">
        <v>2334</v>
      </c>
      <c r="B2605" s="41" t="s">
        <v>136</v>
      </c>
      <c r="C2605" s="41" t="s">
        <v>951</v>
      </c>
      <c r="D2605" s="41" t="s">
        <v>949</v>
      </c>
      <c r="E2605" s="42">
        <v>0.25</v>
      </c>
      <c r="F2605" s="29">
        <f t="shared" si="80"/>
        <v>0</v>
      </c>
      <c r="G2605" s="29">
        <f t="shared" si="81"/>
        <v>1</v>
      </c>
    </row>
    <row r="2606" spans="1:7" ht="15" customHeight="1">
      <c r="A2606" s="41" t="s">
        <v>2076</v>
      </c>
      <c r="B2606" s="41" t="s">
        <v>197</v>
      </c>
      <c r="C2606" s="41" t="s">
        <v>980</v>
      </c>
      <c r="D2606" s="41" t="s">
        <v>949</v>
      </c>
      <c r="E2606" s="42">
        <v>0.25</v>
      </c>
      <c r="F2606" s="29">
        <f t="shared" si="80"/>
        <v>0</v>
      </c>
      <c r="G2606" s="29">
        <f t="shared" si="81"/>
        <v>1</v>
      </c>
    </row>
    <row r="2607" spans="1:7" ht="15" customHeight="1">
      <c r="A2607" s="41" t="s">
        <v>2266</v>
      </c>
      <c r="B2607" s="41" t="s">
        <v>2267</v>
      </c>
      <c r="C2607" s="41" t="s">
        <v>945</v>
      </c>
      <c r="D2607" s="41" t="s">
        <v>2</v>
      </c>
      <c r="E2607" s="42">
        <v>0.25</v>
      </c>
      <c r="F2607" s="29">
        <f t="shared" si="80"/>
        <v>0</v>
      </c>
      <c r="G2607" s="29">
        <f t="shared" si="81"/>
        <v>1</v>
      </c>
    </row>
    <row r="2608" spans="1:7" ht="15" customHeight="1">
      <c r="A2608" s="41" t="s">
        <v>3415</v>
      </c>
      <c r="B2608" s="41" t="s">
        <v>105</v>
      </c>
      <c r="C2608" s="41" t="s">
        <v>950</v>
      </c>
      <c r="D2608" s="41" t="s">
        <v>3</v>
      </c>
      <c r="E2608" s="42">
        <v>0.25</v>
      </c>
      <c r="F2608" s="29">
        <f t="shared" si="80"/>
        <v>0</v>
      </c>
      <c r="G2608" s="29">
        <f t="shared" si="81"/>
        <v>1</v>
      </c>
    </row>
    <row r="2609" spans="1:7" ht="15" customHeight="1">
      <c r="A2609" s="41" t="s">
        <v>3444</v>
      </c>
      <c r="B2609" s="41" t="s">
        <v>233</v>
      </c>
      <c r="C2609" s="41" t="s">
        <v>968</v>
      </c>
      <c r="D2609" s="41" t="s">
        <v>1199</v>
      </c>
      <c r="E2609" s="42">
        <v>0.25</v>
      </c>
      <c r="F2609" s="29">
        <f t="shared" si="80"/>
        <v>0</v>
      </c>
      <c r="G2609" s="29">
        <f t="shared" si="81"/>
        <v>1</v>
      </c>
    </row>
    <row r="2610" spans="1:7" ht="15" customHeight="1">
      <c r="A2610" s="41" t="s">
        <v>3389</v>
      </c>
      <c r="B2610" s="41" t="s">
        <v>115</v>
      </c>
      <c r="C2610" s="41" t="s">
        <v>964</v>
      </c>
      <c r="D2610" s="41" t="s">
        <v>1199</v>
      </c>
      <c r="E2610" s="42">
        <v>0.25</v>
      </c>
      <c r="F2610" s="29">
        <f t="shared" si="80"/>
        <v>0</v>
      </c>
      <c r="G2610" s="29">
        <f t="shared" si="81"/>
        <v>1</v>
      </c>
    </row>
    <row r="2611" spans="1:7" ht="15" customHeight="1">
      <c r="A2611" s="41" t="s">
        <v>3201</v>
      </c>
      <c r="B2611" s="41" t="s">
        <v>306</v>
      </c>
      <c r="C2611" s="41" t="s">
        <v>952</v>
      </c>
      <c r="D2611" s="41" t="s">
        <v>1199</v>
      </c>
      <c r="E2611" s="42">
        <v>0.25</v>
      </c>
      <c r="F2611" s="29">
        <f t="shared" si="80"/>
        <v>0</v>
      </c>
      <c r="G2611" s="29">
        <f t="shared" si="81"/>
        <v>1</v>
      </c>
    </row>
    <row r="2612" spans="1:7" ht="15" customHeight="1">
      <c r="A2612" s="41" t="s">
        <v>2348</v>
      </c>
      <c r="B2612" s="41" t="s">
        <v>2349</v>
      </c>
      <c r="C2612" s="41" t="s">
        <v>947</v>
      </c>
      <c r="D2612" s="41" t="s">
        <v>3</v>
      </c>
      <c r="E2612" s="42">
        <v>0.25</v>
      </c>
      <c r="F2612" s="29">
        <f t="shared" si="80"/>
        <v>0</v>
      </c>
      <c r="G2612" s="29">
        <f t="shared" si="81"/>
        <v>1</v>
      </c>
    </row>
    <row r="2613" spans="1:7" ht="15" customHeight="1">
      <c r="A2613" s="41" t="s">
        <v>814</v>
      </c>
      <c r="B2613" s="41" t="s">
        <v>317</v>
      </c>
      <c r="C2613" s="41" t="s">
        <v>953</v>
      </c>
      <c r="D2613" s="41" t="s">
        <v>949</v>
      </c>
      <c r="E2613" s="42">
        <v>0.25</v>
      </c>
      <c r="F2613" s="29">
        <f t="shared" si="80"/>
        <v>0</v>
      </c>
      <c r="G2613" s="29">
        <f t="shared" si="81"/>
        <v>1</v>
      </c>
    </row>
    <row r="2614" spans="1:7" ht="15" customHeight="1">
      <c r="A2614" s="41" t="s">
        <v>1977</v>
      </c>
      <c r="B2614" s="41" t="s">
        <v>1801</v>
      </c>
      <c r="C2614" s="41" t="s">
        <v>943</v>
      </c>
      <c r="D2614" s="41" t="s">
        <v>976</v>
      </c>
      <c r="E2614" s="42">
        <v>0.25</v>
      </c>
      <c r="F2614" s="29">
        <f t="shared" si="80"/>
        <v>0</v>
      </c>
      <c r="G2614" s="29">
        <f t="shared" si="81"/>
        <v>1</v>
      </c>
    </row>
    <row r="2615" spans="1:7" ht="15" customHeight="1">
      <c r="A2615" s="41" t="s">
        <v>2135</v>
      </c>
      <c r="B2615" s="41" t="s">
        <v>100</v>
      </c>
      <c r="C2615" s="41" t="s">
        <v>959</v>
      </c>
      <c r="D2615" s="41" t="s">
        <v>949</v>
      </c>
      <c r="E2615" s="42">
        <v>0.25</v>
      </c>
      <c r="F2615" s="29">
        <f t="shared" si="80"/>
        <v>0</v>
      </c>
      <c r="G2615" s="29">
        <f t="shared" si="81"/>
        <v>1</v>
      </c>
    </row>
    <row r="2616" spans="1:7" ht="15" customHeight="1">
      <c r="A2616" s="41" t="s">
        <v>401</v>
      </c>
      <c r="B2616" s="41" t="s">
        <v>703</v>
      </c>
      <c r="C2616" s="41" t="s">
        <v>950</v>
      </c>
      <c r="D2616" s="41" t="s">
        <v>949</v>
      </c>
      <c r="E2616" s="42">
        <v>0.25</v>
      </c>
      <c r="F2616" s="29">
        <f t="shared" si="80"/>
        <v>0</v>
      </c>
      <c r="G2616" s="29">
        <f t="shared" si="81"/>
        <v>1</v>
      </c>
    </row>
    <row r="2617" spans="1:7" ht="15" customHeight="1">
      <c r="A2617" s="41" t="s">
        <v>401</v>
      </c>
      <c r="B2617" s="41" t="s">
        <v>1495</v>
      </c>
      <c r="C2617" s="41" t="s">
        <v>956</v>
      </c>
      <c r="D2617" s="41" t="s">
        <v>975</v>
      </c>
      <c r="E2617" s="42">
        <v>0.25</v>
      </c>
      <c r="F2617" s="29">
        <f t="shared" si="80"/>
        <v>0</v>
      </c>
      <c r="G2617" s="29">
        <f t="shared" si="81"/>
        <v>1</v>
      </c>
    </row>
    <row r="2618" spans="1:7" ht="15" customHeight="1">
      <c r="A2618" s="41" t="s">
        <v>401</v>
      </c>
      <c r="B2618" s="41" t="s">
        <v>3317</v>
      </c>
      <c r="C2618" s="41" t="s">
        <v>967</v>
      </c>
      <c r="D2618" s="41" t="s">
        <v>949</v>
      </c>
      <c r="E2618" s="42">
        <v>0.5</v>
      </c>
      <c r="F2618" s="29">
        <f t="shared" si="80"/>
        <v>0</v>
      </c>
      <c r="G2618" s="29">
        <f t="shared" si="81"/>
        <v>1</v>
      </c>
    </row>
    <row r="2619" spans="1:7" ht="15" customHeight="1">
      <c r="A2619" s="41" t="s">
        <v>2870</v>
      </c>
      <c r="B2619" s="41" t="s">
        <v>2871</v>
      </c>
      <c r="C2619" s="41" t="s">
        <v>967</v>
      </c>
      <c r="D2619" s="41" t="s">
        <v>1199</v>
      </c>
      <c r="E2619" s="42">
        <v>0.25</v>
      </c>
      <c r="F2619" s="29">
        <f t="shared" si="80"/>
        <v>0</v>
      </c>
      <c r="G2619" s="29">
        <f t="shared" si="81"/>
        <v>1</v>
      </c>
    </row>
    <row r="2620" spans="1:7" ht="15" customHeight="1">
      <c r="A2620" s="41" t="s">
        <v>401</v>
      </c>
      <c r="B2620" s="41" t="s">
        <v>173</v>
      </c>
      <c r="C2620" s="41" t="s">
        <v>957</v>
      </c>
      <c r="D2620" s="41" t="s">
        <v>949</v>
      </c>
      <c r="E2620" s="42">
        <v>0.25</v>
      </c>
      <c r="F2620" s="29">
        <f t="shared" si="80"/>
        <v>0</v>
      </c>
      <c r="G2620" s="29">
        <f t="shared" si="81"/>
        <v>1</v>
      </c>
    </row>
    <row r="2621" spans="1:7" ht="15" customHeight="1">
      <c r="A2621" s="41" t="s">
        <v>817</v>
      </c>
      <c r="B2621" s="41" t="s">
        <v>272</v>
      </c>
      <c r="C2621" s="41" t="s">
        <v>947</v>
      </c>
      <c r="D2621" s="41" t="s">
        <v>949</v>
      </c>
      <c r="E2621" s="42">
        <v>0.25</v>
      </c>
      <c r="F2621" s="29">
        <f t="shared" si="80"/>
        <v>0</v>
      </c>
      <c r="G2621" s="29">
        <f t="shared" si="81"/>
        <v>1</v>
      </c>
    </row>
    <row r="2622" spans="1:7" ht="15" customHeight="1">
      <c r="A2622" s="41" t="s">
        <v>2646</v>
      </c>
      <c r="B2622" s="41" t="s">
        <v>85</v>
      </c>
      <c r="C2622" s="41" t="s">
        <v>953</v>
      </c>
      <c r="D2622" s="41" t="s">
        <v>3</v>
      </c>
      <c r="E2622" s="42">
        <v>0.25</v>
      </c>
      <c r="F2622" s="29">
        <f t="shared" si="80"/>
        <v>0</v>
      </c>
      <c r="G2622" s="29">
        <f t="shared" si="81"/>
        <v>1</v>
      </c>
    </row>
    <row r="2623" spans="1:7" ht="15" customHeight="1">
      <c r="A2623" s="41" t="s">
        <v>3179</v>
      </c>
      <c r="B2623" s="41" t="s">
        <v>171</v>
      </c>
      <c r="C2623" s="41" t="s">
        <v>957</v>
      </c>
      <c r="D2623" s="41" t="s">
        <v>949</v>
      </c>
      <c r="E2623" s="42">
        <v>0.25</v>
      </c>
      <c r="F2623" s="29">
        <f t="shared" si="80"/>
        <v>0</v>
      </c>
      <c r="G2623" s="29">
        <f t="shared" si="81"/>
        <v>1</v>
      </c>
    </row>
    <row r="2624" spans="1:7" ht="15" customHeight="1">
      <c r="A2624" s="41" t="s">
        <v>2244</v>
      </c>
      <c r="B2624" s="41" t="s">
        <v>215</v>
      </c>
      <c r="C2624" s="41" t="s">
        <v>965</v>
      </c>
      <c r="D2624" s="41" t="s">
        <v>2</v>
      </c>
      <c r="E2624" s="42">
        <v>0.25</v>
      </c>
      <c r="F2624" s="29">
        <f t="shared" si="80"/>
        <v>0</v>
      </c>
      <c r="G2624" s="29">
        <f t="shared" si="81"/>
        <v>1</v>
      </c>
    </row>
    <row r="2625" spans="1:7" ht="15" customHeight="1">
      <c r="A2625" s="41" t="s">
        <v>1952</v>
      </c>
      <c r="B2625" s="41" t="s">
        <v>377</v>
      </c>
      <c r="C2625" s="41" t="s">
        <v>945</v>
      </c>
      <c r="D2625" s="41" t="s">
        <v>949</v>
      </c>
      <c r="E2625" s="42">
        <v>0.25</v>
      </c>
      <c r="F2625" s="29">
        <f t="shared" si="80"/>
        <v>0</v>
      </c>
      <c r="G2625" s="29">
        <f t="shared" si="81"/>
        <v>1</v>
      </c>
    </row>
    <row r="2626" spans="1:7" ht="15" customHeight="1">
      <c r="A2626" s="41" t="s">
        <v>3428</v>
      </c>
      <c r="B2626" s="41" t="s">
        <v>373</v>
      </c>
      <c r="C2626" s="41" t="s">
        <v>964</v>
      </c>
      <c r="D2626" s="41" t="s">
        <v>1</v>
      </c>
      <c r="E2626" s="42">
        <v>0.25</v>
      </c>
      <c r="F2626" s="29">
        <f t="shared" si="80"/>
        <v>0</v>
      </c>
      <c r="G2626" s="29">
        <f t="shared" si="81"/>
        <v>1</v>
      </c>
    </row>
    <row r="2627" spans="1:7" ht="15" customHeight="1">
      <c r="A2627" s="41" t="s">
        <v>2291</v>
      </c>
      <c r="B2627" s="41" t="s">
        <v>996</v>
      </c>
      <c r="C2627" s="41" t="s">
        <v>955</v>
      </c>
      <c r="D2627" s="41" t="s">
        <v>976</v>
      </c>
      <c r="E2627" s="42">
        <v>0.25</v>
      </c>
      <c r="F2627" s="29">
        <f t="shared" ref="F2627:F2683" si="82">ROUNDDOWN(E2627,0)</f>
        <v>0</v>
      </c>
      <c r="G2627" s="29">
        <f t="shared" ref="G2627:G2683" si="83">IF(F2627&lt;1,1,F2627)</f>
        <v>1</v>
      </c>
    </row>
    <row r="2628" spans="1:7" ht="15" customHeight="1">
      <c r="A2628" s="41" t="s">
        <v>386</v>
      </c>
      <c r="B2628" s="41" t="s">
        <v>1014</v>
      </c>
      <c r="C2628" s="41" t="s">
        <v>950</v>
      </c>
      <c r="D2628" s="41" t="s">
        <v>949</v>
      </c>
      <c r="E2628" s="42">
        <v>0.25</v>
      </c>
      <c r="F2628" s="29">
        <f t="shared" si="82"/>
        <v>0</v>
      </c>
      <c r="G2628" s="29">
        <f t="shared" si="83"/>
        <v>1</v>
      </c>
    </row>
    <row r="2629" spans="1:7" ht="15" customHeight="1">
      <c r="A2629" s="41" t="s">
        <v>401</v>
      </c>
      <c r="B2629" s="41" t="s">
        <v>348</v>
      </c>
      <c r="C2629" s="41" t="s">
        <v>969</v>
      </c>
      <c r="D2629" s="41" t="s">
        <v>1</v>
      </c>
      <c r="E2629" s="42">
        <v>0.25</v>
      </c>
      <c r="F2629" s="29">
        <f t="shared" si="82"/>
        <v>0</v>
      </c>
      <c r="G2629" s="29">
        <f t="shared" si="83"/>
        <v>1</v>
      </c>
    </row>
    <row r="2630" spans="1:7" ht="15" customHeight="1">
      <c r="A2630" s="41" t="s">
        <v>2743</v>
      </c>
      <c r="B2630" s="41" t="s">
        <v>1995</v>
      </c>
      <c r="C2630" s="41" t="s">
        <v>954</v>
      </c>
      <c r="D2630" s="41" t="s">
        <v>2</v>
      </c>
      <c r="E2630" s="42">
        <v>0.25</v>
      </c>
      <c r="F2630" s="29">
        <f t="shared" si="82"/>
        <v>0</v>
      </c>
      <c r="G2630" s="29">
        <f t="shared" si="83"/>
        <v>1</v>
      </c>
    </row>
    <row r="2631" spans="1:7" ht="15" customHeight="1">
      <c r="A2631" s="41" t="s">
        <v>1815</v>
      </c>
      <c r="B2631" s="41" t="s">
        <v>239</v>
      </c>
      <c r="C2631" s="41" t="s">
        <v>968</v>
      </c>
      <c r="D2631" s="41" t="s">
        <v>949</v>
      </c>
      <c r="E2631" s="42">
        <v>0.25</v>
      </c>
      <c r="F2631" s="29">
        <f t="shared" si="82"/>
        <v>0</v>
      </c>
      <c r="G2631" s="29">
        <f t="shared" si="83"/>
        <v>1</v>
      </c>
    </row>
    <row r="2632" spans="1:7" ht="15" customHeight="1">
      <c r="A2632" s="41" t="s">
        <v>2159</v>
      </c>
      <c r="B2632" s="41" t="s">
        <v>2160</v>
      </c>
      <c r="C2632" s="41" t="s">
        <v>950</v>
      </c>
      <c r="D2632" s="41" t="s">
        <v>3</v>
      </c>
      <c r="E2632" s="42">
        <v>0.25</v>
      </c>
      <c r="F2632" s="29">
        <f t="shared" si="82"/>
        <v>0</v>
      </c>
      <c r="G2632" s="29">
        <f t="shared" si="83"/>
        <v>1</v>
      </c>
    </row>
    <row r="2633" spans="1:7" ht="15" customHeight="1">
      <c r="A2633" s="41" t="s">
        <v>2533</v>
      </c>
      <c r="B2633" s="41" t="s">
        <v>2534</v>
      </c>
      <c r="C2633" s="41" t="s">
        <v>963</v>
      </c>
      <c r="D2633" s="41" t="s">
        <v>949</v>
      </c>
      <c r="E2633" s="42">
        <v>0.25</v>
      </c>
      <c r="F2633" s="29">
        <f t="shared" si="82"/>
        <v>0</v>
      </c>
      <c r="G2633" s="29">
        <f t="shared" si="83"/>
        <v>1</v>
      </c>
    </row>
    <row r="2634" spans="1:7" ht="15" customHeight="1">
      <c r="A2634" s="41" t="s">
        <v>3328</v>
      </c>
      <c r="B2634" s="41" t="s">
        <v>393</v>
      </c>
      <c r="C2634" s="41" t="s">
        <v>957</v>
      </c>
      <c r="D2634" s="41" t="s">
        <v>3</v>
      </c>
      <c r="E2634" s="42">
        <v>0.25</v>
      </c>
      <c r="F2634" s="29">
        <f t="shared" si="82"/>
        <v>0</v>
      </c>
      <c r="G2634" s="29">
        <f t="shared" si="83"/>
        <v>1</v>
      </c>
    </row>
    <row r="2635" spans="1:7" ht="15" customHeight="1">
      <c r="A2635" s="41" t="s">
        <v>405</v>
      </c>
      <c r="B2635" s="41" t="s">
        <v>2295</v>
      </c>
      <c r="C2635" s="41" t="s">
        <v>951</v>
      </c>
      <c r="D2635" s="41" t="s">
        <v>981</v>
      </c>
      <c r="E2635" s="42">
        <v>0.25</v>
      </c>
      <c r="F2635" s="29">
        <f t="shared" si="82"/>
        <v>0</v>
      </c>
      <c r="G2635" s="29">
        <f t="shared" si="83"/>
        <v>1</v>
      </c>
    </row>
    <row r="2636" spans="1:7" ht="15" customHeight="1">
      <c r="A2636" s="41" t="s">
        <v>405</v>
      </c>
      <c r="B2636" s="41" t="s">
        <v>296</v>
      </c>
      <c r="C2636" s="41" t="s">
        <v>947</v>
      </c>
      <c r="D2636" s="41" t="s">
        <v>981</v>
      </c>
      <c r="E2636" s="42">
        <v>0.25</v>
      </c>
      <c r="F2636" s="29">
        <f t="shared" si="82"/>
        <v>0</v>
      </c>
      <c r="G2636" s="29">
        <f t="shared" si="83"/>
        <v>1</v>
      </c>
    </row>
    <row r="2637" spans="1:7" ht="15" customHeight="1">
      <c r="A2637" s="41" t="s">
        <v>1766</v>
      </c>
      <c r="B2637" s="41" t="s">
        <v>496</v>
      </c>
      <c r="C2637" s="41" t="s">
        <v>967</v>
      </c>
      <c r="D2637" s="41" t="s">
        <v>1</v>
      </c>
      <c r="E2637" s="42">
        <v>0.25</v>
      </c>
      <c r="F2637" s="29">
        <f t="shared" si="82"/>
        <v>0</v>
      </c>
      <c r="G2637" s="29">
        <f t="shared" si="83"/>
        <v>1</v>
      </c>
    </row>
    <row r="2638" spans="1:7" ht="15" customHeight="1">
      <c r="A2638" s="41" t="s">
        <v>1880</v>
      </c>
      <c r="B2638" s="41" t="s">
        <v>219</v>
      </c>
      <c r="C2638" s="41" t="s">
        <v>954</v>
      </c>
      <c r="D2638" s="41" t="s">
        <v>981</v>
      </c>
      <c r="E2638" s="42">
        <v>0.25</v>
      </c>
      <c r="F2638" s="29">
        <f t="shared" si="82"/>
        <v>0</v>
      </c>
      <c r="G2638" s="29">
        <f t="shared" si="83"/>
        <v>1</v>
      </c>
    </row>
    <row r="2639" spans="1:7" ht="15" customHeight="1">
      <c r="A2639" s="41" t="s">
        <v>1953</v>
      </c>
      <c r="B2639" s="41" t="s">
        <v>1494</v>
      </c>
      <c r="C2639" s="41" t="s">
        <v>958</v>
      </c>
      <c r="D2639" s="41" t="s">
        <v>975</v>
      </c>
      <c r="E2639" s="42">
        <v>0.25</v>
      </c>
      <c r="F2639" s="29">
        <f t="shared" si="82"/>
        <v>0</v>
      </c>
      <c r="G2639" s="29">
        <f t="shared" si="83"/>
        <v>1</v>
      </c>
    </row>
    <row r="2640" spans="1:7" ht="15" customHeight="1">
      <c r="A2640" s="41" t="s">
        <v>2082</v>
      </c>
      <c r="B2640" s="41" t="s">
        <v>2083</v>
      </c>
      <c r="C2640" s="41" t="s">
        <v>962</v>
      </c>
      <c r="D2640" s="41" t="s">
        <v>978</v>
      </c>
      <c r="E2640" s="42">
        <v>0.25</v>
      </c>
      <c r="F2640" s="29">
        <f t="shared" si="82"/>
        <v>0</v>
      </c>
      <c r="G2640" s="29">
        <f t="shared" si="83"/>
        <v>1</v>
      </c>
    </row>
    <row r="2641" spans="1:7" ht="15" customHeight="1">
      <c r="A2641" s="41" t="s">
        <v>2932</v>
      </c>
      <c r="B2641" s="41" t="s">
        <v>1707</v>
      </c>
      <c r="C2641" s="41" t="s">
        <v>957</v>
      </c>
      <c r="D2641" s="41" t="s">
        <v>975</v>
      </c>
      <c r="E2641" s="42">
        <v>0.25</v>
      </c>
      <c r="F2641" s="29">
        <f t="shared" si="82"/>
        <v>0</v>
      </c>
      <c r="G2641" s="29">
        <f t="shared" si="83"/>
        <v>1</v>
      </c>
    </row>
    <row r="2642" spans="1:7" ht="15" customHeight="1">
      <c r="A2642" s="41" t="s">
        <v>2228</v>
      </c>
      <c r="B2642" s="41" t="s">
        <v>2229</v>
      </c>
      <c r="C2642" s="41" t="s">
        <v>964</v>
      </c>
      <c r="D2642" s="41" t="s">
        <v>981</v>
      </c>
      <c r="E2642" s="42">
        <v>0.25</v>
      </c>
      <c r="F2642" s="29">
        <f t="shared" si="82"/>
        <v>0</v>
      </c>
      <c r="G2642" s="29">
        <f t="shared" si="83"/>
        <v>1</v>
      </c>
    </row>
    <row r="2643" spans="1:7" ht="15" customHeight="1">
      <c r="A2643" s="41" t="s">
        <v>3339</v>
      </c>
      <c r="B2643" s="41" t="s">
        <v>3395</v>
      </c>
      <c r="C2643" s="41" t="s">
        <v>952</v>
      </c>
      <c r="D2643" s="41" t="s">
        <v>1199</v>
      </c>
      <c r="E2643" s="42">
        <v>0.25</v>
      </c>
      <c r="F2643" s="29">
        <f t="shared" si="82"/>
        <v>0</v>
      </c>
      <c r="G2643" s="29">
        <f t="shared" si="83"/>
        <v>1</v>
      </c>
    </row>
    <row r="2644" spans="1:7" ht="15" customHeight="1">
      <c r="A2644" s="41" t="s">
        <v>3339</v>
      </c>
      <c r="B2644" s="41" t="s">
        <v>3161</v>
      </c>
      <c r="C2644" s="41" t="s">
        <v>970</v>
      </c>
      <c r="D2644" s="41" t="s">
        <v>1199</v>
      </c>
      <c r="E2644" s="42">
        <v>0.25</v>
      </c>
      <c r="F2644" s="29">
        <f t="shared" si="82"/>
        <v>0</v>
      </c>
      <c r="G2644" s="29">
        <f t="shared" si="83"/>
        <v>1</v>
      </c>
    </row>
    <row r="2645" spans="1:7" ht="15" customHeight="1">
      <c r="A2645" s="41" t="s">
        <v>817</v>
      </c>
      <c r="B2645" s="41" t="s">
        <v>99</v>
      </c>
      <c r="C2645" s="41" t="s">
        <v>977</v>
      </c>
      <c r="D2645" s="41" t="s">
        <v>981</v>
      </c>
      <c r="E2645" s="42">
        <v>0.25</v>
      </c>
      <c r="F2645" s="29">
        <f t="shared" si="82"/>
        <v>0</v>
      </c>
      <c r="G2645" s="29">
        <f t="shared" si="83"/>
        <v>1</v>
      </c>
    </row>
    <row r="2646" spans="1:7" ht="15" customHeight="1">
      <c r="A2646" s="41" t="s">
        <v>817</v>
      </c>
      <c r="B2646" s="41" t="s">
        <v>3484</v>
      </c>
      <c r="C2646" s="41" t="s">
        <v>964</v>
      </c>
      <c r="D2646" s="41" t="s">
        <v>979</v>
      </c>
      <c r="E2646" s="42">
        <v>0.25</v>
      </c>
      <c r="F2646" s="29">
        <f t="shared" si="82"/>
        <v>0</v>
      </c>
      <c r="G2646" s="29">
        <f t="shared" si="83"/>
        <v>1</v>
      </c>
    </row>
    <row r="2647" spans="1:7" ht="15" customHeight="1">
      <c r="A2647" s="41" t="s">
        <v>405</v>
      </c>
      <c r="B2647" s="41" t="s">
        <v>1369</v>
      </c>
      <c r="C2647" s="41" t="s">
        <v>946</v>
      </c>
      <c r="D2647" s="41" t="s">
        <v>1</v>
      </c>
      <c r="E2647" s="42">
        <v>0.5</v>
      </c>
      <c r="F2647" s="29">
        <f t="shared" si="82"/>
        <v>0</v>
      </c>
      <c r="G2647" s="29">
        <f t="shared" si="83"/>
        <v>1</v>
      </c>
    </row>
    <row r="2648" spans="1:7" ht="15" customHeight="1">
      <c r="A2648" s="41" t="s">
        <v>2055</v>
      </c>
      <c r="B2648" s="41" t="s">
        <v>99</v>
      </c>
      <c r="C2648" s="41" t="s">
        <v>945</v>
      </c>
      <c r="D2648" s="41" t="s">
        <v>975</v>
      </c>
      <c r="E2648" s="42">
        <v>0.25</v>
      </c>
      <c r="F2648" s="29">
        <f t="shared" si="82"/>
        <v>0</v>
      </c>
      <c r="G2648" s="29">
        <f t="shared" si="83"/>
        <v>1</v>
      </c>
    </row>
    <row r="2649" spans="1:7" ht="15" customHeight="1">
      <c r="A2649" s="41" t="s">
        <v>2576</v>
      </c>
      <c r="B2649" s="41" t="s">
        <v>105</v>
      </c>
      <c r="C2649" s="41" t="s">
        <v>952</v>
      </c>
      <c r="D2649" s="41" t="s">
        <v>975</v>
      </c>
      <c r="E2649" s="42">
        <v>0.25</v>
      </c>
      <c r="F2649" s="29">
        <f t="shared" si="82"/>
        <v>0</v>
      </c>
      <c r="G2649" s="29">
        <f t="shared" si="83"/>
        <v>1</v>
      </c>
    </row>
    <row r="2650" spans="1:7" ht="15" customHeight="1">
      <c r="A2650" s="41" t="s">
        <v>390</v>
      </c>
      <c r="B2650" s="41" t="s">
        <v>886</v>
      </c>
      <c r="C2650" s="41" t="s">
        <v>948</v>
      </c>
      <c r="D2650" s="41" t="s">
        <v>979</v>
      </c>
      <c r="E2650" s="42">
        <v>0.25</v>
      </c>
      <c r="F2650" s="29">
        <f t="shared" si="82"/>
        <v>0</v>
      </c>
      <c r="G2650" s="29">
        <f t="shared" si="83"/>
        <v>1</v>
      </c>
    </row>
    <row r="2651" spans="1:7" ht="15" customHeight="1">
      <c r="A2651" s="41" t="s">
        <v>3409</v>
      </c>
      <c r="B2651" s="41" t="s">
        <v>2324</v>
      </c>
      <c r="C2651" s="41" t="s">
        <v>956</v>
      </c>
      <c r="D2651" s="41" t="s">
        <v>949</v>
      </c>
      <c r="E2651" s="42">
        <v>0.25</v>
      </c>
      <c r="F2651" s="29">
        <f t="shared" si="82"/>
        <v>0</v>
      </c>
      <c r="G2651" s="29">
        <f t="shared" si="83"/>
        <v>1</v>
      </c>
    </row>
    <row r="2652" spans="1:7" ht="15" customHeight="1">
      <c r="A2652" s="41" t="s">
        <v>389</v>
      </c>
      <c r="B2652" s="41" t="s">
        <v>1930</v>
      </c>
      <c r="C2652" s="41" t="s">
        <v>956</v>
      </c>
      <c r="D2652" s="41" t="s">
        <v>949</v>
      </c>
      <c r="E2652" s="42">
        <v>0.25</v>
      </c>
      <c r="F2652" s="29">
        <f t="shared" si="82"/>
        <v>0</v>
      </c>
      <c r="G2652" s="29">
        <f t="shared" si="83"/>
        <v>1</v>
      </c>
    </row>
    <row r="2653" spans="1:7" ht="15" customHeight="1">
      <c r="A2653" s="41" t="s">
        <v>389</v>
      </c>
      <c r="B2653" s="41" t="s">
        <v>582</v>
      </c>
      <c r="C2653" s="41" t="s">
        <v>943</v>
      </c>
      <c r="D2653" s="41" t="s">
        <v>979</v>
      </c>
      <c r="E2653" s="42">
        <v>0.25</v>
      </c>
      <c r="F2653" s="29">
        <f t="shared" si="82"/>
        <v>0</v>
      </c>
      <c r="G2653" s="29">
        <f t="shared" si="83"/>
        <v>1</v>
      </c>
    </row>
    <row r="2654" spans="1:7" ht="15" customHeight="1">
      <c r="A2654" s="41" t="s">
        <v>389</v>
      </c>
      <c r="B2654" s="41" t="s">
        <v>687</v>
      </c>
      <c r="C2654" s="41" t="s">
        <v>1200</v>
      </c>
      <c r="D2654" s="41" t="s">
        <v>975</v>
      </c>
      <c r="E2654" s="42">
        <v>0.25</v>
      </c>
      <c r="F2654" s="29">
        <f t="shared" si="82"/>
        <v>0</v>
      </c>
      <c r="G2654" s="29">
        <f t="shared" si="83"/>
        <v>1</v>
      </c>
    </row>
    <row r="2655" spans="1:7" ht="15" customHeight="1">
      <c r="A2655" s="41" t="s">
        <v>390</v>
      </c>
      <c r="B2655" s="41" t="s">
        <v>809</v>
      </c>
      <c r="C2655" s="41" t="s">
        <v>977</v>
      </c>
      <c r="D2655" s="41" t="s">
        <v>975</v>
      </c>
      <c r="E2655" s="42">
        <v>0.25</v>
      </c>
      <c r="F2655" s="29">
        <f t="shared" si="82"/>
        <v>0</v>
      </c>
      <c r="G2655" s="29">
        <f t="shared" si="83"/>
        <v>1</v>
      </c>
    </row>
    <row r="2656" spans="1:7" ht="15" customHeight="1">
      <c r="A2656" s="41" t="s">
        <v>2055</v>
      </c>
      <c r="B2656" s="41" t="s">
        <v>97</v>
      </c>
      <c r="C2656" s="41" t="s">
        <v>957</v>
      </c>
      <c r="D2656" s="41" t="s">
        <v>981</v>
      </c>
      <c r="E2656" s="42">
        <v>0.25</v>
      </c>
      <c r="F2656" s="29">
        <f t="shared" si="82"/>
        <v>0</v>
      </c>
      <c r="G2656" s="29">
        <f t="shared" si="83"/>
        <v>1</v>
      </c>
    </row>
    <row r="2657" spans="1:7" ht="15" customHeight="1">
      <c r="A2657" s="41" t="s">
        <v>2193</v>
      </c>
      <c r="B2657" s="41" t="s">
        <v>1427</v>
      </c>
      <c r="C2657" s="41" t="s">
        <v>1200</v>
      </c>
      <c r="D2657" s="41" t="s">
        <v>3</v>
      </c>
      <c r="E2657" s="42">
        <v>0.25</v>
      </c>
      <c r="F2657" s="29">
        <f t="shared" si="82"/>
        <v>0</v>
      </c>
      <c r="G2657" s="29">
        <f t="shared" si="83"/>
        <v>1</v>
      </c>
    </row>
    <row r="2658" spans="1:7" ht="15" customHeight="1">
      <c r="A2658" s="41" t="s">
        <v>2021</v>
      </c>
      <c r="B2658" s="41" t="s">
        <v>48</v>
      </c>
      <c r="C2658" s="41" t="s">
        <v>948</v>
      </c>
      <c r="D2658" s="41" t="s">
        <v>981</v>
      </c>
      <c r="E2658" s="42">
        <v>0.25</v>
      </c>
      <c r="F2658" s="29">
        <f t="shared" si="82"/>
        <v>0</v>
      </c>
      <c r="G2658" s="29">
        <f t="shared" si="83"/>
        <v>1</v>
      </c>
    </row>
    <row r="2659" spans="1:7" ht="15" customHeight="1">
      <c r="A2659" s="41" t="s">
        <v>2118</v>
      </c>
      <c r="B2659" s="41" t="s">
        <v>3399</v>
      </c>
      <c r="C2659" s="41" t="s">
        <v>947</v>
      </c>
      <c r="D2659" s="41" t="s">
        <v>2</v>
      </c>
      <c r="E2659" s="42">
        <v>0.25</v>
      </c>
      <c r="F2659" s="29">
        <f t="shared" si="82"/>
        <v>0</v>
      </c>
      <c r="G2659" s="29">
        <f t="shared" si="83"/>
        <v>1</v>
      </c>
    </row>
    <row r="2660" spans="1:7" ht="15" customHeight="1">
      <c r="A2660" s="41" t="s">
        <v>2118</v>
      </c>
      <c r="B2660" s="41" t="s">
        <v>2119</v>
      </c>
      <c r="C2660" s="41" t="s">
        <v>980</v>
      </c>
      <c r="D2660" s="41" t="s">
        <v>979</v>
      </c>
      <c r="E2660" s="42">
        <v>0.25</v>
      </c>
      <c r="F2660" s="29">
        <f t="shared" si="82"/>
        <v>0</v>
      </c>
      <c r="G2660" s="29">
        <f t="shared" si="83"/>
        <v>1</v>
      </c>
    </row>
    <row r="2661" spans="1:7" ht="15" customHeight="1">
      <c r="A2661" s="41" t="s">
        <v>388</v>
      </c>
      <c r="B2661" s="41" t="s">
        <v>201</v>
      </c>
      <c r="C2661" s="41" t="s">
        <v>970</v>
      </c>
      <c r="D2661" s="41" t="s">
        <v>975</v>
      </c>
      <c r="E2661" s="42">
        <v>0.25</v>
      </c>
      <c r="F2661" s="29">
        <f t="shared" si="82"/>
        <v>0</v>
      </c>
      <c r="G2661" s="29">
        <f t="shared" si="83"/>
        <v>1</v>
      </c>
    </row>
    <row r="2662" spans="1:7" ht="15" customHeight="1">
      <c r="A2662" s="41" t="s">
        <v>388</v>
      </c>
      <c r="B2662" s="41" t="s">
        <v>3297</v>
      </c>
      <c r="C2662" s="41" t="s">
        <v>953</v>
      </c>
      <c r="D2662" s="41" t="s">
        <v>949</v>
      </c>
      <c r="E2662" s="42">
        <v>0.25</v>
      </c>
      <c r="F2662" s="29">
        <f t="shared" si="82"/>
        <v>0</v>
      </c>
      <c r="G2662" s="29">
        <f t="shared" si="83"/>
        <v>1</v>
      </c>
    </row>
    <row r="2663" spans="1:7" ht="15" customHeight="1">
      <c r="A2663" s="41" t="s">
        <v>2960</v>
      </c>
      <c r="B2663" s="41" t="s">
        <v>296</v>
      </c>
      <c r="C2663" s="41" t="s">
        <v>958</v>
      </c>
      <c r="D2663" s="41" t="s">
        <v>981</v>
      </c>
      <c r="E2663" s="42">
        <v>0.5</v>
      </c>
      <c r="F2663" s="29">
        <f t="shared" si="82"/>
        <v>0</v>
      </c>
      <c r="G2663" s="29">
        <f t="shared" si="83"/>
        <v>1</v>
      </c>
    </row>
    <row r="2664" spans="1:7" ht="15" customHeight="1">
      <c r="A2664" s="41" t="s">
        <v>2023</v>
      </c>
      <c r="B2664" s="41" t="s">
        <v>582</v>
      </c>
      <c r="C2664" s="41" t="s">
        <v>963</v>
      </c>
      <c r="D2664" s="41" t="s">
        <v>1</v>
      </c>
      <c r="E2664" s="42">
        <v>0.25</v>
      </c>
      <c r="F2664" s="29">
        <f t="shared" si="82"/>
        <v>0</v>
      </c>
      <c r="G2664" s="29">
        <f t="shared" si="83"/>
        <v>1</v>
      </c>
    </row>
    <row r="2665" spans="1:7" ht="15" customHeight="1">
      <c r="A2665" s="41" t="s">
        <v>389</v>
      </c>
      <c r="B2665" s="41" t="s">
        <v>203</v>
      </c>
      <c r="C2665" s="41" t="s">
        <v>958</v>
      </c>
      <c r="D2665" s="41" t="s">
        <v>949</v>
      </c>
      <c r="E2665" s="42">
        <v>0.75</v>
      </c>
      <c r="F2665" s="29">
        <f t="shared" si="82"/>
        <v>0</v>
      </c>
      <c r="G2665" s="29">
        <f t="shared" si="83"/>
        <v>1</v>
      </c>
    </row>
    <row r="2666" spans="1:7" ht="15" customHeight="1">
      <c r="A2666" s="41" t="s">
        <v>1957</v>
      </c>
      <c r="B2666" s="41" t="s">
        <v>354</v>
      </c>
      <c r="C2666" s="41" t="s">
        <v>964</v>
      </c>
      <c r="D2666" s="41" t="s">
        <v>949</v>
      </c>
      <c r="E2666" s="42">
        <v>0.25</v>
      </c>
      <c r="F2666" s="29">
        <f t="shared" si="82"/>
        <v>0</v>
      </c>
      <c r="G2666" s="29">
        <f t="shared" si="83"/>
        <v>1</v>
      </c>
    </row>
    <row r="2667" spans="1:7" ht="15" customHeight="1">
      <c r="A2667" s="41" t="s">
        <v>2113</v>
      </c>
      <c r="B2667" s="41" t="s">
        <v>105</v>
      </c>
      <c r="C2667" s="41" t="s">
        <v>946</v>
      </c>
      <c r="D2667" s="41" t="s">
        <v>981</v>
      </c>
      <c r="E2667" s="42">
        <v>0.25</v>
      </c>
      <c r="F2667" s="29">
        <f t="shared" si="82"/>
        <v>0</v>
      </c>
      <c r="G2667" s="29">
        <f t="shared" si="83"/>
        <v>1</v>
      </c>
    </row>
    <row r="2668" spans="1:7" ht="15" customHeight="1">
      <c r="A2668" s="41" t="s">
        <v>2964</v>
      </c>
      <c r="B2668" s="41" t="s">
        <v>621</v>
      </c>
      <c r="C2668" s="41" t="s">
        <v>943</v>
      </c>
      <c r="D2668" s="41" t="s">
        <v>981</v>
      </c>
      <c r="E2668" s="42">
        <v>0.25</v>
      </c>
      <c r="F2668" s="29">
        <f t="shared" si="82"/>
        <v>0</v>
      </c>
      <c r="G2668" s="29">
        <f t="shared" si="83"/>
        <v>1</v>
      </c>
    </row>
    <row r="2669" spans="1:7" ht="15" customHeight="1">
      <c r="A2669" s="41" t="s">
        <v>1090</v>
      </c>
      <c r="B2669" s="41" t="s">
        <v>356</v>
      </c>
      <c r="C2669" s="41" t="s">
        <v>960</v>
      </c>
      <c r="D2669" s="41" t="s">
        <v>2</v>
      </c>
      <c r="E2669" s="42">
        <v>0.25</v>
      </c>
      <c r="F2669" s="29">
        <f t="shared" si="82"/>
        <v>0</v>
      </c>
      <c r="G2669" s="29">
        <f t="shared" si="83"/>
        <v>1</v>
      </c>
    </row>
    <row r="2670" spans="1:7" ht="15" customHeight="1">
      <c r="A2670" s="41" t="s">
        <v>1064</v>
      </c>
      <c r="B2670" s="41" t="s">
        <v>1771</v>
      </c>
      <c r="C2670" s="41" t="s">
        <v>969</v>
      </c>
      <c r="D2670" s="41" t="s">
        <v>2</v>
      </c>
      <c r="E2670" s="42">
        <v>0.25</v>
      </c>
      <c r="F2670" s="29">
        <f t="shared" si="82"/>
        <v>0</v>
      </c>
      <c r="G2670" s="29">
        <f t="shared" si="83"/>
        <v>1</v>
      </c>
    </row>
    <row r="2671" spans="1:7" ht="15" customHeight="1">
      <c r="A2671" s="41" t="s">
        <v>1064</v>
      </c>
      <c r="B2671" s="41" t="s">
        <v>992</v>
      </c>
      <c r="C2671" s="41" t="s">
        <v>968</v>
      </c>
      <c r="D2671" s="41" t="s">
        <v>975</v>
      </c>
      <c r="E2671" s="42">
        <v>0.25</v>
      </c>
      <c r="F2671" s="29">
        <f t="shared" si="82"/>
        <v>0</v>
      </c>
      <c r="G2671" s="29">
        <f t="shared" si="83"/>
        <v>1</v>
      </c>
    </row>
    <row r="2672" spans="1:7" ht="15" customHeight="1">
      <c r="A2672" s="41" t="s">
        <v>2157</v>
      </c>
      <c r="B2672" s="41" t="s">
        <v>191</v>
      </c>
      <c r="C2672" s="41" t="s">
        <v>971</v>
      </c>
      <c r="D2672" s="41" t="s">
        <v>3</v>
      </c>
      <c r="E2672" s="42">
        <v>0.25</v>
      </c>
      <c r="F2672" s="29">
        <f t="shared" si="82"/>
        <v>0</v>
      </c>
      <c r="G2672" s="29">
        <f t="shared" si="83"/>
        <v>1</v>
      </c>
    </row>
    <row r="2673" spans="1:7" ht="15" customHeight="1">
      <c r="A2673" s="41" t="s">
        <v>397</v>
      </c>
      <c r="B2673" s="41" t="s">
        <v>565</v>
      </c>
      <c r="C2673" s="41" t="s">
        <v>943</v>
      </c>
      <c r="D2673" s="41" t="s">
        <v>975</v>
      </c>
      <c r="E2673" s="42">
        <v>0.25</v>
      </c>
      <c r="F2673" s="29">
        <f t="shared" si="82"/>
        <v>0</v>
      </c>
      <c r="G2673" s="29">
        <f t="shared" si="83"/>
        <v>1</v>
      </c>
    </row>
    <row r="2674" spans="1:7" ht="15" customHeight="1">
      <c r="A2674" s="41" t="s">
        <v>390</v>
      </c>
      <c r="B2674" s="41" t="s">
        <v>416</v>
      </c>
      <c r="C2674" s="41" t="s">
        <v>971</v>
      </c>
      <c r="D2674" s="41" t="s">
        <v>976</v>
      </c>
      <c r="E2674" s="42">
        <v>0.25</v>
      </c>
      <c r="F2674" s="29">
        <f t="shared" si="82"/>
        <v>0</v>
      </c>
      <c r="G2674" s="29">
        <f t="shared" si="83"/>
        <v>1</v>
      </c>
    </row>
    <row r="2675" spans="1:7" ht="15" customHeight="1">
      <c r="A2675" s="41" t="s">
        <v>397</v>
      </c>
      <c r="B2675" s="41" t="s">
        <v>605</v>
      </c>
      <c r="C2675" s="41" t="s">
        <v>977</v>
      </c>
      <c r="D2675" s="41" t="s">
        <v>1</v>
      </c>
      <c r="E2675" s="42">
        <v>0.25</v>
      </c>
      <c r="F2675" s="29">
        <f t="shared" si="82"/>
        <v>0</v>
      </c>
      <c r="G2675" s="29">
        <f t="shared" si="83"/>
        <v>1</v>
      </c>
    </row>
    <row r="2676" spans="1:7" ht="15" customHeight="1">
      <c r="A2676" s="41" t="s">
        <v>2233</v>
      </c>
      <c r="B2676" s="41" t="s">
        <v>1511</v>
      </c>
      <c r="C2676" s="41" t="s">
        <v>977</v>
      </c>
      <c r="D2676" s="41" t="s">
        <v>2</v>
      </c>
      <c r="E2676" s="42">
        <v>0.25</v>
      </c>
      <c r="F2676" s="29">
        <f t="shared" si="82"/>
        <v>0</v>
      </c>
      <c r="G2676" s="29">
        <f t="shared" si="83"/>
        <v>1</v>
      </c>
    </row>
    <row r="2677" spans="1:7" ht="15" customHeight="1">
      <c r="A2677" s="41" t="s">
        <v>2620</v>
      </c>
      <c r="B2677" s="41" t="s">
        <v>142</v>
      </c>
      <c r="C2677" s="41" t="s">
        <v>948</v>
      </c>
      <c r="D2677" s="41" t="s">
        <v>981</v>
      </c>
      <c r="E2677" s="42">
        <v>0.25</v>
      </c>
      <c r="F2677" s="29">
        <f t="shared" si="82"/>
        <v>0</v>
      </c>
      <c r="G2677" s="29">
        <f t="shared" si="83"/>
        <v>1</v>
      </c>
    </row>
    <row r="2678" spans="1:7" ht="15" customHeight="1">
      <c r="A2678" s="41" t="s">
        <v>2842</v>
      </c>
      <c r="B2678" s="41" t="s">
        <v>1493</v>
      </c>
      <c r="C2678" s="41" t="s">
        <v>943</v>
      </c>
      <c r="D2678" s="41" t="s">
        <v>981</v>
      </c>
      <c r="E2678" s="42">
        <v>0.25</v>
      </c>
      <c r="F2678" s="29">
        <f t="shared" si="82"/>
        <v>0</v>
      </c>
      <c r="G2678" s="29">
        <f t="shared" si="83"/>
        <v>1</v>
      </c>
    </row>
    <row r="2679" spans="1:7" ht="15" customHeight="1">
      <c r="A2679" s="41" t="s">
        <v>394</v>
      </c>
      <c r="B2679" s="41" t="s">
        <v>395</v>
      </c>
      <c r="C2679" s="41" t="s">
        <v>970</v>
      </c>
      <c r="D2679" s="41" t="s">
        <v>976</v>
      </c>
      <c r="E2679" s="42">
        <v>0.25</v>
      </c>
      <c r="F2679" s="29">
        <f t="shared" si="82"/>
        <v>0</v>
      </c>
      <c r="G2679" s="29">
        <f t="shared" si="83"/>
        <v>1</v>
      </c>
    </row>
    <row r="2680" spans="1:7" ht="15" customHeight="1">
      <c r="A2680" s="41" t="s">
        <v>394</v>
      </c>
      <c r="B2680" s="41" t="s">
        <v>191</v>
      </c>
      <c r="C2680" s="41" t="s">
        <v>947</v>
      </c>
      <c r="D2680" s="41" t="s">
        <v>949</v>
      </c>
      <c r="E2680" s="42">
        <v>0.25</v>
      </c>
      <c r="F2680" s="29">
        <f t="shared" si="82"/>
        <v>0</v>
      </c>
      <c r="G2680" s="29">
        <f t="shared" si="83"/>
        <v>1</v>
      </c>
    </row>
    <row r="2681" spans="1:7" ht="15" customHeight="1">
      <c r="A2681" s="41" t="s">
        <v>1509</v>
      </c>
      <c r="B2681" s="41" t="s">
        <v>210</v>
      </c>
      <c r="C2681" s="41" t="s">
        <v>963</v>
      </c>
      <c r="D2681" s="41" t="s">
        <v>975</v>
      </c>
      <c r="E2681" s="42">
        <v>0.25</v>
      </c>
      <c r="F2681" s="29">
        <f t="shared" si="82"/>
        <v>0</v>
      </c>
      <c r="G2681" s="29">
        <f t="shared" si="83"/>
        <v>1</v>
      </c>
    </row>
    <row r="2682" spans="1:7" ht="15" customHeight="1">
      <c r="A2682" s="41" t="s">
        <v>2366</v>
      </c>
      <c r="B2682" s="41" t="s">
        <v>94</v>
      </c>
      <c r="C2682" s="41" t="s">
        <v>948</v>
      </c>
      <c r="D2682" s="41" t="s">
        <v>979</v>
      </c>
      <c r="E2682" s="42">
        <v>0.25</v>
      </c>
      <c r="F2682" s="29">
        <f t="shared" si="82"/>
        <v>0</v>
      </c>
      <c r="G2682" s="29">
        <f t="shared" si="83"/>
        <v>1</v>
      </c>
    </row>
    <row r="2683" spans="1:7" ht="15" customHeight="1">
      <c r="A2683" s="41" t="s">
        <v>2193</v>
      </c>
      <c r="B2683" s="41" t="s">
        <v>2194</v>
      </c>
      <c r="C2683" s="41" t="s">
        <v>969</v>
      </c>
      <c r="D2683" s="41" t="s">
        <v>975</v>
      </c>
      <c r="E2683" s="42">
        <v>0.25</v>
      </c>
      <c r="F2683" s="29">
        <f t="shared" si="82"/>
        <v>0</v>
      </c>
      <c r="G2683" s="29">
        <f t="shared" si="83"/>
        <v>1</v>
      </c>
    </row>
    <row r="2684" spans="1:7" ht="15" customHeight="1">
      <c r="A2684" s="13"/>
      <c r="B2684" s="13"/>
      <c r="C2684" s="13"/>
      <c r="D2684" s="13"/>
      <c r="E2684" s="14"/>
      <c r="F2684" s="11"/>
      <c r="G2684" s="11"/>
    </row>
    <row r="2685" spans="1:7" ht="15" customHeight="1">
      <c r="A2685" s="13"/>
      <c r="B2685" s="13"/>
      <c r="C2685" s="13"/>
      <c r="D2685" s="13"/>
      <c r="E2685" s="14"/>
      <c r="F2685" s="11"/>
      <c r="G2685" s="11"/>
    </row>
    <row r="2686" spans="1:7" ht="15" customHeight="1">
      <c r="A2686" s="13"/>
      <c r="B2686" s="13"/>
      <c r="C2686" s="13"/>
      <c r="D2686" s="13"/>
      <c r="E2686" s="14"/>
      <c r="F2686" s="11"/>
      <c r="G2686" s="11"/>
    </row>
    <row r="2687" spans="1:7" ht="15" customHeight="1">
      <c r="A2687" s="13"/>
      <c r="B2687" s="13"/>
      <c r="C2687" s="13"/>
      <c r="D2687" s="13"/>
      <c r="E2687" s="14"/>
      <c r="F2687" s="11"/>
      <c r="G2687" s="11"/>
    </row>
    <row r="2688" spans="1:7" ht="15" customHeight="1">
      <c r="A2688" s="13"/>
      <c r="B2688" s="13"/>
      <c r="C2688" s="13"/>
      <c r="D2688" s="13"/>
      <c r="E2688" s="14"/>
      <c r="F2688" s="11"/>
      <c r="G2688" s="11"/>
    </row>
    <row r="2689" spans="1:7" ht="15" customHeight="1">
      <c r="A2689" s="13"/>
      <c r="B2689" s="13"/>
      <c r="C2689" s="13"/>
      <c r="D2689" s="13"/>
      <c r="E2689" s="14"/>
      <c r="F2689" s="11"/>
      <c r="G2689" s="11"/>
    </row>
    <row r="2690" spans="1:7" ht="15" customHeight="1">
      <c r="A2690" s="13"/>
      <c r="B2690" s="13"/>
      <c r="C2690" s="13"/>
      <c r="D2690" s="13"/>
      <c r="E2690" s="14"/>
      <c r="F2690" s="11"/>
      <c r="G2690" s="11"/>
    </row>
    <row r="2691" spans="1:7" ht="15" customHeight="1">
      <c r="A2691" s="13"/>
      <c r="B2691" s="13"/>
      <c r="C2691" s="13"/>
      <c r="D2691" s="13"/>
      <c r="E2691" s="14"/>
      <c r="F2691" s="11"/>
      <c r="G2691" s="11"/>
    </row>
    <row r="2692" spans="1:7" ht="15" customHeight="1">
      <c r="A2692" s="13"/>
      <c r="B2692" s="13"/>
      <c r="C2692" s="13"/>
      <c r="D2692" s="13"/>
      <c r="E2692" s="14"/>
      <c r="F2692" s="11"/>
      <c r="G2692" s="11"/>
    </row>
    <row r="2693" spans="1:7" ht="15" customHeight="1">
      <c r="A2693" s="13"/>
      <c r="B2693" s="13"/>
      <c r="C2693" s="13"/>
      <c r="D2693" s="13"/>
      <c r="E2693" s="14"/>
      <c r="F2693" s="11"/>
      <c r="G2693" s="11"/>
    </row>
    <row r="2694" spans="1:7" ht="15" customHeight="1">
      <c r="A2694" s="13"/>
      <c r="B2694" s="13"/>
      <c r="C2694" s="13"/>
      <c r="D2694" s="13"/>
      <c r="E2694" s="14"/>
      <c r="F2694" s="11"/>
      <c r="G2694" s="11"/>
    </row>
    <row r="2695" spans="1:7" ht="15" customHeight="1">
      <c r="A2695" s="13"/>
      <c r="B2695" s="13"/>
      <c r="C2695" s="13"/>
      <c r="D2695" s="13"/>
      <c r="E2695" s="14"/>
      <c r="F2695" s="11"/>
      <c r="G2695" s="11"/>
    </row>
    <row r="2696" spans="1:7" ht="15" customHeight="1">
      <c r="A2696" s="13"/>
      <c r="B2696" s="13"/>
      <c r="C2696" s="13"/>
      <c r="D2696" s="13"/>
      <c r="E2696" s="14"/>
      <c r="F2696" s="11"/>
      <c r="G2696" s="11"/>
    </row>
    <row r="2697" spans="1:7" ht="15" customHeight="1">
      <c r="A2697" s="13"/>
      <c r="B2697" s="13"/>
      <c r="C2697" s="13"/>
      <c r="D2697" s="13"/>
      <c r="E2697" s="14"/>
      <c r="F2697" s="11"/>
      <c r="G2697" s="11"/>
    </row>
    <row r="2698" spans="1:7" ht="15" customHeight="1">
      <c r="A2698" s="13"/>
      <c r="B2698" s="13"/>
      <c r="C2698" s="13"/>
      <c r="D2698" s="13"/>
      <c r="E2698" s="14"/>
      <c r="F2698" s="11"/>
      <c r="G2698" s="11"/>
    </row>
    <row r="2699" spans="1:7" ht="15" customHeight="1">
      <c r="A2699" s="13"/>
      <c r="B2699" s="13"/>
      <c r="C2699" s="13"/>
      <c r="D2699" s="13"/>
      <c r="E2699" s="14"/>
      <c r="F2699" s="11"/>
      <c r="G2699" s="11"/>
    </row>
    <row r="2700" spans="1:7" ht="15" customHeight="1">
      <c r="A2700" s="13"/>
      <c r="B2700" s="13"/>
      <c r="C2700" s="13"/>
      <c r="D2700" s="13"/>
      <c r="E2700" s="14"/>
      <c r="F2700" s="11"/>
      <c r="G2700" s="11"/>
    </row>
    <row r="2701" spans="1:7" ht="15" customHeight="1">
      <c r="A2701" s="13"/>
      <c r="B2701" s="13"/>
      <c r="C2701" s="13"/>
      <c r="D2701" s="13"/>
      <c r="E2701" s="14"/>
      <c r="F2701" s="11"/>
      <c r="G2701" s="11"/>
    </row>
    <row r="2702" spans="1:7" ht="15" customHeight="1">
      <c r="A2702" s="13"/>
      <c r="B2702" s="13"/>
      <c r="C2702" s="13"/>
      <c r="D2702" s="13"/>
      <c r="E2702" s="14"/>
      <c r="F2702" s="11"/>
      <c r="G2702" s="11"/>
    </row>
    <row r="2703" spans="1:7" ht="15" customHeight="1">
      <c r="A2703" s="13"/>
      <c r="B2703" s="13"/>
      <c r="C2703" s="13"/>
      <c r="D2703" s="13"/>
      <c r="E2703" s="14"/>
      <c r="F2703" s="11"/>
      <c r="G2703" s="11"/>
    </row>
    <row r="2704" spans="1:7" ht="15" customHeight="1">
      <c r="A2704" s="13"/>
      <c r="B2704" s="13"/>
      <c r="C2704" s="13"/>
      <c r="D2704" s="13"/>
      <c r="E2704" s="14"/>
      <c r="F2704" s="11"/>
      <c r="G2704" s="11"/>
    </row>
    <row r="2705" spans="1:7" ht="15" customHeight="1">
      <c r="A2705" s="13"/>
      <c r="B2705" s="13"/>
      <c r="C2705" s="13"/>
      <c r="D2705" s="13"/>
      <c r="E2705" s="14"/>
      <c r="F2705" s="11"/>
      <c r="G2705" s="11"/>
    </row>
    <row r="2706" spans="1:7" ht="15" customHeight="1">
      <c r="A2706" s="13"/>
      <c r="B2706" s="13"/>
      <c r="C2706" s="13"/>
      <c r="D2706" s="13"/>
      <c r="E2706" s="14"/>
      <c r="F2706" s="11"/>
      <c r="G2706" s="11"/>
    </row>
    <row r="2707" spans="1:7" ht="15" customHeight="1">
      <c r="A2707" s="13"/>
      <c r="B2707" s="13"/>
      <c r="C2707" s="13"/>
      <c r="D2707" s="13"/>
      <c r="E2707" s="14"/>
      <c r="F2707" s="11"/>
      <c r="G2707" s="11"/>
    </row>
    <row r="2708" spans="1:7" ht="15" customHeight="1">
      <c r="A2708" s="13"/>
      <c r="B2708" s="13"/>
      <c r="C2708" s="13"/>
      <c r="D2708" s="13"/>
      <c r="E2708" s="14"/>
      <c r="F2708" s="11"/>
      <c r="G2708" s="11"/>
    </row>
    <row r="2709" spans="1:7" ht="15" customHeight="1">
      <c r="A2709" s="13"/>
      <c r="B2709" s="13"/>
      <c r="C2709" s="13"/>
      <c r="D2709" s="13"/>
      <c r="E2709" s="14"/>
      <c r="F2709" s="11"/>
      <c r="G2709" s="11"/>
    </row>
    <row r="2710" spans="1:7" ht="15" customHeight="1">
      <c r="A2710" s="13"/>
      <c r="B2710" s="13"/>
      <c r="C2710" s="13"/>
      <c r="D2710" s="13"/>
      <c r="E2710" s="14"/>
      <c r="F2710" s="11"/>
      <c r="G2710" s="11"/>
    </row>
    <row r="2711" spans="1:7" ht="15" customHeight="1">
      <c r="A2711" s="13"/>
      <c r="B2711" s="13"/>
      <c r="C2711" s="13"/>
      <c r="D2711" s="13"/>
      <c r="E2711" s="14"/>
      <c r="F2711" s="11"/>
      <c r="G2711" s="11"/>
    </row>
    <row r="2712" spans="1:7" ht="15" customHeight="1">
      <c r="A2712" s="13"/>
      <c r="B2712" s="13"/>
      <c r="C2712" s="13"/>
      <c r="D2712" s="13"/>
      <c r="E2712" s="14"/>
      <c r="F2712" s="11"/>
      <c r="G2712" s="11"/>
    </row>
    <row r="2713" spans="1:7" ht="15" customHeight="1">
      <c r="A2713" s="13"/>
      <c r="B2713" s="13"/>
      <c r="C2713" s="13"/>
      <c r="D2713" s="13"/>
      <c r="E2713" s="14"/>
      <c r="F2713" s="11"/>
      <c r="G2713" s="11"/>
    </row>
    <row r="2714" spans="1:7" ht="15" customHeight="1">
      <c r="A2714" s="13"/>
      <c r="B2714" s="13"/>
      <c r="C2714" s="13"/>
      <c r="D2714" s="13"/>
      <c r="E2714" s="14"/>
      <c r="F2714" s="11"/>
      <c r="G2714" s="11"/>
    </row>
    <row r="2715" spans="1:7" ht="15" customHeight="1">
      <c r="A2715" s="13"/>
      <c r="B2715" s="13"/>
      <c r="C2715" s="13"/>
      <c r="D2715" s="13"/>
      <c r="E2715" s="14"/>
      <c r="F2715" s="11"/>
      <c r="G2715" s="11"/>
    </row>
    <row r="2716" spans="1:7" ht="15" customHeight="1">
      <c r="A2716" s="13"/>
      <c r="B2716" s="13"/>
      <c r="C2716" s="13"/>
      <c r="D2716" s="13"/>
      <c r="E2716" s="14"/>
      <c r="F2716" s="11"/>
      <c r="G2716" s="11"/>
    </row>
    <row r="2717" spans="1:7" ht="15" customHeight="1">
      <c r="A2717" s="13"/>
      <c r="B2717" s="13"/>
      <c r="C2717" s="13"/>
      <c r="D2717" s="13"/>
      <c r="E2717" s="14"/>
      <c r="F2717" s="11"/>
      <c r="G2717" s="11"/>
    </row>
    <row r="2718" spans="1:7" ht="15" customHeight="1">
      <c r="A2718" s="13"/>
      <c r="B2718" s="13"/>
      <c r="C2718" s="13"/>
      <c r="D2718" s="13"/>
      <c r="E2718" s="14"/>
      <c r="F2718" s="11"/>
      <c r="G2718" s="11"/>
    </row>
    <row r="2719" spans="1:7" ht="15" customHeight="1">
      <c r="A2719" s="13"/>
      <c r="B2719" s="13"/>
      <c r="C2719" s="13"/>
      <c r="D2719" s="13"/>
      <c r="E2719" s="14"/>
      <c r="F2719" s="11"/>
      <c r="G2719" s="11"/>
    </row>
    <row r="2720" spans="1:7" ht="15" customHeight="1">
      <c r="A2720" s="13"/>
      <c r="B2720" s="13"/>
      <c r="C2720" s="13"/>
      <c r="D2720" s="13"/>
      <c r="E2720" s="14"/>
      <c r="F2720" s="11"/>
      <c r="G2720" s="11"/>
    </row>
    <row r="2721" spans="1:7" ht="15" customHeight="1">
      <c r="A2721" s="13"/>
      <c r="B2721" s="13"/>
      <c r="C2721" s="13"/>
      <c r="D2721" s="13"/>
      <c r="E2721" s="14"/>
      <c r="F2721" s="11"/>
      <c r="G2721" s="11"/>
    </row>
    <row r="2722" spans="1:7" ht="15" customHeight="1">
      <c r="A2722" s="13"/>
      <c r="B2722" s="13"/>
      <c r="C2722" s="13"/>
      <c r="D2722" s="13"/>
      <c r="E2722" s="14"/>
      <c r="F2722" s="11"/>
      <c r="G2722" s="11"/>
    </row>
    <row r="2723" spans="1:7" ht="15" customHeight="1">
      <c r="A2723" s="13"/>
      <c r="B2723" s="13"/>
      <c r="C2723" s="13"/>
      <c r="D2723" s="13"/>
      <c r="E2723" s="14"/>
      <c r="F2723" s="11"/>
      <c r="G2723" s="11"/>
    </row>
    <row r="2724" spans="1:7" ht="15" customHeight="1">
      <c r="A2724" s="13"/>
      <c r="B2724" s="13"/>
      <c r="C2724" s="13"/>
      <c r="D2724" s="13"/>
      <c r="E2724" s="14"/>
      <c r="F2724" s="11"/>
      <c r="G2724" s="11"/>
    </row>
    <row r="2725" spans="1:7" ht="15" customHeight="1">
      <c r="A2725" s="13"/>
      <c r="B2725" s="13"/>
      <c r="C2725" s="13"/>
      <c r="D2725" s="13"/>
      <c r="E2725" s="14"/>
      <c r="F2725" s="11"/>
      <c r="G2725" s="11"/>
    </row>
    <row r="2726" spans="1:7" ht="15" customHeight="1">
      <c r="A2726" s="13"/>
      <c r="B2726" s="13"/>
      <c r="C2726" s="13"/>
      <c r="D2726" s="13"/>
      <c r="E2726" s="14"/>
      <c r="F2726" s="11"/>
      <c r="G2726" s="11"/>
    </row>
    <row r="2727" spans="1:7" ht="15" customHeight="1">
      <c r="A2727" s="13"/>
      <c r="B2727" s="13"/>
      <c r="C2727" s="13"/>
      <c r="D2727" s="13"/>
      <c r="E2727" s="14"/>
      <c r="F2727" s="11"/>
      <c r="G2727" s="11"/>
    </row>
    <row r="2728" spans="1:7" ht="15" customHeight="1">
      <c r="A2728" s="13"/>
      <c r="B2728" s="13"/>
      <c r="C2728" s="13"/>
      <c r="D2728" s="13"/>
      <c r="E2728" s="14"/>
      <c r="F2728" s="11"/>
      <c r="G2728" s="11"/>
    </row>
    <row r="2729" spans="1:7" ht="15" customHeight="1">
      <c r="A2729" s="13"/>
      <c r="B2729" s="13"/>
      <c r="C2729" s="13"/>
      <c r="D2729" s="13"/>
      <c r="E2729" s="14"/>
      <c r="F2729" s="11"/>
      <c r="G2729" s="11"/>
    </row>
    <row r="2730" spans="1:7" ht="15" customHeight="1">
      <c r="A2730" s="13"/>
      <c r="B2730" s="13"/>
      <c r="C2730" s="13"/>
      <c r="D2730" s="13"/>
      <c r="E2730" s="14"/>
      <c r="F2730" s="11"/>
      <c r="G2730" s="11"/>
    </row>
    <row r="2731" spans="1:7" ht="15" customHeight="1">
      <c r="A2731" s="13"/>
      <c r="B2731" s="13"/>
      <c r="C2731" s="13"/>
      <c r="D2731" s="13"/>
      <c r="E2731" s="14"/>
      <c r="F2731" s="11"/>
      <c r="G2731" s="11"/>
    </row>
    <row r="2732" spans="1:7" ht="15" customHeight="1">
      <c r="A2732" s="13"/>
      <c r="B2732" s="13"/>
      <c r="C2732" s="13"/>
      <c r="D2732" s="13"/>
      <c r="E2732" s="14"/>
      <c r="F2732" s="11"/>
      <c r="G2732" s="11"/>
    </row>
    <row r="2733" spans="1:7" ht="15" customHeight="1">
      <c r="A2733" s="13"/>
      <c r="B2733" s="13"/>
      <c r="C2733" s="13"/>
      <c r="D2733" s="13"/>
      <c r="E2733" s="14"/>
      <c r="F2733" s="11"/>
      <c r="G2733" s="11"/>
    </row>
    <row r="2734" spans="1:7" ht="15" customHeight="1">
      <c r="A2734" s="13"/>
      <c r="B2734" s="13"/>
      <c r="C2734" s="13"/>
      <c r="D2734" s="13"/>
      <c r="E2734" s="14"/>
      <c r="F2734" s="11"/>
      <c r="G2734" s="11"/>
    </row>
    <row r="2735" spans="1:7" ht="15" customHeight="1">
      <c r="A2735" s="13"/>
      <c r="B2735" s="13"/>
      <c r="C2735" s="13"/>
      <c r="D2735" s="13"/>
      <c r="E2735" s="14"/>
      <c r="F2735" s="11"/>
      <c r="G2735" s="11"/>
    </row>
    <row r="2736" spans="1:7" ht="15" customHeight="1">
      <c r="A2736" s="13"/>
      <c r="B2736" s="13"/>
      <c r="C2736" s="13"/>
      <c r="D2736" s="13"/>
      <c r="E2736" s="14"/>
      <c r="F2736" s="11"/>
      <c r="G2736" s="11"/>
    </row>
    <row r="2737" spans="1:7" ht="15" customHeight="1">
      <c r="A2737" s="13"/>
      <c r="B2737" s="13"/>
      <c r="C2737" s="13"/>
      <c r="D2737" s="13"/>
      <c r="E2737" s="14"/>
      <c r="F2737" s="11"/>
      <c r="G2737" s="11"/>
    </row>
    <row r="2738" spans="1:7" ht="15" customHeight="1">
      <c r="A2738" s="13"/>
      <c r="B2738" s="13"/>
      <c r="C2738" s="13"/>
      <c r="D2738" s="13"/>
      <c r="E2738" s="14"/>
      <c r="F2738" s="11"/>
      <c r="G2738" s="11"/>
    </row>
    <row r="2739" spans="1:7" ht="15" customHeight="1">
      <c r="A2739" s="13"/>
      <c r="B2739" s="13"/>
      <c r="C2739" s="13"/>
      <c r="D2739" s="13"/>
      <c r="E2739" s="14"/>
      <c r="F2739" s="11"/>
      <c r="G2739" s="11"/>
    </row>
    <row r="2740" spans="1:7" ht="15" customHeight="1">
      <c r="A2740" s="13"/>
      <c r="B2740" s="13"/>
      <c r="C2740" s="13"/>
      <c r="D2740" s="13"/>
      <c r="E2740" s="14"/>
      <c r="F2740" s="11"/>
      <c r="G2740" s="11"/>
    </row>
    <row r="2741" spans="1:7" ht="15" customHeight="1">
      <c r="A2741" s="13"/>
      <c r="B2741" s="13"/>
      <c r="C2741" s="13"/>
      <c r="D2741" s="13"/>
      <c r="E2741" s="14"/>
      <c r="F2741" s="11"/>
      <c r="G2741" s="11"/>
    </row>
    <row r="2742" spans="1:7" ht="15" customHeight="1">
      <c r="A2742" s="13"/>
      <c r="B2742" s="13"/>
      <c r="C2742" s="13"/>
      <c r="D2742" s="13"/>
      <c r="E2742" s="14"/>
      <c r="F2742" s="11"/>
      <c r="G2742" s="11"/>
    </row>
    <row r="2743" spans="1:7" ht="15" customHeight="1">
      <c r="A2743" s="13"/>
      <c r="B2743" s="13"/>
      <c r="C2743" s="13"/>
      <c r="D2743" s="13"/>
      <c r="E2743" s="14"/>
      <c r="F2743" s="11"/>
      <c r="G2743" s="11"/>
    </row>
    <row r="2744" spans="1:7" ht="15" customHeight="1">
      <c r="A2744" s="13"/>
      <c r="B2744" s="13"/>
      <c r="C2744" s="13"/>
      <c r="D2744" s="13"/>
      <c r="E2744" s="14"/>
      <c r="F2744" s="11"/>
      <c r="G2744" s="11"/>
    </row>
    <row r="2745" spans="1:7" ht="15" customHeight="1">
      <c r="A2745" s="13"/>
      <c r="B2745" s="13"/>
      <c r="C2745" s="13"/>
      <c r="D2745" s="13"/>
      <c r="E2745" s="14"/>
      <c r="F2745" s="11"/>
      <c r="G2745" s="11"/>
    </row>
    <row r="2746" spans="1:7" ht="15" customHeight="1">
      <c r="A2746" s="13"/>
      <c r="B2746" s="13"/>
      <c r="C2746" s="13"/>
      <c r="D2746" s="13"/>
      <c r="E2746" s="14"/>
      <c r="F2746" s="11"/>
      <c r="G2746" s="11"/>
    </row>
    <row r="2747" spans="1:7" ht="15" customHeight="1">
      <c r="A2747" s="13"/>
      <c r="B2747" s="13"/>
      <c r="C2747" s="13"/>
      <c r="D2747" s="13"/>
      <c r="E2747" s="14"/>
      <c r="F2747" s="11"/>
      <c r="G2747" s="11"/>
    </row>
    <row r="2748" spans="1:7" ht="15" customHeight="1">
      <c r="A2748" s="13"/>
      <c r="B2748" s="13"/>
      <c r="C2748" s="13"/>
      <c r="D2748" s="13"/>
      <c r="E2748" s="14"/>
      <c r="F2748" s="11"/>
      <c r="G2748" s="11"/>
    </row>
    <row r="2749" spans="1:7" ht="15" customHeight="1">
      <c r="A2749" s="13"/>
      <c r="B2749" s="13"/>
      <c r="C2749" s="13"/>
      <c r="D2749" s="13"/>
      <c r="E2749" s="14"/>
      <c r="F2749" s="11"/>
      <c r="G2749" s="11"/>
    </row>
    <row r="2750" spans="1:7" ht="15" customHeight="1">
      <c r="A2750" s="13"/>
      <c r="B2750" s="13"/>
      <c r="C2750" s="13"/>
      <c r="D2750" s="13"/>
      <c r="E2750" s="14"/>
      <c r="F2750" s="11"/>
      <c r="G2750" s="11"/>
    </row>
    <row r="2751" spans="1:7" ht="15" customHeight="1">
      <c r="A2751" s="13"/>
      <c r="B2751" s="13"/>
      <c r="C2751" s="13"/>
      <c r="D2751" s="13"/>
      <c r="E2751" s="14"/>
      <c r="F2751" s="11"/>
      <c r="G2751" s="11"/>
    </row>
    <row r="2752" spans="1:7" ht="15" customHeight="1">
      <c r="A2752" s="13"/>
      <c r="B2752" s="13"/>
      <c r="C2752" s="13"/>
      <c r="D2752" s="13"/>
      <c r="E2752" s="14"/>
      <c r="F2752" s="11"/>
      <c r="G2752" s="11"/>
    </row>
    <row r="2753" spans="1:7" ht="15" customHeight="1">
      <c r="A2753" s="13"/>
      <c r="B2753" s="13"/>
      <c r="C2753" s="13"/>
      <c r="D2753" s="13"/>
      <c r="E2753" s="14"/>
      <c r="F2753" s="11"/>
      <c r="G2753" s="11"/>
    </row>
    <row r="2754" spans="1:7" ht="15" customHeight="1">
      <c r="A2754" s="13"/>
      <c r="B2754" s="13"/>
      <c r="C2754" s="13"/>
      <c r="D2754" s="13"/>
      <c r="E2754" s="14"/>
      <c r="F2754" s="11"/>
      <c r="G2754" s="11"/>
    </row>
    <row r="2755" spans="1:7" ht="15" customHeight="1">
      <c r="A2755" s="13"/>
      <c r="B2755" s="13"/>
      <c r="C2755" s="13"/>
      <c r="D2755" s="13"/>
      <c r="E2755" s="14"/>
      <c r="F2755" s="11"/>
      <c r="G2755" s="11"/>
    </row>
    <row r="2756" spans="1:7" ht="15" customHeight="1">
      <c r="A2756" s="13"/>
      <c r="B2756" s="13"/>
      <c r="C2756" s="13"/>
      <c r="D2756" s="13"/>
      <c r="E2756" s="14"/>
      <c r="F2756" s="11"/>
      <c r="G2756" s="11"/>
    </row>
    <row r="2757" spans="1:7" ht="15" customHeight="1">
      <c r="A2757" s="13"/>
      <c r="B2757" s="13"/>
      <c r="C2757" s="13"/>
      <c r="D2757" s="13"/>
      <c r="E2757" s="14"/>
      <c r="F2757" s="11"/>
      <c r="G2757" s="11"/>
    </row>
    <row r="2758" spans="1:7" ht="15" customHeight="1">
      <c r="A2758" s="13"/>
      <c r="B2758" s="13"/>
      <c r="C2758" s="13"/>
      <c r="D2758" s="13"/>
      <c r="E2758" s="14"/>
      <c r="F2758" s="11"/>
      <c r="G2758" s="11"/>
    </row>
    <row r="2759" spans="1:7" ht="15" customHeight="1">
      <c r="A2759" s="13"/>
      <c r="B2759" s="13"/>
      <c r="C2759" s="13"/>
      <c r="D2759" s="13"/>
      <c r="E2759" s="14"/>
      <c r="F2759" s="11"/>
      <c r="G2759" s="11"/>
    </row>
    <row r="2760" spans="1:7" ht="15" customHeight="1">
      <c r="A2760" s="13"/>
      <c r="B2760" s="13"/>
      <c r="C2760" s="13"/>
      <c r="D2760" s="13"/>
      <c r="E2760" s="14"/>
      <c r="F2760" s="11"/>
      <c r="G2760" s="11"/>
    </row>
    <row r="2761" spans="1:7" ht="15" customHeight="1">
      <c r="A2761" s="13"/>
      <c r="B2761" s="13"/>
      <c r="C2761" s="13"/>
      <c r="D2761" s="13"/>
      <c r="E2761" s="14"/>
      <c r="F2761" s="11"/>
      <c r="G2761" s="11"/>
    </row>
    <row r="2762" spans="1:7" ht="15" customHeight="1">
      <c r="A2762" s="13"/>
      <c r="B2762" s="13"/>
      <c r="C2762" s="13"/>
      <c r="D2762" s="13"/>
      <c r="E2762" s="14"/>
      <c r="F2762" s="11"/>
      <c r="G2762" s="11"/>
    </row>
    <row r="2763" spans="1:7" ht="15" customHeight="1">
      <c r="A2763" s="13"/>
      <c r="B2763" s="13"/>
      <c r="C2763" s="13"/>
      <c r="D2763" s="13"/>
      <c r="E2763" s="14"/>
      <c r="F2763" s="11"/>
      <c r="G2763" s="11"/>
    </row>
    <row r="2764" spans="1:7" ht="15" customHeight="1">
      <c r="A2764" s="13"/>
      <c r="B2764" s="13"/>
      <c r="C2764" s="13"/>
      <c r="D2764" s="13"/>
      <c r="E2764" s="14"/>
      <c r="F2764" s="11"/>
      <c r="G2764" s="11"/>
    </row>
    <row r="2765" spans="1:7" ht="15" customHeight="1">
      <c r="A2765" s="13"/>
      <c r="B2765" s="13"/>
      <c r="C2765" s="13"/>
      <c r="D2765" s="13"/>
      <c r="E2765" s="14"/>
      <c r="F2765" s="11"/>
      <c r="G2765" s="11"/>
    </row>
    <row r="2766" spans="1:7" ht="15" customHeight="1">
      <c r="A2766" s="13"/>
      <c r="B2766" s="13"/>
      <c r="C2766" s="13"/>
      <c r="D2766" s="13"/>
      <c r="E2766" s="14"/>
      <c r="F2766" s="11"/>
      <c r="G2766" s="11"/>
    </row>
    <row r="2767" spans="1:7" ht="15" customHeight="1">
      <c r="A2767" s="13"/>
      <c r="B2767" s="13"/>
      <c r="C2767" s="13"/>
      <c r="D2767" s="13"/>
      <c r="E2767" s="14"/>
      <c r="F2767" s="11"/>
      <c r="G2767" s="11"/>
    </row>
    <row r="2768" spans="1:7" ht="15" customHeight="1">
      <c r="A2768" s="13"/>
      <c r="B2768" s="13"/>
      <c r="C2768" s="13"/>
      <c r="D2768" s="13"/>
      <c r="E2768" s="14"/>
      <c r="F2768" s="11"/>
      <c r="G2768" s="11"/>
    </row>
    <row r="2769" spans="1:7" ht="15" customHeight="1">
      <c r="A2769" s="13"/>
      <c r="B2769" s="13"/>
      <c r="C2769" s="13"/>
      <c r="D2769" s="13"/>
      <c r="E2769" s="14"/>
      <c r="F2769" s="11"/>
      <c r="G2769" s="11"/>
    </row>
    <row r="2770" spans="1:7" ht="15" customHeight="1">
      <c r="A2770" s="13"/>
      <c r="B2770" s="13"/>
      <c r="C2770" s="13"/>
      <c r="D2770" s="13"/>
      <c r="E2770" s="14"/>
      <c r="F2770" s="11"/>
      <c r="G2770" s="11"/>
    </row>
    <row r="2771" spans="1:7" ht="15" customHeight="1">
      <c r="A2771" s="13"/>
      <c r="B2771" s="13"/>
      <c r="C2771" s="13"/>
      <c r="D2771" s="13"/>
      <c r="E2771" s="14"/>
      <c r="F2771" s="11"/>
      <c r="G2771" s="11"/>
    </row>
    <row r="2772" spans="1:7" ht="15" customHeight="1">
      <c r="A2772" s="13"/>
      <c r="B2772" s="13"/>
      <c r="C2772" s="13"/>
      <c r="D2772" s="13"/>
      <c r="E2772" s="14"/>
      <c r="F2772" s="11"/>
      <c r="G2772" s="11"/>
    </row>
    <row r="2773" spans="1:7" ht="15" customHeight="1">
      <c r="A2773" s="13"/>
      <c r="B2773" s="13"/>
      <c r="C2773" s="13"/>
      <c r="D2773" s="13"/>
      <c r="E2773" s="14"/>
      <c r="F2773" s="11"/>
      <c r="G2773" s="11"/>
    </row>
    <row r="2774" spans="1:7" ht="15" customHeight="1">
      <c r="A2774" s="13"/>
      <c r="B2774" s="13"/>
      <c r="C2774" s="13"/>
      <c r="D2774" s="13"/>
      <c r="E2774" s="14"/>
      <c r="F2774" s="11"/>
      <c r="G2774" s="11"/>
    </row>
    <row r="2775" spans="1:7" ht="15" customHeight="1">
      <c r="A2775" s="13"/>
      <c r="B2775" s="13"/>
      <c r="C2775" s="13"/>
      <c r="D2775" s="13"/>
      <c r="E2775" s="14"/>
      <c r="F2775" s="11"/>
      <c r="G2775" s="11"/>
    </row>
    <row r="2776" spans="1:7" ht="15" customHeight="1">
      <c r="A2776" s="13"/>
      <c r="B2776" s="13"/>
      <c r="C2776" s="13"/>
      <c r="D2776" s="13"/>
      <c r="E2776" s="14"/>
      <c r="F2776" s="11"/>
      <c r="G2776" s="11"/>
    </row>
    <row r="2777" spans="1:7" ht="15" customHeight="1">
      <c r="A2777" s="13"/>
      <c r="B2777" s="13"/>
      <c r="C2777" s="13"/>
      <c r="D2777" s="13"/>
      <c r="E2777" s="14"/>
      <c r="F2777" s="11"/>
      <c r="G2777" s="11"/>
    </row>
    <row r="2778" spans="1:7" ht="15" customHeight="1">
      <c r="A2778" s="13"/>
      <c r="B2778" s="13"/>
      <c r="C2778" s="13"/>
      <c r="D2778" s="13"/>
      <c r="E2778" s="14"/>
      <c r="F2778" s="11"/>
      <c r="G2778" s="11"/>
    </row>
    <row r="2779" spans="1:7" ht="15" customHeight="1">
      <c r="A2779" s="13"/>
      <c r="B2779" s="13"/>
      <c r="C2779" s="13"/>
      <c r="D2779" s="13"/>
      <c r="E2779" s="14"/>
      <c r="F2779" s="11"/>
      <c r="G2779" s="11"/>
    </row>
    <row r="2780" spans="1:7" ht="15" customHeight="1">
      <c r="A2780" s="13"/>
      <c r="B2780" s="13"/>
      <c r="C2780" s="13"/>
      <c r="D2780" s="13"/>
      <c r="E2780" s="14"/>
      <c r="F2780" s="11"/>
      <c r="G2780" s="11"/>
    </row>
    <row r="2781" spans="1:7" ht="15" customHeight="1">
      <c r="A2781" s="13"/>
      <c r="B2781" s="13"/>
      <c r="C2781" s="13"/>
      <c r="D2781" s="13"/>
      <c r="E2781" s="14"/>
      <c r="F2781" s="11"/>
      <c r="G2781" s="11"/>
    </row>
    <row r="2782" spans="1:7" ht="15" customHeight="1">
      <c r="A2782" s="13"/>
      <c r="B2782" s="13"/>
      <c r="C2782" s="13"/>
      <c r="D2782" s="13"/>
      <c r="E2782" s="14"/>
      <c r="F2782" s="11"/>
      <c r="G2782" s="11"/>
    </row>
    <row r="2783" spans="1:7" ht="15" customHeight="1">
      <c r="A2783" s="13"/>
      <c r="B2783" s="13"/>
      <c r="C2783" s="13"/>
      <c r="D2783" s="13"/>
      <c r="E2783" s="14"/>
      <c r="F2783" s="11"/>
      <c r="G2783" s="11"/>
    </row>
    <row r="2784" spans="1:7" ht="15" customHeight="1">
      <c r="A2784" s="13"/>
      <c r="B2784" s="13"/>
      <c r="C2784" s="13"/>
      <c r="D2784" s="13"/>
      <c r="E2784" s="14"/>
      <c r="F2784" s="11"/>
      <c r="G2784" s="11"/>
    </row>
    <row r="2785" spans="1:7" ht="15" customHeight="1">
      <c r="A2785" s="13"/>
      <c r="B2785" s="13"/>
      <c r="C2785" s="13"/>
      <c r="D2785" s="13"/>
      <c r="E2785" s="14"/>
      <c r="F2785" s="11"/>
      <c r="G2785" s="11"/>
    </row>
    <row r="2786" spans="1:7" ht="15" customHeight="1">
      <c r="A2786" s="13"/>
      <c r="B2786" s="13"/>
      <c r="C2786" s="13"/>
      <c r="D2786" s="13"/>
      <c r="E2786" s="14"/>
      <c r="F2786" s="11"/>
      <c r="G2786" s="11"/>
    </row>
    <row r="2787" spans="1:7" ht="15" customHeight="1">
      <c r="A2787" s="13"/>
      <c r="B2787" s="13"/>
      <c r="C2787" s="13"/>
      <c r="D2787" s="13"/>
      <c r="E2787" s="14"/>
      <c r="F2787" s="11"/>
      <c r="G2787" s="11"/>
    </row>
    <row r="2788" spans="1:7" ht="15" customHeight="1">
      <c r="A2788" s="13"/>
      <c r="B2788" s="13"/>
      <c r="C2788" s="13"/>
      <c r="D2788" s="13"/>
      <c r="E2788" s="14"/>
      <c r="F2788" s="11"/>
      <c r="G2788" s="11"/>
    </row>
    <row r="2789" spans="1:7" ht="15" customHeight="1">
      <c r="A2789" s="13"/>
      <c r="B2789" s="13"/>
      <c r="C2789" s="13"/>
      <c r="D2789" s="13"/>
      <c r="E2789" s="14"/>
      <c r="F2789" s="11"/>
      <c r="G2789" s="11"/>
    </row>
    <row r="2790" spans="1:7" ht="15" customHeight="1">
      <c r="A2790" s="13"/>
      <c r="B2790" s="13"/>
      <c r="C2790" s="13"/>
      <c r="D2790" s="13"/>
      <c r="E2790" s="14"/>
      <c r="F2790" s="11"/>
      <c r="G2790" s="11"/>
    </row>
    <row r="2791" spans="1:7" ht="15" customHeight="1">
      <c r="A2791" s="13"/>
      <c r="B2791" s="13"/>
      <c r="C2791" s="13"/>
      <c r="D2791" s="13"/>
      <c r="E2791" s="14"/>
      <c r="F2791" s="11"/>
      <c r="G2791" s="11"/>
    </row>
    <row r="2792" spans="1:7" ht="15" customHeight="1">
      <c r="A2792" s="13"/>
      <c r="B2792" s="13"/>
      <c r="C2792" s="13"/>
      <c r="D2792" s="13"/>
      <c r="E2792" s="14"/>
      <c r="F2792" s="11"/>
      <c r="G2792" s="11"/>
    </row>
    <row r="2793" spans="1:7" ht="15" customHeight="1">
      <c r="A2793" s="13"/>
      <c r="B2793" s="13"/>
      <c r="C2793" s="13"/>
      <c r="D2793" s="13"/>
      <c r="E2793" s="14"/>
      <c r="F2793" s="11"/>
      <c r="G2793" s="11"/>
    </row>
    <row r="2794" spans="1:7" ht="15" customHeight="1">
      <c r="A2794" s="13"/>
      <c r="B2794" s="13"/>
      <c r="C2794" s="13"/>
      <c r="D2794" s="13"/>
      <c r="E2794" s="14"/>
      <c r="F2794" s="11"/>
      <c r="G2794" s="11"/>
    </row>
    <row r="2795" spans="1:7" ht="15" customHeight="1">
      <c r="A2795" s="13"/>
      <c r="B2795" s="13"/>
      <c r="C2795" s="13"/>
      <c r="D2795" s="13"/>
      <c r="E2795" s="14"/>
      <c r="F2795" s="11"/>
      <c r="G2795" s="11"/>
    </row>
    <row r="2796" spans="1:7" ht="15" customHeight="1">
      <c r="A2796" s="13"/>
      <c r="B2796" s="13"/>
      <c r="C2796" s="13"/>
      <c r="D2796" s="13"/>
      <c r="E2796" s="14"/>
      <c r="F2796" s="11"/>
      <c r="G2796" s="11"/>
    </row>
    <row r="2797" spans="1:7" ht="15" customHeight="1">
      <c r="A2797" s="13"/>
      <c r="B2797" s="13"/>
      <c r="C2797" s="13"/>
      <c r="D2797" s="13"/>
      <c r="E2797" s="14"/>
      <c r="F2797" s="11"/>
      <c r="G2797" s="11"/>
    </row>
    <row r="2798" spans="1:7" ht="15" customHeight="1">
      <c r="A2798" s="13"/>
      <c r="B2798" s="13"/>
      <c r="C2798" s="13"/>
      <c r="D2798" s="13"/>
      <c r="E2798" s="14"/>
      <c r="F2798" s="11"/>
      <c r="G2798" s="11"/>
    </row>
    <row r="2799" spans="1:7" ht="15" customHeight="1">
      <c r="A2799" s="13"/>
      <c r="B2799" s="13"/>
      <c r="C2799" s="13"/>
      <c r="D2799" s="13"/>
      <c r="E2799" s="14"/>
      <c r="F2799" s="11"/>
      <c r="G2799" s="11"/>
    </row>
    <row r="2800" spans="1:7" ht="15" customHeight="1">
      <c r="A2800" s="13"/>
      <c r="B2800" s="13"/>
      <c r="C2800" s="13"/>
      <c r="D2800" s="13"/>
      <c r="E2800" s="14"/>
      <c r="F2800" s="11"/>
      <c r="G2800" s="11"/>
    </row>
    <row r="2801" spans="1:7" ht="15" customHeight="1">
      <c r="A2801" s="13"/>
      <c r="B2801" s="13"/>
      <c r="C2801" s="13"/>
      <c r="D2801" s="13"/>
      <c r="E2801" s="14"/>
      <c r="F2801" s="11"/>
      <c r="G2801" s="11"/>
    </row>
    <row r="2802" spans="1:7" ht="15" customHeight="1">
      <c r="A2802" s="13"/>
      <c r="B2802" s="13"/>
      <c r="C2802" s="13"/>
      <c r="D2802" s="13"/>
      <c r="E2802" s="14"/>
      <c r="F2802" s="11"/>
      <c r="G2802" s="11"/>
    </row>
    <row r="2803" spans="1:7" ht="15" customHeight="1">
      <c r="A2803" s="13"/>
      <c r="B2803" s="13"/>
      <c r="C2803" s="13"/>
      <c r="D2803" s="13"/>
      <c r="E2803" s="14"/>
      <c r="F2803" s="11"/>
      <c r="G2803" s="11"/>
    </row>
    <row r="2804" spans="1:7" ht="15" customHeight="1">
      <c r="A2804" s="13"/>
      <c r="B2804" s="13"/>
      <c r="C2804" s="13"/>
      <c r="D2804" s="13"/>
      <c r="E2804" s="14"/>
      <c r="F2804" s="11"/>
      <c r="G2804" s="11"/>
    </row>
    <row r="2805" spans="1:7" ht="15" customHeight="1">
      <c r="A2805" s="13"/>
      <c r="B2805" s="13"/>
      <c r="C2805" s="13"/>
      <c r="D2805" s="13"/>
      <c r="E2805" s="14"/>
      <c r="F2805" s="11"/>
      <c r="G2805" s="11"/>
    </row>
    <row r="2806" spans="1:7" ht="15" customHeight="1">
      <c r="A2806" s="13"/>
      <c r="B2806" s="13"/>
      <c r="C2806" s="13"/>
      <c r="D2806" s="13"/>
      <c r="E2806" s="14"/>
      <c r="F2806" s="11"/>
      <c r="G2806" s="11"/>
    </row>
    <row r="2807" spans="1:7" ht="15" customHeight="1">
      <c r="A2807" s="13"/>
      <c r="B2807" s="13"/>
      <c r="C2807" s="13"/>
      <c r="D2807" s="13"/>
      <c r="E2807" s="14"/>
      <c r="F2807" s="11"/>
      <c r="G2807" s="11"/>
    </row>
    <row r="2808" spans="1:7" ht="15" customHeight="1">
      <c r="A2808" s="13"/>
      <c r="B2808" s="13"/>
      <c r="C2808" s="13"/>
      <c r="D2808" s="13"/>
      <c r="E2808" s="14"/>
      <c r="F2808" s="11"/>
      <c r="G2808" s="11"/>
    </row>
    <row r="2809" spans="1:7" ht="15" customHeight="1">
      <c r="A2809" s="13"/>
      <c r="B2809" s="13"/>
      <c r="C2809" s="13"/>
      <c r="D2809" s="13"/>
      <c r="E2809" s="14"/>
      <c r="F2809" s="11"/>
      <c r="G2809" s="11"/>
    </row>
    <row r="2810" spans="1:7" ht="15" customHeight="1">
      <c r="A2810" s="13"/>
      <c r="B2810" s="13"/>
      <c r="C2810" s="13"/>
      <c r="D2810" s="13"/>
      <c r="E2810" s="14"/>
      <c r="F2810" s="11"/>
      <c r="G2810" s="11"/>
    </row>
    <row r="2811" spans="1:7" ht="15" customHeight="1">
      <c r="A2811" s="13"/>
      <c r="B2811" s="13"/>
      <c r="C2811" s="13"/>
      <c r="D2811" s="13"/>
      <c r="E2811" s="14"/>
      <c r="F2811" s="11"/>
      <c r="G2811" s="11"/>
    </row>
    <row r="2812" spans="1:7" ht="15" customHeight="1">
      <c r="A2812" s="13"/>
      <c r="B2812" s="13"/>
      <c r="C2812" s="13"/>
      <c r="D2812" s="13"/>
      <c r="E2812" s="14"/>
      <c r="F2812" s="11"/>
      <c r="G2812" s="11"/>
    </row>
    <row r="2813" spans="1:7" ht="15" customHeight="1">
      <c r="A2813" s="13"/>
      <c r="B2813" s="13"/>
      <c r="C2813" s="13"/>
      <c r="D2813" s="13"/>
      <c r="E2813" s="14"/>
      <c r="F2813" s="11"/>
      <c r="G2813" s="11"/>
    </row>
    <row r="2814" spans="1:7" ht="15" customHeight="1">
      <c r="A2814" s="13"/>
      <c r="B2814" s="13"/>
      <c r="C2814" s="13"/>
      <c r="D2814" s="13"/>
      <c r="E2814" s="14"/>
      <c r="F2814" s="11"/>
      <c r="G2814" s="11"/>
    </row>
    <row r="2815" spans="1:7" ht="15" customHeight="1">
      <c r="A2815" s="13"/>
      <c r="B2815" s="13"/>
      <c r="C2815" s="13"/>
      <c r="D2815" s="13"/>
      <c r="E2815" s="14"/>
      <c r="F2815" s="11"/>
      <c r="G2815" s="11"/>
    </row>
    <row r="2816" spans="1:7" ht="15" customHeight="1">
      <c r="A2816" s="13"/>
      <c r="B2816" s="13"/>
      <c r="C2816" s="13"/>
      <c r="D2816" s="13"/>
      <c r="E2816" s="14"/>
      <c r="F2816" s="11"/>
      <c r="G2816" s="11"/>
    </row>
    <row r="2817" spans="1:7" ht="15" customHeight="1">
      <c r="A2817" s="13"/>
      <c r="B2817" s="13"/>
      <c r="C2817" s="13"/>
      <c r="D2817" s="13"/>
      <c r="E2817" s="14"/>
      <c r="F2817" s="11"/>
      <c r="G2817" s="11"/>
    </row>
    <row r="2818" spans="1:7" ht="15" customHeight="1">
      <c r="A2818" s="13"/>
      <c r="B2818" s="13"/>
      <c r="C2818" s="13"/>
      <c r="D2818" s="13"/>
      <c r="E2818" s="14"/>
      <c r="F2818" s="11"/>
      <c r="G2818" s="11"/>
    </row>
    <row r="2819" spans="1:7" ht="15" customHeight="1">
      <c r="A2819" s="13"/>
      <c r="B2819" s="13"/>
      <c r="C2819" s="13"/>
      <c r="D2819" s="13"/>
      <c r="E2819" s="14"/>
      <c r="F2819" s="11"/>
      <c r="G2819" s="11"/>
    </row>
    <row r="2820" spans="1:7" ht="15" customHeight="1">
      <c r="A2820" s="13"/>
      <c r="B2820" s="13"/>
      <c r="C2820" s="13"/>
      <c r="D2820" s="13"/>
      <c r="E2820" s="14"/>
      <c r="F2820" s="11"/>
      <c r="G2820" s="11"/>
    </row>
    <row r="2821" spans="1:7" ht="15" customHeight="1">
      <c r="A2821" s="13"/>
      <c r="B2821" s="13"/>
      <c r="C2821" s="13"/>
      <c r="D2821" s="13"/>
      <c r="E2821" s="14"/>
      <c r="F2821" s="11"/>
      <c r="G2821" s="11"/>
    </row>
    <row r="2822" spans="1:7" ht="15" customHeight="1">
      <c r="A2822" s="13"/>
      <c r="B2822" s="13"/>
      <c r="C2822" s="13"/>
      <c r="D2822" s="13"/>
      <c r="E2822" s="14"/>
      <c r="F2822" s="11"/>
      <c r="G2822" s="11"/>
    </row>
    <row r="2823" spans="1:7" ht="15" customHeight="1">
      <c r="A2823" s="13"/>
      <c r="B2823" s="13"/>
      <c r="C2823" s="13"/>
      <c r="D2823" s="13"/>
      <c r="E2823" s="14"/>
      <c r="F2823" s="11"/>
      <c r="G2823" s="11"/>
    </row>
    <row r="2824" spans="1:7" ht="15" customHeight="1">
      <c r="A2824" s="13"/>
      <c r="B2824" s="13"/>
      <c r="C2824" s="13"/>
      <c r="D2824" s="13"/>
      <c r="E2824" s="14"/>
      <c r="F2824" s="11"/>
      <c r="G2824" s="11"/>
    </row>
    <row r="2825" spans="1:7" ht="15" customHeight="1">
      <c r="A2825" s="13"/>
      <c r="B2825" s="13"/>
      <c r="C2825" s="13"/>
      <c r="D2825" s="13"/>
      <c r="E2825" s="14"/>
      <c r="F2825" s="11"/>
      <c r="G2825" s="11"/>
    </row>
    <row r="2826" spans="1:7" ht="15" customHeight="1">
      <c r="A2826" s="13"/>
      <c r="B2826" s="13"/>
      <c r="C2826" s="13"/>
      <c r="D2826" s="13"/>
      <c r="E2826" s="14"/>
      <c r="F2826" s="11"/>
      <c r="G2826" s="11"/>
    </row>
    <row r="2827" spans="1:7" ht="15" customHeight="1">
      <c r="A2827" s="13"/>
      <c r="B2827" s="13"/>
      <c r="C2827" s="13"/>
      <c r="D2827" s="13"/>
      <c r="E2827" s="14"/>
      <c r="F2827" s="11"/>
      <c r="G2827" s="11"/>
    </row>
    <row r="2828" spans="1:7" ht="15" customHeight="1">
      <c r="A2828" s="13"/>
      <c r="B2828" s="13"/>
      <c r="C2828" s="13"/>
      <c r="D2828" s="13"/>
      <c r="E2828" s="14"/>
      <c r="F2828" s="11"/>
      <c r="G2828" s="11"/>
    </row>
    <row r="2829" spans="1:7" ht="15" customHeight="1">
      <c r="A2829" s="13"/>
      <c r="B2829" s="13"/>
      <c r="C2829" s="13"/>
      <c r="D2829" s="13"/>
      <c r="E2829" s="14"/>
      <c r="F2829" s="11"/>
      <c r="G2829" s="11"/>
    </row>
    <row r="2830" spans="1:7" ht="15" customHeight="1">
      <c r="A2830" s="13"/>
      <c r="B2830" s="13"/>
      <c r="C2830" s="13"/>
      <c r="D2830" s="13"/>
      <c r="E2830" s="14"/>
      <c r="F2830" s="11"/>
      <c r="G2830" s="11"/>
    </row>
    <row r="2831" spans="1:7" ht="15" customHeight="1">
      <c r="A2831" s="13"/>
      <c r="B2831" s="13"/>
      <c r="C2831" s="13"/>
      <c r="D2831" s="13"/>
      <c r="E2831" s="14"/>
      <c r="F2831" s="11"/>
      <c r="G2831" s="11"/>
    </row>
    <row r="2832" spans="1:7" ht="15" customHeight="1">
      <c r="A2832" s="13"/>
      <c r="B2832" s="13"/>
      <c r="C2832" s="13"/>
      <c r="D2832" s="13"/>
      <c r="E2832" s="14"/>
      <c r="F2832" s="11"/>
      <c r="G2832" s="11"/>
    </row>
    <row r="2833" spans="1:7" ht="15" customHeight="1">
      <c r="A2833" s="13"/>
      <c r="B2833" s="13"/>
      <c r="C2833" s="13"/>
      <c r="D2833" s="13"/>
      <c r="E2833" s="14"/>
      <c r="F2833" s="11"/>
      <c r="G2833" s="11"/>
    </row>
    <row r="2834" spans="1:7" ht="15" customHeight="1">
      <c r="A2834" s="13"/>
      <c r="B2834" s="13"/>
      <c r="C2834" s="13"/>
      <c r="D2834" s="13"/>
      <c r="E2834" s="14"/>
      <c r="F2834" s="11"/>
      <c r="G2834" s="11"/>
    </row>
    <row r="2835" spans="1:7" ht="15" customHeight="1">
      <c r="A2835" s="13"/>
      <c r="B2835" s="13"/>
      <c r="C2835" s="13"/>
      <c r="D2835" s="13"/>
      <c r="E2835" s="14"/>
      <c r="F2835" s="11"/>
      <c r="G2835" s="11"/>
    </row>
    <row r="2836" spans="1:7" ht="15" customHeight="1">
      <c r="A2836" s="13"/>
      <c r="B2836" s="13"/>
      <c r="C2836" s="13"/>
      <c r="D2836" s="13"/>
      <c r="E2836" s="14"/>
      <c r="F2836" s="11"/>
      <c r="G2836" s="11"/>
    </row>
    <row r="2837" spans="1:7" ht="15" customHeight="1">
      <c r="A2837" s="13"/>
      <c r="B2837" s="13"/>
      <c r="C2837" s="13"/>
      <c r="D2837" s="13"/>
      <c r="E2837" s="14"/>
      <c r="F2837" s="11"/>
      <c r="G2837" s="11"/>
    </row>
    <row r="2838" spans="1:7" ht="15" customHeight="1">
      <c r="A2838" s="13"/>
      <c r="B2838" s="13"/>
      <c r="C2838" s="13"/>
      <c r="D2838" s="13"/>
      <c r="E2838" s="14"/>
      <c r="F2838" s="11"/>
      <c r="G2838" s="11"/>
    </row>
    <row r="2839" spans="1:7" ht="15" customHeight="1">
      <c r="A2839" s="13"/>
      <c r="B2839" s="13"/>
      <c r="C2839" s="13"/>
      <c r="D2839" s="13"/>
      <c r="E2839" s="14"/>
      <c r="F2839" s="11"/>
      <c r="G2839" s="11"/>
    </row>
    <row r="2840" spans="1:7" ht="15" customHeight="1">
      <c r="A2840" s="13"/>
      <c r="B2840" s="13"/>
      <c r="C2840" s="13"/>
      <c r="D2840" s="13"/>
      <c r="E2840" s="14"/>
      <c r="F2840" s="11"/>
      <c r="G2840" s="11"/>
    </row>
    <row r="2841" spans="1:7" ht="15" customHeight="1">
      <c r="A2841" s="13"/>
      <c r="B2841" s="13"/>
      <c r="C2841" s="13"/>
      <c r="D2841" s="13"/>
      <c r="E2841" s="14"/>
      <c r="F2841" s="11"/>
      <c r="G2841" s="11"/>
    </row>
    <row r="2842" spans="1:7" ht="15" customHeight="1">
      <c r="A2842" s="13"/>
      <c r="B2842" s="13"/>
      <c r="C2842" s="13"/>
      <c r="D2842" s="13"/>
      <c r="E2842" s="14"/>
      <c r="F2842" s="11"/>
      <c r="G2842" s="11"/>
    </row>
    <row r="2843" spans="1:7" ht="15" customHeight="1">
      <c r="A2843" s="13"/>
      <c r="B2843" s="13"/>
      <c r="C2843" s="13"/>
      <c r="D2843" s="13"/>
      <c r="E2843" s="14"/>
      <c r="F2843" s="11"/>
      <c r="G2843" s="11"/>
    </row>
    <row r="2844" spans="1:7" ht="15" customHeight="1">
      <c r="A2844" s="13"/>
      <c r="B2844" s="13"/>
      <c r="C2844" s="13"/>
      <c r="D2844" s="13"/>
      <c r="E2844" s="14"/>
      <c r="F2844" s="11"/>
      <c r="G2844" s="11"/>
    </row>
    <row r="2845" spans="1:7" ht="15" customHeight="1">
      <c r="A2845" s="13"/>
      <c r="B2845" s="13"/>
      <c r="C2845" s="13"/>
      <c r="D2845" s="13"/>
      <c r="E2845" s="14"/>
      <c r="F2845" s="11"/>
      <c r="G2845" s="11"/>
    </row>
    <row r="2846" spans="1:7" ht="15" customHeight="1">
      <c r="A2846" s="13"/>
      <c r="B2846" s="13"/>
      <c r="C2846" s="13"/>
      <c r="D2846" s="13"/>
      <c r="E2846" s="14"/>
      <c r="F2846" s="11"/>
      <c r="G2846" s="11"/>
    </row>
    <row r="2847" spans="1:7" ht="15" customHeight="1">
      <c r="A2847" s="13"/>
      <c r="B2847" s="13"/>
      <c r="C2847" s="13"/>
      <c r="D2847" s="13"/>
      <c r="E2847" s="14"/>
      <c r="F2847" s="11"/>
      <c r="G2847" s="11"/>
    </row>
    <row r="2848" spans="1:7" ht="15" customHeight="1">
      <c r="A2848" s="13"/>
      <c r="B2848" s="13"/>
      <c r="C2848" s="13"/>
      <c r="D2848" s="13"/>
      <c r="E2848" s="14"/>
      <c r="F2848" s="11"/>
      <c r="G2848" s="11"/>
    </row>
    <row r="2849" spans="1:7" ht="15" customHeight="1">
      <c r="A2849" s="13"/>
      <c r="B2849" s="13"/>
      <c r="C2849" s="13"/>
      <c r="D2849" s="13"/>
      <c r="E2849" s="14"/>
      <c r="F2849" s="11"/>
      <c r="G2849" s="11"/>
    </row>
    <row r="2850" spans="1:7" ht="15" customHeight="1">
      <c r="A2850" s="13"/>
      <c r="B2850" s="13"/>
      <c r="C2850" s="13"/>
      <c r="D2850" s="13"/>
      <c r="E2850" s="14"/>
      <c r="F2850" s="11"/>
      <c r="G2850" s="11"/>
    </row>
    <row r="2851" spans="1:7" ht="15" customHeight="1">
      <c r="A2851" s="13"/>
      <c r="B2851" s="13"/>
      <c r="C2851" s="13"/>
      <c r="D2851" s="13"/>
      <c r="E2851" s="14"/>
      <c r="F2851" s="11"/>
      <c r="G2851" s="11"/>
    </row>
    <row r="2852" spans="1:7" ht="15" customHeight="1">
      <c r="A2852" s="13"/>
      <c r="B2852" s="13"/>
      <c r="C2852" s="13"/>
      <c r="D2852" s="13"/>
      <c r="E2852" s="14"/>
      <c r="F2852" s="11"/>
      <c r="G2852" s="11"/>
    </row>
    <row r="2853" spans="1:7" ht="15" customHeight="1">
      <c r="A2853" s="13"/>
      <c r="B2853" s="13"/>
      <c r="C2853" s="13"/>
      <c r="D2853" s="13"/>
      <c r="E2853" s="14"/>
      <c r="F2853" s="11"/>
      <c r="G2853" s="11"/>
    </row>
    <row r="2854" spans="1:7" ht="15" customHeight="1">
      <c r="A2854" s="13"/>
      <c r="B2854" s="13"/>
      <c r="C2854" s="13"/>
      <c r="D2854" s="13"/>
      <c r="E2854" s="14"/>
      <c r="F2854" s="11"/>
      <c r="G2854" s="11"/>
    </row>
    <row r="2855" spans="1:7" ht="15" customHeight="1">
      <c r="A2855" s="13"/>
      <c r="B2855" s="13"/>
      <c r="C2855" s="13"/>
      <c r="D2855" s="13"/>
      <c r="E2855" s="14"/>
      <c r="F2855" s="11"/>
      <c r="G2855" s="11"/>
    </row>
    <row r="2856" spans="1:7" ht="15" customHeight="1">
      <c r="A2856" s="13"/>
      <c r="B2856" s="13"/>
      <c r="C2856" s="13"/>
      <c r="D2856" s="13"/>
      <c r="E2856" s="14"/>
      <c r="F2856" s="11"/>
      <c r="G2856" s="11"/>
    </row>
    <row r="2857" spans="1:7" ht="15" customHeight="1">
      <c r="A2857" s="13"/>
      <c r="B2857" s="13"/>
      <c r="C2857" s="13"/>
      <c r="D2857" s="13"/>
      <c r="E2857" s="14"/>
      <c r="F2857" s="11"/>
      <c r="G2857" s="11"/>
    </row>
    <row r="2858" spans="1:7" ht="15" customHeight="1">
      <c r="A2858" s="13"/>
      <c r="B2858" s="13"/>
      <c r="C2858" s="13"/>
      <c r="D2858" s="13"/>
      <c r="E2858" s="14"/>
      <c r="F2858" s="11"/>
      <c r="G2858" s="11"/>
    </row>
    <row r="2859" spans="1:7" ht="15" customHeight="1">
      <c r="A2859" s="13"/>
      <c r="B2859" s="13"/>
      <c r="C2859" s="13"/>
      <c r="D2859" s="13"/>
      <c r="E2859" s="14"/>
      <c r="F2859" s="11"/>
      <c r="G2859" s="11"/>
    </row>
    <row r="2860" spans="1:7" ht="15" customHeight="1">
      <c r="A2860" s="13"/>
      <c r="B2860" s="13"/>
      <c r="C2860" s="13"/>
      <c r="D2860" s="13"/>
      <c r="E2860" s="14"/>
      <c r="F2860" s="11"/>
      <c r="G2860" s="11"/>
    </row>
    <row r="2861" spans="1:7" ht="15" customHeight="1">
      <c r="A2861" s="13"/>
      <c r="B2861" s="13"/>
      <c r="C2861" s="13"/>
      <c r="D2861" s="13"/>
      <c r="E2861" s="14"/>
      <c r="F2861" s="11"/>
      <c r="G2861" s="11"/>
    </row>
    <row r="2862" spans="1:7" ht="15" customHeight="1">
      <c r="A2862" s="13"/>
      <c r="B2862" s="13"/>
      <c r="C2862" s="13"/>
      <c r="D2862" s="13"/>
      <c r="E2862" s="14"/>
      <c r="F2862" s="11"/>
      <c r="G2862" s="11"/>
    </row>
    <row r="2863" spans="1:7" ht="15" customHeight="1">
      <c r="A2863" s="13"/>
      <c r="B2863" s="13"/>
      <c r="C2863" s="13"/>
      <c r="D2863" s="13"/>
      <c r="E2863" s="14"/>
      <c r="F2863" s="11"/>
      <c r="G2863" s="11"/>
    </row>
    <row r="2864" spans="1:7" ht="15" customHeight="1">
      <c r="A2864" s="13"/>
      <c r="B2864" s="13"/>
      <c r="C2864" s="13"/>
      <c r="D2864" s="13"/>
      <c r="E2864" s="14"/>
      <c r="F2864" s="11"/>
      <c r="G2864" s="11"/>
    </row>
    <row r="2865" spans="1:7" ht="15" customHeight="1">
      <c r="A2865" s="13"/>
      <c r="B2865" s="13"/>
      <c r="C2865" s="13"/>
      <c r="D2865" s="13"/>
      <c r="E2865" s="14"/>
      <c r="F2865" s="11"/>
      <c r="G2865" s="11"/>
    </row>
    <row r="2866" spans="1:7" ht="15" customHeight="1">
      <c r="A2866" s="13"/>
      <c r="B2866" s="13"/>
      <c r="C2866" s="13"/>
      <c r="D2866" s="13"/>
      <c r="E2866" s="14"/>
      <c r="F2866" s="11"/>
      <c r="G2866" s="11"/>
    </row>
    <row r="2867" spans="1:7" ht="15" customHeight="1">
      <c r="A2867" s="13"/>
      <c r="B2867" s="13"/>
      <c r="C2867" s="13"/>
      <c r="D2867" s="13"/>
      <c r="E2867" s="14"/>
      <c r="F2867" s="11"/>
      <c r="G2867" s="11"/>
    </row>
    <row r="2868" spans="1:7" ht="15" customHeight="1">
      <c r="A2868" s="13"/>
      <c r="B2868" s="13"/>
      <c r="C2868" s="13"/>
      <c r="D2868" s="13"/>
      <c r="E2868" s="14"/>
      <c r="F2868" s="11"/>
      <c r="G2868" s="11"/>
    </row>
    <row r="2869" spans="1:7" ht="15" customHeight="1">
      <c r="A2869" s="13"/>
      <c r="B2869" s="13"/>
      <c r="C2869" s="13"/>
      <c r="D2869" s="13"/>
      <c r="E2869" s="14"/>
      <c r="F2869" s="11"/>
      <c r="G2869" s="11"/>
    </row>
    <row r="2870" spans="1:7" ht="15" customHeight="1">
      <c r="A2870" s="13"/>
      <c r="B2870" s="13"/>
      <c r="C2870" s="13"/>
      <c r="D2870" s="13"/>
      <c r="E2870" s="14"/>
      <c r="F2870" s="11"/>
      <c r="G2870" s="11"/>
    </row>
    <row r="2871" spans="1:7" ht="15" customHeight="1">
      <c r="A2871" s="13"/>
      <c r="B2871" s="13"/>
      <c r="C2871" s="13"/>
      <c r="D2871" s="13"/>
      <c r="E2871" s="14"/>
      <c r="F2871" s="11"/>
      <c r="G2871" s="11"/>
    </row>
    <row r="2872" spans="1:7" ht="15" customHeight="1">
      <c r="A2872" s="13"/>
      <c r="B2872" s="13"/>
      <c r="C2872" s="13"/>
      <c r="D2872" s="13"/>
      <c r="E2872" s="14"/>
      <c r="F2872" s="11"/>
      <c r="G2872" s="11"/>
    </row>
    <row r="2873" spans="1:7" ht="15" customHeight="1">
      <c r="A2873" s="13"/>
      <c r="B2873" s="13"/>
      <c r="C2873" s="13"/>
      <c r="D2873" s="13"/>
      <c r="E2873" s="14"/>
      <c r="F2873" s="11"/>
      <c r="G2873" s="11"/>
    </row>
    <row r="2874" spans="1:7" ht="15" customHeight="1">
      <c r="A2874" s="13"/>
      <c r="B2874" s="13"/>
      <c r="C2874" s="13"/>
      <c r="D2874" s="13"/>
      <c r="E2874" s="14"/>
      <c r="F2874" s="11"/>
      <c r="G2874" s="11"/>
    </row>
    <row r="2875" spans="1:7" ht="15" customHeight="1">
      <c r="A2875" s="13"/>
      <c r="B2875" s="13"/>
      <c r="C2875" s="13"/>
      <c r="D2875" s="13"/>
      <c r="E2875" s="14"/>
      <c r="F2875" s="11"/>
      <c r="G2875" s="11"/>
    </row>
    <row r="2876" spans="1:7" ht="15" customHeight="1">
      <c r="A2876" s="13"/>
      <c r="B2876" s="13"/>
      <c r="C2876" s="13"/>
      <c r="D2876" s="13"/>
      <c r="E2876" s="14"/>
      <c r="F2876" s="11"/>
      <c r="G2876" s="11"/>
    </row>
    <row r="2877" spans="1:7" ht="15" customHeight="1">
      <c r="A2877" s="13"/>
      <c r="B2877" s="13"/>
      <c r="C2877" s="13"/>
      <c r="D2877" s="13"/>
      <c r="E2877" s="14"/>
      <c r="F2877" s="11"/>
      <c r="G2877" s="11"/>
    </row>
    <row r="2878" spans="1:7" ht="15" customHeight="1">
      <c r="A2878" s="13"/>
      <c r="B2878" s="13"/>
      <c r="C2878" s="13"/>
      <c r="D2878" s="13"/>
      <c r="E2878" s="14"/>
      <c r="F2878" s="11"/>
      <c r="G2878" s="11"/>
    </row>
    <row r="2879" spans="1:7" ht="15" customHeight="1">
      <c r="A2879" s="13"/>
      <c r="B2879" s="13"/>
      <c r="C2879" s="13"/>
      <c r="D2879" s="13"/>
      <c r="E2879" s="14"/>
      <c r="F2879" s="11"/>
      <c r="G2879" s="11"/>
    </row>
    <row r="2880" spans="1:7" ht="15" customHeight="1">
      <c r="A2880" s="13"/>
      <c r="B2880" s="13"/>
      <c r="C2880" s="13"/>
      <c r="D2880" s="13"/>
      <c r="E2880" s="14"/>
      <c r="F2880" s="11"/>
      <c r="G2880" s="11"/>
    </row>
    <row r="2881" spans="1:7" ht="15" customHeight="1">
      <c r="A2881" s="13"/>
      <c r="B2881" s="13"/>
      <c r="C2881" s="13"/>
      <c r="D2881" s="13"/>
      <c r="E2881" s="14"/>
      <c r="F2881" s="11"/>
      <c r="G2881" s="11"/>
    </row>
    <row r="2882" spans="1:7" ht="15" customHeight="1">
      <c r="A2882" s="13"/>
      <c r="B2882" s="13"/>
      <c r="C2882" s="13"/>
      <c r="D2882" s="13"/>
      <c r="E2882" s="14"/>
      <c r="F2882" s="11"/>
      <c r="G2882" s="11"/>
    </row>
    <row r="2883" spans="1:7" ht="15" customHeight="1">
      <c r="A2883" s="13"/>
      <c r="B2883" s="13"/>
      <c r="C2883" s="13"/>
      <c r="D2883" s="13"/>
      <c r="E2883" s="14"/>
      <c r="F2883" s="11"/>
      <c r="G2883" s="11"/>
    </row>
    <row r="2884" spans="1:7" ht="15" customHeight="1">
      <c r="A2884" s="13"/>
      <c r="B2884" s="13"/>
      <c r="C2884" s="13"/>
      <c r="D2884" s="13"/>
      <c r="E2884" s="14"/>
      <c r="F2884" s="11"/>
      <c r="G2884" s="11"/>
    </row>
    <row r="2885" spans="1:7" ht="15" customHeight="1">
      <c r="A2885" s="13"/>
      <c r="B2885" s="13"/>
      <c r="C2885" s="13"/>
      <c r="D2885" s="13"/>
      <c r="E2885" s="14"/>
      <c r="F2885" s="11"/>
      <c r="G2885" s="11"/>
    </row>
    <row r="2886" spans="1:7" ht="15" customHeight="1">
      <c r="A2886" s="13"/>
      <c r="B2886" s="13"/>
      <c r="C2886" s="13"/>
      <c r="D2886" s="13"/>
      <c r="E2886" s="14"/>
      <c r="F2886" s="11"/>
      <c r="G2886" s="11"/>
    </row>
    <row r="2887" spans="1:7" ht="15" customHeight="1">
      <c r="A2887" s="13"/>
      <c r="B2887" s="13"/>
      <c r="C2887" s="13"/>
      <c r="D2887" s="13"/>
      <c r="E2887" s="14"/>
      <c r="F2887" s="11"/>
      <c r="G2887" s="11"/>
    </row>
    <row r="2888" spans="1:7" ht="15" customHeight="1">
      <c r="A2888" s="13"/>
      <c r="B2888" s="13"/>
      <c r="C2888" s="13"/>
      <c r="D2888" s="13"/>
      <c r="E2888" s="14"/>
      <c r="F2888" s="11"/>
      <c r="G2888" s="11"/>
    </row>
    <row r="2889" spans="1:7" ht="15" customHeight="1">
      <c r="A2889" s="13"/>
      <c r="B2889" s="13"/>
      <c r="C2889" s="13"/>
      <c r="D2889" s="13"/>
      <c r="E2889" s="14"/>
      <c r="F2889" s="11"/>
      <c r="G2889" s="11"/>
    </row>
    <row r="2890" spans="1:7" ht="15" customHeight="1">
      <c r="A2890" s="13"/>
      <c r="B2890" s="13"/>
      <c r="C2890" s="13"/>
      <c r="D2890" s="13"/>
      <c r="E2890" s="14"/>
      <c r="F2890" s="11"/>
      <c r="G2890" s="11"/>
    </row>
    <row r="2891" spans="1:7" ht="15" customHeight="1">
      <c r="A2891" s="13"/>
      <c r="B2891" s="13"/>
      <c r="C2891" s="13"/>
      <c r="D2891" s="13"/>
      <c r="E2891" s="14"/>
      <c r="F2891" s="11"/>
      <c r="G2891" s="11"/>
    </row>
    <row r="2892" spans="1:7" ht="15" customHeight="1">
      <c r="A2892" s="13"/>
      <c r="B2892" s="13"/>
      <c r="C2892" s="13"/>
      <c r="D2892" s="13"/>
      <c r="E2892" s="14"/>
      <c r="F2892" s="11"/>
      <c r="G2892" s="11"/>
    </row>
    <row r="2893" spans="1:7" ht="15" customHeight="1">
      <c r="A2893" s="13"/>
      <c r="B2893" s="13"/>
      <c r="C2893" s="13"/>
      <c r="D2893" s="13"/>
      <c r="E2893" s="14"/>
      <c r="F2893" s="11"/>
      <c r="G2893" s="11"/>
    </row>
    <row r="2894" spans="1:7" ht="15" customHeight="1">
      <c r="A2894" s="13"/>
      <c r="B2894" s="13"/>
      <c r="C2894" s="13"/>
      <c r="D2894" s="13"/>
      <c r="E2894" s="14"/>
      <c r="F2894" s="11"/>
      <c r="G2894" s="11"/>
    </row>
    <row r="2895" spans="1:7" ht="15" customHeight="1">
      <c r="A2895" s="13"/>
      <c r="B2895" s="13"/>
      <c r="C2895" s="13"/>
      <c r="D2895" s="13"/>
      <c r="E2895" s="14"/>
      <c r="F2895" s="11"/>
      <c r="G2895" s="11"/>
    </row>
    <row r="2896" spans="1:7" ht="15" customHeight="1">
      <c r="A2896" s="13"/>
      <c r="B2896" s="13"/>
      <c r="C2896" s="13"/>
      <c r="D2896" s="13"/>
      <c r="E2896" s="14"/>
      <c r="F2896" s="11"/>
      <c r="G2896" s="11"/>
    </row>
    <row r="2897" spans="1:7" ht="15" customHeight="1">
      <c r="A2897" s="13"/>
      <c r="B2897" s="13"/>
      <c r="C2897" s="13"/>
      <c r="D2897" s="13"/>
      <c r="E2897" s="14"/>
      <c r="F2897" s="11"/>
      <c r="G2897" s="11"/>
    </row>
    <row r="2898" spans="1:7" ht="15" customHeight="1">
      <c r="A2898" s="13"/>
      <c r="B2898" s="13"/>
      <c r="C2898" s="13"/>
      <c r="D2898" s="13"/>
      <c r="E2898" s="14"/>
      <c r="F2898" s="11"/>
      <c r="G2898" s="11"/>
    </row>
    <row r="2899" spans="1:7" ht="15" customHeight="1">
      <c r="A2899" s="13"/>
      <c r="B2899" s="13"/>
      <c r="C2899" s="13"/>
      <c r="D2899" s="13"/>
      <c r="E2899" s="14"/>
      <c r="F2899" s="11"/>
      <c r="G2899" s="11"/>
    </row>
    <row r="2900" spans="1:7" ht="15" customHeight="1">
      <c r="A2900" s="13"/>
      <c r="B2900" s="13"/>
      <c r="C2900" s="13"/>
      <c r="D2900" s="13"/>
      <c r="E2900" s="14"/>
      <c r="F2900" s="11"/>
      <c r="G2900" s="11"/>
    </row>
    <row r="2901" spans="1:7" ht="15" customHeight="1">
      <c r="A2901" s="13"/>
      <c r="B2901" s="13"/>
      <c r="C2901" s="13"/>
      <c r="D2901" s="13"/>
      <c r="E2901" s="14"/>
      <c r="F2901" s="11"/>
      <c r="G2901" s="11"/>
    </row>
    <row r="2902" spans="1:7" ht="15" customHeight="1">
      <c r="A2902" s="13"/>
      <c r="B2902" s="13"/>
      <c r="C2902" s="13"/>
      <c r="D2902" s="13"/>
      <c r="E2902" s="14"/>
      <c r="F2902" s="11"/>
      <c r="G2902" s="11"/>
    </row>
    <row r="2903" spans="1:7" ht="15" customHeight="1">
      <c r="A2903" s="13"/>
      <c r="B2903" s="13"/>
      <c r="C2903" s="13"/>
      <c r="D2903" s="13"/>
      <c r="E2903" s="14"/>
      <c r="F2903" s="11"/>
      <c r="G2903" s="11"/>
    </row>
    <row r="2904" spans="1:7" ht="15" customHeight="1">
      <c r="A2904" s="13"/>
      <c r="B2904" s="13"/>
      <c r="C2904" s="13"/>
      <c r="D2904" s="13"/>
      <c r="E2904" s="14"/>
      <c r="F2904" s="11"/>
      <c r="G2904" s="11"/>
    </row>
    <row r="2905" spans="1:7" ht="15" customHeight="1">
      <c r="A2905" s="13"/>
      <c r="B2905" s="13"/>
      <c r="C2905" s="13"/>
      <c r="D2905" s="13"/>
      <c r="E2905" s="14"/>
      <c r="F2905" s="11"/>
      <c r="G2905" s="11"/>
    </row>
    <row r="2906" spans="1:7" ht="15" customHeight="1">
      <c r="A2906" s="13"/>
      <c r="B2906" s="13"/>
      <c r="C2906" s="13"/>
      <c r="D2906" s="13"/>
      <c r="E2906" s="14"/>
      <c r="F2906" s="11"/>
      <c r="G2906" s="11"/>
    </row>
    <row r="2907" spans="1:7" ht="15" customHeight="1">
      <c r="A2907" s="13"/>
      <c r="B2907" s="13"/>
      <c r="C2907" s="13"/>
      <c r="D2907" s="13"/>
      <c r="E2907" s="14"/>
      <c r="F2907" s="11"/>
      <c r="G2907" s="11"/>
    </row>
    <row r="2908" spans="1:7" ht="15" customHeight="1">
      <c r="A2908" s="13"/>
      <c r="B2908" s="13"/>
      <c r="C2908" s="13"/>
      <c r="D2908" s="13"/>
      <c r="E2908" s="14"/>
      <c r="F2908" s="11"/>
      <c r="G2908" s="11"/>
    </row>
    <row r="2909" spans="1:7" ht="15" customHeight="1">
      <c r="A2909" s="13"/>
      <c r="B2909" s="13"/>
      <c r="C2909" s="13"/>
      <c r="D2909" s="13"/>
      <c r="E2909" s="14"/>
      <c r="F2909" s="11"/>
      <c r="G2909" s="11"/>
    </row>
    <row r="2910" spans="1:7" ht="15" customHeight="1">
      <c r="A2910" s="13"/>
      <c r="B2910" s="13"/>
      <c r="C2910" s="13"/>
      <c r="D2910" s="13"/>
      <c r="E2910" s="14"/>
      <c r="F2910" s="11"/>
      <c r="G2910" s="11"/>
    </row>
    <row r="2911" spans="1:7" ht="15" customHeight="1">
      <c r="A2911" s="13"/>
      <c r="B2911" s="13"/>
      <c r="C2911" s="13"/>
      <c r="D2911" s="13"/>
      <c r="E2911" s="14"/>
      <c r="F2911" s="11"/>
      <c r="G2911" s="11"/>
    </row>
    <row r="2912" spans="1:7" ht="15" customHeight="1">
      <c r="A2912" s="13"/>
      <c r="B2912" s="13"/>
      <c r="C2912" s="13"/>
      <c r="D2912" s="13"/>
      <c r="E2912" s="14"/>
      <c r="F2912" s="11"/>
      <c r="G2912" s="11"/>
    </row>
    <row r="2913" spans="1:7" ht="15" customHeight="1">
      <c r="A2913" s="13"/>
      <c r="B2913" s="13"/>
      <c r="C2913" s="13"/>
      <c r="D2913" s="13"/>
      <c r="E2913" s="14"/>
      <c r="F2913" s="11"/>
      <c r="G2913" s="11"/>
    </row>
    <row r="2914" spans="1:7" ht="15" customHeight="1">
      <c r="A2914" s="13"/>
      <c r="B2914" s="13"/>
      <c r="C2914" s="13"/>
      <c r="D2914" s="13"/>
      <c r="E2914" s="14"/>
      <c r="F2914" s="11"/>
      <c r="G2914" s="11"/>
    </row>
    <row r="2915" spans="1:7" ht="15" customHeight="1">
      <c r="A2915" s="13"/>
      <c r="B2915" s="13"/>
      <c r="C2915" s="13"/>
      <c r="D2915" s="13"/>
      <c r="E2915" s="14"/>
      <c r="F2915" s="11"/>
      <c r="G2915" s="11"/>
    </row>
    <row r="2916" spans="1:7" ht="15" customHeight="1">
      <c r="A2916" s="13"/>
      <c r="B2916" s="13"/>
      <c r="C2916" s="13"/>
      <c r="D2916" s="13"/>
      <c r="E2916" s="14"/>
      <c r="F2916" s="11"/>
      <c r="G2916" s="11"/>
    </row>
    <row r="2917" spans="1:7" ht="15" customHeight="1">
      <c r="A2917" s="13"/>
      <c r="B2917" s="13"/>
      <c r="C2917" s="13"/>
      <c r="D2917" s="13"/>
      <c r="E2917" s="14"/>
      <c r="F2917" s="11"/>
      <c r="G2917" s="11"/>
    </row>
    <row r="2918" spans="1:7" ht="15" customHeight="1">
      <c r="A2918" s="13"/>
      <c r="B2918" s="13"/>
      <c r="C2918" s="13"/>
      <c r="D2918" s="13"/>
      <c r="E2918" s="14"/>
      <c r="F2918" s="11"/>
      <c r="G2918" s="11"/>
    </row>
    <row r="2919" spans="1:7" ht="15" customHeight="1">
      <c r="A2919" s="13"/>
      <c r="B2919" s="13"/>
      <c r="C2919" s="13"/>
      <c r="D2919" s="13"/>
      <c r="E2919" s="14"/>
      <c r="F2919" s="11"/>
      <c r="G2919" s="11"/>
    </row>
    <row r="2920" spans="1:7" ht="15" customHeight="1">
      <c r="A2920" s="13"/>
      <c r="B2920" s="13"/>
      <c r="C2920" s="13"/>
      <c r="D2920" s="13"/>
      <c r="E2920" s="14"/>
      <c r="F2920" s="11"/>
      <c r="G2920" s="11"/>
    </row>
    <row r="2921" spans="1:7" ht="15" customHeight="1">
      <c r="A2921" s="13"/>
      <c r="B2921" s="13"/>
      <c r="C2921" s="13"/>
      <c r="D2921" s="13"/>
      <c r="E2921" s="14"/>
      <c r="F2921" s="11"/>
      <c r="G2921" s="11"/>
    </row>
    <row r="2922" spans="1:7" ht="15" customHeight="1">
      <c r="A2922" s="13"/>
      <c r="B2922" s="13"/>
      <c r="C2922" s="13"/>
      <c r="D2922" s="13"/>
      <c r="E2922" s="14"/>
      <c r="F2922" s="11"/>
      <c r="G2922" s="11"/>
    </row>
    <row r="2923" spans="1:7" ht="15" customHeight="1">
      <c r="A2923" s="13"/>
      <c r="B2923" s="13"/>
      <c r="C2923" s="13"/>
      <c r="D2923" s="13"/>
      <c r="E2923" s="14"/>
      <c r="F2923" s="11"/>
      <c r="G2923" s="11"/>
    </row>
    <row r="2924" spans="1:7" ht="15" customHeight="1">
      <c r="A2924" s="13"/>
      <c r="B2924" s="13"/>
      <c r="C2924" s="13"/>
      <c r="D2924" s="13"/>
      <c r="E2924" s="14"/>
      <c r="F2924" s="11"/>
      <c r="G2924" s="11"/>
    </row>
    <row r="2925" spans="1:7" ht="15" customHeight="1">
      <c r="A2925" s="13"/>
      <c r="B2925" s="13"/>
      <c r="C2925" s="13"/>
      <c r="D2925" s="13"/>
      <c r="E2925" s="14"/>
      <c r="F2925" s="11"/>
      <c r="G2925" s="11"/>
    </row>
    <row r="2926" spans="1:7" ht="15" customHeight="1">
      <c r="A2926" s="13"/>
      <c r="B2926" s="13"/>
      <c r="C2926" s="13"/>
      <c r="D2926" s="13"/>
      <c r="E2926" s="14"/>
      <c r="F2926" s="11"/>
      <c r="G2926" s="11"/>
    </row>
    <row r="2927" spans="1:7" ht="15" customHeight="1">
      <c r="A2927" s="13"/>
      <c r="B2927" s="13"/>
      <c r="C2927" s="13"/>
      <c r="D2927" s="13"/>
      <c r="E2927" s="14"/>
      <c r="F2927" s="11"/>
      <c r="G2927" s="11"/>
    </row>
    <row r="2928" spans="1:7" ht="15" customHeight="1">
      <c r="A2928" s="13"/>
      <c r="B2928" s="13"/>
      <c r="C2928" s="13"/>
      <c r="D2928" s="13"/>
      <c r="E2928" s="14"/>
      <c r="F2928" s="11"/>
      <c r="G2928" s="11"/>
    </row>
    <row r="2929" spans="1:7" ht="15" customHeight="1">
      <c r="A2929" s="13"/>
      <c r="B2929" s="13"/>
      <c r="C2929" s="13"/>
      <c r="D2929" s="13"/>
      <c r="E2929" s="14"/>
      <c r="F2929" s="11"/>
      <c r="G2929" s="11"/>
    </row>
    <row r="2930" spans="1:7" ht="15" customHeight="1">
      <c r="A2930" s="13"/>
      <c r="B2930" s="13"/>
      <c r="C2930" s="13"/>
      <c r="D2930" s="13"/>
      <c r="E2930" s="14"/>
      <c r="F2930" s="11"/>
      <c r="G2930" s="11"/>
    </row>
    <row r="2931" spans="1:7" ht="15" customHeight="1">
      <c r="A2931" s="13"/>
      <c r="B2931" s="13"/>
      <c r="C2931" s="13"/>
      <c r="D2931" s="13"/>
      <c r="E2931" s="14"/>
      <c r="F2931" s="11"/>
      <c r="G2931" s="11"/>
    </row>
    <row r="2932" spans="1:7" ht="15" customHeight="1">
      <c r="A2932" s="13"/>
      <c r="B2932" s="13"/>
      <c r="C2932" s="13"/>
      <c r="D2932" s="13"/>
      <c r="E2932" s="14"/>
      <c r="F2932" s="11"/>
      <c r="G2932" s="11"/>
    </row>
    <row r="2933" spans="1:7" ht="15" customHeight="1">
      <c r="A2933" s="13"/>
      <c r="B2933" s="13"/>
      <c r="C2933" s="13"/>
      <c r="D2933" s="13"/>
      <c r="E2933" s="14"/>
      <c r="F2933" s="11"/>
      <c r="G2933" s="11"/>
    </row>
    <row r="2934" spans="1:7" ht="15" customHeight="1">
      <c r="A2934" s="13"/>
      <c r="B2934" s="13"/>
      <c r="C2934" s="13"/>
      <c r="D2934" s="13"/>
      <c r="E2934" s="14"/>
      <c r="F2934" s="11"/>
      <c r="G2934" s="11"/>
    </row>
    <row r="2935" spans="1:7" ht="15" customHeight="1">
      <c r="A2935" s="13"/>
      <c r="B2935" s="13"/>
      <c r="C2935" s="13"/>
      <c r="D2935" s="13"/>
      <c r="E2935" s="14"/>
      <c r="F2935" s="11"/>
      <c r="G2935" s="11"/>
    </row>
    <row r="2936" spans="1:7" ht="15" customHeight="1">
      <c r="A2936" s="13"/>
      <c r="B2936" s="13"/>
      <c r="C2936" s="13"/>
      <c r="D2936" s="13"/>
      <c r="E2936" s="14"/>
      <c r="F2936" s="11"/>
      <c r="G2936" s="11"/>
    </row>
    <row r="2937" spans="1:7" ht="15" customHeight="1">
      <c r="A2937" s="13"/>
      <c r="B2937" s="13"/>
      <c r="C2937" s="13"/>
      <c r="D2937" s="13"/>
      <c r="E2937" s="14"/>
      <c r="F2937" s="11"/>
      <c r="G2937" s="11"/>
    </row>
    <row r="2938" spans="1:7" ht="15" customHeight="1">
      <c r="A2938" s="13"/>
      <c r="B2938" s="13"/>
      <c r="C2938" s="13"/>
      <c r="D2938" s="13"/>
      <c r="E2938" s="14"/>
      <c r="F2938" s="11"/>
      <c r="G2938" s="11"/>
    </row>
    <row r="2939" spans="1:7" ht="15" customHeight="1">
      <c r="A2939" s="13"/>
      <c r="B2939" s="13"/>
      <c r="C2939" s="13"/>
      <c r="D2939" s="13"/>
      <c r="E2939" s="14"/>
      <c r="F2939" s="11"/>
      <c r="G2939" s="11"/>
    </row>
    <row r="2940" spans="1:7" ht="15" customHeight="1">
      <c r="A2940" s="13"/>
      <c r="B2940" s="13"/>
      <c r="C2940" s="13"/>
      <c r="D2940" s="13"/>
      <c r="E2940" s="14"/>
      <c r="F2940" s="11"/>
      <c r="G2940" s="11"/>
    </row>
    <row r="2941" spans="1:7" ht="15" customHeight="1">
      <c r="A2941" s="13"/>
      <c r="B2941" s="13"/>
      <c r="C2941" s="13"/>
      <c r="D2941" s="13"/>
      <c r="E2941" s="14"/>
      <c r="F2941" s="11"/>
      <c r="G2941" s="11"/>
    </row>
    <row r="2942" spans="1:7" ht="15" customHeight="1">
      <c r="A2942" s="13"/>
      <c r="B2942" s="13"/>
      <c r="C2942" s="13"/>
      <c r="D2942" s="13"/>
      <c r="E2942" s="14"/>
      <c r="F2942" s="11"/>
      <c r="G2942" s="11"/>
    </row>
    <row r="2943" spans="1:7" ht="15" customHeight="1">
      <c r="A2943" s="13"/>
      <c r="B2943" s="13"/>
      <c r="C2943" s="13"/>
      <c r="D2943" s="13"/>
      <c r="E2943" s="14"/>
      <c r="F2943" s="11"/>
      <c r="G2943" s="11"/>
    </row>
    <row r="2944" spans="1:7" ht="15" customHeight="1">
      <c r="A2944" s="13"/>
      <c r="B2944" s="13"/>
      <c r="C2944" s="13"/>
      <c r="D2944" s="13"/>
      <c r="E2944" s="14"/>
      <c r="F2944" s="11"/>
      <c r="G2944" s="11"/>
    </row>
    <row r="2945" spans="1:7" ht="15" customHeight="1">
      <c r="A2945" s="13"/>
      <c r="B2945" s="13"/>
      <c r="C2945" s="13"/>
      <c r="D2945" s="13"/>
      <c r="E2945" s="14"/>
      <c r="F2945" s="11"/>
      <c r="G2945" s="11"/>
    </row>
    <row r="2946" spans="1:7" ht="15" customHeight="1">
      <c r="A2946" s="13"/>
      <c r="B2946" s="13"/>
      <c r="C2946" s="13"/>
      <c r="D2946" s="13"/>
      <c r="E2946" s="14"/>
      <c r="F2946" s="11"/>
      <c r="G2946" s="11"/>
    </row>
    <row r="2947" spans="1:7" ht="15" customHeight="1">
      <c r="A2947" s="13"/>
      <c r="B2947" s="13"/>
      <c r="C2947" s="13"/>
      <c r="D2947" s="13"/>
      <c r="E2947" s="14"/>
      <c r="F2947" s="11"/>
      <c r="G2947" s="11"/>
    </row>
    <row r="2948" spans="1:7" ht="15" customHeight="1">
      <c r="A2948" s="13"/>
      <c r="B2948" s="13"/>
      <c r="C2948" s="13"/>
      <c r="D2948" s="13"/>
      <c r="E2948" s="14"/>
      <c r="F2948" s="11"/>
      <c r="G2948" s="11"/>
    </row>
    <row r="2949" spans="1:7" ht="15" customHeight="1">
      <c r="A2949" s="13"/>
      <c r="B2949" s="13"/>
      <c r="C2949" s="13"/>
      <c r="D2949" s="13"/>
      <c r="E2949" s="14"/>
      <c r="F2949" s="11"/>
      <c r="G2949" s="11"/>
    </row>
    <row r="2950" spans="1:7" ht="15" customHeight="1">
      <c r="A2950" s="13"/>
      <c r="B2950" s="13"/>
      <c r="C2950" s="13"/>
      <c r="D2950" s="13"/>
      <c r="E2950" s="14"/>
      <c r="F2950" s="11"/>
      <c r="G2950" s="11"/>
    </row>
    <row r="2951" spans="1:7" ht="15" customHeight="1">
      <c r="A2951" s="13"/>
      <c r="B2951" s="13"/>
      <c r="C2951" s="13"/>
      <c r="D2951" s="13"/>
      <c r="E2951" s="14"/>
      <c r="F2951" s="11"/>
      <c r="G2951" s="11"/>
    </row>
    <row r="2952" spans="1:7" ht="15" customHeight="1">
      <c r="A2952" s="13"/>
      <c r="B2952" s="13"/>
      <c r="C2952" s="13"/>
      <c r="D2952" s="13"/>
      <c r="E2952" s="14"/>
      <c r="F2952" s="11"/>
      <c r="G2952" s="11"/>
    </row>
    <row r="2953" spans="1:7" ht="15" customHeight="1">
      <c r="A2953" s="13"/>
      <c r="B2953" s="13"/>
      <c r="C2953" s="13"/>
      <c r="D2953" s="13"/>
      <c r="E2953" s="14"/>
      <c r="F2953" s="11"/>
      <c r="G2953" s="11"/>
    </row>
    <row r="2954" spans="1:7" ht="15" customHeight="1">
      <c r="A2954" s="13"/>
      <c r="B2954" s="13"/>
      <c r="C2954" s="13"/>
      <c r="D2954" s="13"/>
      <c r="E2954" s="14"/>
      <c r="F2954" s="11"/>
      <c r="G2954" s="11"/>
    </row>
    <row r="2955" spans="1:7" ht="15" customHeight="1">
      <c r="A2955" s="13"/>
      <c r="B2955" s="13"/>
      <c r="C2955" s="13"/>
      <c r="D2955" s="13"/>
      <c r="E2955" s="14"/>
      <c r="F2955" s="11"/>
      <c r="G2955" s="11"/>
    </row>
    <row r="2956" spans="1:7" ht="15" customHeight="1">
      <c r="A2956" s="13"/>
      <c r="B2956" s="13"/>
      <c r="C2956" s="13"/>
      <c r="D2956" s="13"/>
      <c r="E2956" s="14"/>
      <c r="F2956" s="11"/>
      <c r="G2956" s="11"/>
    </row>
    <row r="2957" spans="1:7" ht="15" customHeight="1">
      <c r="A2957" s="13"/>
      <c r="B2957" s="13"/>
      <c r="C2957" s="13"/>
      <c r="D2957" s="13"/>
      <c r="E2957" s="14"/>
      <c r="F2957" s="11"/>
      <c r="G2957" s="11"/>
    </row>
    <row r="2958" spans="1:7" ht="15" customHeight="1">
      <c r="A2958" s="13"/>
      <c r="B2958" s="13"/>
      <c r="C2958" s="13"/>
      <c r="D2958" s="13"/>
      <c r="E2958" s="14"/>
      <c r="F2958" s="11"/>
      <c r="G2958" s="11"/>
    </row>
    <row r="2959" spans="1:7" ht="15" customHeight="1">
      <c r="A2959" s="13"/>
      <c r="B2959" s="13"/>
      <c r="C2959" s="13"/>
      <c r="D2959" s="13"/>
      <c r="E2959" s="14"/>
      <c r="F2959" s="11"/>
      <c r="G2959" s="11"/>
    </row>
    <row r="2960" spans="1:7" ht="15" customHeight="1">
      <c r="A2960" s="13"/>
      <c r="B2960" s="13"/>
      <c r="C2960" s="13"/>
      <c r="D2960" s="13"/>
      <c r="E2960" s="14"/>
      <c r="F2960" s="11"/>
      <c r="G2960" s="11"/>
    </row>
    <row r="2961" spans="1:7" ht="15" customHeight="1">
      <c r="A2961" s="13"/>
      <c r="B2961" s="13"/>
      <c r="C2961" s="13"/>
      <c r="D2961" s="13"/>
      <c r="E2961" s="14"/>
      <c r="F2961" s="11"/>
      <c r="G2961" s="11"/>
    </row>
    <row r="2962" spans="1:7" ht="15" customHeight="1">
      <c r="A2962" s="13"/>
      <c r="B2962" s="13"/>
      <c r="C2962" s="13"/>
      <c r="D2962" s="13"/>
      <c r="E2962" s="14"/>
      <c r="F2962" s="11"/>
      <c r="G2962" s="11"/>
    </row>
    <row r="2963" spans="1:7" ht="15" customHeight="1">
      <c r="A2963" s="13"/>
      <c r="B2963" s="13"/>
      <c r="C2963" s="13"/>
      <c r="D2963" s="13"/>
      <c r="E2963" s="14"/>
      <c r="F2963" s="11"/>
      <c r="G2963" s="11"/>
    </row>
    <row r="2964" spans="1:7" ht="15" customHeight="1">
      <c r="A2964" s="13"/>
      <c r="B2964" s="13"/>
      <c r="C2964" s="13"/>
      <c r="D2964" s="13"/>
      <c r="E2964" s="14"/>
      <c r="F2964" s="11"/>
      <c r="G2964" s="11"/>
    </row>
    <row r="2965" spans="1:7" ht="15" customHeight="1">
      <c r="A2965" s="13"/>
      <c r="B2965" s="13"/>
      <c r="C2965" s="13"/>
      <c r="D2965" s="13"/>
      <c r="E2965" s="14"/>
      <c r="F2965" s="11"/>
      <c r="G2965" s="11"/>
    </row>
    <row r="2966" spans="1:7" ht="15" customHeight="1">
      <c r="A2966" s="13"/>
      <c r="B2966" s="13"/>
      <c r="C2966" s="13"/>
      <c r="D2966" s="13"/>
      <c r="E2966" s="14"/>
      <c r="F2966" s="11"/>
      <c r="G2966" s="11"/>
    </row>
    <row r="2967" spans="1:7" ht="15" customHeight="1">
      <c r="A2967" s="13"/>
      <c r="B2967" s="13"/>
      <c r="C2967" s="13"/>
      <c r="D2967" s="13"/>
      <c r="E2967" s="14"/>
      <c r="F2967" s="11"/>
      <c r="G2967" s="11"/>
    </row>
    <row r="2968" spans="1:7" ht="15" customHeight="1">
      <c r="A2968" s="13"/>
      <c r="B2968" s="13"/>
      <c r="C2968" s="13"/>
      <c r="D2968" s="13"/>
      <c r="E2968" s="14"/>
      <c r="F2968" s="11"/>
      <c r="G2968" s="11"/>
    </row>
    <row r="2969" spans="1:7" ht="15" customHeight="1">
      <c r="A2969" s="13"/>
      <c r="B2969" s="13"/>
      <c r="C2969" s="13"/>
      <c r="D2969" s="13"/>
      <c r="E2969" s="14"/>
      <c r="F2969" s="11"/>
      <c r="G2969" s="11"/>
    </row>
    <row r="2970" spans="1:7" ht="15" customHeight="1">
      <c r="A2970" s="13"/>
      <c r="B2970" s="13"/>
      <c r="C2970" s="13"/>
      <c r="D2970" s="13"/>
      <c r="E2970" s="14"/>
      <c r="F2970" s="11"/>
      <c r="G2970" s="11"/>
    </row>
    <row r="2971" spans="1:7" ht="15" customHeight="1">
      <c r="A2971" s="13"/>
      <c r="B2971" s="13"/>
      <c r="C2971" s="13"/>
      <c r="D2971" s="13"/>
      <c r="E2971" s="14"/>
      <c r="F2971" s="11"/>
      <c r="G2971" s="11"/>
    </row>
    <row r="2972" spans="1:7" ht="15" customHeight="1">
      <c r="A2972" s="13"/>
      <c r="B2972" s="13"/>
      <c r="C2972" s="13"/>
      <c r="D2972" s="13"/>
      <c r="E2972" s="14"/>
      <c r="F2972" s="11"/>
      <c r="G2972" s="11"/>
    </row>
    <row r="2973" spans="1:7" ht="15" customHeight="1">
      <c r="A2973" s="13"/>
      <c r="B2973" s="13"/>
      <c r="C2973" s="13"/>
      <c r="D2973" s="13"/>
      <c r="E2973" s="14"/>
      <c r="F2973" s="11"/>
      <c r="G2973" s="11"/>
    </row>
    <row r="2974" spans="1:7" ht="15" customHeight="1">
      <c r="A2974" s="13"/>
      <c r="B2974" s="13"/>
      <c r="C2974" s="13"/>
      <c r="D2974" s="13"/>
      <c r="E2974" s="14"/>
      <c r="F2974" s="11"/>
      <c r="G2974" s="11"/>
    </row>
    <row r="2975" spans="1:7" ht="15" customHeight="1">
      <c r="A2975" s="13"/>
      <c r="B2975" s="13"/>
      <c r="C2975" s="13"/>
      <c r="D2975" s="13"/>
      <c r="E2975" s="14"/>
      <c r="F2975" s="11"/>
      <c r="G2975" s="11"/>
    </row>
    <row r="2976" spans="1:7" ht="15" customHeight="1">
      <c r="A2976" s="13"/>
      <c r="B2976" s="13"/>
      <c r="C2976" s="13"/>
      <c r="D2976" s="13"/>
      <c r="E2976" s="14"/>
      <c r="F2976" s="11"/>
      <c r="G2976" s="11"/>
    </row>
    <row r="2977" spans="1:7" ht="15" customHeight="1">
      <c r="A2977" s="13"/>
      <c r="B2977" s="13"/>
      <c r="C2977" s="13"/>
      <c r="D2977" s="13"/>
      <c r="E2977" s="14"/>
      <c r="F2977" s="11"/>
      <c r="G2977" s="11"/>
    </row>
    <row r="2978" spans="1:7" ht="15" customHeight="1">
      <c r="A2978" s="13"/>
      <c r="B2978" s="13"/>
      <c r="C2978" s="13"/>
      <c r="D2978" s="13"/>
      <c r="E2978" s="14"/>
      <c r="F2978" s="11"/>
      <c r="G2978" s="11"/>
    </row>
    <row r="2979" spans="1:7" ht="15" customHeight="1">
      <c r="A2979" s="13"/>
      <c r="B2979" s="13"/>
      <c r="C2979" s="13"/>
      <c r="D2979" s="13"/>
      <c r="E2979" s="14"/>
      <c r="F2979" s="11"/>
      <c r="G2979" s="11"/>
    </row>
    <row r="2980" spans="1:7" ht="15" customHeight="1">
      <c r="A2980" s="13"/>
      <c r="B2980" s="13"/>
      <c r="C2980" s="13"/>
      <c r="D2980" s="13"/>
      <c r="E2980" s="14"/>
      <c r="F2980" s="11"/>
      <c r="G2980" s="11"/>
    </row>
    <row r="2981" spans="1:7" ht="15" customHeight="1">
      <c r="A2981" s="13"/>
      <c r="B2981" s="13"/>
      <c r="C2981" s="13"/>
      <c r="D2981" s="13"/>
      <c r="E2981" s="14"/>
      <c r="F2981" s="11"/>
      <c r="G2981" s="11"/>
    </row>
    <row r="2982" spans="1:7" ht="15" customHeight="1">
      <c r="A2982" s="13"/>
      <c r="B2982" s="13"/>
      <c r="C2982" s="13"/>
      <c r="D2982" s="13"/>
      <c r="E2982" s="14"/>
      <c r="F2982" s="11"/>
      <c r="G2982" s="11"/>
    </row>
    <row r="2983" spans="1:7" ht="15" customHeight="1">
      <c r="A2983" s="13"/>
      <c r="B2983" s="13"/>
      <c r="C2983" s="13"/>
      <c r="D2983" s="13"/>
      <c r="E2983" s="14"/>
      <c r="F2983" s="11"/>
      <c r="G2983" s="11"/>
    </row>
    <row r="2984" spans="1:7" ht="15" customHeight="1">
      <c r="A2984" s="13"/>
      <c r="B2984" s="13"/>
      <c r="C2984" s="13"/>
      <c r="D2984" s="13"/>
      <c r="E2984" s="14"/>
      <c r="F2984" s="11"/>
      <c r="G2984" s="11"/>
    </row>
    <row r="2985" spans="1:7" ht="15" customHeight="1">
      <c r="A2985" s="13"/>
      <c r="B2985" s="13"/>
      <c r="C2985" s="13"/>
      <c r="D2985" s="13"/>
      <c r="E2985" s="14"/>
      <c r="F2985" s="11"/>
      <c r="G2985" s="11"/>
    </row>
    <row r="2986" spans="1:7" ht="15" customHeight="1">
      <c r="A2986" s="13"/>
      <c r="B2986" s="13"/>
      <c r="C2986" s="13"/>
      <c r="D2986" s="13"/>
      <c r="E2986" s="14"/>
      <c r="F2986" s="11"/>
      <c r="G2986" s="11"/>
    </row>
    <row r="2987" spans="1:7" ht="15" customHeight="1">
      <c r="A2987" s="13"/>
      <c r="B2987" s="13"/>
      <c r="C2987" s="13"/>
      <c r="D2987" s="13"/>
      <c r="E2987" s="14"/>
      <c r="F2987" s="11"/>
      <c r="G2987" s="11"/>
    </row>
    <row r="2988" spans="1:7" ht="15" customHeight="1">
      <c r="A2988" s="13"/>
      <c r="B2988" s="13"/>
      <c r="C2988" s="13"/>
      <c r="D2988" s="13"/>
      <c r="E2988" s="14"/>
      <c r="F2988" s="11"/>
      <c r="G2988" s="11"/>
    </row>
    <row r="2989" spans="1:7" ht="15" customHeight="1">
      <c r="A2989" s="13"/>
      <c r="B2989" s="13"/>
      <c r="C2989" s="13"/>
      <c r="D2989" s="13"/>
      <c r="E2989" s="14"/>
      <c r="F2989" s="11"/>
      <c r="G2989" s="11"/>
    </row>
    <row r="2990" spans="1:7" ht="15" customHeight="1">
      <c r="A2990" s="13"/>
      <c r="B2990" s="13"/>
      <c r="C2990" s="13"/>
      <c r="D2990" s="13"/>
      <c r="E2990" s="14"/>
      <c r="F2990" s="11"/>
      <c r="G2990" s="11"/>
    </row>
    <row r="2991" spans="1:7" ht="15" customHeight="1">
      <c r="A2991" s="13"/>
      <c r="B2991" s="13"/>
      <c r="C2991" s="13"/>
      <c r="D2991" s="13"/>
      <c r="E2991" s="14"/>
      <c r="F2991" s="11"/>
      <c r="G2991" s="11"/>
    </row>
    <row r="2992" spans="1:7" ht="15" customHeight="1">
      <c r="A2992" s="13"/>
      <c r="B2992" s="13"/>
      <c r="C2992" s="13"/>
      <c r="D2992" s="13"/>
      <c r="E2992" s="14"/>
      <c r="F2992" s="11"/>
      <c r="G2992" s="11"/>
    </row>
    <row r="2993" spans="1:7" ht="15" customHeight="1">
      <c r="A2993" s="13"/>
      <c r="B2993" s="13"/>
      <c r="C2993" s="13"/>
      <c r="D2993" s="13"/>
      <c r="E2993" s="14"/>
      <c r="F2993" s="11"/>
      <c r="G2993" s="11"/>
    </row>
    <row r="2994" spans="1:7" ht="15" customHeight="1">
      <c r="A2994" s="13"/>
      <c r="B2994" s="13"/>
      <c r="C2994" s="13"/>
      <c r="D2994" s="13"/>
      <c r="E2994" s="14"/>
      <c r="F2994" s="11"/>
      <c r="G2994" s="11"/>
    </row>
    <row r="2995" spans="1:7" ht="15" customHeight="1">
      <c r="A2995" s="13"/>
      <c r="B2995" s="13"/>
      <c r="C2995" s="13"/>
      <c r="D2995" s="13"/>
      <c r="E2995" s="14"/>
      <c r="F2995" s="11"/>
      <c r="G2995" s="11"/>
    </row>
    <row r="2996" spans="1:7" ht="15" customHeight="1">
      <c r="A2996" s="13"/>
      <c r="B2996" s="13"/>
      <c r="C2996" s="13"/>
      <c r="D2996" s="13"/>
      <c r="E2996" s="14"/>
      <c r="F2996" s="11"/>
      <c r="G2996" s="11"/>
    </row>
    <row r="2997" spans="1:7" ht="15" customHeight="1">
      <c r="A2997" s="13"/>
      <c r="B2997" s="13"/>
      <c r="C2997" s="13"/>
      <c r="D2997" s="13"/>
      <c r="E2997" s="14"/>
      <c r="F2997" s="11"/>
      <c r="G2997" s="11"/>
    </row>
    <row r="2998" spans="1:7" ht="15" customHeight="1">
      <c r="A2998" s="13"/>
      <c r="B2998" s="13"/>
      <c r="C2998" s="13"/>
      <c r="D2998" s="13"/>
      <c r="E2998" s="14"/>
      <c r="F2998" s="11"/>
      <c r="G2998" s="11"/>
    </row>
    <row r="2999" spans="1:7" ht="15" customHeight="1">
      <c r="A2999" s="13"/>
      <c r="B2999" s="13"/>
      <c r="C2999" s="13"/>
      <c r="D2999" s="13"/>
      <c r="E2999" s="14"/>
      <c r="F2999" s="11"/>
      <c r="G2999" s="11"/>
    </row>
    <row r="3000" spans="1:7" ht="15" customHeight="1">
      <c r="A3000" s="13"/>
      <c r="B3000" s="13"/>
      <c r="C3000" s="13"/>
      <c r="D3000" s="13"/>
      <c r="E3000" s="14"/>
      <c r="F3000" s="11"/>
      <c r="G3000" s="11"/>
    </row>
    <row r="3001" spans="1:7" ht="15" customHeight="1">
      <c r="A3001" s="13"/>
      <c r="B3001" s="13"/>
      <c r="C3001" s="13"/>
      <c r="D3001" s="13"/>
      <c r="E3001" s="14"/>
      <c r="F3001" s="11"/>
      <c r="G3001" s="11"/>
    </row>
    <row r="3002" spans="1:7" ht="15" customHeight="1">
      <c r="A3002" s="13"/>
      <c r="B3002" s="13"/>
      <c r="C3002" s="13"/>
      <c r="D3002" s="13"/>
      <c r="E3002" s="14"/>
      <c r="F3002" s="11"/>
      <c r="G3002" s="11"/>
    </row>
    <row r="3003" spans="1:7" ht="15" customHeight="1">
      <c r="A3003" s="13"/>
      <c r="B3003" s="13"/>
      <c r="C3003" s="13"/>
      <c r="D3003" s="13"/>
      <c r="E3003" s="14"/>
      <c r="F3003" s="11"/>
      <c r="G3003" s="11"/>
    </row>
    <row r="3004" spans="1:7" ht="15" customHeight="1">
      <c r="A3004" s="13"/>
      <c r="B3004" s="13"/>
      <c r="C3004" s="13"/>
      <c r="D3004" s="13"/>
      <c r="E3004" s="14"/>
      <c r="F3004" s="11"/>
      <c r="G3004" s="11"/>
    </row>
    <row r="3005" spans="1:7" ht="15" customHeight="1">
      <c r="A3005" s="13"/>
      <c r="B3005" s="13"/>
      <c r="C3005" s="13"/>
      <c r="D3005" s="13"/>
      <c r="E3005" s="14"/>
      <c r="F3005" s="11"/>
      <c r="G3005" s="11"/>
    </row>
    <row r="3006" spans="1:7" ht="15" customHeight="1">
      <c r="A3006" s="13"/>
      <c r="B3006" s="13"/>
      <c r="C3006" s="13"/>
      <c r="D3006" s="13"/>
      <c r="E3006" s="14"/>
      <c r="F3006" s="11"/>
      <c r="G3006" s="11"/>
    </row>
    <row r="3007" spans="1:7" ht="15" customHeight="1">
      <c r="A3007" s="13"/>
      <c r="B3007" s="13"/>
      <c r="C3007" s="13"/>
      <c r="D3007" s="13"/>
      <c r="E3007" s="14"/>
      <c r="F3007" s="11"/>
      <c r="G3007" s="11"/>
    </row>
    <row r="3008" spans="1:7" ht="15" customHeight="1">
      <c r="A3008" s="13"/>
      <c r="B3008" s="13"/>
      <c r="C3008" s="13"/>
      <c r="D3008" s="13"/>
      <c r="E3008" s="14"/>
      <c r="F3008" s="11"/>
      <c r="G3008" s="11"/>
    </row>
  </sheetData>
  <sortState ref="A2:G778">
    <sortCondition descending="1" ref="G1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2530"/>
  <sheetViews>
    <sheetView topLeftCell="A909" workbookViewId="0">
      <selection sqref="A1:G941"/>
    </sheetView>
  </sheetViews>
  <sheetFormatPr defaultRowHeight="15" customHeight="1"/>
  <cols>
    <col min="1" max="1" width="11.85546875" customWidth="1"/>
    <col min="2" max="2" width="10.7109375" customWidth="1"/>
    <col min="4" max="4" width="9" customWidth="1"/>
    <col min="5" max="5" width="10.42578125" customWidth="1"/>
    <col min="6" max="6" width="14.42578125" customWidth="1"/>
  </cols>
  <sheetData>
    <row r="1" spans="1:7" ht="15" customHeight="1">
      <c r="A1" s="51" t="s">
        <v>23</v>
      </c>
      <c r="B1" s="51" t="s">
        <v>24</v>
      </c>
      <c r="C1" s="51" t="s">
        <v>0</v>
      </c>
      <c r="D1" s="51" t="s">
        <v>974</v>
      </c>
      <c r="E1" s="51" t="s">
        <v>1196</v>
      </c>
      <c r="F1" s="1" t="s">
        <v>1197</v>
      </c>
      <c r="G1" s="44" t="s">
        <v>1196</v>
      </c>
    </row>
    <row r="2" spans="1:7" ht="15" customHeight="1">
      <c r="A2" s="52" t="s">
        <v>746</v>
      </c>
      <c r="B2" s="52" t="s">
        <v>747</v>
      </c>
      <c r="C2" s="52" t="s">
        <v>961</v>
      </c>
      <c r="D2" s="52" t="s">
        <v>1113</v>
      </c>
      <c r="E2" s="53">
        <v>33.713198880301086</v>
      </c>
      <c r="F2">
        <f t="shared" ref="F2:F65" si="0">ROUNDDOWN(E2,0)</f>
        <v>33</v>
      </c>
      <c r="G2">
        <f>IF(F2&lt;1,1,F2)</f>
        <v>33</v>
      </c>
    </row>
    <row r="3" spans="1:7" ht="15" customHeight="1">
      <c r="A3" s="52" t="s">
        <v>748</v>
      </c>
      <c r="B3" s="52" t="s">
        <v>157</v>
      </c>
      <c r="C3" s="52" t="s">
        <v>972</v>
      </c>
      <c r="D3" s="52" t="s">
        <v>1114</v>
      </c>
      <c r="E3" s="53">
        <v>33.412229516041769</v>
      </c>
      <c r="F3" s="11">
        <f t="shared" si="0"/>
        <v>33</v>
      </c>
      <c r="G3" s="29">
        <f t="shared" ref="G3:G66" si="1">IF(F3&lt;1,1,F3)</f>
        <v>33</v>
      </c>
    </row>
    <row r="4" spans="1:7" ht="15" customHeight="1">
      <c r="A4" s="52" t="s">
        <v>729</v>
      </c>
      <c r="B4" s="52" t="s">
        <v>987</v>
      </c>
      <c r="C4" s="52" t="s">
        <v>958</v>
      </c>
      <c r="D4" s="52" t="s">
        <v>1114</v>
      </c>
      <c r="E4" s="53">
        <v>31.645219082772115</v>
      </c>
      <c r="F4" s="11">
        <f t="shared" si="0"/>
        <v>31</v>
      </c>
      <c r="G4" s="29">
        <f t="shared" si="1"/>
        <v>31</v>
      </c>
    </row>
    <row r="5" spans="1:7" ht="15" customHeight="1">
      <c r="A5" s="52" t="s">
        <v>734</v>
      </c>
      <c r="B5" s="52" t="s">
        <v>735</v>
      </c>
      <c r="C5" s="52" t="s">
        <v>961</v>
      </c>
      <c r="D5" s="52" t="s">
        <v>1114</v>
      </c>
      <c r="E5" s="53">
        <v>30.693084174530004</v>
      </c>
      <c r="F5" s="11">
        <f t="shared" si="0"/>
        <v>30</v>
      </c>
      <c r="G5" s="29">
        <f t="shared" si="1"/>
        <v>30</v>
      </c>
    </row>
    <row r="6" spans="1:7" ht="15" customHeight="1">
      <c r="A6" s="52" t="s">
        <v>641</v>
      </c>
      <c r="B6" s="52" t="s">
        <v>642</v>
      </c>
      <c r="C6" s="52" t="s">
        <v>951</v>
      </c>
      <c r="D6" s="52" t="s">
        <v>1114</v>
      </c>
      <c r="E6" s="53">
        <v>29.897884928260616</v>
      </c>
      <c r="F6" s="11">
        <f t="shared" si="0"/>
        <v>29</v>
      </c>
      <c r="G6" s="29">
        <f t="shared" si="1"/>
        <v>29</v>
      </c>
    </row>
    <row r="7" spans="1:7" ht="15" customHeight="1">
      <c r="A7" s="52" t="s">
        <v>880</v>
      </c>
      <c r="B7" s="52" t="s">
        <v>881</v>
      </c>
      <c r="C7" s="52" t="s">
        <v>959</v>
      </c>
      <c r="D7" s="52" t="s">
        <v>1113</v>
      </c>
      <c r="E7" s="53">
        <v>28.839393265216515</v>
      </c>
      <c r="F7" s="11">
        <f t="shared" si="0"/>
        <v>28</v>
      </c>
      <c r="G7" s="29">
        <f t="shared" si="1"/>
        <v>28</v>
      </c>
    </row>
    <row r="8" spans="1:7" ht="15" customHeight="1">
      <c r="A8" s="52" t="s">
        <v>921</v>
      </c>
      <c r="B8" s="52" t="s">
        <v>203</v>
      </c>
      <c r="C8" s="52" t="s">
        <v>953</v>
      </c>
      <c r="D8" s="52" t="s">
        <v>1113</v>
      </c>
      <c r="E8" s="53">
        <v>28.708012455399651</v>
      </c>
      <c r="F8" s="11">
        <f t="shared" si="0"/>
        <v>28</v>
      </c>
      <c r="G8" s="29">
        <f t="shared" si="1"/>
        <v>28</v>
      </c>
    </row>
    <row r="9" spans="1:7" ht="15" customHeight="1">
      <c r="A9" s="52" t="s">
        <v>1287</v>
      </c>
      <c r="B9" s="52" t="s">
        <v>1454</v>
      </c>
      <c r="C9" s="52" t="s">
        <v>956</v>
      </c>
      <c r="D9" s="52" t="s">
        <v>1113</v>
      </c>
      <c r="E9" s="53">
        <v>27.592520911530951</v>
      </c>
      <c r="F9" s="11">
        <f t="shared" si="0"/>
        <v>27</v>
      </c>
      <c r="G9" s="29">
        <f t="shared" si="1"/>
        <v>27</v>
      </c>
    </row>
    <row r="10" spans="1:7" ht="15" customHeight="1">
      <c r="A10" s="52" t="s">
        <v>342</v>
      </c>
      <c r="B10" s="52" t="s">
        <v>428</v>
      </c>
      <c r="C10" s="52" t="s">
        <v>969</v>
      </c>
      <c r="D10" s="52" t="s">
        <v>1113</v>
      </c>
      <c r="E10" s="53">
        <v>25.607726034120592</v>
      </c>
      <c r="F10" s="11">
        <f t="shared" si="0"/>
        <v>25</v>
      </c>
      <c r="G10" s="29">
        <f t="shared" si="1"/>
        <v>25</v>
      </c>
    </row>
    <row r="11" spans="1:7" ht="15" customHeight="1">
      <c r="A11" s="52" t="s">
        <v>819</v>
      </c>
      <c r="B11" s="52" t="s">
        <v>369</v>
      </c>
      <c r="C11" s="52" t="s">
        <v>959</v>
      </c>
      <c r="D11" s="52" t="s">
        <v>1114</v>
      </c>
      <c r="E11" s="53">
        <v>24.271067707904272</v>
      </c>
      <c r="F11" s="11">
        <f t="shared" si="0"/>
        <v>24</v>
      </c>
      <c r="G11" s="29">
        <f t="shared" si="1"/>
        <v>24</v>
      </c>
    </row>
    <row r="12" spans="1:7" ht="15" customHeight="1">
      <c r="A12" s="52" t="s">
        <v>279</v>
      </c>
      <c r="B12" s="52" t="s">
        <v>435</v>
      </c>
      <c r="C12" s="52" t="s">
        <v>948</v>
      </c>
      <c r="D12" s="52" t="s">
        <v>1113</v>
      </c>
      <c r="E12" s="53">
        <v>23.683673349527961</v>
      </c>
      <c r="F12" s="11">
        <f t="shared" si="0"/>
        <v>23</v>
      </c>
      <c r="G12" s="29">
        <f t="shared" si="1"/>
        <v>23</v>
      </c>
    </row>
    <row r="13" spans="1:7" ht="15" customHeight="1">
      <c r="A13" s="52" t="s">
        <v>917</v>
      </c>
      <c r="B13" s="52" t="s">
        <v>374</v>
      </c>
      <c r="C13" s="52" t="s">
        <v>959</v>
      </c>
      <c r="D13" s="52" t="s">
        <v>1113</v>
      </c>
      <c r="E13" s="53">
        <v>22.832280708610369</v>
      </c>
      <c r="F13" s="11">
        <f t="shared" si="0"/>
        <v>22</v>
      </c>
      <c r="G13" s="29">
        <f t="shared" si="1"/>
        <v>22</v>
      </c>
    </row>
    <row r="14" spans="1:7" ht="15" customHeight="1">
      <c r="A14" s="52" t="s">
        <v>895</v>
      </c>
      <c r="B14" s="52" t="s">
        <v>198</v>
      </c>
      <c r="C14" s="52" t="s">
        <v>980</v>
      </c>
      <c r="D14" s="52" t="s">
        <v>1113</v>
      </c>
      <c r="E14" s="53">
        <v>22.378894696389629</v>
      </c>
      <c r="F14" s="11">
        <f t="shared" si="0"/>
        <v>22</v>
      </c>
      <c r="G14" s="29">
        <f t="shared" si="1"/>
        <v>22</v>
      </c>
    </row>
    <row r="15" spans="1:7" ht="15" customHeight="1">
      <c r="A15" s="52" t="s">
        <v>3039</v>
      </c>
      <c r="B15" s="52" t="s">
        <v>166</v>
      </c>
      <c r="C15" s="52" t="s">
        <v>953</v>
      </c>
      <c r="D15" s="52" t="s">
        <v>1114</v>
      </c>
      <c r="E15" s="53">
        <v>22.36354455862832</v>
      </c>
      <c r="F15" s="11">
        <f t="shared" si="0"/>
        <v>22</v>
      </c>
      <c r="G15" s="29">
        <f t="shared" si="1"/>
        <v>22</v>
      </c>
    </row>
    <row r="16" spans="1:7" ht="15" customHeight="1">
      <c r="A16" s="52" t="s">
        <v>908</v>
      </c>
      <c r="B16" s="52" t="s">
        <v>909</v>
      </c>
      <c r="C16" s="52" t="s">
        <v>954</v>
      </c>
      <c r="D16" s="52" t="s">
        <v>1114</v>
      </c>
      <c r="E16" s="53">
        <v>22.225249091936725</v>
      </c>
      <c r="F16" s="11">
        <f t="shared" si="0"/>
        <v>22</v>
      </c>
      <c r="G16" s="29">
        <f t="shared" si="1"/>
        <v>22</v>
      </c>
    </row>
    <row r="17" spans="1:7" ht="15" customHeight="1">
      <c r="A17" s="52" t="s">
        <v>873</v>
      </c>
      <c r="B17" s="52" t="s">
        <v>136</v>
      </c>
      <c r="C17" s="52" t="s">
        <v>977</v>
      </c>
      <c r="D17" s="52" t="s">
        <v>1113</v>
      </c>
      <c r="E17" s="53">
        <v>21.825520206053877</v>
      </c>
      <c r="F17" s="11">
        <f t="shared" si="0"/>
        <v>21</v>
      </c>
      <c r="G17" s="29">
        <f t="shared" si="1"/>
        <v>21</v>
      </c>
    </row>
    <row r="18" spans="1:7" ht="15" customHeight="1">
      <c r="A18" s="52" t="s">
        <v>1154</v>
      </c>
      <c r="B18" s="52" t="s">
        <v>1118</v>
      </c>
      <c r="C18" s="52" t="s">
        <v>971</v>
      </c>
      <c r="D18" s="52" t="s">
        <v>1114</v>
      </c>
      <c r="E18" s="53">
        <v>21.568524083747889</v>
      </c>
      <c r="F18" s="11">
        <f t="shared" si="0"/>
        <v>21</v>
      </c>
      <c r="G18" s="29">
        <f t="shared" si="1"/>
        <v>21</v>
      </c>
    </row>
    <row r="19" spans="1:7" ht="15" customHeight="1">
      <c r="A19" s="52" t="s">
        <v>314</v>
      </c>
      <c r="B19" s="52" t="s">
        <v>530</v>
      </c>
      <c r="C19" s="52" t="s">
        <v>964</v>
      </c>
      <c r="D19" s="52" t="s">
        <v>1114</v>
      </c>
      <c r="E19" s="53">
        <v>21.506577670320212</v>
      </c>
      <c r="F19" s="11">
        <f t="shared" si="0"/>
        <v>21</v>
      </c>
      <c r="G19" s="29">
        <f t="shared" si="1"/>
        <v>21</v>
      </c>
    </row>
    <row r="20" spans="1:7" ht="15" customHeight="1">
      <c r="A20" s="52" t="s">
        <v>689</v>
      </c>
      <c r="B20" s="52" t="s">
        <v>690</v>
      </c>
      <c r="C20" s="52" t="s">
        <v>946</v>
      </c>
      <c r="D20" s="52" t="s">
        <v>1114</v>
      </c>
      <c r="E20" s="53">
        <v>20.92933358100499</v>
      </c>
      <c r="F20" s="11">
        <f t="shared" si="0"/>
        <v>20</v>
      </c>
      <c r="G20" s="29">
        <f t="shared" si="1"/>
        <v>20</v>
      </c>
    </row>
    <row r="21" spans="1:7" ht="15" customHeight="1">
      <c r="A21" s="52" t="s">
        <v>623</v>
      </c>
      <c r="B21" s="52" t="s">
        <v>624</v>
      </c>
      <c r="C21" s="52" t="s">
        <v>945</v>
      </c>
      <c r="D21" s="52" t="s">
        <v>1113</v>
      </c>
      <c r="E21" s="53">
        <v>20.868344406643004</v>
      </c>
      <c r="F21" s="11">
        <f t="shared" si="0"/>
        <v>20</v>
      </c>
      <c r="G21" s="29">
        <f t="shared" si="1"/>
        <v>20</v>
      </c>
    </row>
    <row r="22" spans="1:7" ht="15" customHeight="1">
      <c r="A22" s="52" t="s">
        <v>866</v>
      </c>
      <c r="B22" s="52" t="s">
        <v>809</v>
      </c>
      <c r="C22" s="52" t="s">
        <v>945</v>
      </c>
      <c r="D22" s="52" t="s">
        <v>1114</v>
      </c>
      <c r="E22" s="53">
        <v>20.688821727866749</v>
      </c>
      <c r="F22" s="11">
        <f t="shared" si="0"/>
        <v>20</v>
      </c>
      <c r="G22" s="29">
        <f t="shared" si="1"/>
        <v>20</v>
      </c>
    </row>
    <row r="23" spans="1:7" ht="15" customHeight="1">
      <c r="A23" s="52" t="s">
        <v>507</v>
      </c>
      <c r="B23" s="52" t="s">
        <v>239</v>
      </c>
      <c r="C23" s="52" t="s">
        <v>980</v>
      </c>
      <c r="D23" s="52" t="s">
        <v>1114</v>
      </c>
      <c r="E23" s="53">
        <v>20.628704971869936</v>
      </c>
      <c r="F23" s="11">
        <f t="shared" si="0"/>
        <v>20</v>
      </c>
      <c r="G23" s="29">
        <f t="shared" si="1"/>
        <v>20</v>
      </c>
    </row>
    <row r="24" spans="1:7" ht="15" customHeight="1">
      <c r="A24" s="52" t="s">
        <v>736</v>
      </c>
      <c r="B24" s="52" t="s">
        <v>81</v>
      </c>
      <c r="C24" s="52" t="s">
        <v>957</v>
      </c>
      <c r="D24" s="52" t="s">
        <v>1114</v>
      </c>
      <c r="E24" s="53">
        <v>20.616054947330568</v>
      </c>
      <c r="F24" s="11">
        <f t="shared" si="0"/>
        <v>20</v>
      </c>
      <c r="G24" s="29">
        <f t="shared" si="1"/>
        <v>20</v>
      </c>
    </row>
    <row r="25" spans="1:7" ht="15" customHeight="1">
      <c r="A25" s="52" t="s">
        <v>1167</v>
      </c>
      <c r="B25" s="52" t="s">
        <v>992</v>
      </c>
      <c r="C25" s="52" t="s">
        <v>1200</v>
      </c>
      <c r="D25" s="52" t="s">
        <v>1114</v>
      </c>
      <c r="E25" s="53">
        <v>20.342620000057636</v>
      </c>
      <c r="F25" s="11">
        <f t="shared" si="0"/>
        <v>20</v>
      </c>
      <c r="G25" s="29">
        <f t="shared" si="1"/>
        <v>20</v>
      </c>
    </row>
    <row r="26" spans="1:7" ht="15" customHeight="1">
      <c r="A26" s="52" t="s">
        <v>315</v>
      </c>
      <c r="B26" s="52" t="s">
        <v>1387</v>
      </c>
      <c r="C26" s="52" t="s">
        <v>947</v>
      </c>
      <c r="D26" s="52" t="s">
        <v>1114</v>
      </c>
      <c r="E26" s="53">
        <v>19.998626534966995</v>
      </c>
      <c r="F26" s="11">
        <f t="shared" si="0"/>
        <v>19</v>
      </c>
      <c r="G26" s="29">
        <f t="shared" si="1"/>
        <v>19</v>
      </c>
    </row>
    <row r="27" spans="1:7" ht="15" customHeight="1">
      <c r="A27" s="52" t="s">
        <v>597</v>
      </c>
      <c r="B27" s="52" t="s">
        <v>598</v>
      </c>
      <c r="C27" s="52" t="s">
        <v>943</v>
      </c>
      <c r="D27" s="52" t="s">
        <v>1114</v>
      </c>
      <c r="E27" s="53">
        <v>19.963180342073841</v>
      </c>
      <c r="F27" s="11">
        <f t="shared" si="0"/>
        <v>19</v>
      </c>
      <c r="G27" s="29">
        <f t="shared" si="1"/>
        <v>19</v>
      </c>
    </row>
    <row r="28" spans="1:7" ht="15" customHeight="1">
      <c r="A28" s="52" t="s">
        <v>1178</v>
      </c>
      <c r="B28" s="52" t="s">
        <v>58</v>
      </c>
      <c r="C28" s="52" t="s">
        <v>952</v>
      </c>
      <c r="D28" s="52" t="s">
        <v>1114</v>
      </c>
      <c r="E28" s="53">
        <v>19.599979075696012</v>
      </c>
      <c r="F28" s="11">
        <f t="shared" si="0"/>
        <v>19</v>
      </c>
      <c r="G28" s="29">
        <f t="shared" si="1"/>
        <v>19</v>
      </c>
    </row>
    <row r="29" spans="1:7" ht="15" customHeight="1">
      <c r="A29" s="52" t="s">
        <v>841</v>
      </c>
      <c r="B29" s="52" t="s">
        <v>356</v>
      </c>
      <c r="C29" s="52" t="s">
        <v>969</v>
      </c>
      <c r="D29" s="52" t="s">
        <v>1114</v>
      </c>
      <c r="E29" s="53">
        <v>19.594168306959943</v>
      </c>
      <c r="F29" s="11">
        <f t="shared" si="0"/>
        <v>19</v>
      </c>
      <c r="G29" s="29">
        <f t="shared" si="1"/>
        <v>19</v>
      </c>
    </row>
    <row r="30" spans="1:7" ht="15" customHeight="1">
      <c r="A30" s="52" t="s">
        <v>858</v>
      </c>
      <c r="B30" s="52" t="s">
        <v>181</v>
      </c>
      <c r="C30" s="52" t="s">
        <v>967</v>
      </c>
      <c r="D30" s="52" t="s">
        <v>1114</v>
      </c>
      <c r="E30" s="53">
        <v>19.569624732290237</v>
      </c>
      <c r="F30" s="11">
        <f t="shared" si="0"/>
        <v>19</v>
      </c>
      <c r="G30" s="29">
        <f t="shared" si="1"/>
        <v>19</v>
      </c>
    </row>
    <row r="31" spans="1:7" ht="15" customHeight="1">
      <c r="A31" s="52" t="s">
        <v>706</v>
      </c>
      <c r="B31" s="52" t="s">
        <v>707</v>
      </c>
      <c r="C31" s="52" t="s">
        <v>961</v>
      </c>
      <c r="D31" s="52" t="s">
        <v>1113</v>
      </c>
      <c r="E31" s="53">
        <v>19.426699935371264</v>
      </c>
      <c r="F31" s="11">
        <f t="shared" si="0"/>
        <v>19</v>
      </c>
      <c r="G31" s="29">
        <f t="shared" si="1"/>
        <v>19</v>
      </c>
    </row>
    <row r="32" spans="1:7" ht="15" customHeight="1">
      <c r="A32" s="52" t="s">
        <v>484</v>
      </c>
      <c r="B32" s="52" t="s">
        <v>877</v>
      </c>
      <c r="C32" s="52" t="s">
        <v>959</v>
      </c>
      <c r="D32" s="52" t="s">
        <v>1113</v>
      </c>
      <c r="E32" s="53">
        <v>19.378207953646623</v>
      </c>
      <c r="F32" s="11">
        <f t="shared" si="0"/>
        <v>19</v>
      </c>
      <c r="G32" s="29">
        <f t="shared" si="1"/>
        <v>19</v>
      </c>
    </row>
    <row r="33" spans="1:7" ht="15" customHeight="1">
      <c r="A33" s="52" t="s">
        <v>756</v>
      </c>
      <c r="B33" s="52" t="s">
        <v>241</v>
      </c>
      <c r="C33" s="52" t="s">
        <v>951</v>
      </c>
      <c r="D33" s="52" t="s">
        <v>1113</v>
      </c>
      <c r="E33" s="53">
        <v>19.349048213879609</v>
      </c>
      <c r="F33" s="11">
        <f t="shared" si="0"/>
        <v>19</v>
      </c>
      <c r="G33" s="29">
        <f t="shared" si="1"/>
        <v>19</v>
      </c>
    </row>
    <row r="34" spans="1:7" ht="15" customHeight="1">
      <c r="A34" s="52" t="s">
        <v>884</v>
      </c>
      <c r="B34" s="52" t="s">
        <v>348</v>
      </c>
      <c r="C34" s="52" t="s">
        <v>958</v>
      </c>
      <c r="D34" s="52" t="s">
        <v>1113</v>
      </c>
      <c r="E34" s="53">
        <v>19.271043220165168</v>
      </c>
      <c r="F34" s="11">
        <f t="shared" si="0"/>
        <v>19</v>
      </c>
      <c r="G34" s="29">
        <f t="shared" si="1"/>
        <v>19</v>
      </c>
    </row>
    <row r="35" spans="1:7" ht="15" customHeight="1">
      <c r="A35" s="52" t="s">
        <v>940</v>
      </c>
      <c r="B35" s="52" t="s">
        <v>778</v>
      </c>
      <c r="C35" s="52" t="s">
        <v>980</v>
      </c>
      <c r="D35" s="52" t="s">
        <v>1113</v>
      </c>
      <c r="E35" s="53">
        <v>19.213810611022172</v>
      </c>
      <c r="F35" s="11">
        <f t="shared" si="0"/>
        <v>19</v>
      </c>
      <c r="G35" s="29">
        <f t="shared" si="1"/>
        <v>19</v>
      </c>
    </row>
    <row r="36" spans="1:7" ht="15" customHeight="1">
      <c r="A36" s="52" t="s">
        <v>1839</v>
      </c>
      <c r="B36" s="52" t="s">
        <v>62</v>
      </c>
      <c r="C36" s="52" t="s">
        <v>1200</v>
      </c>
      <c r="D36" s="52" t="s">
        <v>1113</v>
      </c>
      <c r="E36" s="53">
        <v>19.184580333439929</v>
      </c>
      <c r="F36" s="11">
        <f t="shared" si="0"/>
        <v>19</v>
      </c>
      <c r="G36" s="29">
        <f t="shared" si="1"/>
        <v>19</v>
      </c>
    </row>
    <row r="37" spans="1:7" ht="15" customHeight="1">
      <c r="A37" s="52" t="s">
        <v>1381</v>
      </c>
      <c r="B37" s="52" t="s">
        <v>530</v>
      </c>
      <c r="C37" s="52" t="s">
        <v>968</v>
      </c>
      <c r="D37" s="52" t="s">
        <v>1114</v>
      </c>
      <c r="E37" s="53">
        <v>19.091536988807647</v>
      </c>
      <c r="F37" s="11">
        <f t="shared" si="0"/>
        <v>19</v>
      </c>
      <c r="G37" s="29">
        <f t="shared" si="1"/>
        <v>19</v>
      </c>
    </row>
    <row r="38" spans="1:7" ht="15" customHeight="1">
      <c r="A38" s="52" t="s">
        <v>859</v>
      </c>
      <c r="B38" s="52" t="s">
        <v>580</v>
      </c>
      <c r="C38" s="52" t="s">
        <v>948</v>
      </c>
      <c r="D38" s="52" t="s">
        <v>1114</v>
      </c>
      <c r="E38" s="53">
        <v>18.877815791620446</v>
      </c>
      <c r="F38" s="11">
        <f t="shared" si="0"/>
        <v>18</v>
      </c>
      <c r="G38" s="29">
        <f t="shared" si="1"/>
        <v>18</v>
      </c>
    </row>
    <row r="39" spans="1:7" ht="15" customHeight="1">
      <c r="A39" s="52" t="s">
        <v>850</v>
      </c>
      <c r="B39" s="52" t="s">
        <v>181</v>
      </c>
      <c r="C39" s="52" t="s">
        <v>943</v>
      </c>
      <c r="D39" s="52" t="s">
        <v>1113</v>
      </c>
      <c r="E39" s="53">
        <v>18.872749720571445</v>
      </c>
      <c r="F39" s="11">
        <f t="shared" si="0"/>
        <v>18</v>
      </c>
      <c r="G39" s="29">
        <f t="shared" si="1"/>
        <v>18</v>
      </c>
    </row>
    <row r="40" spans="1:7" ht="15" customHeight="1">
      <c r="A40" s="52" t="s">
        <v>808</v>
      </c>
      <c r="B40" s="52" t="s">
        <v>46</v>
      </c>
      <c r="C40" s="52" t="s">
        <v>972</v>
      </c>
      <c r="D40" s="52" t="s">
        <v>1113</v>
      </c>
      <c r="E40" s="53">
        <v>18.856893546411282</v>
      </c>
      <c r="F40" s="11">
        <f t="shared" si="0"/>
        <v>18</v>
      </c>
      <c r="G40" s="29">
        <f t="shared" si="1"/>
        <v>18</v>
      </c>
    </row>
    <row r="41" spans="1:7" ht="15" customHeight="1">
      <c r="A41" s="52" t="s">
        <v>595</v>
      </c>
      <c r="B41" s="52" t="s">
        <v>596</v>
      </c>
      <c r="C41" s="52" t="s">
        <v>951</v>
      </c>
      <c r="D41" s="52" t="s">
        <v>1113</v>
      </c>
      <c r="E41" s="53">
        <v>17.762935392424669</v>
      </c>
      <c r="F41" s="11">
        <f t="shared" si="0"/>
        <v>17</v>
      </c>
      <c r="G41" s="29">
        <f t="shared" si="1"/>
        <v>17</v>
      </c>
    </row>
    <row r="42" spans="1:7" ht="15" customHeight="1">
      <c r="A42" s="52" t="s">
        <v>252</v>
      </c>
      <c r="B42" s="52" t="s">
        <v>701</v>
      </c>
      <c r="C42" s="52" t="s">
        <v>980</v>
      </c>
      <c r="D42" s="52" t="s">
        <v>1113</v>
      </c>
      <c r="E42" s="53">
        <v>16.733285533520011</v>
      </c>
      <c r="F42" s="11">
        <f t="shared" si="0"/>
        <v>16</v>
      </c>
      <c r="G42" s="29">
        <f t="shared" si="1"/>
        <v>16</v>
      </c>
    </row>
    <row r="43" spans="1:7" ht="15" customHeight="1">
      <c r="A43" s="52" t="s">
        <v>712</v>
      </c>
      <c r="B43" s="52" t="s">
        <v>246</v>
      </c>
      <c r="C43" s="52" t="s">
        <v>969</v>
      </c>
      <c r="D43" s="52" t="s">
        <v>1113</v>
      </c>
      <c r="E43" s="53">
        <v>16.452690131272945</v>
      </c>
      <c r="F43" s="11">
        <f t="shared" si="0"/>
        <v>16</v>
      </c>
      <c r="G43" s="29">
        <f t="shared" si="1"/>
        <v>16</v>
      </c>
    </row>
    <row r="44" spans="1:7" ht="15" customHeight="1">
      <c r="A44" s="52" t="s">
        <v>1343</v>
      </c>
      <c r="B44" s="52" t="s">
        <v>94</v>
      </c>
      <c r="C44" s="52" t="s">
        <v>972</v>
      </c>
      <c r="D44" s="52" t="s">
        <v>1113</v>
      </c>
      <c r="E44" s="53">
        <v>16.396729582445904</v>
      </c>
      <c r="F44" s="11">
        <f t="shared" si="0"/>
        <v>16</v>
      </c>
      <c r="G44" s="29">
        <f t="shared" si="1"/>
        <v>16</v>
      </c>
    </row>
    <row r="45" spans="1:7" ht="15" customHeight="1">
      <c r="A45" s="52" t="s">
        <v>668</v>
      </c>
      <c r="B45" s="52" t="s">
        <v>669</v>
      </c>
      <c r="C45" s="52" t="s">
        <v>957</v>
      </c>
      <c r="D45" s="52" t="s">
        <v>1113</v>
      </c>
      <c r="E45" s="53">
        <v>16.148354947640648</v>
      </c>
      <c r="F45" s="11">
        <f t="shared" si="0"/>
        <v>16</v>
      </c>
      <c r="G45" s="29">
        <f t="shared" si="1"/>
        <v>16</v>
      </c>
    </row>
    <row r="46" spans="1:7" ht="15" customHeight="1">
      <c r="A46" s="52" t="s">
        <v>1127</v>
      </c>
      <c r="B46" s="52" t="s">
        <v>1015</v>
      </c>
      <c r="C46" s="52" t="s">
        <v>972</v>
      </c>
      <c r="D46" s="52" t="s">
        <v>1113</v>
      </c>
      <c r="E46" s="53">
        <v>16.112980758594318</v>
      </c>
      <c r="F46" s="11">
        <f t="shared" si="0"/>
        <v>16</v>
      </c>
      <c r="G46" s="29">
        <f t="shared" si="1"/>
        <v>16</v>
      </c>
    </row>
    <row r="47" spans="1:7" ht="15" customHeight="1">
      <c r="A47" s="52" t="s">
        <v>1314</v>
      </c>
      <c r="B47" s="52" t="s">
        <v>74</v>
      </c>
      <c r="C47" s="52" t="s">
        <v>953</v>
      </c>
      <c r="D47" s="52" t="s">
        <v>1113</v>
      </c>
      <c r="E47" s="53">
        <v>16.056923634549523</v>
      </c>
      <c r="F47" s="11">
        <f t="shared" si="0"/>
        <v>16</v>
      </c>
      <c r="G47" s="29">
        <f t="shared" si="1"/>
        <v>16</v>
      </c>
    </row>
    <row r="48" spans="1:7" ht="15" customHeight="1">
      <c r="A48" s="52" t="s">
        <v>3036</v>
      </c>
      <c r="B48" s="52" t="s">
        <v>1689</v>
      </c>
      <c r="C48" s="52" t="s">
        <v>947</v>
      </c>
      <c r="D48" s="52" t="s">
        <v>1113</v>
      </c>
      <c r="E48" s="53">
        <v>15.990778509353106</v>
      </c>
      <c r="F48" s="11">
        <f t="shared" si="0"/>
        <v>15</v>
      </c>
      <c r="G48" s="29">
        <f t="shared" si="1"/>
        <v>15</v>
      </c>
    </row>
    <row r="49" spans="1:7" ht="15" customHeight="1">
      <c r="A49" s="52" t="s">
        <v>79</v>
      </c>
      <c r="B49" s="52" t="s">
        <v>931</v>
      </c>
      <c r="C49" s="52" t="s">
        <v>946</v>
      </c>
      <c r="D49" s="52" t="s">
        <v>1113</v>
      </c>
      <c r="E49" s="53">
        <v>15.926346669895961</v>
      </c>
      <c r="F49" s="11">
        <f t="shared" si="0"/>
        <v>15</v>
      </c>
      <c r="G49" s="29">
        <f t="shared" si="1"/>
        <v>15</v>
      </c>
    </row>
    <row r="50" spans="1:7" ht="15" customHeight="1">
      <c r="A50" s="52" t="s">
        <v>761</v>
      </c>
      <c r="B50" s="52" t="s">
        <v>281</v>
      </c>
      <c r="C50" s="52" t="s">
        <v>954</v>
      </c>
      <c r="D50" s="52" t="s">
        <v>1113</v>
      </c>
      <c r="E50" s="53">
        <v>15.734245918921381</v>
      </c>
      <c r="F50" s="11">
        <f t="shared" si="0"/>
        <v>15</v>
      </c>
      <c r="G50" s="29">
        <f t="shared" si="1"/>
        <v>15</v>
      </c>
    </row>
    <row r="51" spans="1:7" ht="15" customHeight="1">
      <c r="A51" s="52" t="s">
        <v>805</v>
      </c>
      <c r="B51" s="52" t="s">
        <v>1567</v>
      </c>
      <c r="C51" s="52" t="s">
        <v>953</v>
      </c>
      <c r="D51" s="52" t="s">
        <v>1113</v>
      </c>
      <c r="E51" s="53">
        <v>15.727322638505429</v>
      </c>
      <c r="F51" s="11">
        <f t="shared" si="0"/>
        <v>15</v>
      </c>
      <c r="G51" s="29">
        <f t="shared" si="1"/>
        <v>15</v>
      </c>
    </row>
    <row r="52" spans="1:7" ht="15" customHeight="1">
      <c r="A52" s="52" t="s">
        <v>925</v>
      </c>
      <c r="B52" s="52" t="s">
        <v>926</v>
      </c>
      <c r="C52" s="52" t="s">
        <v>946</v>
      </c>
      <c r="D52" s="52" t="s">
        <v>1113</v>
      </c>
      <c r="E52" s="53">
        <v>15.409441339070302</v>
      </c>
      <c r="F52" s="11">
        <f t="shared" si="0"/>
        <v>15</v>
      </c>
      <c r="G52" s="29">
        <f t="shared" si="1"/>
        <v>15</v>
      </c>
    </row>
    <row r="53" spans="1:7" ht="15" customHeight="1">
      <c r="A53" s="52" t="s">
        <v>1457</v>
      </c>
      <c r="B53" s="52" t="s">
        <v>1458</v>
      </c>
      <c r="C53" s="52" t="s">
        <v>948</v>
      </c>
      <c r="D53" s="52" t="s">
        <v>1113</v>
      </c>
      <c r="E53" s="53">
        <v>15.226046711128593</v>
      </c>
      <c r="F53" s="11">
        <f t="shared" si="0"/>
        <v>15</v>
      </c>
      <c r="G53" s="29">
        <f t="shared" si="1"/>
        <v>15</v>
      </c>
    </row>
    <row r="54" spans="1:7" ht="15" customHeight="1">
      <c r="A54" s="52" t="s">
        <v>767</v>
      </c>
      <c r="B54" s="52" t="s">
        <v>147</v>
      </c>
      <c r="C54" s="52" t="s">
        <v>952</v>
      </c>
      <c r="D54" s="52" t="s">
        <v>1113</v>
      </c>
      <c r="E54" s="53">
        <v>15.13401198717218</v>
      </c>
      <c r="F54" s="11">
        <f t="shared" si="0"/>
        <v>15</v>
      </c>
      <c r="G54" s="29">
        <f t="shared" si="1"/>
        <v>15</v>
      </c>
    </row>
    <row r="55" spans="1:7" ht="15" customHeight="1">
      <c r="A55" s="52" t="s">
        <v>3031</v>
      </c>
      <c r="B55" s="52" t="s">
        <v>3032</v>
      </c>
      <c r="C55" s="52" t="s">
        <v>961</v>
      </c>
      <c r="D55" s="52" t="s">
        <v>1113</v>
      </c>
      <c r="E55" s="53">
        <v>14.614755445881217</v>
      </c>
      <c r="F55" s="11">
        <f t="shared" si="0"/>
        <v>14</v>
      </c>
      <c r="G55" s="29">
        <f t="shared" si="1"/>
        <v>14</v>
      </c>
    </row>
    <row r="56" spans="1:7" ht="15" customHeight="1">
      <c r="A56" s="52" t="s">
        <v>625</v>
      </c>
      <c r="B56" s="52" t="s">
        <v>205</v>
      </c>
      <c r="C56" s="52" t="s">
        <v>969</v>
      </c>
      <c r="D56" s="52" t="s">
        <v>1113</v>
      </c>
      <c r="E56" s="53">
        <v>14.576402254173971</v>
      </c>
      <c r="F56" s="11">
        <f t="shared" si="0"/>
        <v>14</v>
      </c>
      <c r="G56" s="29">
        <f t="shared" si="1"/>
        <v>14</v>
      </c>
    </row>
    <row r="57" spans="1:7" ht="15" customHeight="1">
      <c r="A57" s="52" t="s">
        <v>870</v>
      </c>
      <c r="B57" s="52" t="s">
        <v>871</v>
      </c>
      <c r="C57" s="52" t="s">
        <v>967</v>
      </c>
      <c r="D57" s="52" t="s">
        <v>1113</v>
      </c>
      <c r="E57" s="53">
        <v>14.524096216816805</v>
      </c>
      <c r="F57" s="11">
        <f t="shared" si="0"/>
        <v>14</v>
      </c>
      <c r="G57" s="29">
        <f t="shared" si="1"/>
        <v>14</v>
      </c>
    </row>
    <row r="58" spans="1:7" ht="15" customHeight="1">
      <c r="A58" s="52" t="s">
        <v>683</v>
      </c>
      <c r="B58" s="52" t="s">
        <v>684</v>
      </c>
      <c r="C58" s="52" t="s">
        <v>980</v>
      </c>
      <c r="D58" s="52" t="s">
        <v>1113</v>
      </c>
      <c r="E58" s="53">
        <v>14.512722649760359</v>
      </c>
      <c r="F58" s="11">
        <f t="shared" si="0"/>
        <v>14</v>
      </c>
      <c r="G58" s="29">
        <f t="shared" si="1"/>
        <v>14</v>
      </c>
    </row>
    <row r="59" spans="1:7" ht="15" customHeight="1">
      <c r="A59" s="52" t="s">
        <v>292</v>
      </c>
      <c r="B59" s="52" t="s">
        <v>360</v>
      </c>
      <c r="C59" s="52" t="s">
        <v>955</v>
      </c>
      <c r="D59" s="52" t="s">
        <v>1114</v>
      </c>
      <c r="E59" s="53">
        <v>14.506183541631419</v>
      </c>
      <c r="F59" s="11">
        <f t="shared" si="0"/>
        <v>14</v>
      </c>
      <c r="G59" s="29">
        <f t="shared" si="1"/>
        <v>14</v>
      </c>
    </row>
    <row r="60" spans="1:7" ht="15" customHeight="1">
      <c r="A60" s="52" t="s">
        <v>124</v>
      </c>
      <c r="B60" s="52" t="s">
        <v>191</v>
      </c>
      <c r="C60" s="52" t="s">
        <v>945</v>
      </c>
      <c r="D60" s="52" t="s">
        <v>1113</v>
      </c>
      <c r="E60" s="53">
        <v>14.324511543716062</v>
      </c>
      <c r="F60" s="11">
        <f t="shared" si="0"/>
        <v>14</v>
      </c>
      <c r="G60" s="29">
        <f t="shared" si="1"/>
        <v>14</v>
      </c>
    </row>
    <row r="61" spans="1:7" ht="15" customHeight="1">
      <c r="A61" s="52" t="s">
        <v>788</v>
      </c>
      <c r="B61" s="52" t="s">
        <v>374</v>
      </c>
      <c r="C61" s="52" t="s">
        <v>970</v>
      </c>
      <c r="D61" s="52" t="s">
        <v>1113</v>
      </c>
      <c r="E61" s="53">
        <v>14.162056058605206</v>
      </c>
      <c r="F61" s="11">
        <f t="shared" si="0"/>
        <v>14</v>
      </c>
      <c r="G61" s="29">
        <f t="shared" si="1"/>
        <v>14</v>
      </c>
    </row>
    <row r="62" spans="1:7" ht="15" customHeight="1">
      <c r="A62" s="52" t="s">
        <v>2592</v>
      </c>
      <c r="B62" s="52" t="s">
        <v>205</v>
      </c>
      <c r="C62" s="52" t="s">
        <v>964</v>
      </c>
      <c r="D62" s="52" t="s">
        <v>1113</v>
      </c>
      <c r="E62" s="53">
        <v>14.131366971034424</v>
      </c>
      <c r="F62" s="11">
        <f t="shared" si="0"/>
        <v>14</v>
      </c>
      <c r="G62" s="29">
        <f t="shared" si="1"/>
        <v>14</v>
      </c>
    </row>
    <row r="63" spans="1:7" ht="15" customHeight="1">
      <c r="A63" s="52" t="s">
        <v>1282</v>
      </c>
      <c r="B63" s="52" t="s">
        <v>44</v>
      </c>
      <c r="C63" s="52" t="s">
        <v>943</v>
      </c>
      <c r="D63" s="52" t="s">
        <v>1113</v>
      </c>
      <c r="E63" s="53">
        <v>14.033797659737237</v>
      </c>
      <c r="F63" s="11">
        <f t="shared" si="0"/>
        <v>14</v>
      </c>
      <c r="G63" s="29">
        <f t="shared" si="1"/>
        <v>14</v>
      </c>
    </row>
    <row r="64" spans="1:7" ht="15" customHeight="1">
      <c r="A64" s="52" t="s">
        <v>906</v>
      </c>
      <c r="B64" s="52" t="s">
        <v>136</v>
      </c>
      <c r="C64" s="52" t="s">
        <v>955</v>
      </c>
      <c r="D64" s="52" t="s">
        <v>1113</v>
      </c>
      <c r="E64" s="53">
        <v>13.710647717866697</v>
      </c>
      <c r="F64" s="11">
        <f t="shared" si="0"/>
        <v>13</v>
      </c>
      <c r="G64" s="29">
        <f t="shared" si="1"/>
        <v>13</v>
      </c>
    </row>
    <row r="65" spans="1:7" ht="15" customHeight="1">
      <c r="A65" s="52" t="s">
        <v>591</v>
      </c>
      <c r="B65" s="52" t="s">
        <v>100</v>
      </c>
      <c r="C65" s="52" t="s">
        <v>970</v>
      </c>
      <c r="D65" s="52" t="s">
        <v>1114</v>
      </c>
      <c r="E65" s="53">
        <v>13.532806382266642</v>
      </c>
      <c r="F65" s="11">
        <f t="shared" si="0"/>
        <v>13</v>
      </c>
      <c r="G65" s="29">
        <f t="shared" si="1"/>
        <v>13</v>
      </c>
    </row>
    <row r="66" spans="1:7" ht="15" customHeight="1">
      <c r="A66" s="52" t="s">
        <v>843</v>
      </c>
      <c r="B66" s="52" t="s">
        <v>29</v>
      </c>
      <c r="C66" s="52" t="s">
        <v>965</v>
      </c>
      <c r="D66" s="52" t="s">
        <v>1114</v>
      </c>
      <c r="E66" s="53">
        <v>13.444999082555224</v>
      </c>
      <c r="F66" s="11">
        <f t="shared" ref="F66:F129" si="2">ROUNDDOWN(E66,0)</f>
        <v>13</v>
      </c>
      <c r="G66" s="29">
        <f t="shared" si="1"/>
        <v>13</v>
      </c>
    </row>
    <row r="67" spans="1:7" ht="15" customHeight="1">
      <c r="A67" s="52" t="s">
        <v>3203</v>
      </c>
      <c r="B67" s="52" t="s">
        <v>99</v>
      </c>
      <c r="C67" s="52" t="s">
        <v>953</v>
      </c>
      <c r="D67" s="52" t="s">
        <v>1113</v>
      </c>
      <c r="E67" s="53">
        <v>13.376165412881994</v>
      </c>
      <c r="F67" s="11">
        <f t="shared" si="2"/>
        <v>13</v>
      </c>
      <c r="G67" s="29">
        <f t="shared" ref="G67:G130" si="3">IF(F67&lt;1,1,F67)</f>
        <v>13</v>
      </c>
    </row>
    <row r="68" spans="1:7" ht="15" customHeight="1">
      <c r="A68" s="52" t="s">
        <v>389</v>
      </c>
      <c r="B68" s="52" t="s">
        <v>191</v>
      </c>
      <c r="C68" s="52" t="s">
        <v>943</v>
      </c>
      <c r="D68" s="52" t="s">
        <v>1113</v>
      </c>
      <c r="E68" s="53">
        <v>13.082166427132579</v>
      </c>
      <c r="F68" s="11">
        <f t="shared" si="2"/>
        <v>13</v>
      </c>
      <c r="G68" s="29">
        <f t="shared" si="3"/>
        <v>13</v>
      </c>
    </row>
    <row r="69" spans="1:7" ht="15" customHeight="1">
      <c r="A69" s="52" t="s">
        <v>1310</v>
      </c>
      <c r="B69" s="52" t="s">
        <v>272</v>
      </c>
      <c r="C69" s="52" t="s">
        <v>970</v>
      </c>
      <c r="D69" s="52" t="s">
        <v>1113</v>
      </c>
      <c r="E69" s="53">
        <v>13.013671727381444</v>
      </c>
      <c r="F69" s="11">
        <f t="shared" si="2"/>
        <v>13</v>
      </c>
      <c r="G69" s="29">
        <f t="shared" si="3"/>
        <v>13</v>
      </c>
    </row>
    <row r="70" spans="1:7" ht="15" customHeight="1">
      <c r="A70" s="52" t="s">
        <v>318</v>
      </c>
      <c r="B70" s="52" t="s">
        <v>384</v>
      </c>
      <c r="C70" s="52" t="s">
        <v>977</v>
      </c>
      <c r="D70" s="52" t="s">
        <v>1114</v>
      </c>
      <c r="E70" s="53">
        <v>12.769124622542629</v>
      </c>
      <c r="F70" s="11">
        <f t="shared" si="2"/>
        <v>12</v>
      </c>
      <c r="G70" s="29">
        <f t="shared" si="3"/>
        <v>12</v>
      </c>
    </row>
    <row r="71" spans="1:7" ht="15" customHeight="1">
      <c r="A71" s="52" t="s">
        <v>246</v>
      </c>
      <c r="B71" s="52" t="s">
        <v>3046</v>
      </c>
      <c r="C71" s="52" t="s">
        <v>952</v>
      </c>
      <c r="D71" s="52" t="s">
        <v>1113</v>
      </c>
      <c r="E71" s="53">
        <v>12.639270842365445</v>
      </c>
      <c r="F71" s="11">
        <f t="shared" si="2"/>
        <v>12</v>
      </c>
      <c r="G71" s="29">
        <f t="shared" si="3"/>
        <v>12</v>
      </c>
    </row>
    <row r="72" spans="1:7" ht="15" customHeight="1">
      <c r="A72" s="52" t="s">
        <v>803</v>
      </c>
      <c r="B72" s="52" t="s">
        <v>184</v>
      </c>
      <c r="C72" s="52" t="s">
        <v>952</v>
      </c>
      <c r="D72" s="52" t="s">
        <v>1114</v>
      </c>
      <c r="E72" s="53">
        <v>12.637330988194497</v>
      </c>
      <c r="F72" s="11">
        <f t="shared" si="2"/>
        <v>12</v>
      </c>
      <c r="G72" s="29">
        <f t="shared" si="3"/>
        <v>12</v>
      </c>
    </row>
    <row r="73" spans="1:7" ht="15" customHeight="1">
      <c r="A73" s="52" t="s">
        <v>896</v>
      </c>
      <c r="B73" s="52" t="s">
        <v>897</v>
      </c>
      <c r="C73" s="52" t="s">
        <v>963</v>
      </c>
      <c r="D73" s="52" t="s">
        <v>1114</v>
      </c>
      <c r="E73" s="53">
        <v>12.617905310416003</v>
      </c>
      <c r="F73" s="11">
        <f t="shared" si="2"/>
        <v>12</v>
      </c>
      <c r="G73" s="29">
        <f t="shared" si="3"/>
        <v>12</v>
      </c>
    </row>
    <row r="74" spans="1:7" ht="15" customHeight="1">
      <c r="A74" s="52" t="s">
        <v>874</v>
      </c>
      <c r="B74" s="52" t="s">
        <v>50</v>
      </c>
      <c r="C74" s="52" t="s">
        <v>960</v>
      </c>
      <c r="D74" s="52" t="s">
        <v>1113</v>
      </c>
      <c r="E74" s="53">
        <v>12.558130622172108</v>
      </c>
      <c r="F74" s="11">
        <f t="shared" si="2"/>
        <v>12</v>
      </c>
      <c r="G74" s="29">
        <f t="shared" si="3"/>
        <v>12</v>
      </c>
    </row>
    <row r="75" spans="1:7" ht="15" customHeight="1">
      <c r="A75" s="52" t="s">
        <v>1077</v>
      </c>
      <c r="B75" s="52" t="s">
        <v>1124</v>
      </c>
      <c r="C75" s="52" t="s">
        <v>965</v>
      </c>
      <c r="D75" s="52" t="s">
        <v>1113</v>
      </c>
      <c r="E75" s="53">
        <v>12.372315981051409</v>
      </c>
      <c r="F75" s="11">
        <f t="shared" si="2"/>
        <v>12</v>
      </c>
      <c r="G75" s="29">
        <f t="shared" si="3"/>
        <v>12</v>
      </c>
    </row>
    <row r="76" spans="1:7" ht="15" customHeight="1">
      <c r="A76" s="52" t="s">
        <v>752</v>
      </c>
      <c r="B76" s="52" t="s">
        <v>753</v>
      </c>
      <c r="C76" s="52" t="s">
        <v>967</v>
      </c>
      <c r="D76" s="52" t="s">
        <v>1113</v>
      </c>
      <c r="E76" s="53">
        <v>12.363444256843218</v>
      </c>
      <c r="F76" s="11">
        <f t="shared" si="2"/>
        <v>12</v>
      </c>
      <c r="G76" s="29">
        <f t="shared" si="3"/>
        <v>12</v>
      </c>
    </row>
    <row r="77" spans="1:7" ht="15" customHeight="1">
      <c r="A77" s="52" t="s">
        <v>489</v>
      </c>
      <c r="B77" s="52" t="s">
        <v>878</v>
      </c>
      <c r="C77" s="52" t="s">
        <v>958</v>
      </c>
      <c r="D77" s="52" t="s">
        <v>1113</v>
      </c>
      <c r="E77" s="53">
        <v>12.10843265860648</v>
      </c>
      <c r="F77" s="11">
        <f t="shared" si="2"/>
        <v>12</v>
      </c>
      <c r="G77" s="29">
        <f t="shared" si="3"/>
        <v>12</v>
      </c>
    </row>
    <row r="78" spans="1:7" ht="15" customHeight="1">
      <c r="A78" s="52" t="s">
        <v>739</v>
      </c>
      <c r="B78" s="52" t="s">
        <v>740</v>
      </c>
      <c r="C78" s="52" t="s">
        <v>955</v>
      </c>
      <c r="D78" s="52" t="s">
        <v>1113</v>
      </c>
      <c r="E78" s="53">
        <v>12.09739359217221</v>
      </c>
      <c r="F78" s="11">
        <f t="shared" si="2"/>
        <v>12</v>
      </c>
      <c r="G78" s="29">
        <f t="shared" si="3"/>
        <v>12</v>
      </c>
    </row>
    <row r="79" spans="1:7" ht="15" customHeight="1">
      <c r="A79" s="52" t="s">
        <v>1146</v>
      </c>
      <c r="B79" s="52" t="s">
        <v>1079</v>
      </c>
      <c r="C79" s="52" t="s">
        <v>965</v>
      </c>
      <c r="D79" s="52" t="s">
        <v>1113</v>
      </c>
      <c r="E79" s="53">
        <v>12.076548403072705</v>
      </c>
      <c r="F79" s="11">
        <f t="shared" si="2"/>
        <v>12</v>
      </c>
      <c r="G79" s="29">
        <f t="shared" si="3"/>
        <v>12</v>
      </c>
    </row>
    <row r="80" spans="1:7" ht="15" customHeight="1">
      <c r="A80" s="52" t="s">
        <v>699</v>
      </c>
      <c r="B80" s="52" t="s">
        <v>191</v>
      </c>
      <c r="C80" s="52" t="s">
        <v>968</v>
      </c>
      <c r="D80" s="52" t="s">
        <v>1113</v>
      </c>
      <c r="E80" s="53">
        <v>12.039821658199021</v>
      </c>
      <c r="F80" s="11">
        <f t="shared" si="2"/>
        <v>12</v>
      </c>
      <c r="G80" s="29">
        <f t="shared" si="3"/>
        <v>12</v>
      </c>
    </row>
    <row r="81" spans="1:7" ht="15" customHeight="1">
      <c r="A81" s="52" t="s">
        <v>764</v>
      </c>
      <c r="B81" s="52" t="s">
        <v>731</v>
      </c>
      <c r="C81" s="52" t="s">
        <v>945</v>
      </c>
      <c r="D81" s="52" t="s">
        <v>1113</v>
      </c>
      <c r="E81" s="53">
        <v>11.95677367403643</v>
      </c>
      <c r="F81" s="11">
        <f t="shared" si="2"/>
        <v>11</v>
      </c>
      <c r="G81" s="29">
        <f t="shared" si="3"/>
        <v>11</v>
      </c>
    </row>
    <row r="82" spans="1:7" ht="15" customHeight="1">
      <c r="A82" s="52" t="s">
        <v>635</v>
      </c>
      <c r="B82" s="52" t="s">
        <v>379</v>
      </c>
      <c r="C82" s="52" t="s">
        <v>963</v>
      </c>
      <c r="D82" s="52" t="s">
        <v>1113</v>
      </c>
      <c r="E82" s="53">
        <v>11.935106280229766</v>
      </c>
      <c r="F82" s="11">
        <f t="shared" si="2"/>
        <v>11</v>
      </c>
      <c r="G82" s="29">
        <f t="shared" si="3"/>
        <v>11</v>
      </c>
    </row>
    <row r="83" spans="1:7" ht="15" customHeight="1">
      <c r="A83" s="52" t="s">
        <v>916</v>
      </c>
      <c r="B83" s="52" t="s">
        <v>62</v>
      </c>
      <c r="C83" s="52" t="s">
        <v>960</v>
      </c>
      <c r="D83" s="52" t="s">
        <v>1114</v>
      </c>
      <c r="E83" s="53">
        <v>11.849590376892619</v>
      </c>
      <c r="F83" s="11">
        <f t="shared" si="2"/>
        <v>11</v>
      </c>
      <c r="G83" s="29">
        <f t="shared" si="3"/>
        <v>11</v>
      </c>
    </row>
    <row r="84" spans="1:7" ht="15" customHeight="1">
      <c r="A84" s="52" t="s">
        <v>2000</v>
      </c>
      <c r="B84" s="52" t="s">
        <v>62</v>
      </c>
      <c r="C84" s="52" t="s">
        <v>977</v>
      </c>
      <c r="D84" s="52" t="s">
        <v>1113</v>
      </c>
      <c r="E84" s="53">
        <v>11.751454690672476</v>
      </c>
      <c r="F84" s="11">
        <f t="shared" si="2"/>
        <v>11</v>
      </c>
      <c r="G84" s="29">
        <f t="shared" si="3"/>
        <v>11</v>
      </c>
    </row>
    <row r="85" spans="1:7" ht="15" customHeight="1">
      <c r="A85" s="52" t="s">
        <v>2989</v>
      </c>
      <c r="B85" s="52" t="s">
        <v>3302</v>
      </c>
      <c r="C85" s="52" t="s">
        <v>967</v>
      </c>
      <c r="D85" s="52" t="s">
        <v>1113</v>
      </c>
      <c r="E85" s="53">
        <v>11.688153718446582</v>
      </c>
      <c r="F85" s="11">
        <f t="shared" si="2"/>
        <v>11</v>
      </c>
      <c r="G85" s="29">
        <f t="shared" si="3"/>
        <v>11</v>
      </c>
    </row>
    <row r="86" spans="1:7" ht="15" customHeight="1">
      <c r="A86" s="52" t="s">
        <v>721</v>
      </c>
      <c r="B86" s="52" t="s">
        <v>317</v>
      </c>
      <c r="C86" s="52" t="s">
        <v>961</v>
      </c>
      <c r="D86" s="52" t="s">
        <v>1113</v>
      </c>
      <c r="E86" s="53">
        <v>11.682613026069891</v>
      </c>
      <c r="F86" s="11">
        <f t="shared" si="2"/>
        <v>11</v>
      </c>
      <c r="G86" s="29">
        <f t="shared" si="3"/>
        <v>11</v>
      </c>
    </row>
    <row r="87" spans="1:7" ht="15" customHeight="1">
      <c r="A87" s="52" t="s">
        <v>608</v>
      </c>
      <c r="B87" s="52" t="s">
        <v>609</v>
      </c>
      <c r="C87" s="52" t="s">
        <v>963</v>
      </c>
      <c r="D87" s="52" t="s">
        <v>1114</v>
      </c>
      <c r="E87" s="53">
        <v>11.633581379019507</v>
      </c>
      <c r="F87" s="11">
        <f t="shared" si="2"/>
        <v>11</v>
      </c>
      <c r="G87" s="29">
        <f t="shared" si="3"/>
        <v>11</v>
      </c>
    </row>
    <row r="88" spans="1:7" ht="15" customHeight="1">
      <c r="A88" s="52" t="s">
        <v>1400</v>
      </c>
      <c r="B88" s="52" t="s">
        <v>215</v>
      </c>
      <c r="C88" s="52" t="s">
        <v>970</v>
      </c>
      <c r="D88" s="52" t="s">
        <v>1113</v>
      </c>
      <c r="E88" s="53">
        <v>11.521415582808412</v>
      </c>
      <c r="F88" s="11">
        <f t="shared" si="2"/>
        <v>11</v>
      </c>
      <c r="G88" s="29">
        <f t="shared" si="3"/>
        <v>11</v>
      </c>
    </row>
    <row r="89" spans="1:7" ht="15" customHeight="1">
      <c r="A89" s="52" t="s">
        <v>849</v>
      </c>
      <c r="B89" s="52" t="s">
        <v>40</v>
      </c>
      <c r="C89" s="52" t="s">
        <v>959</v>
      </c>
      <c r="D89" s="52" t="s">
        <v>1113</v>
      </c>
      <c r="E89" s="53">
        <v>11.484500087427055</v>
      </c>
      <c r="F89" s="11">
        <f t="shared" si="2"/>
        <v>11</v>
      </c>
      <c r="G89" s="29">
        <f t="shared" si="3"/>
        <v>11</v>
      </c>
    </row>
    <row r="90" spans="1:7" ht="15" customHeight="1">
      <c r="A90" s="52" t="s">
        <v>771</v>
      </c>
      <c r="B90" s="52" t="s">
        <v>85</v>
      </c>
      <c r="C90" s="52" t="s">
        <v>968</v>
      </c>
      <c r="D90" s="52" t="s">
        <v>1113</v>
      </c>
      <c r="E90" s="53">
        <v>11.304657517362751</v>
      </c>
      <c r="F90" s="11">
        <f t="shared" si="2"/>
        <v>11</v>
      </c>
      <c r="G90" s="29">
        <f t="shared" si="3"/>
        <v>11</v>
      </c>
    </row>
    <row r="91" spans="1:7" ht="15" customHeight="1">
      <c r="A91" s="52" t="s">
        <v>1277</v>
      </c>
      <c r="B91" s="52" t="s">
        <v>1376</v>
      </c>
      <c r="C91" s="52" t="s">
        <v>950</v>
      </c>
      <c r="D91" s="52" t="s">
        <v>1114</v>
      </c>
      <c r="E91" s="53">
        <v>11.231090704040037</v>
      </c>
      <c r="F91" s="11">
        <f t="shared" si="2"/>
        <v>11</v>
      </c>
      <c r="G91" s="29">
        <f t="shared" si="3"/>
        <v>11</v>
      </c>
    </row>
    <row r="92" spans="1:7" ht="15" customHeight="1">
      <c r="A92" s="52" t="s">
        <v>828</v>
      </c>
      <c r="B92" s="52" t="s">
        <v>474</v>
      </c>
      <c r="C92" s="52" t="s">
        <v>967</v>
      </c>
      <c r="D92" s="52" t="s">
        <v>1113</v>
      </c>
      <c r="E92" s="53">
        <v>11.168587235508326</v>
      </c>
      <c r="F92" s="11">
        <f t="shared" si="2"/>
        <v>11</v>
      </c>
      <c r="G92" s="29">
        <f t="shared" si="3"/>
        <v>11</v>
      </c>
    </row>
    <row r="93" spans="1:7" ht="15" customHeight="1">
      <c r="A93" s="52" t="s">
        <v>694</v>
      </c>
      <c r="B93" s="52" t="s">
        <v>695</v>
      </c>
      <c r="C93" s="52" t="s">
        <v>968</v>
      </c>
      <c r="D93" s="52" t="s">
        <v>1113</v>
      </c>
      <c r="E93" s="53">
        <v>11.159233338282569</v>
      </c>
      <c r="F93" s="11">
        <f t="shared" si="2"/>
        <v>11</v>
      </c>
      <c r="G93" s="29">
        <f t="shared" si="3"/>
        <v>11</v>
      </c>
    </row>
    <row r="94" spans="1:7" ht="15" customHeight="1">
      <c r="A94" s="52" t="s">
        <v>844</v>
      </c>
      <c r="B94" s="52" t="s">
        <v>231</v>
      </c>
      <c r="C94" s="52" t="s">
        <v>954</v>
      </c>
      <c r="D94" s="52" t="s">
        <v>1113</v>
      </c>
      <c r="E94" s="53">
        <v>11.157259593310446</v>
      </c>
      <c r="F94" s="11">
        <f t="shared" si="2"/>
        <v>11</v>
      </c>
      <c r="G94" s="29">
        <f t="shared" si="3"/>
        <v>11</v>
      </c>
    </row>
    <row r="95" spans="1:7" ht="15" customHeight="1">
      <c r="A95" s="52" t="s">
        <v>754</v>
      </c>
      <c r="B95" s="52" t="s">
        <v>100</v>
      </c>
      <c r="C95" s="52" t="s">
        <v>954</v>
      </c>
      <c r="D95" s="52" t="s">
        <v>1113</v>
      </c>
      <c r="E95" s="53">
        <v>11.132261312404314</v>
      </c>
      <c r="F95" s="11">
        <f t="shared" si="2"/>
        <v>11</v>
      </c>
      <c r="G95" s="29">
        <f t="shared" si="3"/>
        <v>11</v>
      </c>
    </row>
    <row r="96" spans="1:7" ht="15" customHeight="1">
      <c r="A96" s="52" t="s">
        <v>619</v>
      </c>
      <c r="B96" s="52" t="s">
        <v>620</v>
      </c>
      <c r="C96" s="52" t="s">
        <v>954</v>
      </c>
      <c r="D96" s="52" t="s">
        <v>1113</v>
      </c>
      <c r="E96" s="53">
        <v>11.049967831202089</v>
      </c>
      <c r="F96" s="11">
        <f t="shared" si="2"/>
        <v>11</v>
      </c>
      <c r="G96" s="29">
        <f t="shared" si="3"/>
        <v>11</v>
      </c>
    </row>
    <row r="97" spans="1:7" ht="15" customHeight="1">
      <c r="A97" s="52" t="s">
        <v>744</v>
      </c>
      <c r="B97" s="52" t="s">
        <v>159</v>
      </c>
      <c r="C97" s="52" t="s">
        <v>964</v>
      </c>
      <c r="D97" s="52" t="s">
        <v>1113</v>
      </c>
      <c r="E97" s="53">
        <v>11.000502639845415</v>
      </c>
      <c r="F97" s="11">
        <f t="shared" si="2"/>
        <v>11</v>
      </c>
      <c r="G97" s="29">
        <f t="shared" si="3"/>
        <v>11</v>
      </c>
    </row>
    <row r="98" spans="1:7" ht="15" customHeight="1">
      <c r="A98" s="52" t="s">
        <v>1084</v>
      </c>
      <c r="B98" s="52" t="s">
        <v>3234</v>
      </c>
      <c r="C98" s="52" t="s">
        <v>964</v>
      </c>
      <c r="D98" s="52" t="s">
        <v>1113</v>
      </c>
      <c r="E98" s="53">
        <v>10.960008065424391</v>
      </c>
      <c r="F98" s="11">
        <f t="shared" si="2"/>
        <v>10</v>
      </c>
      <c r="G98" s="29">
        <f t="shared" si="3"/>
        <v>10</v>
      </c>
    </row>
    <row r="99" spans="1:7" ht="15" customHeight="1">
      <c r="A99" s="52" t="s">
        <v>1082</v>
      </c>
      <c r="B99" s="52" t="s">
        <v>498</v>
      </c>
      <c r="C99" s="52" t="s">
        <v>968</v>
      </c>
      <c r="D99" s="52" t="s">
        <v>1113</v>
      </c>
      <c r="E99" s="53">
        <v>10.83001143987828</v>
      </c>
      <c r="F99" s="11">
        <f t="shared" si="2"/>
        <v>10</v>
      </c>
      <c r="G99" s="29">
        <f t="shared" si="3"/>
        <v>10</v>
      </c>
    </row>
    <row r="100" spans="1:7" ht="15" customHeight="1">
      <c r="A100" s="52" t="s">
        <v>823</v>
      </c>
      <c r="B100" s="52" t="s">
        <v>824</v>
      </c>
      <c r="C100" s="52" t="s">
        <v>971</v>
      </c>
      <c r="D100" s="52" t="s">
        <v>1113</v>
      </c>
      <c r="E100" s="53">
        <v>10.777783050708194</v>
      </c>
      <c r="F100" s="11">
        <f t="shared" si="2"/>
        <v>10</v>
      </c>
      <c r="G100" s="29">
        <f t="shared" si="3"/>
        <v>10</v>
      </c>
    </row>
    <row r="101" spans="1:7" ht="15" customHeight="1">
      <c r="A101" s="52" t="s">
        <v>842</v>
      </c>
      <c r="B101" s="52" t="s">
        <v>483</v>
      </c>
      <c r="C101" s="52" t="s">
        <v>964</v>
      </c>
      <c r="D101" s="52" t="s">
        <v>1113</v>
      </c>
      <c r="E101" s="53">
        <v>10.718366490272928</v>
      </c>
      <c r="F101" s="11">
        <f t="shared" si="2"/>
        <v>10</v>
      </c>
      <c r="G101" s="29">
        <f t="shared" si="3"/>
        <v>10</v>
      </c>
    </row>
    <row r="102" spans="1:7" ht="15" customHeight="1">
      <c r="A102" s="52" t="s">
        <v>3083</v>
      </c>
      <c r="B102" s="52" t="s">
        <v>30</v>
      </c>
      <c r="C102" s="52" t="s">
        <v>951</v>
      </c>
      <c r="D102" s="52" t="s">
        <v>1113</v>
      </c>
      <c r="E102" s="53">
        <v>10.590645043311648</v>
      </c>
      <c r="F102" s="11">
        <f t="shared" si="2"/>
        <v>10</v>
      </c>
      <c r="G102" s="29">
        <f t="shared" si="3"/>
        <v>10</v>
      </c>
    </row>
    <row r="103" spans="1:7" ht="15" customHeight="1">
      <c r="A103" s="52" t="s">
        <v>588</v>
      </c>
      <c r="B103" s="52" t="s">
        <v>589</v>
      </c>
      <c r="C103" s="52" t="s">
        <v>947</v>
      </c>
      <c r="D103" s="52" t="s">
        <v>1113</v>
      </c>
      <c r="E103" s="53">
        <v>10.506640528727445</v>
      </c>
      <c r="F103" s="11">
        <f t="shared" si="2"/>
        <v>10</v>
      </c>
      <c r="G103" s="29">
        <f t="shared" si="3"/>
        <v>10</v>
      </c>
    </row>
    <row r="104" spans="1:7" ht="15" customHeight="1">
      <c r="A104" s="52" t="s">
        <v>1318</v>
      </c>
      <c r="B104" s="52" t="s">
        <v>660</v>
      </c>
      <c r="C104" s="52" t="s">
        <v>947</v>
      </c>
      <c r="D104" s="52" t="s">
        <v>1113</v>
      </c>
      <c r="E104" s="53">
        <v>10.448658345944658</v>
      </c>
      <c r="F104" s="11">
        <f t="shared" si="2"/>
        <v>10</v>
      </c>
      <c r="G104" s="29">
        <f t="shared" si="3"/>
        <v>10</v>
      </c>
    </row>
    <row r="105" spans="1:7" ht="15" customHeight="1">
      <c r="A105" s="52" t="s">
        <v>3034</v>
      </c>
      <c r="B105" s="52" t="s">
        <v>317</v>
      </c>
      <c r="C105" s="52" t="s">
        <v>964</v>
      </c>
      <c r="D105" s="52" t="s">
        <v>1113</v>
      </c>
      <c r="E105" s="53">
        <v>10.393500575499885</v>
      </c>
      <c r="F105" s="11">
        <f t="shared" si="2"/>
        <v>10</v>
      </c>
      <c r="G105" s="29">
        <f t="shared" si="3"/>
        <v>10</v>
      </c>
    </row>
    <row r="106" spans="1:7" ht="15" customHeight="1">
      <c r="A106" s="52" t="s">
        <v>622</v>
      </c>
      <c r="B106" s="52" t="s">
        <v>184</v>
      </c>
      <c r="C106" s="52" t="s">
        <v>957</v>
      </c>
      <c r="D106" s="52" t="s">
        <v>1113</v>
      </c>
      <c r="E106" s="53">
        <v>10.267740700816809</v>
      </c>
      <c r="F106" s="11">
        <f t="shared" si="2"/>
        <v>10</v>
      </c>
      <c r="G106" s="29">
        <f t="shared" si="3"/>
        <v>10</v>
      </c>
    </row>
    <row r="107" spans="1:7" ht="15" customHeight="1">
      <c r="A107" s="52" t="s">
        <v>815</v>
      </c>
      <c r="B107" s="52" t="s">
        <v>816</v>
      </c>
      <c r="C107" s="52" t="s">
        <v>954</v>
      </c>
      <c r="D107" s="52" t="s">
        <v>1114</v>
      </c>
      <c r="E107" s="53">
        <v>10.185167155746637</v>
      </c>
      <c r="F107" s="11">
        <f t="shared" si="2"/>
        <v>10</v>
      </c>
      <c r="G107" s="29">
        <f t="shared" si="3"/>
        <v>10</v>
      </c>
    </row>
    <row r="108" spans="1:7" ht="15" customHeight="1">
      <c r="A108" s="52" t="s">
        <v>326</v>
      </c>
      <c r="B108" s="52" t="s">
        <v>188</v>
      </c>
      <c r="C108" s="52" t="s">
        <v>963</v>
      </c>
      <c r="D108" s="52" t="s">
        <v>1113</v>
      </c>
      <c r="E108" s="53">
        <v>9.9987201741962686</v>
      </c>
      <c r="F108" s="11">
        <f t="shared" si="2"/>
        <v>9</v>
      </c>
      <c r="G108" s="29">
        <f t="shared" si="3"/>
        <v>9</v>
      </c>
    </row>
    <row r="109" spans="1:7" ht="15" customHeight="1">
      <c r="A109" s="52" t="s">
        <v>657</v>
      </c>
      <c r="B109" s="52" t="s">
        <v>174</v>
      </c>
      <c r="C109" s="52" t="s">
        <v>951</v>
      </c>
      <c r="D109" s="52" t="s">
        <v>1113</v>
      </c>
      <c r="E109" s="53">
        <v>9.9824059246869119</v>
      </c>
      <c r="F109" s="11">
        <f t="shared" si="2"/>
        <v>9</v>
      </c>
      <c r="G109" s="29">
        <f t="shared" si="3"/>
        <v>9</v>
      </c>
    </row>
    <row r="110" spans="1:7" ht="15" customHeight="1">
      <c r="A110" s="52" t="s">
        <v>758</v>
      </c>
      <c r="B110" s="52" t="s">
        <v>46</v>
      </c>
      <c r="C110" s="52" t="s">
        <v>951</v>
      </c>
      <c r="D110" s="52" t="s">
        <v>1113</v>
      </c>
      <c r="E110" s="53">
        <v>9.6815314518569142</v>
      </c>
      <c r="F110" s="11">
        <f t="shared" si="2"/>
        <v>9</v>
      </c>
      <c r="G110" s="29">
        <f t="shared" si="3"/>
        <v>9</v>
      </c>
    </row>
    <row r="111" spans="1:7" ht="15" customHeight="1">
      <c r="A111" s="52" t="s">
        <v>220</v>
      </c>
      <c r="B111" s="52" t="s">
        <v>682</v>
      </c>
      <c r="C111" s="52" t="s">
        <v>956</v>
      </c>
      <c r="D111" s="52" t="s">
        <v>1114</v>
      </c>
      <c r="E111" s="53">
        <v>9.562233298846504</v>
      </c>
      <c r="F111" s="11">
        <f t="shared" si="2"/>
        <v>9</v>
      </c>
      <c r="G111" s="29">
        <f t="shared" si="3"/>
        <v>9</v>
      </c>
    </row>
    <row r="112" spans="1:7" ht="15" customHeight="1">
      <c r="A112" s="52" t="s">
        <v>567</v>
      </c>
      <c r="B112" s="52" t="s">
        <v>261</v>
      </c>
      <c r="C112" s="52" t="s">
        <v>960</v>
      </c>
      <c r="D112" s="52" t="s">
        <v>1113</v>
      </c>
      <c r="E112" s="53">
        <v>9.5590813303960029</v>
      </c>
      <c r="F112" s="11">
        <f t="shared" si="2"/>
        <v>9</v>
      </c>
      <c r="G112" s="29">
        <f t="shared" si="3"/>
        <v>9</v>
      </c>
    </row>
    <row r="113" spans="1:7" ht="15" customHeight="1">
      <c r="A113" s="52" t="s">
        <v>637</v>
      </c>
      <c r="B113" s="52" t="s">
        <v>638</v>
      </c>
      <c r="C113" s="52" t="s">
        <v>950</v>
      </c>
      <c r="D113" s="52" t="s">
        <v>1113</v>
      </c>
      <c r="E113" s="53">
        <v>9.5279095894688517</v>
      </c>
      <c r="F113" s="11">
        <f t="shared" si="2"/>
        <v>9</v>
      </c>
      <c r="G113" s="29">
        <f t="shared" si="3"/>
        <v>9</v>
      </c>
    </row>
    <row r="114" spans="1:7" ht="15" customHeight="1">
      <c r="A114" s="52" t="s">
        <v>821</v>
      </c>
      <c r="B114" s="52" t="s">
        <v>822</v>
      </c>
      <c r="C114" s="52" t="s">
        <v>965</v>
      </c>
      <c r="D114" s="52" t="s">
        <v>1113</v>
      </c>
      <c r="E114" s="53">
        <v>9.5203313380081784</v>
      </c>
      <c r="F114" s="11">
        <f t="shared" si="2"/>
        <v>9</v>
      </c>
      <c r="G114" s="29">
        <f t="shared" si="3"/>
        <v>9</v>
      </c>
    </row>
    <row r="115" spans="1:7" ht="15" customHeight="1">
      <c r="A115" s="52" t="s">
        <v>429</v>
      </c>
      <c r="B115" s="52" t="s">
        <v>715</v>
      </c>
      <c r="C115" s="52" t="s">
        <v>943</v>
      </c>
      <c r="D115" s="52" t="s">
        <v>1114</v>
      </c>
      <c r="E115" s="53">
        <v>9.3110848368805321</v>
      </c>
      <c r="F115" s="11">
        <f t="shared" si="2"/>
        <v>9</v>
      </c>
      <c r="G115" s="29">
        <f t="shared" si="3"/>
        <v>9</v>
      </c>
    </row>
    <row r="116" spans="1:7" ht="15" customHeight="1">
      <c r="A116" s="52" t="s">
        <v>646</v>
      </c>
      <c r="B116" s="52" t="s">
        <v>153</v>
      </c>
      <c r="C116" s="52" t="s">
        <v>980</v>
      </c>
      <c r="D116" s="52" t="s">
        <v>1114</v>
      </c>
      <c r="E116" s="53">
        <v>9.2881594223832078</v>
      </c>
      <c r="F116" s="11">
        <f t="shared" si="2"/>
        <v>9</v>
      </c>
      <c r="G116" s="29">
        <f t="shared" si="3"/>
        <v>9</v>
      </c>
    </row>
    <row r="117" spans="1:7" ht="15" customHeight="1">
      <c r="A117" s="52" t="s">
        <v>930</v>
      </c>
      <c r="B117" s="52" t="s">
        <v>707</v>
      </c>
      <c r="C117" s="52" t="s">
        <v>965</v>
      </c>
      <c r="D117" s="52" t="s">
        <v>1113</v>
      </c>
      <c r="E117" s="53">
        <v>8.9655757729986352</v>
      </c>
      <c r="F117" s="11">
        <f t="shared" si="2"/>
        <v>8</v>
      </c>
      <c r="G117" s="29">
        <f t="shared" si="3"/>
        <v>8</v>
      </c>
    </row>
    <row r="118" spans="1:7" ht="15" customHeight="1">
      <c r="A118" s="52" t="s">
        <v>33</v>
      </c>
      <c r="B118" s="52" t="s">
        <v>478</v>
      </c>
      <c r="C118" s="52" t="s">
        <v>970</v>
      </c>
      <c r="D118" s="52" t="s">
        <v>1114</v>
      </c>
      <c r="E118" s="53">
        <v>8.8571035508825222</v>
      </c>
      <c r="F118" s="11">
        <f t="shared" si="2"/>
        <v>8</v>
      </c>
      <c r="G118" s="29">
        <f t="shared" si="3"/>
        <v>8</v>
      </c>
    </row>
    <row r="119" spans="1:7" ht="15" customHeight="1">
      <c r="A119" s="52" t="s">
        <v>3048</v>
      </c>
      <c r="B119" s="52" t="s">
        <v>136</v>
      </c>
      <c r="C119" s="52" t="s">
        <v>943</v>
      </c>
      <c r="D119" s="52" t="s">
        <v>1113</v>
      </c>
      <c r="E119" s="53">
        <v>8.8510407745410067</v>
      </c>
      <c r="F119" s="11">
        <f t="shared" si="2"/>
        <v>8</v>
      </c>
      <c r="G119" s="29">
        <f t="shared" si="3"/>
        <v>8</v>
      </c>
    </row>
    <row r="120" spans="1:7" ht="15" customHeight="1">
      <c r="A120" s="52" t="s">
        <v>661</v>
      </c>
      <c r="B120" s="52" t="s">
        <v>131</v>
      </c>
      <c r="C120" s="52" t="s">
        <v>950</v>
      </c>
      <c r="D120" s="52" t="s">
        <v>1113</v>
      </c>
      <c r="E120" s="53">
        <v>8.6199034667573251</v>
      </c>
      <c r="F120" s="11">
        <f t="shared" si="2"/>
        <v>8</v>
      </c>
      <c r="G120" s="29">
        <f t="shared" si="3"/>
        <v>8</v>
      </c>
    </row>
    <row r="121" spans="1:7" ht="15" customHeight="1">
      <c r="A121" s="52" t="s">
        <v>911</v>
      </c>
      <c r="B121" s="52" t="s">
        <v>58</v>
      </c>
      <c r="C121" s="52" t="s">
        <v>958</v>
      </c>
      <c r="D121" s="52" t="s">
        <v>1113</v>
      </c>
      <c r="E121" s="53">
        <v>8.4629515080010922</v>
      </c>
      <c r="F121" s="11">
        <f t="shared" si="2"/>
        <v>8</v>
      </c>
      <c r="G121" s="29">
        <f t="shared" si="3"/>
        <v>8</v>
      </c>
    </row>
    <row r="122" spans="1:7" ht="15" customHeight="1">
      <c r="A122" s="52" t="s">
        <v>289</v>
      </c>
      <c r="B122" s="52" t="s">
        <v>731</v>
      </c>
      <c r="C122" s="52" t="s">
        <v>945</v>
      </c>
      <c r="D122" s="52" t="s">
        <v>1113</v>
      </c>
      <c r="E122" s="53">
        <v>8.4165641255554906</v>
      </c>
      <c r="F122" s="11">
        <f t="shared" si="2"/>
        <v>8</v>
      </c>
      <c r="G122" s="29">
        <f t="shared" si="3"/>
        <v>8</v>
      </c>
    </row>
    <row r="123" spans="1:7" ht="15" customHeight="1">
      <c r="A123" s="52" t="s">
        <v>252</v>
      </c>
      <c r="B123" s="52" t="s">
        <v>119</v>
      </c>
      <c r="C123" s="52" t="s">
        <v>955</v>
      </c>
      <c r="D123" s="52" t="s">
        <v>1113</v>
      </c>
      <c r="E123" s="53">
        <v>8.4072263000846927</v>
      </c>
      <c r="F123" s="11">
        <f t="shared" si="2"/>
        <v>8</v>
      </c>
      <c r="G123" s="29">
        <f t="shared" si="3"/>
        <v>8</v>
      </c>
    </row>
    <row r="124" spans="1:7" ht="15" customHeight="1">
      <c r="A124" s="52" t="s">
        <v>705</v>
      </c>
      <c r="B124" s="52" t="s">
        <v>496</v>
      </c>
      <c r="C124" s="52" t="s">
        <v>964</v>
      </c>
      <c r="D124" s="52" t="s">
        <v>1114</v>
      </c>
      <c r="E124" s="53">
        <v>8.3335734223678664</v>
      </c>
      <c r="F124" s="11">
        <f t="shared" si="2"/>
        <v>8</v>
      </c>
      <c r="G124" s="29">
        <f t="shared" si="3"/>
        <v>8</v>
      </c>
    </row>
    <row r="125" spans="1:7" ht="15" customHeight="1">
      <c r="A125" s="52" t="s">
        <v>3035</v>
      </c>
      <c r="B125" s="52" t="s">
        <v>197</v>
      </c>
      <c r="C125" s="52" t="s">
        <v>959</v>
      </c>
      <c r="D125" s="52" t="s">
        <v>1114</v>
      </c>
      <c r="E125" s="53">
        <v>8.1904967205480759</v>
      </c>
      <c r="F125" s="11">
        <f t="shared" si="2"/>
        <v>8</v>
      </c>
      <c r="G125" s="29">
        <f t="shared" si="3"/>
        <v>8</v>
      </c>
    </row>
    <row r="126" spans="1:7" ht="15" customHeight="1">
      <c r="A126" s="52" t="s">
        <v>655</v>
      </c>
      <c r="B126" s="52" t="s">
        <v>656</v>
      </c>
      <c r="C126" s="52" t="s">
        <v>962</v>
      </c>
      <c r="D126" s="52" t="s">
        <v>1114</v>
      </c>
      <c r="E126" s="53">
        <v>8.1321794494472268</v>
      </c>
      <c r="F126" s="11">
        <f t="shared" si="2"/>
        <v>8</v>
      </c>
      <c r="G126" s="29">
        <f t="shared" si="3"/>
        <v>8</v>
      </c>
    </row>
    <row r="127" spans="1:7" ht="15" customHeight="1">
      <c r="A127" s="52" t="s">
        <v>643</v>
      </c>
      <c r="B127" s="52" t="s">
        <v>1455</v>
      </c>
      <c r="C127" s="52" t="s">
        <v>955</v>
      </c>
      <c r="D127" s="52" t="s">
        <v>1113</v>
      </c>
      <c r="E127" s="53">
        <v>8.0825463088863003</v>
      </c>
      <c r="F127" s="11">
        <f t="shared" si="2"/>
        <v>8</v>
      </c>
      <c r="G127" s="29">
        <f t="shared" si="3"/>
        <v>8</v>
      </c>
    </row>
    <row r="128" spans="1:7" ht="15" customHeight="1">
      <c r="A128" s="52" t="s">
        <v>709</v>
      </c>
      <c r="B128" s="52" t="s">
        <v>582</v>
      </c>
      <c r="C128" s="52" t="s">
        <v>958</v>
      </c>
      <c r="D128" s="52" t="s">
        <v>1113</v>
      </c>
      <c r="E128" s="53">
        <v>7.9809983738632475</v>
      </c>
      <c r="F128" s="11">
        <f t="shared" si="2"/>
        <v>7</v>
      </c>
      <c r="G128" s="29">
        <f t="shared" si="3"/>
        <v>7</v>
      </c>
    </row>
    <row r="129" spans="1:7" ht="15" customHeight="1">
      <c r="A129" s="52" t="s">
        <v>672</v>
      </c>
      <c r="B129" s="52" t="s">
        <v>435</v>
      </c>
      <c r="C129" s="52" t="s">
        <v>954</v>
      </c>
      <c r="D129" s="52" t="s">
        <v>1113</v>
      </c>
      <c r="E129" s="53">
        <v>7.884062416231651</v>
      </c>
      <c r="F129" s="11">
        <f t="shared" si="2"/>
        <v>7</v>
      </c>
      <c r="G129" s="29">
        <f t="shared" si="3"/>
        <v>7</v>
      </c>
    </row>
    <row r="130" spans="1:7" ht="15" customHeight="1">
      <c r="A130" s="52" t="s">
        <v>830</v>
      </c>
      <c r="B130" s="52" t="s">
        <v>831</v>
      </c>
      <c r="C130" s="52" t="s">
        <v>955</v>
      </c>
      <c r="D130" s="52" t="s">
        <v>1114</v>
      </c>
      <c r="E130" s="53">
        <v>7.6364979323492754</v>
      </c>
      <c r="F130" s="11">
        <f t="shared" ref="F130:F193" si="4">ROUNDDOWN(E130,0)</f>
        <v>7</v>
      </c>
      <c r="G130" s="29">
        <f t="shared" si="3"/>
        <v>7</v>
      </c>
    </row>
    <row r="131" spans="1:7" ht="15" customHeight="1">
      <c r="A131" s="52" t="s">
        <v>681</v>
      </c>
      <c r="B131" s="52" t="s">
        <v>159</v>
      </c>
      <c r="C131" s="52" t="s">
        <v>962</v>
      </c>
      <c r="D131" s="52" t="s">
        <v>1113</v>
      </c>
      <c r="E131" s="53">
        <v>7.5637339941635435</v>
      </c>
      <c r="F131" s="11">
        <f t="shared" si="4"/>
        <v>7</v>
      </c>
      <c r="G131" s="29">
        <f t="shared" ref="G131:G194" si="5">IF(F131&lt;1,1,F131)</f>
        <v>7</v>
      </c>
    </row>
    <row r="132" spans="1:7" ht="15" customHeight="1">
      <c r="A132" s="52" t="s">
        <v>1317</v>
      </c>
      <c r="B132" s="52" t="s">
        <v>160</v>
      </c>
      <c r="C132" s="52" t="s">
        <v>970</v>
      </c>
      <c r="D132" s="52" t="s">
        <v>1113</v>
      </c>
      <c r="E132" s="53">
        <v>7.5399519063256388</v>
      </c>
      <c r="F132" s="11">
        <f t="shared" si="4"/>
        <v>7</v>
      </c>
      <c r="G132" s="29">
        <f t="shared" si="5"/>
        <v>7</v>
      </c>
    </row>
    <row r="133" spans="1:7" ht="15" customHeight="1">
      <c r="A133" s="52" t="s">
        <v>248</v>
      </c>
      <c r="B133" s="52" t="s">
        <v>1004</v>
      </c>
      <c r="C133" s="52" t="s">
        <v>963</v>
      </c>
      <c r="D133" s="52" t="s">
        <v>1114</v>
      </c>
      <c r="E133" s="53">
        <v>7.485241237221099</v>
      </c>
      <c r="F133" s="11">
        <f t="shared" si="4"/>
        <v>7</v>
      </c>
      <c r="G133" s="29">
        <f t="shared" si="5"/>
        <v>7</v>
      </c>
    </row>
    <row r="134" spans="1:7" ht="15" customHeight="1">
      <c r="A134" s="52" t="s">
        <v>1151</v>
      </c>
      <c r="B134" s="52" t="s">
        <v>1116</v>
      </c>
      <c r="C134" s="52" t="s">
        <v>950</v>
      </c>
      <c r="D134" s="52" t="s">
        <v>1114</v>
      </c>
      <c r="E134" s="53">
        <v>7.4492058514282986</v>
      </c>
      <c r="F134" s="11">
        <f t="shared" si="4"/>
        <v>7</v>
      </c>
      <c r="G134" s="29">
        <f t="shared" si="5"/>
        <v>7</v>
      </c>
    </row>
    <row r="135" spans="1:7" ht="15" customHeight="1">
      <c r="A135" s="52" t="s">
        <v>1294</v>
      </c>
      <c r="B135" s="52" t="s">
        <v>215</v>
      </c>
      <c r="C135" s="52" t="s">
        <v>948</v>
      </c>
      <c r="D135" s="52" t="s">
        <v>1114</v>
      </c>
      <c r="E135" s="53">
        <v>7.4180291378028702</v>
      </c>
      <c r="F135" s="11">
        <f t="shared" si="4"/>
        <v>7</v>
      </c>
      <c r="G135" s="29">
        <f t="shared" si="5"/>
        <v>7</v>
      </c>
    </row>
    <row r="136" spans="1:7" ht="15" customHeight="1">
      <c r="A136" s="52" t="s">
        <v>661</v>
      </c>
      <c r="B136" s="52" t="s">
        <v>993</v>
      </c>
      <c r="C136" s="52" t="s">
        <v>946</v>
      </c>
      <c r="D136" s="52" t="s">
        <v>1114</v>
      </c>
      <c r="E136" s="53">
        <v>7.3775427669672382</v>
      </c>
      <c r="F136" s="11">
        <f t="shared" si="4"/>
        <v>7</v>
      </c>
      <c r="G136" s="29">
        <f t="shared" si="5"/>
        <v>7</v>
      </c>
    </row>
    <row r="137" spans="1:7" ht="15" customHeight="1">
      <c r="A137" s="52" t="s">
        <v>3055</v>
      </c>
      <c r="B137" s="52" t="s">
        <v>2987</v>
      </c>
      <c r="C137" s="52" t="s">
        <v>956</v>
      </c>
      <c r="D137" s="52" t="s">
        <v>1114</v>
      </c>
      <c r="E137" s="53">
        <v>7.3700053885204335</v>
      </c>
      <c r="F137" s="11">
        <f t="shared" si="4"/>
        <v>7</v>
      </c>
      <c r="G137" s="29">
        <f t="shared" si="5"/>
        <v>7</v>
      </c>
    </row>
    <row r="138" spans="1:7" ht="15" customHeight="1">
      <c r="A138" s="52" t="s">
        <v>939</v>
      </c>
      <c r="B138" s="52" t="s">
        <v>208</v>
      </c>
      <c r="C138" s="52" t="s">
        <v>947</v>
      </c>
      <c r="D138" s="52" t="s">
        <v>1114</v>
      </c>
      <c r="E138" s="53">
        <v>7.2874638374480849</v>
      </c>
      <c r="F138" s="11">
        <f t="shared" si="4"/>
        <v>7</v>
      </c>
      <c r="G138" s="29">
        <f t="shared" si="5"/>
        <v>7</v>
      </c>
    </row>
    <row r="139" spans="1:7" ht="15" customHeight="1">
      <c r="A139" s="52" t="s">
        <v>429</v>
      </c>
      <c r="B139" s="52" t="s">
        <v>1569</v>
      </c>
      <c r="C139" s="52" t="s">
        <v>968</v>
      </c>
      <c r="D139" s="52" t="s">
        <v>1113</v>
      </c>
      <c r="E139" s="53">
        <v>7.275359850450636</v>
      </c>
      <c r="F139" s="11">
        <f t="shared" si="4"/>
        <v>7</v>
      </c>
      <c r="G139" s="29">
        <f t="shared" si="5"/>
        <v>7</v>
      </c>
    </row>
    <row r="140" spans="1:7" ht="15" customHeight="1">
      <c r="A140" s="52" t="s">
        <v>826</v>
      </c>
      <c r="B140" s="52" t="s">
        <v>827</v>
      </c>
      <c r="C140" s="52" t="s">
        <v>955</v>
      </c>
      <c r="D140" s="52" t="s">
        <v>1113</v>
      </c>
      <c r="E140" s="53">
        <v>7.2248037292248357</v>
      </c>
      <c r="F140" s="11">
        <f t="shared" si="4"/>
        <v>7</v>
      </c>
      <c r="G140" s="29">
        <f t="shared" si="5"/>
        <v>7</v>
      </c>
    </row>
    <row r="141" spans="1:7" ht="15" customHeight="1">
      <c r="A141" s="52" t="s">
        <v>729</v>
      </c>
      <c r="B141" s="52" t="s">
        <v>313</v>
      </c>
      <c r="C141" s="52" t="s">
        <v>956</v>
      </c>
      <c r="D141" s="52" t="s">
        <v>1113</v>
      </c>
      <c r="E141" s="53">
        <v>7.1471066957338856</v>
      </c>
      <c r="F141" s="11">
        <f t="shared" si="4"/>
        <v>7</v>
      </c>
      <c r="G141" s="29">
        <f t="shared" si="5"/>
        <v>7</v>
      </c>
    </row>
    <row r="142" spans="1:7" ht="15" customHeight="1">
      <c r="A142" s="52" t="s">
        <v>1186</v>
      </c>
      <c r="B142" s="52" t="s">
        <v>286</v>
      </c>
      <c r="C142" s="52" t="s">
        <v>963</v>
      </c>
      <c r="D142" s="52" t="s">
        <v>1113</v>
      </c>
      <c r="E142" s="53">
        <v>7.1084111608782745</v>
      </c>
      <c r="F142" s="11">
        <f t="shared" si="4"/>
        <v>7</v>
      </c>
      <c r="G142" s="29">
        <f t="shared" si="5"/>
        <v>7</v>
      </c>
    </row>
    <row r="143" spans="1:7" ht="15" customHeight="1">
      <c r="A143" s="52" t="s">
        <v>799</v>
      </c>
      <c r="B143" s="52" t="s">
        <v>231</v>
      </c>
      <c r="C143" s="52" t="s">
        <v>943</v>
      </c>
      <c r="D143" s="52" t="s">
        <v>1114</v>
      </c>
      <c r="E143" s="53">
        <v>7.1060497221258814</v>
      </c>
      <c r="F143" s="11">
        <f t="shared" si="4"/>
        <v>7</v>
      </c>
      <c r="G143" s="29">
        <f t="shared" si="5"/>
        <v>7</v>
      </c>
    </row>
    <row r="144" spans="1:7" ht="15" customHeight="1">
      <c r="A144" s="52" t="s">
        <v>728</v>
      </c>
      <c r="B144" s="52" t="s">
        <v>496</v>
      </c>
      <c r="C144" s="52" t="s">
        <v>958</v>
      </c>
      <c r="D144" s="52" t="s">
        <v>1114</v>
      </c>
      <c r="E144" s="53">
        <v>7.0730831106847951</v>
      </c>
      <c r="F144" s="11">
        <f t="shared" si="4"/>
        <v>7</v>
      </c>
      <c r="G144" s="29">
        <f t="shared" si="5"/>
        <v>7</v>
      </c>
    </row>
    <row r="145" spans="1:7" ht="15" customHeight="1">
      <c r="A145" s="52" t="s">
        <v>567</v>
      </c>
      <c r="B145" s="52" t="s">
        <v>44</v>
      </c>
      <c r="C145" s="52" t="s">
        <v>972</v>
      </c>
      <c r="D145" s="52" t="s">
        <v>1114</v>
      </c>
      <c r="E145" s="53">
        <v>7.0488526177576603</v>
      </c>
      <c r="F145" s="11">
        <f t="shared" si="4"/>
        <v>7</v>
      </c>
      <c r="G145" s="29">
        <f t="shared" si="5"/>
        <v>7</v>
      </c>
    </row>
    <row r="146" spans="1:7" ht="15" customHeight="1">
      <c r="A146" s="52" t="s">
        <v>137</v>
      </c>
      <c r="B146" s="52" t="s">
        <v>490</v>
      </c>
      <c r="C146" s="52" t="s">
        <v>945</v>
      </c>
      <c r="D146" s="52" t="s">
        <v>1114</v>
      </c>
      <c r="E146" s="53">
        <v>7.0412212026200782</v>
      </c>
      <c r="F146" s="11">
        <f t="shared" si="4"/>
        <v>7</v>
      </c>
      <c r="G146" s="29">
        <f t="shared" si="5"/>
        <v>7</v>
      </c>
    </row>
    <row r="147" spans="1:7" ht="15" customHeight="1">
      <c r="A147" s="52" t="s">
        <v>846</v>
      </c>
      <c r="B147" s="52" t="s">
        <v>365</v>
      </c>
      <c r="C147" s="52" t="s">
        <v>956</v>
      </c>
      <c r="D147" s="52" t="s">
        <v>1113</v>
      </c>
      <c r="E147" s="53">
        <v>7.0348257400288787</v>
      </c>
      <c r="F147" s="11">
        <f t="shared" si="4"/>
        <v>7</v>
      </c>
      <c r="G147" s="29">
        <f t="shared" si="5"/>
        <v>7</v>
      </c>
    </row>
    <row r="148" spans="1:7" ht="15" customHeight="1">
      <c r="A148" s="52" t="s">
        <v>732</v>
      </c>
      <c r="B148" s="52" t="s">
        <v>648</v>
      </c>
      <c r="C148" s="52" t="s">
        <v>971</v>
      </c>
      <c r="D148" s="52" t="s">
        <v>1113</v>
      </c>
      <c r="E148" s="53">
        <v>7.0191630065097002</v>
      </c>
      <c r="F148" s="11">
        <f t="shared" si="4"/>
        <v>7</v>
      </c>
      <c r="G148" s="29">
        <f t="shared" si="5"/>
        <v>7</v>
      </c>
    </row>
    <row r="149" spans="1:7" ht="15" customHeight="1">
      <c r="A149" s="52" t="s">
        <v>894</v>
      </c>
      <c r="B149" s="52" t="s">
        <v>197</v>
      </c>
      <c r="C149" s="52" t="s">
        <v>980</v>
      </c>
      <c r="D149" s="52" t="s">
        <v>1114</v>
      </c>
      <c r="E149" s="53">
        <v>6.9437608168231897</v>
      </c>
      <c r="F149" s="11">
        <f t="shared" si="4"/>
        <v>6</v>
      </c>
      <c r="G149" s="29">
        <f t="shared" si="5"/>
        <v>6</v>
      </c>
    </row>
    <row r="150" spans="1:7" ht="15" customHeight="1">
      <c r="A150" s="52" t="s">
        <v>781</v>
      </c>
      <c r="B150" s="52" t="s">
        <v>308</v>
      </c>
      <c r="C150" s="52" t="s">
        <v>961</v>
      </c>
      <c r="D150" s="52" t="s">
        <v>1113</v>
      </c>
      <c r="E150" s="53">
        <v>6.8102626757986098</v>
      </c>
      <c r="F150" s="11">
        <f t="shared" si="4"/>
        <v>6</v>
      </c>
      <c r="G150" s="29">
        <f t="shared" si="5"/>
        <v>6</v>
      </c>
    </row>
    <row r="151" spans="1:7" ht="15" customHeight="1">
      <c r="A151" s="52" t="s">
        <v>724</v>
      </c>
      <c r="B151" s="52" t="s">
        <v>582</v>
      </c>
      <c r="C151" s="52" t="s">
        <v>943</v>
      </c>
      <c r="D151" s="52" t="s">
        <v>1113</v>
      </c>
      <c r="E151" s="53">
        <v>6.7264952315833026</v>
      </c>
      <c r="F151" s="11">
        <f t="shared" si="4"/>
        <v>6</v>
      </c>
      <c r="G151" s="29">
        <f t="shared" si="5"/>
        <v>6</v>
      </c>
    </row>
    <row r="152" spans="1:7" ht="15" customHeight="1">
      <c r="A152" s="52" t="s">
        <v>502</v>
      </c>
      <c r="B152" s="52" t="s">
        <v>369</v>
      </c>
      <c r="C152" s="52" t="s">
        <v>946</v>
      </c>
      <c r="D152" s="52" t="s">
        <v>1114</v>
      </c>
      <c r="E152" s="53">
        <v>6.7069275438246514</v>
      </c>
      <c r="F152" s="11">
        <f t="shared" si="4"/>
        <v>6</v>
      </c>
      <c r="G152" s="29">
        <f t="shared" si="5"/>
        <v>6</v>
      </c>
    </row>
    <row r="153" spans="1:7" ht="15" customHeight="1">
      <c r="A153" s="52" t="s">
        <v>651</v>
      </c>
      <c r="B153" s="52" t="s">
        <v>105</v>
      </c>
      <c r="C153" s="52" t="s">
        <v>964</v>
      </c>
      <c r="D153" s="52" t="s">
        <v>1114</v>
      </c>
      <c r="E153" s="53">
        <v>6.6654450621976826</v>
      </c>
      <c r="F153" s="11">
        <f t="shared" si="4"/>
        <v>6</v>
      </c>
      <c r="G153" s="29">
        <f t="shared" si="5"/>
        <v>6</v>
      </c>
    </row>
    <row r="154" spans="1:7" ht="15" customHeight="1">
      <c r="A154" s="52" t="s">
        <v>834</v>
      </c>
      <c r="B154" s="52" t="s">
        <v>138</v>
      </c>
      <c r="C154" s="52" t="s">
        <v>956</v>
      </c>
      <c r="D154" s="52" t="s">
        <v>1113</v>
      </c>
      <c r="E154" s="53">
        <v>6.6290344025305377</v>
      </c>
      <c r="F154" s="11">
        <f t="shared" si="4"/>
        <v>6</v>
      </c>
      <c r="G154" s="29">
        <f t="shared" si="5"/>
        <v>6</v>
      </c>
    </row>
    <row r="155" spans="1:7" ht="15" customHeight="1">
      <c r="A155" s="52" t="s">
        <v>1407</v>
      </c>
      <c r="B155" s="52" t="s">
        <v>67</v>
      </c>
      <c r="C155" s="52" t="s">
        <v>962</v>
      </c>
      <c r="D155" s="52" t="s">
        <v>1114</v>
      </c>
      <c r="E155" s="53">
        <v>6.5683890799691724</v>
      </c>
      <c r="F155" s="11">
        <f t="shared" si="4"/>
        <v>6</v>
      </c>
      <c r="G155" s="29">
        <f t="shared" si="5"/>
        <v>6</v>
      </c>
    </row>
    <row r="156" spans="1:7" ht="15" customHeight="1">
      <c r="A156" s="52" t="s">
        <v>723</v>
      </c>
      <c r="B156" s="52" t="s">
        <v>191</v>
      </c>
      <c r="C156" s="52" t="s">
        <v>956</v>
      </c>
      <c r="D156" s="52" t="s">
        <v>1113</v>
      </c>
      <c r="E156" s="53">
        <v>6.46882639865711</v>
      </c>
      <c r="F156" s="11">
        <f t="shared" si="4"/>
        <v>6</v>
      </c>
      <c r="G156" s="29">
        <f t="shared" si="5"/>
        <v>6</v>
      </c>
    </row>
    <row r="157" spans="1:7" ht="15" customHeight="1">
      <c r="A157" s="52" t="s">
        <v>3049</v>
      </c>
      <c r="B157" s="52" t="s">
        <v>473</v>
      </c>
      <c r="C157" s="52" t="s">
        <v>964</v>
      </c>
      <c r="D157" s="52" t="s">
        <v>1114</v>
      </c>
      <c r="E157" s="53">
        <v>6.4333012466994663</v>
      </c>
      <c r="F157" s="11">
        <f t="shared" si="4"/>
        <v>6</v>
      </c>
      <c r="G157" s="29">
        <f t="shared" si="5"/>
        <v>6</v>
      </c>
    </row>
    <row r="158" spans="1:7" ht="15" customHeight="1">
      <c r="A158" s="52" t="s">
        <v>3233</v>
      </c>
      <c r="B158" s="52" t="s">
        <v>243</v>
      </c>
      <c r="C158" s="52" t="s">
        <v>962</v>
      </c>
      <c r="D158" s="52" t="s">
        <v>1113</v>
      </c>
      <c r="E158" s="53">
        <v>6.3867997842774278</v>
      </c>
      <c r="F158" s="11">
        <f t="shared" si="4"/>
        <v>6</v>
      </c>
      <c r="G158" s="29">
        <f t="shared" si="5"/>
        <v>6</v>
      </c>
    </row>
    <row r="159" spans="1:7" ht="15" customHeight="1">
      <c r="A159" s="52" t="s">
        <v>304</v>
      </c>
      <c r="B159" s="52" t="s">
        <v>210</v>
      </c>
      <c r="C159" s="52" t="s">
        <v>960</v>
      </c>
      <c r="D159" s="52" t="s">
        <v>1113</v>
      </c>
      <c r="E159" s="53">
        <v>6.2721043903011129</v>
      </c>
      <c r="F159" s="11">
        <f t="shared" si="4"/>
        <v>6</v>
      </c>
      <c r="G159" s="29">
        <f t="shared" si="5"/>
        <v>6</v>
      </c>
    </row>
    <row r="160" spans="1:7" ht="15" customHeight="1">
      <c r="A160" s="52" t="s">
        <v>811</v>
      </c>
      <c r="B160" s="52" t="s">
        <v>812</v>
      </c>
      <c r="C160" s="52" t="s">
        <v>952</v>
      </c>
      <c r="D160" s="52" t="s">
        <v>1113</v>
      </c>
      <c r="E160" s="53">
        <v>6.2584692768104802</v>
      </c>
      <c r="F160" s="11">
        <f t="shared" si="4"/>
        <v>6</v>
      </c>
      <c r="G160" s="29">
        <f t="shared" si="5"/>
        <v>6</v>
      </c>
    </row>
    <row r="161" spans="1:7" ht="15" customHeight="1">
      <c r="A161" s="52" t="s">
        <v>627</v>
      </c>
      <c r="B161" s="52" t="s">
        <v>166</v>
      </c>
      <c r="C161" s="52" t="s">
        <v>947</v>
      </c>
      <c r="D161" s="52" t="s">
        <v>1113</v>
      </c>
      <c r="E161" s="53">
        <v>6.2346964868100212</v>
      </c>
      <c r="F161" s="11">
        <f t="shared" si="4"/>
        <v>6</v>
      </c>
      <c r="G161" s="29">
        <f t="shared" si="5"/>
        <v>6</v>
      </c>
    </row>
    <row r="162" spans="1:7" ht="15" customHeight="1">
      <c r="A162" s="52" t="s">
        <v>1652</v>
      </c>
      <c r="B162" s="52" t="s">
        <v>219</v>
      </c>
      <c r="C162" s="52" t="s">
        <v>963</v>
      </c>
      <c r="D162" s="52" t="s">
        <v>1114</v>
      </c>
      <c r="E162" s="53">
        <v>6.1934526619636072</v>
      </c>
      <c r="F162" s="11">
        <f t="shared" si="4"/>
        <v>6</v>
      </c>
      <c r="G162" s="29">
        <f t="shared" si="5"/>
        <v>6</v>
      </c>
    </row>
    <row r="163" spans="1:7" ht="15" customHeight="1">
      <c r="A163" s="52" t="s">
        <v>279</v>
      </c>
      <c r="B163" s="52" t="s">
        <v>181</v>
      </c>
      <c r="C163" s="52" t="s">
        <v>947</v>
      </c>
      <c r="D163" s="52" t="s">
        <v>1114</v>
      </c>
      <c r="E163" s="53">
        <v>6.0513468107386448</v>
      </c>
      <c r="F163" s="11">
        <f t="shared" si="4"/>
        <v>6</v>
      </c>
      <c r="G163" s="29">
        <f t="shared" si="5"/>
        <v>6</v>
      </c>
    </row>
    <row r="164" spans="1:7" ht="15" customHeight="1">
      <c r="A164" s="52" t="s">
        <v>472</v>
      </c>
      <c r="B164" s="52" t="s">
        <v>147</v>
      </c>
      <c r="C164" s="52" t="s">
        <v>968</v>
      </c>
      <c r="D164" s="52" t="s">
        <v>1114</v>
      </c>
      <c r="E164" s="53">
        <v>6.0482402334232104</v>
      </c>
      <c r="F164" s="11">
        <f t="shared" si="4"/>
        <v>6</v>
      </c>
      <c r="G164" s="29">
        <f t="shared" si="5"/>
        <v>6</v>
      </c>
    </row>
    <row r="165" spans="1:7" ht="15" customHeight="1">
      <c r="A165" s="52" t="s">
        <v>325</v>
      </c>
      <c r="B165" s="52" t="s">
        <v>85</v>
      </c>
      <c r="C165" s="52" t="s">
        <v>969</v>
      </c>
      <c r="D165" s="52" t="s">
        <v>1113</v>
      </c>
      <c r="E165" s="53">
        <v>6.0269502399622592</v>
      </c>
      <c r="F165" s="11">
        <f t="shared" si="4"/>
        <v>6</v>
      </c>
      <c r="G165" s="29">
        <f t="shared" si="5"/>
        <v>6</v>
      </c>
    </row>
    <row r="166" spans="1:7" ht="15" customHeight="1">
      <c r="A166" s="52" t="s">
        <v>35</v>
      </c>
      <c r="B166" s="52" t="s">
        <v>1381</v>
      </c>
      <c r="C166" s="52" t="s">
        <v>1200</v>
      </c>
      <c r="D166" s="52" t="s">
        <v>1113</v>
      </c>
      <c r="E166" s="53">
        <v>5.9901364633047978</v>
      </c>
      <c r="F166" s="11">
        <f t="shared" si="4"/>
        <v>5</v>
      </c>
      <c r="G166" s="29">
        <f t="shared" si="5"/>
        <v>5</v>
      </c>
    </row>
    <row r="167" spans="1:7" ht="15" customHeight="1">
      <c r="A167" s="52" t="s">
        <v>1051</v>
      </c>
      <c r="B167" s="52" t="s">
        <v>30</v>
      </c>
      <c r="C167" s="52" t="s">
        <v>952</v>
      </c>
      <c r="D167" s="52" t="s">
        <v>1114</v>
      </c>
      <c r="E167" s="53">
        <v>5.9733715512710619</v>
      </c>
      <c r="F167" s="11">
        <f t="shared" si="4"/>
        <v>5</v>
      </c>
      <c r="G167" s="29">
        <f t="shared" si="5"/>
        <v>5</v>
      </c>
    </row>
    <row r="168" spans="1:7" ht="15" customHeight="1">
      <c r="A168" s="52" t="s">
        <v>490</v>
      </c>
      <c r="B168" s="52" t="s">
        <v>1000</v>
      </c>
      <c r="C168" s="52" t="s">
        <v>946</v>
      </c>
      <c r="D168" s="52" t="s">
        <v>1113</v>
      </c>
      <c r="E168" s="53">
        <v>5.9211568860258375</v>
      </c>
      <c r="F168" s="11">
        <f t="shared" si="4"/>
        <v>5</v>
      </c>
      <c r="G168" s="29">
        <f t="shared" si="5"/>
        <v>5</v>
      </c>
    </row>
    <row r="169" spans="1:7" ht="15" customHeight="1">
      <c r="A169" s="52" t="s">
        <v>66</v>
      </c>
      <c r="B169" s="52" t="s">
        <v>607</v>
      </c>
      <c r="C169" s="52" t="s">
        <v>943</v>
      </c>
      <c r="D169" s="52" t="s">
        <v>1114</v>
      </c>
      <c r="E169" s="53">
        <v>5.9191541500680271</v>
      </c>
      <c r="F169" s="11">
        <f t="shared" si="4"/>
        <v>5</v>
      </c>
      <c r="G169" s="29">
        <f t="shared" si="5"/>
        <v>5</v>
      </c>
    </row>
    <row r="170" spans="1:7" ht="15" customHeight="1">
      <c r="A170" s="52" t="s">
        <v>1329</v>
      </c>
      <c r="B170" s="52" t="s">
        <v>319</v>
      </c>
      <c r="C170" s="52" t="s">
        <v>946</v>
      </c>
      <c r="D170" s="52" t="s">
        <v>1114</v>
      </c>
      <c r="E170" s="53">
        <v>5.9152640002863928</v>
      </c>
      <c r="F170" s="11">
        <f t="shared" si="4"/>
        <v>5</v>
      </c>
      <c r="G170" s="29">
        <f t="shared" si="5"/>
        <v>5</v>
      </c>
    </row>
    <row r="171" spans="1:7" ht="15" customHeight="1">
      <c r="A171" s="52" t="s">
        <v>643</v>
      </c>
      <c r="B171" s="52" t="s">
        <v>110</v>
      </c>
      <c r="C171" s="52" t="s">
        <v>958</v>
      </c>
      <c r="D171" s="52" t="s">
        <v>1114</v>
      </c>
      <c r="E171" s="53">
        <v>5.8974266526096724</v>
      </c>
      <c r="F171" s="11">
        <f t="shared" si="4"/>
        <v>5</v>
      </c>
      <c r="G171" s="29">
        <f t="shared" si="5"/>
        <v>5</v>
      </c>
    </row>
    <row r="172" spans="1:7" ht="15" customHeight="1">
      <c r="A172" s="52" t="s">
        <v>846</v>
      </c>
      <c r="B172" s="52" t="s">
        <v>136</v>
      </c>
      <c r="C172" s="52" t="s">
        <v>961</v>
      </c>
      <c r="D172" s="52" t="s">
        <v>1114</v>
      </c>
      <c r="E172" s="53">
        <v>5.8438124656511468</v>
      </c>
      <c r="F172" s="11">
        <f t="shared" si="4"/>
        <v>5</v>
      </c>
      <c r="G172" s="29">
        <f t="shared" si="5"/>
        <v>5</v>
      </c>
    </row>
    <row r="173" spans="1:7" ht="15" customHeight="1">
      <c r="A173" s="52" t="s">
        <v>1188</v>
      </c>
      <c r="B173" s="52" t="s">
        <v>1126</v>
      </c>
      <c r="C173" s="52" t="s">
        <v>954</v>
      </c>
      <c r="D173" s="52" t="s">
        <v>1114</v>
      </c>
      <c r="E173" s="53">
        <v>5.7091871897500157</v>
      </c>
      <c r="F173" s="11">
        <f t="shared" si="4"/>
        <v>5</v>
      </c>
      <c r="G173" s="29">
        <f t="shared" si="5"/>
        <v>5</v>
      </c>
    </row>
    <row r="174" spans="1:7" ht="15" customHeight="1">
      <c r="A174" s="52" t="s">
        <v>552</v>
      </c>
      <c r="B174" s="52" t="s">
        <v>3143</v>
      </c>
      <c r="C174" s="52" t="s">
        <v>948</v>
      </c>
      <c r="D174" s="52" t="s">
        <v>1113</v>
      </c>
      <c r="E174" s="53">
        <v>5.6985727767032399</v>
      </c>
      <c r="F174" s="11">
        <f t="shared" si="4"/>
        <v>5</v>
      </c>
      <c r="G174" s="29">
        <f t="shared" si="5"/>
        <v>5</v>
      </c>
    </row>
    <row r="175" spans="1:7" ht="15" customHeight="1">
      <c r="A175" s="52" t="s">
        <v>453</v>
      </c>
      <c r="B175" s="52" t="s">
        <v>3033</v>
      </c>
      <c r="C175" s="52" t="s">
        <v>948</v>
      </c>
      <c r="D175" s="52" t="s">
        <v>1113</v>
      </c>
      <c r="E175" s="53">
        <v>5.6901459274229209</v>
      </c>
      <c r="F175" s="11">
        <f t="shared" si="4"/>
        <v>5</v>
      </c>
      <c r="G175" s="29">
        <f t="shared" si="5"/>
        <v>5</v>
      </c>
    </row>
    <row r="176" spans="1:7" ht="15" customHeight="1">
      <c r="A176" s="52" t="s">
        <v>472</v>
      </c>
      <c r="B176" s="52" t="s">
        <v>860</v>
      </c>
      <c r="C176" s="52" t="s">
        <v>952</v>
      </c>
      <c r="D176" s="52" t="s">
        <v>1113</v>
      </c>
      <c r="E176" s="53">
        <v>5.6358345830531125</v>
      </c>
      <c r="F176" s="11">
        <f t="shared" si="4"/>
        <v>5</v>
      </c>
      <c r="G176" s="29">
        <f t="shared" si="5"/>
        <v>5</v>
      </c>
    </row>
    <row r="177" spans="1:7" ht="15" customHeight="1">
      <c r="A177" s="52" t="s">
        <v>280</v>
      </c>
      <c r="B177" s="52" t="s">
        <v>1391</v>
      </c>
      <c r="C177" s="52" t="s">
        <v>958</v>
      </c>
      <c r="D177" s="52" t="s">
        <v>1114</v>
      </c>
      <c r="E177" s="53">
        <v>5.6086482560987498</v>
      </c>
      <c r="F177" s="11">
        <f t="shared" si="4"/>
        <v>5</v>
      </c>
      <c r="G177" s="29">
        <f t="shared" si="5"/>
        <v>5</v>
      </c>
    </row>
    <row r="178" spans="1:7" ht="15" customHeight="1">
      <c r="A178" s="52" t="s">
        <v>606</v>
      </c>
      <c r="B178" s="52" t="s">
        <v>191</v>
      </c>
      <c r="C178" s="52" t="s">
        <v>950</v>
      </c>
      <c r="D178" s="52" t="s">
        <v>1114</v>
      </c>
      <c r="E178" s="53">
        <v>5.573848203902287</v>
      </c>
      <c r="F178" s="11">
        <f t="shared" si="4"/>
        <v>5</v>
      </c>
      <c r="G178" s="29">
        <f t="shared" si="5"/>
        <v>5</v>
      </c>
    </row>
    <row r="179" spans="1:7" ht="15" customHeight="1">
      <c r="A179" s="52" t="s">
        <v>3050</v>
      </c>
      <c r="B179" s="52" t="s">
        <v>140</v>
      </c>
      <c r="C179" s="52" t="s">
        <v>972</v>
      </c>
      <c r="D179" s="52" t="s">
        <v>1114</v>
      </c>
      <c r="E179" s="53">
        <v>5.5568519797938034</v>
      </c>
      <c r="F179" s="11">
        <f t="shared" si="4"/>
        <v>5</v>
      </c>
      <c r="G179" s="29">
        <f t="shared" si="5"/>
        <v>5</v>
      </c>
    </row>
    <row r="180" spans="1:7" ht="15" customHeight="1">
      <c r="A180" s="52" t="s">
        <v>1519</v>
      </c>
      <c r="B180" s="52" t="s">
        <v>1520</v>
      </c>
      <c r="C180" s="52" t="s">
        <v>956</v>
      </c>
      <c r="D180" s="52" t="s">
        <v>1114</v>
      </c>
      <c r="E180" s="53">
        <v>5.4628189059417984</v>
      </c>
      <c r="F180" s="11">
        <f t="shared" si="4"/>
        <v>5</v>
      </c>
      <c r="G180" s="29">
        <f t="shared" si="5"/>
        <v>5</v>
      </c>
    </row>
    <row r="181" spans="1:7" ht="15" customHeight="1">
      <c r="A181" s="52" t="s">
        <v>49</v>
      </c>
      <c r="B181" s="52" t="s">
        <v>159</v>
      </c>
      <c r="C181" s="52" t="s">
        <v>948</v>
      </c>
      <c r="D181" s="52" t="s">
        <v>1113</v>
      </c>
      <c r="E181" s="53">
        <v>5.4190848059579917</v>
      </c>
      <c r="F181" s="11">
        <f t="shared" si="4"/>
        <v>5</v>
      </c>
      <c r="G181" s="29">
        <f t="shared" si="5"/>
        <v>5</v>
      </c>
    </row>
    <row r="182" spans="1:7" ht="15" customHeight="1">
      <c r="A182" s="52" t="s">
        <v>1326</v>
      </c>
      <c r="B182" s="52" t="s">
        <v>208</v>
      </c>
      <c r="C182" s="52" t="s">
        <v>962</v>
      </c>
      <c r="D182" s="52" t="s">
        <v>1113</v>
      </c>
      <c r="E182" s="53">
        <v>5.3960217547504579</v>
      </c>
      <c r="F182" s="11">
        <f t="shared" si="4"/>
        <v>5</v>
      </c>
      <c r="G182" s="29">
        <f t="shared" si="5"/>
        <v>5</v>
      </c>
    </row>
    <row r="183" spans="1:7" ht="15" customHeight="1">
      <c r="A183" s="52" t="s">
        <v>1337</v>
      </c>
      <c r="B183" s="52" t="s">
        <v>153</v>
      </c>
      <c r="C183" s="52" t="s">
        <v>946</v>
      </c>
      <c r="D183" s="52" t="s">
        <v>1113</v>
      </c>
      <c r="E183" s="53">
        <v>5.3860558383997841</v>
      </c>
      <c r="F183" s="11">
        <f t="shared" si="4"/>
        <v>5</v>
      </c>
      <c r="G183" s="29">
        <f t="shared" si="5"/>
        <v>5</v>
      </c>
    </row>
    <row r="184" spans="1:7" ht="15" customHeight="1">
      <c r="A184" s="52" t="s">
        <v>1173</v>
      </c>
      <c r="B184" s="52" t="s">
        <v>36</v>
      </c>
      <c r="C184" s="52" t="s">
        <v>960</v>
      </c>
      <c r="D184" s="52" t="s">
        <v>1114</v>
      </c>
      <c r="E184" s="53">
        <v>5.3342942836007889</v>
      </c>
      <c r="F184" s="11">
        <f t="shared" si="4"/>
        <v>5</v>
      </c>
      <c r="G184" s="29">
        <f t="shared" si="5"/>
        <v>5</v>
      </c>
    </row>
    <row r="185" spans="1:7" ht="15" customHeight="1">
      <c r="A185" s="52" t="s">
        <v>1321</v>
      </c>
      <c r="B185" s="52" t="s">
        <v>232</v>
      </c>
      <c r="C185" s="52" t="s">
        <v>950</v>
      </c>
      <c r="D185" s="52" t="s">
        <v>1113</v>
      </c>
      <c r="E185" s="53">
        <v>5.3275468196845788</v>
      </c>
      <c r="F185" s="11">
        <f t="shared" si="4"/>
        <v>5</v>
      </c>
      <c r="G185" s="29">
        <f t="shared" si="5"/>
        <v>5</v>
      </c>
    </row>
    <row r="186" spans="1:7" ht="15" customHeight="1">
      <c r="A186" s="52" t="s">
        <v>316</v>
      </c>
      <c r="B186" s="52" t="s">
        <v>369</v>
      </c>
      <c r="C186" s="52" t="s">
        <v>953</v>
      </c>
      <c r="D186" s="52" t="s">
        <v>1114</v>
      </c>
      <c r="E186" s="53">
        <v>5.2737055562838764</v>
      </c>
      <c r="F186" s="11">
        <f t="shared" si="4"/>
        <v>5</v>
      </c>
      <c r="G186" s="29">
        <f t="shared" si="5"/>
        <v>5</v>
      </c>
    </row>
    <row r="187" spans="1:7" ht="15" customHeight="1">
      <c r="A187" s="52" t="s">
        <v>1284</v>
      </c>
      <c r="B187" s="52" t="s">
        <v>67</v>
      </c>
      <c r="C187" s="52" t="s">
        <v>947</v>
      </c>
      <c r="D187" s="52" t="s">
        <v>1114</v>
      </c>
      <c r="E187" s="53">
        <v>5.2111501846518964</v>
      </c>
      <c r="F187" s="11">
        <f t="shared" si="4"/>
        <v>5</v>
      </c>
      <c r="G187" s="29">
        <f t="shared" si="5"/>
        <v>5</v>
      </c>
    </row>
    <row r="188" spans="1:7" ht="15" customHeight="1">
      <c r="A188" s="52" t="s">
        <v>891</v>
      </c>
      <c r="B188" s="52" t="s">
        <v>892</v>
      </c>
      <c r="C188" s="52" t="s">
        <v>956</v>
      </c>
      <c r="D188" s="52" t="s">
        <v>1114</v>
      </c>
      <c r="E188" s="53">
        <v>5.2015591421410985</v>
      </c>
      <c r="F188" s="11">
        <f t="shared" si="4"/>
        <v>5</v>
      </c>
      <c r="G188" s="29">
        <f t="shared" si="5"/>
        <v>5</v>
      </c>
    </row>
    <row r="189" spans="1:7" ht="15" customHeight="1">
      <c r="A189" s="52" t="s">
        <v>810</v>
      </c>
      <c r="B189" s="52" t="s">
        <v>34</v>
      </c>
      <c r="C189" s="52" t="s">
        <v>957</v>
      </c>
      <c r="D189" s="52" t="s">
        <v>1113</v>
      </c>
      <c r="E189" s="53">
        <v>5.2015587285721567</v>
      </c>
      <c r="F189" s="11">
        <f t="shared" si="4"/>
        <v>5</v>
      </c>
      <c r="G189" s="29">
        <f t="shared" si="5"/>
        <v>5</v>
      </c>
    </row>
    <row r="190" spans="1:7" ht="15" customHeight="1">
      <c r="A190" s="52" t="s">
        <v>1128</v>
      </c>
      <c r="B190" s="52" t="s">
        <v>70</v>
      </c>
      <c r="C190" s="52" t="s">
        <v>960</v>
      </c>
      <c r="D190" s="52" t="s">
        <v>1114</v>
      </c>
      <c r="E190" s="53">
        <v>5.146002403461738</v>
      </c>
      <c r="F190" s="11">
        <f t="shared" si="4"/>
        <v>5</v>
      </c>
      <c r="G190" s="29">
        <f t="shared" si="5"/>
        <v>5</v>
      </c>
    </row>
    <row r="191" spans="1:7" ht="15" customHeight="1">
      <c r="A191" s="52" t="s">
        <v>1879</v>
      </c>
      <c r="B191" s="52" t="s">
        <v>191</v>
      </c>
      <c r="C191" s="52" t="s">
        <v>965</v>
      </c>
      <c r="D191" s="52" t="s">
        <v>1113</v>
      </c>
      <c r="E191" s="53">
        <v>5.1141481481481481</v>
      </c>
      <c r="F191" s="11">
        <f t="shared" si="4"/>
        <v>5</v>
      </c>
      <c r="G191" s="29">
        <f t="shared" si="5"/>
        <v>5</v>
      </c>
    </row>
    <row r="192" spans="1:7" ht="15" customHeight="1">
      <c r="A192" s="52" t="s">
        <v>653</v>
      </c>
      <c r="B192" s="52" t="s">
        <v>335</v>
      </c>
      <c r="C192" s="52" t="s">
        <v>971</v>
      </c>
      <c r="D192" s="52" t="s">
        <v>1113</v>
      </c>
      <c r="E192" s="53">
        <v>5.1080491368734968</v>
      </c>
      <c r="F192" s="11">
        <f t="shared" si="4"/>
        <v>5</v>
      </c>
      <c r="G192" s="29">
        <f t="shared" si="5"/>
        <v>5</v>
      </c>
    </row>
    <row r="193" spans="1:7" ht="15" customHeight="1">
      <c r="A193" s="52" t="s">
        <v>918</v>
      </c>
      <c r="B193" s="52" t="s">
        <v>919</v>
      </c>
      <c r="C193" s="52" t="s">
        <v>952</v>
      </c>
      <c r="D193" s="52" t="s">
        <v>1113</v>
      </c>
      <c r="E193" s="53">
        <v>5.100485103666772</v>
      </c>
      <c r="F193" s="11">
        <f t="shared" si="4"/>
        <v>5</v>
      </c>
      <c r="G193" s="29">
        <f t="shared" si="5"/>
        <v>5</v>
      </c>
    </row>
    <row r="194" spans="1:7" ht="15" customHeight="1">
      <c r="A194" s="52" t="s">
        <v>922</v>
      </c>
      <c r="B194" s="52" t="s">
        <v>778</v>
      </c>
      <c r="C194" s="52" t="s">
        <v>972</v>
      </c>
      <c r="D194" s="52" t="s">
        <v>1114</v>
      </c>
      <c r="E194" s="53">
        <v>5.0949442330978787</v>
      </c>
      <c r="F194" s="11">
        <f t="shared" ref="F194:F257" si="6">ROUNDDOWN(E194,0)</f>
        <v>5</v>
      </c>
      <c r="G194" s="29">
        <f t="shared" si="5"/>
        <v>5</v>
      </c>
    </row>
    <row r="195" spans="1:7" ht="15" customHeight="1">
      <c r="A195" s="52" t="s">
        <v>1319</v>
      </c>
      <c r="B195" s="52" t="s">
        <v>360</v>
      </c>
      <c r="C195" s="52" t="s">
        <v>964</v>
      </c>
      <c r="D195" s="52" t="s">
        <v>1113</v>
      </c>
      <c r="E195" s="53">
        <v>5.0844568891163693</v>
      </c>
      <c r="F195" s="11">
        <f t="shared" si="6"/>
        <v>5</v>
      </c>
      <c r="G195" s="29">
        <f t="shared" ref="G195:G258" si="7">IF(F195&lt;1,1,F195)</f>
        <v>5</v>
      </c>
    </row>
    <row r="196" spans="1:7" ht="15" customHeight="1">
      <c r="A196" s="52" t="s">
        <v>848</v>
      </c>
      <c r="B196" s="52" t="s">
        <v>99</v>
      </c>
      <c r="C196" s="52" t="s">
        <v>967</v>
      </c>
      <c r="D196" s="52" t="s">
        <v>1113</v>
      </c>
      <c r="E196" s="53">
        <v>5.0772658036931482</v>
      </c>
      <c r="F196" s="11">
        <f t="shared" si="6"/>
        <v>5</v>
      </c>
      <c r="G196" s="29">
        <f t="shared" si="7"/>
        <v>5</v>
      </c>
    </row>
    <row r="197" spans="1:7" ht="15" customHeight="1">
      <c r="A197" s="52" t="s">
        <v>1517</v>
      </c>
      <c r="B197" s="52" t="s">
        <v>81</v>
      </c>
      <c r="C197" s="52" t="s">
        <v>971</v>
      </c>
      <c r="D197" s="52" t="s">
        <v>1114</v>
      </c>
      <c r="E197" s="53">
        <v>5.0630934372500773</v>
      </c>
      <c r="F197" s="11">
        <f t="shared" si="6"/>
        <v>5</v>
      </c>
      <c r="G197" s="29">
        <f t="shared" si="7"/>
        <v>5</v>
      </c>
    </row>
    <row r="198" spans="1:7" ht="15" customHeight="1">
      <c r="A198" s="52" t="s">
        <v>600</v>
      </c>
      <c r="B198" s="52" t="s">
        <v>601</v>
      </c>
      <c r="C198" s="52" t="s">
        <v>969</v>
      </c>
      <c r="D198" s="52" t="s">
        <v>1114</v>
      </c>
      <c r="E198" s="53">
        <v>5.0629566219143696</v>
      </c>
      <c r="F198" s="11">
        <f t="shared" si="6"/>
        <v>5</v>
      </c>
      <c r="G198" s="29">
        <f t="shared" si="7"/>
        <v>5</v>
      </c>
    </row>
    <row r="199" spans="1:7" ht="15" customHeight="1">
      <c r="A199" s="52" t="s">
        <v>797</v>
      </c>
      <c r="B199" s="52" t="s">
        <v>34</v>
      </c>
      <c r="C199" s="52" t="s">
        <v>947</v>
      </c>
      <c r="D199" s="52" t="s">
        <v>1113</v>
      </c>
      <c r="E199" s="53">
        <v>5.0552103905715295</v>
      </c>
      <c r="F199" s="11">
        <f t="shared" si="6"/>
        <v>5</v>
      </c>
      <c r="G199" s="29">
        <f t="shared" si="7"/>
        <v>5</v>
      </c>
    </row>
    <row r="200" spans="1:7" ht="15" customHeight="1">
      <c r="A200" s="52" t="s">
        <v>202</v>
      </c>
      <c r="B200" s="52" t="s">
        <v>46</v>
      </c>
      <c r="C200" s="52" t="s">
        <v>1200</v>
      </c>
      <c r="D200" s="52" t="s">
        <v>1114</v>
      </c>
      <c r="E200" s="53">
        <v>5.03381816377901</v>
      </c>
      <c r="F200" s="11">
        <f t="shared" si="6"/>
        <v>5</v>
      </c>
      <c r="G200" s="29">
        <f t="shared" si="7"/>
        <v>5</v>
      </c>
    </row>
    <row r="201" spans="1:7" ht="15" customHeight="1">
      <c r="A201" s="52" t="s">
        <v>1292</v>
      </c>
      <c r="B201" s="52" t="s">
        <v>384</v>
      </c>
      <c r="C201" s="52" t="s">
        <v>1200</v>
      </c>
      <c r="D201" s="52" t="s">
        <v>1113</v>
      </c>
      <c r="E201" s="53">
        <v>5.0072212393347524</v>
      </c>
      <c r="F201" s="11">
        <f t="shared" si="6"/>
        <v>5</v>
      </c>
      <c r="G201" s="29">
        <f t="shared" si="7"/>
        <v>5</v>
      </c>
    </row>
    <row r="202" spans="1:7" ht="15" customHeight="1">
      <c r="A202" s="52" t="s">
        <v>636</v>
      </c>
      <c r="B202" s="52" t="s">
        <v>243</v>
      </c>
      <c r="C202" s="52" t="s">
        <v>957</v>
      </c>
      <c r="D202" s="52" t="s">
        <v>1114</v>
      </c>
      <c r="E202" s="53">
        <v>4.9958669224036765</v>
      </c>
      <c r="F202" s="11">
        <f t="shared" si="6"/>
        <v>4</v>
      </c>
      <c r="G202" s="29">
        <f t="shared" si="7"/>
        <v>4</v>
      </c>
    </row>
    <row r="203" spans="1:7" ht="15" customHeight="1">
      <c r="A203" s="52" t="s">
        <v>696</v>
      </c>
      <c r="B203" s="52" t="s">
        <v>697</v>
      </c>
      <c r="C203" s="52" t="s">
        <v>953</v>
      </c>
      <c r="D203" s="52" t="s">
        <v>1113</v>
      </c>
      <c r="E203" s="53">
        <v>4.9916908299582925</v>
      </c>
      <c r="F203" s="11">
        <f t="shared" si="6"/>
        <v>4</v>
      </c>
      <c r="G203" s="29">
        <f t="shared" si="7"/>
        <v>4</v>
      </c>
    </row>
    <row r="204" spans="1:7" ht="15" customHeight="1">
      <c r="A204" s="52" t="s">
        <v>1107</v>
      </c>
      <c r="B204" s="52" t="s">
        <v>1380</v>
      </c>
      <c r="C204" s="52" t="s">
        <v>962</v>
      </c>
      <c r="D204" s="52" t="s">
        <v>1113</v>
      </c>
      <c r="E204" s="53">
        <v>4.9886711379361888</v>
      </c>
      <c r="F204" s="11">
        <f t="shared" si="6"/>
        <v>4</v>
      </c>
      <c r="G204" s="29">
        <f t="shared" si="7"/>
        <v>4</v>
      </c>
    </row>
    <row r="205" spans="1:7" ht="15" customHeight="1">
      <c r="A205" s="52" t="s">
        <v>1132</v>
      </c>
      <c r="B205" s="52" t="s">
        <v>157</v>
      </c>
      <c r="C205" s="52" t="s">
        <v>980</v>
      </c>
      <c r="D205" s="52" t="s">
        <v>1114</v>
      </c>
      <c r="E205" s="53">
        <v>4.9805847317846927</v>
      </c>
      <c r="F205" s="11">
        <f t="shared" si="6"/>
        <v>4</v>
      </c>
      <c r="G205" s="29">
        <f t="shared" si="7"/>
        <v>4</v>
      </c>
    </row>
    <row r="206" spans="1:7" ht="15" customHeight="1">
      <c r="A206" s="52" t="s">
        <v>1336</v>
      </c>
      <c r="B206" s="52" t="s">
        <v>432</v>
      </c>
      <c r="C206" s="52" t="s">
        <v>970</v>
      </c>
      <c r="D206" s="52" t="s">
        <v>1114</v>
      </c>
      <c r="E206" s="53">
        <v>4.9634492289327099</v>
      </c>
      <c r="F206" s="11">
        <f t="shared" si="6"/>
        <v>4</v>
      </c>
      <c r="G206" s="29">
        <f t="shared" si="7"/>
        <v>4</v>
      </c>
    </row>
    <row r="207" spans="1:7" ht="15" customHeight="1">
      <c r="A207" s="52" t="s">
        <v>79</v>
      </c>
      <c r="B207" s="52" t="s">
        <v>377</v>
      </c>
      <c r="C207" s="52" t="s">
        <v>961</v>
      </c>
      <c r="D207" s="52" t="s">
        <v>1114</v>
      </c>
      <c r="E207" s="53">
        <v>4.9554612328873251</v>
      </c>
      <c r="F207" s="11">
        <f t="shared" si="6"/>
        <v>4</v>
      </c>
      <c r="G207" s="29">
        <f t="shared" si="7"/>
        <v>4</v>
      </c>
    </row>
    <row r="208" spans="1:7" ht="15" customHeight="1">
      <c r="A208" s="52" t="s">
        <v>854</v>
      </c>
      <c r="B208" s="52" t="s">
        <v>611</v>
      </c>
      <c r="C208" s="52" t="s">
        <v>962</v>
      </c>
      <c r="D208" s="52" t="s">
        <v>1114</v>
      </c>
      <c r="E208" s="53">
        <v>4.9454888212955748</v>
      </c>
      <c r="F208" s="11">
        <f t="shared" si="6"/>
        <v>4</v>
      </c>
      <c r="G208" s="29">
        <f t="shared" si="7"/>
        <v>4</v>
      </c>
    </row>
    <row r="209" spans="1:7" ht="15" customHeight="1">
      <c r="A209" s="52" t="s">
        <v>1344</v>
      </c>
      <c r="B209" s="52" t="s">
        <v>105</v>
      </c>
      <c r="C209" s="52" t="s">
        <v>945</v>
      </c>
      <c r="D209" s="52" t="s">
        <v>1113</v>
      </c>
      <c r="E209" s="53">
        <v>4.9087052033433727</v>
      </c>
      <c r="F209" s="11">
        <f t="shared" si="6"/>
        <v>4</v>
      </c>
      <c r="G209" s="29">
        <f t="shared" si="7"/>
        <v>4</v>
      </c>
    </row>
    <row r="210" spans="1:7" ht="15" customHeight="1">
      <c r="A210" s="52" t="s">
        <v>279</v>
      </c>
      <c r="B210" s="52" t="s">
        <v>1935</v>
      </c>
      <c r="C210" s="52" t="s">
        <v>969</v>
      </c>
      <c r="D210" s="52" t="s">
        <v>1113</v>
      </c>
      <c r="E210" s="53">
        <v>4.8925292211835449</v>
      </c>
      <c r="F210" s="11">
        <f t="shared" si="6"/>
        <v>4</v>
      </c>
      <c r="G210" s="29">
        <f t="shared" si="7"/>
        <v>4</v>
      </c>
    </row>
    <row r="211" spans="1:7" ht="15" customHeight="1">
      <c r="A211" s="52" t="s">
        <v>632</v>
      </c>
      <c r="B211" s="52" t="s">
        <v>181</v>
      </c>
      <c r="C211" s="52" t="s">
        <v>972</v>
      </c>
      <c r="D211" s="52" t="s">
        <v>1114</v>
      </c>
      <c r="E211" s="53">
        <v>4.8707827790524032</v>
      </c>
      <c r="F211" s="11">
        <f t="shared" si="6"/>
        <v>4</v>
      </c>
      <c r="G211" s="29">
        <f t="shared" si="7"/>
        <v>4</v>
      </c>
    </row>
    <row r="212" spans="1:7" ht="15" customHeight="1">
      <c r="A212" s="52" t="s">
        <v>1161</v>
      </c>
      <c r="B212" s="52" t="s">
        <v>1009</v>
      </c>
      <c r="C212" s="52" t="s">
        <v>971</v>
      </c>
      <c r="D212" s="52" t="s">
        <v>1114</v>
      </c>
      <c r="E212" s="53">
        <v>4.856238792558794</v>
      </c>
      <c r="F212" s="11">
        <f t="shared" si="6"/>
        <v>4</v>
      </c>
      <c r="G212" s="29">
        <f t="shared" si="7"/>
        <v>4</v>
      </c>
    </row>
    <row r="213" spans="1:7" ht="15" customHeight="1">
      <c r="A213" s="52" t="s">
        <v>1434</v>
      </c>
      <c r="B213" s="52" t="s">
        <v>269</v>
      </c>
      <c r="C213" s="52" t="s">
        <v>951</v>
      </c>
      <c r="D213" s="52" t="s">
        <v>1114</v>
      </c>
      <c r="E213" s="53">
        <v>4.8555968840878636</v>
      </c>
      <c r="F213" s="11">
        <f t="shared" si="6"/>
        <v>4</v>
      </c>
      <c r="G213" s="29">
        <f t="shared" si="7"/>
        <v>4</v>
      </c>
    </row>
    <row r="214" spans="1:7" ht="15" customHeight="1">
      <c r="A214" s="52" t="s">
        <v>248</v>
      </c>
      <c r="B214" s="52" t="s">
        <v>1488</v>
      </c>
      <c r="C214" s="52" t="s">
        <v>956</v>
      </c>
      <c r="D214" s="52" t="s">
        <v>1114</v>
      </c>
      <c r="E214" s="53">
        <v>4.8291608635933283</v>
      </c>
      <c r="F214" s="11">
        <f t="shared" si="6"/>
        <v>4</v>
      </c>
      <c r="G214" s="29">
        <f t="shared" si="7"/>
        <v>4</v>
      </c>
    </row>
    <row r="215" spans="1:7" ht="15" customHeight="1">
      <c r="A215" s="52" t="s">
        <v>1286</v>
      </c>
      <c r="B215" s="52" t="s">
        <v>171</v>
      </c>
      <c r="C215" s="52" t="s">
        <v>958</v>
      </c>
      <c r="D215" s="52" t="s">
        <v>1114</v>
      </c>
      <c r="E215" s="53">
        <v>4.814062253752903</v>
      </c>
      <c r="F215" s="11">
        <f t="shared" si="6"/>
        <v>4</v>
      </c>
      <c r="G215" s="29">
        <f t="shared" si="7"/>
        <v>4</v>
      </c>
    </row>
    <row r="216" spans="1:7" ht="15" customHeight="1">
      <c r="A216" s="52" t="s">
        <v>196</v>
      </c>
      <c r="B216" s="52" t="s">
        <v>159</v>
      </c>
      <c r="C216" s="52" t="s">
        <v>977</v>
      </c>
      <c r="D216" s="52" t="s">
        <v>1114</v>
      </c>
      <c r="E216" s="53">
        <v>4.8086169205224625</v>
      </c>
      <c r="F216" s="11">
        <f t="shared" si="6"/>
        <v>4</v>
      </c>
      <c r="G216" s="29">
        <f t="shared" si="7"/>
        <v>4</v>
      </c>
    </row>
    <row r="217" spans="1:7" ht="15" customHeight="1">
      <c r="A217" s="52" t="s">
        <v>631</v>
      </c>
      <c r="B217" s="52" t="s">
        <v>136</v>
      </c>
      <c r="C217" s="52" t="s">
        <v>954</v>
      </c>
      <c r="D217" s="52" t="s">
        <v>1113</v>
      </c>
      <c r="E217" s="53">
        <v>4.781679424454528</v>
      </c>
      <c r="F217" s="11">
        <f t="shared" si="6"/>
        <v>4</v>
      </c>
      <c r="G217" s="29">
        <f t="shared" si="7"/>
        <v>4</v>
      </c>
    </row>
    <row r="218" spans="1:7" ht="15" customHeight="1">
      <c r="A218" s="52" t="s">
        <v>587</v>
      </c>
      <c r="B218" s="52" t="s">
        <v>231</v>
      </c>
      <c r="C218" s="52" t="s">
        <v>960</v>
      </c>
      <c r="D218" s="52" t="s">
        <v>1113</v>
      </c>
      <c r="E218" s="53">
        <v>4.7739622388486112</v>
      </c>
      <c r="F218" s="11">
        <f t="shared" si="6"/>
        <v>4</v>
      </c>
      <c r="G218" s="29">
        <f t="shared" si="7"/>
        <v>4</v>
      </c>
    </row>
    <row r="219" spans="1:7" ht="15" customHeight="1">
      <c r="A219" s="52" t="s">
        <v>314</v>
      </c>
      <c r="B219" s="52" t="s">
        <v>67</v>
      </c>
      <c r="C219" s="52" t="s">
        <v>963</v>
      </c>
      <c r="D219" s="52" t="s">
        <v>1113</v>
      </c>
      <c r="E219" s="53">
        <v>4.7710948253540977</v>
      </c>
      <c r="F219" s="11">
        <f t="shared" si="6"/>
        <v>4</v>
      </c>
      <c r="G219" s="29">
        <f t="shared" si="7"/>
        <v>4</v>
      </c>
    </row>
    <row r="220" spans="1:7" ht="15" customHeight="1">
      <c r="A220" s="52" t="s">
        <v>766</v>
      </c>
      <c r="B220" s="52" t="s">
        <v>191</v>
      </c>
      <c r="C220" s="52" t="s">
        <v>977</v>
      </c>
      <c r="D220" s="52" t="s">
        <v>1114</v>
      </c>
      <c r="E220" s="53">
        <v>4.7700210943981807</v>
      </c>
      <c r="F220" s="11">
        <f t="shared" si="6"/>
        <v>4</v>
      </c>
      <c r="G220" s="29">
        <f t="shared" si="7"/>
        <v>4</v>
      </c>
    </row>
    <row r="221" spans="1:7" ht="15" customHeight="1">
      <c r="A221" s="52" t="s">
        <v>1312</v>
      </c>
      <c r="B221" s="52" t="s">
        <v>50</v>
      </c>
      <c r="C221" s="52" t="s">
        <v>952</v>
      </c>
      <c r="D221" s="52" t="s">
        <v>1113</v>
      </c>
      <c r="E221" s="53">
        <v>4.7581982134218368</v>
      </c>
      <c r="F221" s="11">
        <f t="shared" si="6"/>
        <v>4</v>
      </c>
      <c r="G221" s="29">
        <f t="shared" si="7"/>
        <v>4</v>
      </c>
    </row>
    <row r="222" spans="1:7" ht="15" customHeight="1">
      <c r="A222" s="52" t="s">
        <v>572</v>
      </c>
      <c r="B222" s="52" t="s">
        <v>335</v>
      </c>
      <c r="C222" s="52" t="s">
        <v>960</v>
      </c>
      <c r="D222" s="52" t="s">
        <v>1114</v>
      </c>
      <c r="E222" s="53">
        <v>4.7542821427126913</v>
      </c>
      <c r="F222" s="11">
        <f t="shared" si="6"/>
        <v>4</v>
      </c>
      <c r="G222" s="29">
        <f t="shared" si="7"/>
        <v>4</v>
      </c>
    </row>
    <row r="223" spans="1:7" ht="15" customHeight="1">
      <c r="A223" s="52" t="s">
        <v>3152</v>
      </c>
      <c r="B223" s="52" t="s">
        <v>2987</v>
      </c>
      <c r="C223" s="52" t="s">
        <v>980</v>
      </c>
      <c r="D223" s="52" t="s">
        <v>1113</v>
      </c>
      <c r="E223" s="53">
        <v>4.7315028555772498</v>
      </c>
      <c r="F223" s="11">
        <f t="shared" si="6"/>
        <v>4</v>
      </c>
      <c r="G223" s="29">
        <f t="shared" si="7"/>
        <v>4</v>
      </c>
    </row>
    <row r="224" spans="1:7" ht="15" customHeight="1">
      <c r="A224" s="52" t="s">
        <v>602</v>
      </c>
      <c r="B224" s="52" t="s">
        <v>34</v>
      </c>
      <c r="C224" s="52" t="s">
        <v>972</v>
      </c>
      <c r="D224" s="52" t="s">
        <v>1113</v>
      </c>
      <c r="E224" s="53">
        <v>4.7294122619239136</v>
      </c>
      <c r="F224" s="11">
        <f t="shared" si="6"/>
        <v>4</v>
      </c>
      <c r="G224" s="29">
        <f t="shared" si="7"/>
        <v>4</v>
      </c>
    </row>
    <row r="225" spans="1:7" ht="15" customHeight="1">
      <c r="A225" s="52" t="s">
        <v>3228</v>
      </c>
      <c r="B225" s="52" t="s">
        <v>503</v>
      </c>
      <c r="C225" s="52" t="s">
        <v>953</v>
      </c>
      <c r="D225" s="52" t="s">
        <v>1114</v>
      </c>
      <c r="E225" s="53">
        <v>4.7278793209455614</v>
      </c>
      <c r="F225" s="11">
        <f t="shared" si="6"/>
        <v>4</v>
      </c>
      <c r="G225" s="29">
        <f t="shared" si="7"/>
        <v>4</v>
      </c>
    </row>
    <row r="226" spans="1:7" ht="15" customHeight="1">
      <c r="A226" s="52" t="s">
        <v>713</v>
      </c>
      <c r="B226" s="52" t="s">
        <v>58</v>
      </c>
      <c r="C226" s="52" t="s">
        <v>960</v>
      </c>
      <c r="D226" s="52" t="s">
        <v>1113</v>
      </c>
      <c r="E226" s="53">
        <v>4.7145644337959114</v>
      </c>
      <c r="F226" s="11">
        <f t="shared" si="6"/>
        <v>4</v>
      </c>
      <c r="G226" s="29">
        <f t="shared" si="7"/>
        <v>4</v>
      </c>
    </row>
    <row r="227" spans="1:7" ht="15" customHeight="1">
      <c r="A227" s="52" t="s">
        <v>3189</v>
      </c>
      <c r="B227" s="52" t="s">
        <v>335</v>
      </c>
      <c r="C227" s="52" t="s">
        <v>953</v>
      </c>
      <c r="D227" s="52" t="s">
        <v>1114</v>
      </c>
      <c r="E227" s="53">
        <v>4.7085451414439481</v>
      </c>
      <c r="F227" s="11">
        <f t="shared" si="6"/>
        <v>4</v>
      </c>
      <c r="G227" s="29">
        <f t="shared" si="7"/>
        <v>4</v>
      </c>
    </row>
    <row r="228" spans="1:7" ht="15" customHeight="1">
      <c r="A228" s="52" t="s">
        <v>533</v>
      </c>
      <c r="B228" s="52" t="s">
        <v>44</v>
      </c>
      <c r="C228" s="52" t="s">
        <v>963</v>
      </c>
      <c r="D228" s="52" t="s">
        <v>1114</v>
      </c>
      <c r="E228" s="53">
        <v>4.6814034267523654</v>
      </c>
      <c r="F228" s="11">
        <f t="shared" si="6"/>
        <v>4</v>
      </c>
      <c r="G228" s="29">
        <f t="shared" si="7"/>
        <v>4</v>
      </c>
    </row>
    <row r="229" spans="1:7" ht="15" customHeight="1">
      <c r="A229" s="52" t="s">
        <v>1177</v>
      </c>
      <c r="B229" s="52" t="s">
        <v>812</v>
      </c>
      <c r="C229" s="52" t="s">
        <v>948</v>
      </c>
      <c r="D229" s="52" t="s">
        <v>1114</v>
      </c>
      <c r="E229" s="53">
        <v>4.5614421022752039</v>
      </c>
      <c r="F229" s="11">
        <f t="shared" si="6"/>
        <v>4</v>
      </c>
      <c r="G229" s="29">
        <f t="shared" si="7"/>
        <v>4</v>
      </c>
    </row>
    <row r="230" spans="1:7" ht="15" customHeight="1">
      <c r="A230" s="52" t="s">
        <v>1252</v>
      </c>
      <c r="B230" s="52" t="s">
        <v>181</v>
      </c>
      <c r="C230" s="52" t="s">
        <v>967</v>
      </c>
      <c r="D230" s="52" t="s">
        <v>1113</v>
      </c>
      <c r="E230" s="53">
        <v>4.5458241646109219</v>
      </c>
      <c r="F230" s="11">
        <f t="shared" si="6"/>
        <v>4</v>
      </c>
      <c r="G230" s="29">
        <f t="shared" si="7"/>
        <v>4</v>
      </c>
    </row>
    <row r="231" spans="1:7" ht="15" customHeight="1">
      <c r="A231" s="52" t="s">
        <v>1280</v>
      </c>
      <c r="B231" s="52" t="s">
        <v>153</v>
      </c>
      <c r="C231" s="52" t="s">
        <v>950</v>
      </c>
      <c r="D231" s="52" t="s">
        <v>1113</v>
      </c>
      <c r="E231" s="53">
        <v>4.5298969127702762</v>
      </c>
      <c r="F231" s="11">
        <f t="shared" si="6"/>
        <v>4</v>
      </c>
      <c r="G231" s="29">
        <f t="shared" si="7"/>
        <v>4</v>
      </c>
    </row>
    <row r="232" spans="1:7" ht="15" customHeight="1">
      <c r="A232" s="52" t="s">
        <v>1192</v>
      </c>
      <c r="B232" s="52" t="s">
        <v>1511</v>
      </c>
      <c r="C232" s="52" t="s">
        <v>963</v>
      </c>
      <c r="D232" s="52" t="s">
        <v>1114</v>
      </c>
      <c r="E232" s="53">
        <v>4.511074419137552</v>
      </c>
      <c r="F232" s="11">
        <f t="shared" si="6"/>
        <v>4</v>
      </c>
      <c r="G232" s="29">
        <f t="shared" si="7"/>
        <v>4</v>
      </c>
    </row>
    <row r="233" spans="1:7" ht="15" customHeight="1">
      <c r="A233" s="52" t="s">
        <v>786</v>
      </c>
      <c r="B233" s="52" t="s">
        <v>473</v>
      </c>
      <c r="C233" s="52" t="s">
        <v>951</v>
      </c>
      <c r="D233" s="52" t="s">
        <v>1114</v>
      </c>
      <c r="E233" s="53">
        <v>4.5001017101250591</v>
      </c>
      <c r="F233" s="11">
        <f t="shared" si="6"/>
        <v>4</v>
      </c>
      <c r="G233" s="29">
        <f t="shared" si="7"/>
        <v>4</v>
      </c>
    </row>
    <row r="234" spans="1:7" ht="15" customHeight="1">
      <c r="A234" s="52" t="s">
        <v>1348</v>
      </c>
      <c r="B234" s="52" t="s">
        <v>703</v>
      </c>
      <c r="C234" s="52" t="s">
        <v>948</v>
      </c>
      <c r="D234" s="52" t="s">
        <v>1114</v>
      </c>
      <c r="E234" s="53">
        <v>4.4890634521164428</v>
      </c>
      <c r="F234" s="11">
        <f t="shared" si="6"/>
        <v>4</v>
      </c>
      <c r="G234" s="29">
        <f t="shared" si="7"/>
        <v>4</v>
      </c>
    </row>
    <row r="235" spans="1:7" ht="15" customHeight="1">
      <c r="A235" s="52" t="s">
        <v>1171</v>
      </c>
      <c r="B235" s="52" t="s">
        <v>34</v>
      </c>
      <c r="C235" s="52" t="s">
        <v>968</v>
      </c>
      <c r="D235" s="52" t="s">
        <v>1114</v>
      </c>
      <c r="E235" s="53">
        <v>4.4779090683062712</v>
      </c>
      <c r="F235" s="11">
        <f t="shared" si="6"/>
        <v>4</v>
      </c>
      <c r="G235" s="29">
        <f t="shared" si="7"/>
        <v>4</v>
      </c>
    </row>
    <row r="236" spans="1:7" ht="15" customHeight="1">
      <c r="A236" s="52" t="s">
        <v>659</v>
      </c>
      <c r="B236" s="52" t="s">
        <v>100</v>
      </c>
      <c r="C236" s="52" t="s">
        <v>977</v>
      </c>
      <c r="D236" s="52" t="s">
        <v>1113</v>
      </c>
      <c r="E236" s="53">
        <v>4.4511452922914758</v>
      </c>
      <c r="F236" s="11">
        <f t="shared" si="6"/>
        <v>4</v>
      </c>
      <c r="G236" s="29">
        <f t="shared" si="7"/>
        <v>4</v>
      </c>
    </row>
    <row r="237" spans="1:7" ht="15" customHeight="1">
      <c r="A237" s="52" t="s">
        <v>1283</v>
      </c>
      <c r="B237" s="52" t="s">
        <v>731</v>
      </c>
      <c r="C237" s="52" t="s">
        <v>958</v>
      </c>
      <c r="D237" s="52" t="s">
        <v>1114</v>
      </c>
      <c r="E237" s="53">
        <v>4.4505029039544484</v>
      </c>
      <c r="F237" s="11">
        <f t="shared" si="6"/>
        <v>4</v>
      </c>
      <c r="G237" s="29">
        <f t="shared" si="7"/>
        <v>4</v>
      </c>
    </row>
    <row r="238" spans="1:7" ht="15" customHeight="1">
      <c r="A238" s="52" t="s">
        <v>853</v>
      </c>
      <c r="B238" s="52" t="s">
        <v>269</v>
      </c>
      <c r="C238" s="52" t="s">
        <v>947</v>
      </c>
      <c r="D238" s="52" t="s">
        <v>1114</v>
      </c>
      <c r="E238" s="53">
        <v>4.3588423086232009</v>
      </c>
      <c r="F238" s="11">
        <f t="shared" si="6"/>
        <v>4</v>
      </c>
      <c r="G238" s="29">
        <f t="shared" si="7"/>
        <v>4</v>
      </c>
    </row>
    <row r="239" spans="1:7" ht="15" customHeight="1">
      <c r="A239" s="52" t="s">
        <v>398</v>
      </c>
      <c r="B239" s="52" t="s">
        <v>770</v>
      </c>
      <c r="C239" s="52" t="s">
        <v>950</v>
      </c>
      <c r="D239" s="52" t="s">
        <v>1114</v>
      </c>
      <c r="E239" s="53">
        <v>4.3461939298232322</v>
      </c>
      <c r="F239" s="11">
        <f t="shared" si="6"/>
        <v>4</v>
      </c>
      <c r="G239" s="29">
        <f t="shared" si="7"/>
        <v>4</v>
      </c>
    </row>
    <row r="240" spans="1:7" ht="15" customHeight="1">
      <c r="A240" s="52" t="s">
        <v>3072</v>
      </c>
      <c r="B240" s="52" t="s">
        <v>335</v>
      </c>
      <c r="C240" s="52" t="s">
        <v>955</v>
      </c>
      <c r="D240" s="52" t="s">
        <v>1114</v>
      </c>
      <c r="E240" s="53">
        <v>4.3157014633801678</v>
      </c>
      <c r="F240" s="11">
        <f t="shared" si="6"/>
        <v>4</v>
      </c>
      <c r="G240" s="29">
        <f t="shared" si="7"/>
        <v>4</v>
      </c>
    </row>
    <row r="241" spans="1:7" ht="15" customHeight="1">
      <c r="A241" s="52" t="s">
        <v>760</v>
      </c>
      <c r="B241" s="52" t="s">
        <v>663</v>
      </c>
      <c r="C241" s="52" t="s">
        <v>951</v>
      </c>
      <c r="D241" s="52" t="s">
        <v>1114</v>
      </c>
      <c r="E241" s="53">
        <v>4.2895782820949391</v>
      </c>
      <c r="F241" s="11">
        <f t="shared" si="6"/>
        <v>4</v>
      </c>
      <c r="G241" s="29">
        <f t="shared" si="7"/>
        <v>4</v>
      </c>
    </row>
    <row r="242" spans="1:7" ht="15" customHeight="1">
      <c r="A242" s="52" t="s">
        <v>3052</v>
      </c>
      <c r="B242" s="52" t="s">
        <v>231</v>
      </c>
      <c r="C242" s="52" t="s">
        <v>943</v>
      </c>
      <c r="D242" s="52" t="s">
        <v>1113</v>
      </c>
      <c r="E242" s="53">
        <v>4.2895185182095616</v>
      </c>
      <c r="F242" s="11">
        <f t="shared" si="6"/>
        <v>4</v>
      </c>
      <c r="G242" s="29">
        <f t="shared" si="7"/>
        <v>4</v>
      </c>
    </row>
    <row r="243" spans="1:7" ht="15" customHeight="1">
      <c r="A243" s="52" t="s">
        <v>351</v>
      </c>
      <c r="B243" s="52" t="s">
        <v>772</v>
      </c>
      <c r="C243" s="52" t="s">
        <v>945</v>
      </c>
      <c r="D243" s="52" t="s">
        <v>1114</v>
      </c>
      <c r="E243" s="53">
        <v>4.2891124960462808</v>
      </c>
      <c r="F243" s="11">
        <f t="shared" si="6"/>
        <v>4</v>
      </c>
      <c r="G243" s="29">
        <f t="shared" si="7"/>
        <v>4</v>
      </c>
    </row>
    <row r="244" spans="1:7" ht="15" customHeight="1">
      <c r="A244" s="52" t="s">
        <v>314</v>
      </c>
      <c r="B244" s="52" t="s">
        <v>605</v>
      </c>
      <c r="C244" s="52" t="s">
        <v>977</v>
      </c>
      <c r="D244" s="52" t="s">
        <v>1113</v>
      </c>
      <c r="E244" s="53">
        <v>4.2717833862391323</v>
      </c>
      <c r="F244" s="11">
        <f t="shared" si="6"/>
        <v>4</v>
      </c>
      <c r="G244" s="29">
        <f t="shared" si="7"/>
        <v>4</v>
      </c>
    </row>
    <row r="245" spans="1:7" ht="15" customHeight="1">
      <c r="A245" s="52" t="s">
        <v>1288</v>
      </c>
      <c r="B245" s="52" t="s">
        <v>992</v>
      </c>
      <c r="C245" s="52" t="s">
        <v>957</v>
      </c>
      <c r="D245" s="52" t="s">
        <v>1114</v>
      </c>
      <c r="E245" s="53">
        <v>4.2668621088436183</v>
      </c>
      <c r="F245" s="11">
        <f t="shared" si="6"/>
        <v>4</v>
      </c>
      <c r="G245" s="29">
        <f t="shared" si="7"/>
        <v>4</v>
      </c>
    </row>
    <row r="246" spans="1:7" ht="15" customHeight="1">
      <c r="A246" s="52" t="s">
        <v>472</v>
      </c>
      <c r="B246" s="52" t="s">
        <v>1886</v>
      </c>
      <c r="C246" s="52" t="s">
        <v>961</v>
      </c>
      <c r="D246" s="52" t="s">
        <v>1114</v>
      </c>
      <c r="E246" s="53">
        <v>4.223466374281875</v>
      </c>
      <c r="F246" s="11">
        <f t="shared" si="6"/>
        <v>4</v>
      </c>
      <c r="G246" s="29">
        <f t="shared" si="7"/>
        <v>4</v>
      </c>
    </row>
    <row r="247" spans="1:7" ht="15" customHeight="1">
      <c r="A247" s="52" t="s">
        <v>604</v>
      </c>
      <c r="B247" s="52" t="s">
        <v>605</v>
      </c>
      <c r="C247" s="52" t="s">
        <v>943</v>
      </c>
      <c r="D247" s="52" t="s">
        <v>1113</v>
      </c>
      <c r="E247" s="53">
        <v>4.1856215232311902</v>
      </c>
      <c r="F247" s="11">
        <f t="shared" si="6"/>
        <v>4</v>
      </c>
      <c r="G247" s="29">
        <f t="shared" si="7"/>
        <v>4</v>
      </c>
    </row>
    <row r="248" spans="1:7" ht="15" customHeight="1">
      <c r="A248" s="52" t="s">
        <v>777</v>
      </c>
      <c r="B248" s="52" t="s">
        <v>778</v>
      </c>
      <c r="C248" s="52" t="s">
        <v>950</v>
      </c>
      <c r="D248" s="52" t="s">
        <v>1113</v>
      </c>
      <c r="E248" s="53">
        <v>4.1807365103227436</v>
      </c>
      <c r="F248" s="11">
        <f t="shared" si="6"/>
        <v>4</v>
      </c>
      <c r="G248" s="29">
        <f t="shared" si="7"/>
        <v>4</v>
      </c>
    </row>
    <row r="249" spans="1:7" ht="15" customHeight="1">
      <c r="A249" s="52" t="s">
        <v>1016</v>
      </c>
      <c r="B249" s="52" t="s">
        <v>1385</v>
      </c>
      <c r="C249" s="52" t="s">
        <v>947</v>
      </c>
      <c r="D249" s="52" t="s">
        <v>1113</v>
      </c>
      <c r="E249" s="53">
        <v>4.1726316949566362</v>
      </c>
      <c r="F249" s="11">
        <f t="shared" si="6"/>
        <v>4</v>
      </c>
      <c r="G249" s="29">
        <f t="shared" si="7"/>
        <v>4</v>
      </c>
    </row>
    <row r="250" spans="1:7" ht="15" customHeight="1">
      <c r="A250" s="52" t="s">
        <v>603</v>
      </c>
      <c r="B250" s="52" t="s">
        <v>67</v>
      </c>
      <c r="C250" s="52" t="s">
        <v>961</v>
      </c>
      <c r="D250" s="52" t="s">
        <v>1113</v>
      </c>
      <c r="E250" s="53">
        <v>4.1213695801636021</v>
      </c>
      <c r="F250" s="11">
        <f t="shared" si="6"/>
        <v>4</v>
      </c>
      <c r="G250" s="29">
        <f t="shared" si="7"/>
        <v>4</v>
      </c>
    </row>
    <row r="251" spans="1:7" ht="15" customHeight="1">
      <c r="A251" s="52" t="s">
        <v>717</v>
      </c>
      <c r="B251" s="52" t="s">
        <v>718</v>
      </c>
      <c r="C251" s="52" t="s">
        <v>957</v>
      </c>
      <c r="D251" s="52" t="s">
        <v>1113</v>
      </c>
      <c r="E251" s="53">
        <v>4.1025565532599009</v>
      </c>
      <c r="F251" s="11">
        <f t="shared" si="6"/>
        <v>4</v>
      </c>
      <c r="G251" s="29">
        <f t="shared" si="7"/>
        <v>4</v>
      </c>
    </row>
    <row r="252" spans="1:7" ht="15" customHeight="1">
      <c r="A252" s="52" t="s">
        <v>2796</v>
      </c>
      <c r="B252" s="52" t="s">
        <v>2610</v>
      </c>
      <c r="C252" s="52" t="s">
        <v>965</v>
      </c>
      <c r="D252" s="52" t="s">
        <v>1114</v>
      </c>
      <c r="E252" s="53">
        <v>4.0539903255697531</v>
      </c>
      <c r="F252" s="11">
        <f t="shared" si="6"/>
        <v>4</v>
      </c>
      <c r="G252" s="29">
        <f t="shared" si="7"/>
        <v>4</v>
      </c>
    </row>
    <row r="253" spans="1:7" ht="15" customHeight="1">
      <c r="A253" s="52" t="s">
        <v>366</v>
      </c>
      <c r="B253" s="52" t="s">
        <v>70</v>
      </c>
      <c r="C253" s="52" t="s">
        <v>953</v>
      </c>
      <c r="D253" s="52" t="s">
        <v>1114</v>
      </c>
      <c r="E253" s="53">
        <v>3.9778550300055651</v>
      </c>
      <c r="F253" s="11">
        <f t="shared" si="6"/>
        <v>3</v>
      </c>
      <c r="G253" s="29">
        <f t="shared" si="7"/>
        <v>3</v>
      </c>
    </row>
    <row r="254" spans="1:7" ht="15" customHeight="1">
      <c r="A254" s="52" t="s">
        <v>702</v>
      </c>
      <c r="B254" s="52" t="s">
        <v>703</v>
      </c>
      <c r="C254" s="52" t="s">
        <v>968</v>
      </c>
      <c r="D254" s="52" t="s">
        <v>1114</v>
      </c>
      <c r="E254" s="53">
        <v>3.9389243709204744</v>
      </c>
      <c r="F254" s="11">
        <f t="shared" si="6"/>
        <v>3</v>
      </c>
      <c r="G254" s="29">
        <f t="shared" si="7"/>
        <v>3</v>
      </c>
    </row>
    <row r="255" spans="1:7" ht="15" customHeight="1">
      <c r="A255" s="52" t="s">
        <v>745</v>
      </c>
      <c r="B255" s="52" t="s">
        <v>629</v>
      </c>
      <c r="C255" s="52" t="s">
        <v>967</v>
      </c>
      <c r="D255" s="52" t="s">
        <v>1114</v>
      </c>
      <c r="E255" s="53">
        <v>3.9348172015897962</v>
      </c>
      <c r="F255" s="11">
        <f t="shared" si="6"/>
        <v>3</v>
      </c>
      <c r="G255" s="29">
        <f t="shared" si="7"/>
        <v>3</v>
      </c>
    </row>
    <row r="256" spans="1:7" ht="15" customHeight="1">
      <c r="A256" s="52" t="s">
        <v>1268</v>
      </c>
      <c r="B256" s="52" t="s">
        <v>1375</v>
      </c>
      <c r="C256" s="52" t="s">
        <v>959</v>
      </c>
      <c r="D256" s="52" t="s">
        <v>1114</v>
      </c>
      <c r="E256" s="53">
        <v>3.85466551854141</v>
      </c>
      <c r="F256" s="11">
        <f t="shared" si="6"/>
        <v>3</v>
      </c>
      <c r="G256" s="29">
        <f t="shared" si="7"/>
        <v>3</v>
      </c>
    </row>
    <row r="257" spans="1:7" ht="15" customHeight="1">
      <c r="A257" s="52" t="s">
        <v>420</v>
      </c>
      <c r="B257" s="52" t="s">
        <v>352</v>
      </c>
      <c r="C257" s="52" t="s">
        <v>977</v>
      </c>
      <c r="D257" s="52" t="s">
        <v>1113</v>
      </c>
      <c r="E257" s="53">
        <v>3.8518693300404045</v>
      </c>
      <c r="F257" s="11">
        <f t="shared" si="6"/>
        <v>3</v>
      </c>
      <c r="G257" s="29">
        <f t="shared" si="7"/>
        <v>3</v>
      </c>
    </row>
    <row r="258" spans="1:7" ht="15" customHeight="1">
      <c r="A258" s="52" t="s">
        <v>879</v>
      </c>
      <c r="B258" s="52" t="s">
        <v>809</v>
      </c>
      <c r="C258" s="52" t="s">
        <v>957</v>
      </c>
      <c r="D258" s="52" t="s">
        <v>1114</v>
      </c>
      <c r="E258" s="53">
        <v>3.8496283876254132</v>
      </c>
      <c r="F258" s="11">
        <f t="shared" ref="F258:F321" si="8">ROUNDDOWN(E258,0)</f>
        <v>3</v>
      </c>
      <c r="G258" s="29">
        <f t="shared" si="7"/>
        <v>3</v>
      </c>
    </row>
    <row r="259" spans="1:7" ht="15" customHeight="1">
      <c r="A259" s="52" t="s">
        <v>1156</v>
      </c>
      <c r="B259" s="52" t="s">
        <v>1119</v>
      </c>
      <c r="C259" s="52" t="s">
        <v>970</v>
      </c>
      <c r="D259" s="52" t="s">
        <v>1114</v>
      </c>
      <c r="E259" s="53">
        <v>3.8431172553001685</v>
      </c>
      <c r="F259" s="11">
        <f t="shared" si="8"/>
        <v>3</v>
      </c>
      <c r="G259" s="29">
        <f t="shared" ref="G259:G322" si="9">IF(F259&lt;1,1,F259)</f>
        <v>3</v>
      </c>
    </row>
    <row r="260" spans="1:7" ht="15" customHeight="1">
      <c r="A260" s="52" t="s">
        <v>1071</v>
      </c>
      <c r="B260" s="52" t="s">
        <v>1459</v>
      </c>
      <c r="C260" s="52" t="s">
        <v>1200</v>
      </c>
      <c r="D260" s="52" t="s">
        <v>1113</v>
      </c>
      <c r="E260" s="53">
        <v>3.8387538606189828</v>
      </c>
      <c r="F260" s="11">
        <f t="shared" si="8"/>
        <v>3</v>
      </c>
      <c r="G260" s="29">
        <f t="shared" si="9"/>
        <v>3</v>
      </c>
    </row>
    <row r="261" spans="1:7" ht="15" customHeight="1">
      <c r="A261" s="52" t="s">
        <v>3054</v>
      </c>
      <c r="B261" s="52" t="s">
        <v>615</v>
      </c>
      <c r="C261" s="52" t="s">
        <v>962</v>
      </c>
      <c r="D261" s="52" t="s">
        <v>1113</v>
      </c>
      <c r="E261" s="53">
        <v>3.8215604006195472</v>
      </c>
      <c r="F261" s="11">
        <f t="shared" si="8"/>
        <v>3</v>
      </c>
      <c r="G261" s="29">
        <f t="shared" si="9"/>
        <v>3</v>
      </c>
    </row>
    <row r="262" spans="1:7" ht="15" customHeight="1">
      <c r="A262" s="52" t="s">
        <v>533</v>
      </c>
      <c r="B262" s="52" t="s">
        <v>70</v>
      </c>
      <c r="C262" s="52" t="s">
        <v>965</v>
      </c>
      <c r="D262" s="52" t="s">
        <v>1114</v>
      </c>
      <c r="E262" s="53">
        <v>3.788934170801042</v>
      </c>
      <c r="F262" s="11">
        <f t="shared" si="8"/>
        <v>3</v>
      </c>
      <c r="G262" s="29">
        <f t="shared" si="9"/>
        <v>3</v>
      </c>
    </row>
    <row r="263" spans="1:7" ht="15" customHeight="1">
      <c r="A263" s="52" t="s">
        <v>2514</v>
      </c>
      <c r="B263" s="52" t="s">
        <v>3136</v>
      </c>
      <c r="C263" s="52" t="s">
        <v>958</v>
      </c>
      <c r="D263" s="52" t="s">
        <v>1113</v>
      </c>
      <c r="E263" s="53">
        <v>3.7758016593307442</v>
      </c>
      <c r="F263" s="11">
        <f t="shared" si="8"/>
        <v>3</v>
      </c>
      <c r="G263" s="29">
        <f t="shared" si="9"/>
        <v>3</v>
      </c>
    </row>
    <row r="264" spans="1:7" ht="15" customHeight="1">
      <c r="A264" s="52" t="s">
        <v>458</v>
      </c>
      <c r="B264" s="52" t="s">
        <v>205</v>
      </c>
      <c r="C264" s="52" t="s">
        <v>1200</v>
      </c>
      <c r="D264" s="52" t="s">
        <v>1114</v>
      </c>
      <c r="E264" s="53">
        <v>3.7620176285584028</v>
      </c>
      <c r="F264" s="11">
        <f t="shared" si="8"/>
        <v>3</v>
      </c>
      <c r="G264" s="29">
        <f t="shared" si="9"/>
        <v>3</v>
      </c>
    </row>
    <row r="265" spans="1:7" ht="15" customHeight="1">
      <c r="A265" s="52" t="s">
        <v>905</v>
      </c>
      <c r="B265" s="52" t="s">
        <v>191</v>
      </c>
      <c r="C265" s="52" t="s">
        <v>967</v>
      </c>
      <c r="D265" s="52" t="s">
        <v>1114</v>
      </c>
      <c r="E265" s="53">
        <v>3.7536459083115679</v>
      </c>
      <c r="F265" s="11">
        <f t="shared" si="8"/>
        <v>3</v>
      </c>
      <c r="G265" s="29">
        <f t="shared" si="9"/>
        <v>3</v>
      </c>
    </row>
    <row r="266" spans="1:7" ht="15" customHeight="1">
      <c r="A266" s="52" t="s">
        <v>610</v>
      </c>
      <c r="B266" s="52" t="s">
        <v>611</v>
      </c>
      <c r="C266" s="52" t="s">
        <v>961</v>
      </c>
      <c r="D266" s="52" t="s">
        <v>1113</v>
      </c>
      <c r="E266" s="53">
        <v>3.7235767540780644</v>
      </c>
      <c r="F266" s="11">
        <f t="shared" si="8"/>
        <v>3</v>
      </c>
      <c r="G266" s="29">
        <f t="shared" si="9"/>
        <v>3</v>
      </c>
    </row>
    <row r="267" spans="1:7" ht="15" customHeight="1">
      <c r="A267" s="52" t="s">
        <v>3040</v>
      </c>
      <c r="B267" s="52" t="s">
        <v>348</v>
      </c>
      <c r="C267" s="52" t="s">
        <v>948</v>
      </c>
      <c r="D267" s="52" t="s">
        <v>1113</v>
      </c>
      <c r="E267" s="53">
        <v>3.6523052301141159</v>
      </c>
      <c r="F267" s="11">
        <f t="shared" si="8"/>
        <v>3</v>
      </c>
      <c r="G267" s="29">
        <f t="shared" si="9"/>
        <v>3</v>
      </c>
    </row>
    <row r="268" spans="1:7" ht="15" customHeight="1">
      <c r="A268" s="52" t="s">
        <v>586</v>
      </c>
      <c r="B268" s="52" t="s">
        <v>243</v>
      </c>
      <c r="C268" s="52" t="s">
        <v>950</v>
      </c>
      <c r="D268" s="52" t="s">
        <v>1114</v>
      </c>
      <c r="E268" s="53">
        <v>3.6035280394131113</v>
      </c>
      <c r="F268" s="11">
        <f t="shared" si="8"/>
        <v>3</v>
      </c>
      <c r="G268" s="29">
        <f t="shared" si="9"/>
        <v>3</v>
      </c>
    </row>
    <row r="269" spans="1:7" ht="15" customHeight="1">
      <c r="A269" s="52" t="s">
        <v>793</v>
      </c>
      <c r="B269" s="52" t="s">
        <v>377</v>
      </c>
      <c r="C269" s="52" t="s">
        <v>955</v>
      </c>
      <c r="D269" s="52" t="s">
        <v>1114</v>
      </c>
      <c r="E269" s="53">
        <v>3.5251202232464514</v>
      </c>
      <c r="F269" s="11">
        <f t="shared" si="8"/>
        <v>3</v>
      </c>
      <c r="G269" s="29">
        <f t="shared" si="9"/>
        <v>3</v>
      </c>
    </row>
    <row r="270" spans="1:7" ht="15" customHeight="1">
      <c r="A270" s="52" t="s">
        <v>616</v>
      </c>
      <c r="B270" s="52" t="s">
        <v>157</v>
      </c>
      <c r="C270" s="52" t="s">
        <v>954</v>
      </c>
      <c r="D270" s="52" t="s">
        <v>1114</v>
      </c>
      <c r="E270" s="53">
        <v>3.4951553797504911</v>
      </c>
      <c r="F270" s="11">
        <f t="shared" si="8"/>
        <v>3</v>
      </c>
      <c r="G270" s="29">
        <f t="shared" si="9"/>
        <v>3</v>
      </c>
    </row>
    <row r="271" spans="1:7" ht="15" customHeight="1">
      <c r="A271" s="52" t="s">
        <v>685</v>
      </c>
      <c r="B271" s="52" t="s">
        <v>686</v>
      </c>
      <c r="C271" s="52" t="s">
        <v>972</v>
      </c>
      <c r="D271" s="52" t="s">
        <v>1113</v>
      </c>
      <c r="E271" s="53">
        <v>3.4848140091808668</v>
      </c>
      <c r="F271" s="11">
        <f t="shared" si="8"/>
        <v>3</v>
      </c>
      <c r="G271" s="29">
        <f t="shared" si="9"/>
        <v>3</v>
      </c>
    </row>
    <row r="272" spans="1:7" ht="15" customHeight="1">
      <c r="A272" s="52" t="s">
        <v>862</v>
      </c>
      <c r="B272" s="52" t="s">
        <v>863</v>
      </c>
      <c r="C272" s="52" t="s">
        <v>957</v>
      </c>
      <c r="D272" s="52" t="s">
        <v>1114</v>
      </c>
      <c r="E272" s="53">
        <v>3.4831899836976929</v>
      </c>
      <c r="F272" s="11">
        <f t="shared" si="8"/>
        <v>3</v>
      </c>
      <c r="G272" s="29">
        <f t="shared" si="9"/>
        <v>3</v>
      </c>
    </row>
    <row r="273" spans="1:7" ht="15" customHeight="1">
      <c r="A273" s="52" t="s">
        <v>696</v>
      </c>
      <c r="B273" s="52" t="s">
        <v>485</v>
      </c>
      <c r="C273" s="52" t="s">
        <v>972</v>
      </c>
      <c r="D273" s="52" t="s">
        <v>1113</v>
      </c>
      <c r="E273" s="53">
        <v>3.4695968231101388</v>
      </c>
      <c r="F273" s="11">
        <f t="shared" si="8"/>
        <v>3</v>
      </c>
      <c r="G273" s="29">
        <f t="shared" si="9"/>
        <v>3</v>
      </c>
    </row>
    <row r="274" spans="1:7" ht="15" customHeight="1">
      <c r="A274" s="52" t="s">
        <v>782</v>
      </c>
      <c r="B274" s="52" t="s">
        <v>783</v>
      </c>
      <c r="C274" s="52" t="s">
        <v>970</v>
      </c>
      <c r="D274" s="52" t="s">
        <v>1113</v>
      </c>
      <c r="E274" s="53">
        <v>3.4370059668110104</v>
      </c>
      <c r="F274" s="11">
        <f t="shared" si="8"/>
        <v>3</v>
      </c>
      <c r="G274" s="29">
        <f t="shared" si="9"/>
        <v>3</v>
      </c>
    </row>
    <row r="275" spans="1:7" ht="15" customHeight="1">
      <c r="A275" s="52" t="s">
        <v>351</v>
      </c>
      <c r="B275" s="52" t="s">
        <v>773</v>
      </c>
      <c r="C275" s="52" t="s">
        <v>950</v>
      </c>
      <c r="D275" s="52" t="s">
        <v>1114</v>
      </c>
      <c r="E275" s="53">
        <v>3.3998250640697272</v>
      </c>
      <c r="F275" s="11">
        <f t="shared" si="8"/>
        <v>3</v>
      </c>
      <c r="G275" s="29">
        <f t="shared" si="9"/>
        <v>3</v>
      </c>
    </row>
    <row r="276" spans="1:7" ht="15" customHeight="1">
      <c r="A276" s="52" t="s">
        <v>813</v>
      </c>
      <c r="B276" s="52" t="s">
        <v>58</v>
      </c>
      <c r="C276" s="52" t="s">
        <v>953</v>
      </c>
      <c r="D276" s="52" t="s">
        <v>1114</v>
      </c>
      <c r="E276" s="53">
        <v>3.3746180850685321</v>
      </c>
      <c r="F276" s="11">
        <f t="shared" si="8"/>
        <v>3</v>
      </c>
      <c r="G276" s="29">
        <f t="shared" si="9"/>
        <v>3</v>
      </c>
    </row>
    <row r="277" spans="1:7" ht="15" customHeight="1">
      <c r="A277" s="52" t="s">
        <v>3094</v>
      </c>
      <c r="B277" s="52" t="s">
        <v>1592</v>
      </c>
      <c r="C277" s="52" t="s">
        <v>945</v>
      </c>
      <c r="D277" s="52" t="s">
        <v>1114</v>
      </c>
      <c r="E277" s="53">
        <v>3.3632003508337833</v>
      </c>
      <c r="F277" s="11">
        <f t="shared" si="8"/>
        <v>3</v>
      </c>
      <c r="G277" s="29">
        <f t="shared" si="9"/>
        <v>3</v>
      </c>
    </row>
    <row r="278" spans="1:7" ht="15" customHeight="1">
      <c r="A278" s="52" t="s">
        <v>584</v>
      </c>
      <c r="B278" s="52" t="s">
        <v>46</v>
      </c>
      <c r="C278" s="52" t="s">
        <v>969</v>
      </c>
      <c r="D278" s="52" t="s">
        <v>1114</v>
      </c>
      <c r="E278" s="53">
        <v>3.3431681655417806</v>
      </c>
      <c r="F278" s="11">
        <f t="shared" si="8"/>
        <v>3</v>
      </c>
      <c r="G278" s="29">
        <f t="shared" si="9"/>
        <v>3</v>
      </c>
    </row>
    <row r="279" spans="1:7" ht="15" customHeight="1">
      <c r="A279" s="52" t="s">
        <v>3057</v>
      </c>
      <c r="B279" s="52" t="s">
        <v>171</v>
      </c>
      <c r="C279" s="52" t="s">
        <v>957</v>
      </c>
      <c r="D279" s="52" t="s">
        <v>1114</v>
      </c>
      <c r="E279" s="53">
        <v>3.3124036042784843</v>
      </c>
      <c r="F279" s="11">
        <f t="shared" si="8"/>
        <v>3</v>
      </c>
      <c r="G279" s="29">
        <f t="shared" si="9"/>
        <v>3</v>
      </c>
    </row>
    <row r="280" spans="1:7" ht="15" customHeight="1">
      <c r="A280" s="52" t="s">
        <v>3157</v>
      </c>
      <c r="B280" s="52" t="s">
        <v>3204</v>
      </c>
      <c r="C280" s="52" t="s">
        <v>948</v>
      </c>
      <c r="D280" s="52" t="s">
        <v>1114</v>
      </c>
      <c r="E280" s="53">
        <v>3.3090163551232297</v>
      </c>
      <c r="F280" s="11">
        <f t="shared" si="8"/>
        <v>3</v>
      </c>
      <c r="G280" s="29">
        <f t="shared" si="9"/>
        <v>3</v>
      </c>
    </row>
    <row r="281" spans="1:7" ht="15" customHeight="1">
      <c r="A281" s="52" t="s">
        <v>630</v>
      </c>
      <c r="B281" s="52" t="s">
        <v>135</v>
      </c>
      <c r="C281" s="52" t="s">
        <v>1200</v>
      </c>
      <c r="D281" s="52" t="s">
        <v>1114</v>
      </c>
      <c r="E281" s="53">
        <v>3.2672861463133906</v>
      </c>
      <c r="F281" s="11">
        <f t="shared" si="8"/>
        <v>3</v>
      </c>
      <c r="G281" s="29">
        <f t="shared" si="9"/>
        <v>3</v>
      </c>
    </row>
    <row r="282" spans="1:7" ht="15" customHeight="1">
      <c r="A282" s="52" t="s">
        <v>103</v>
      </c>
      <c r="B282" s="52" t="s">
        <v>348</v>
      </c>
      <c r="C282" s="52" t="s">
        <v>960</v>
      </c>
      <c r="D282" s="52" t="s">
        <v>1114</v>
      </c>
      <c r="E282" s="53">
        <v>3.2170981523846729</v>
      </c>
      <c r="F282" s="11">
        <f t="shared" si="8"/>
        <v>3</v>
      </c>
      <c r="G282" s="29">
        <f t="shared" si="9"/>
        <v>3</v>
      </c>
    </row>
    <row r="283" spans="1:7" ht="15" customHeight="1">
      <c r="A283" s="52" t="s">
        <v>674</v>
      </c>
      <c r="B283" s="52" t="s">
        <v>377</v>
      </c>
      <c r="C283" s="52" t="s">
        <v>971</v>
      </c>
      <c r="D283" s="52" t="s">
        <v>1114</v>
      </c>
      <c r="E283" s="53">
        <v>3.1070258152547701</v>
      </c>
      <c r="F283" s="11">
        <f t="shared" si="8"/>
        <v>3</v>
      </c>
      <c r="G283" s="29">
        <f t="shared" si="9"/>
        <v>3</v>
      </c>
    </row>
    <row r="284" spans="1:7" ht="15" customHeight="1">
      <c r="A284" s="52" t="s">
        <v>802</v>
      </c>
      <c r="B284" s="52" t="s">
        <v>1508</v>
      </c>
      <c r="C284" s="52" t="s">
        <v>965</v>
      </c>
      <c r="D284" s="52" t="s">
        <v>1113</v>
      </c>
      <c r="E284" s="53">
        <v>3.097924907807629</v>
      </c>
      <c r="F284" s="11">
        <f t="shared" si="8"/>
        <v>3</v>
      </c>
      <c r="G284" s="29">
        <f t="shared" si="9"/>
        <v>3</v>
      </c>
    </row>
    <row r="285" spans="1:7" ht="15" customHeight="1">
      <c r="A285" s="52" t="s">
        <v>1461</v>
      </c>
      <c r="B285" s="52" t="s">
        <v>1462</v>
      </c>
      <c r="C285" s="52" t="s">
        <v>977</v>
      </c>
      <c r="D285" s="52" t="s">
        <v>1114</v>
      </c>
      <c r="E285" s="53">
        <v>3.0901174762870376</v>
      </c>
      <c r="F285" s="11">
        <f t="shared" si="8"/>
        <v>3</v>
      </c>
      <c r="G285" s="29">
        <f t="shared" si="9"/>
        <v>3</v>
      </c>
    </row>
    <row r="286" spans="1:7" ht="15" customHeight="1">
      <c r="A286" s="52" t="s">
        <v>757</v>
      </c>
      <c r="B286" s="52" t="s">
        <v>34</v>
      </c>
      <c r="C286" s="52" t="s">
        <v>961</v>
      </c>
      <c r="D286" s="52" t="s">
        <v>1114</v>
      </c>
      <c r="E286" s="53">
        <v>3.0704573472679471</v>
      </c>
      <c r="F286" s="11">
        <f t="shared" si="8"/>
        <v>3</v>
      </c>
      <c r="G286" s="29">
        <f t="shared" si="9"/>
        <v>3</v>
      </c>
    </row>
    <row r="287" spans="1:7" ht="15" customHeight="1">
      <c r="A287" s="52" t="s">
        <v>3154</v>
      </c>
      <c r="B287" s="52" t="s">
        <v>2448</v>
      </c>
      <c r="C287" s="52" t="s">
        <v>962</v>
      </c>
      <c r="D287" s="52" t="s">
        <v>1113</v>
      </c>
      <c r="E287" s="53">
        <v>3.0100194543058616</v>
      </c>
      <c r="F287" s="11">
        <f t="shared" si="8"/>
        <v>3</v>
      </c>
      <c r="G287" s="29">
        <f t="shared" si="9"/>
        <v>3</v>
      </c>
    </row>
    <row r="288" spans="1:7" ht="15" customHeight="1">
      <c r="A288" s="52" t="s">
        <v>3077</v>
      </c>
      <c r="B288" s="52" t="s">
        <v>153</v>
      </c>
      <c r="C288" s="52" t="s">
        <v>968</v>
      </c>
      <c r="D288" s="52" t="s">
        <v>1114</v>
      </c>
      <c r="E288" s="53">
        <v>3.0025265504368699</v>
      </c>
      <c r="F288" s="11">
        <f t="shared" si="8"/>
        <v>3</v>
      </c>
      <c r="G288" s="29">
        <f t="shared" si="9"/>
        <v>3</v>
      </c>
    </row>
    <row r="289" spans="1:7" ht="15" customHeight="1">
      <c r="A289" s="52" t="s">
        <v>3082</v>
      </c>
      <c r="B289" s="52" t="s">
        <v>703</v>
      </c>
      <c r="C289" s="52" t="s">
        <v>1200</v>
      </c>
      <c r="D289" s="52" t="s">
        <v>1113</v>
      </c>
      <c r="E289" s="53">
        <v>2.974181783374652</v>
      </c>
      <c r="F289" s="11">
        <f t="shared" si="8"/>
        <v>2</v>
      </c>
      <c r="G289" s="29">
        <f t="shared" si="9"/>
        <v>2</v>
      </c>
    </row>
    <row r="290" spans="1:7" ht="15" customHeight="1">
      <c r="A290" s="52" t="s">
        <v>842</v>
      </c>
      <c r="B290" s="52" t="s">
        <v>80</v>
      </c>
      <c r="C290" s="52" t="s">
        <v>960</v>
      </c>
      <c r="D290" s="52" t="s">
        <v>1114</v>
      </c>
      <c r="E290" s="53">
        <v>2.9195301752564933</v>
      </c>
      <c r="F290" s="11">
        <f t="shared" si="8"/>
        <v>2</v>
      </c>
      <c r="G290" s="29">
        <f t="shared" si="9"/>
        <v>2</v>
      </c>
    </row>
    <row r="291" spans="1:7" ht="15" customHeight="1">
      <c r="A291" s="52" t="s">
        <v>885</v>
      </c>
      <c r="B291" s="52" t="s">
        <v>886</v>
      </c>
      <c r="C291" s="52" t="s">
        <v>951</v>
      </c>
      <c r="D291" s="52" t="s">
        <v>1114</v>
      </c>
      <c r="E291" s="53">
        <v>2.8912456358864613</v>
      </c>
      <c r="F291" s="11">
        <f t="shared" si="8"/>
        <v>2</v>
      </c>
      <c r="G291" s="29">
        <f t="shared" si="9"/>
        <v>2</v>
      </c>
    </row>
    <row r="292" spans="1:7" ht="15" customHeight="1">
      <c r="A292" s="52" t="s">
        <v>1452</v>
      </c>
      <c r="B292" s="52" t="s">
        <v>1490</v>
      </c>
      <c r="C292" s="52" t="s">
        <v>945</v>
      </c>
      <c r="D292" s="52" t="s">
        <v>1113</v>
      </c>
      <c r="E292" s="53">
        <v>2.8867291870571377</v>
      </c>
      <c r="F292" s="11">
        <f t="shared" si="8"/>
        <v>2</v>
      </c>
      <c r="G292" s="29">
        <f t="shared" si="9"/>
        <v>2</v>
      </c>
    </row>
    <row r="293" spans="1:7" ht="15" customHeight="1">
      <c r="A293" s="52" t="s">
        <v>1566</v>
      </c>
      <c r="B293" s="52" t="s">
        <v>1488</v>
      </c>
      <c r="C293" s="52" t="s">
        <v>963</v>
      </c>
      <c r="D293" s="52" t="s">
        <v>1113</v>
      </c>
      <c r="E293" s="53">
        <v>2.8853003162608122</v>
      </c>
      <c r="F293" s="11">
        <f t="shared" si="8"/>
        <v>2</v>
      </c>
      <c r="G293" s="29">
        <f t="shared" si="9"/>
        <v>2</v>
      </c>
    </row>
    <row r="294" spans="1:7" ht="15" customHeight="1">
      <c r="A294" s="52" t="s">
        <v>714</v>
      </c>
      <c r="B294" s="52" t="s">
        <v>715</v>
      </c>
      <c r="C294" s="52" t="s">
        <v>954</v>
      </c>
      <c r="D294" s="52" t="s">
        <v>1114</v>
      </c>
      <c r="E294" s="53">
        <v>2.8406579223522215</v>
      </c>
      <c r="F294" s="11">
        <f t="shared" si="8"/>
        <v>2</v>
      </c>
      <c r="G294" s="29">
        <f t="shared" si="9"/>
        <v>2</v>
      </c>
    </row>
    <row r="295" spans="1:7" ht="15" customHeight="1">
      <c r="A295" s="52" t="s">
        <v>79</v>
      </c>
      <c r="B295" s="52" t="s">
        <v>374</v>
      </c>
      <c r="C295" s="52" t="s">
        <v>952</v>
      </c>
      <c r="D295" s="52" t="s">
        <v>1114</v>
      </c>
      <c r="E295" s="53">
        <v>2.8325724364253482</v>
      </c>
      <c r="F295" s="11">
        <f t="shared" si="8"/>
        <v>2</v>
      </c>
      <c r="G295" s="29">
        <f t="shared" si="9"/>
        <v>2</v>
      </c>
    </row>
    <row r="296" spans="1:7" ht="15" customHeight="1">
      <c r="A296" s="52" t="s">
        <v>491</v>
      </c>
      <c r="B296" s="52" t="s">
        <v>369</v>
      </c>
      <c r="C296" s="52" t="s">
        <v>956</v>
      </c>
      <c r="D296" s="52" t="s">
        <v>1113</v>
      </c>
      <c r="E296" s="53">
        <v>2.8242099094843742</v>
      </c>
      <c r="F296" s="11">
        <f t="shared" si="8"/>
        <v>2</v>
      </c>
      <c r="G296" s="29">
        <f t="shared" si="9"/>
        <v>2</v>
      </c>
    </row>
    <row r="297" spans="1:7" ht="15" customHeight="1">
      <c r="A297" s="52" t="s">
        <v>3176</v>
      </c>
      <c r="B297" s="52" t="s">
        <v>356</v>
      </c>
      <c r="C297" s="52" t="s">
        <v>969</v>
      </c>
      <c r="D297" s="52" t="s">
        <v>1113</v>
      </c>
      <c r="E297" s="53">
        <v>2.7889803975119243</v>
      </c>
      <c r="F297" s="11">
        <f t="shared" si="8"/>
        <v>2</v>
      </c>
      <c r="G297" s="29">
        <f t="shared" si="9"/>
        <v>2</v>
      </c>
    </row>
    <row r="298" spans="1:7" ht="15" customHeight="1">
      <c r="A298" s="52" t="s">
        <v>927</v>
      </c>
      <c r="B298" s="52" t="s">
        <v>105</v>
      </c>
      <c r="C298" s="52" t="s">
        <v>955</v>
      </c>
      <c r="D298" s="52" t="s">
        <v>1114</v>
      </c>
      <c r="E298" s="53">
        <v>2.7693354624309356</v>
      </c>
      <c r="F298" s="11">
        <f t="shared" si="8"/>
        <v>2</v>
      </c>
      <c r="G298" s="29">
        <f t="shared" si="9"/>
        <v>2</v>
      </c>
    </row>
    <row r="299" spans="1:7" ht="15" customHeight="1">
      <c r="A299" s="52" t="s">
        <v>1080</v>
      </c>
      <c r="B299" s="52" t="s">
        <v>215</v>
      </c>
      <c r="C299" s="52" t="s">
        <v>958</v>
      </c>
      <c r="D299" s="52" t="s">
        <v>1113</v>
      </c>
      <c r="E299" s="53">
        <v>2.7570475614770298</v>
      </c>
      <c r="F299" s="11">
        <f t="shared" si="8"/>
        <v>2</v>
      </c>
      <c r="G299" s="29">
        <f t="shared" si="9"/>
        <v>2</v>
      </c>
    </row>
    <row r="300" spans="1:7" ht="15" customHeight="1">
      <c r="A300" s="52" t="s">
        <v>175</v>
      </c>
      <c r="B300" s="52" t="s">
        <v>660</v>
      </c>
      <c r="C300" s="52" t="s">
        <v>958</v>
      </c>
      <c r="D300" s="52" t="s">
        <v>1113</v>
      </c>
      <c r="E300" s="53">
        <v>2.75632314500759</v>
      </c>
      <c r="F300" s="11">
        <f t="shared" si="8"/>
        <v>2</v>
      </c>
      <c r="G300" s="29">
        <f t="shared" si="9"/>
        <v>2</v>
      </c>
    </row>
    <row r="301" spans="1:7" ht="15" customHeight="1">
      <c r="A301" s="52" t="s">
        <v>3303</v>
      </c>
      <c r="B301" s="52" t="s">
        <v>3304</v>
      </c>
      <c r="C301" s="52" t="s">
        <v>955</v>
      </c>
      <c r="D301" s="52" t="s">
        <v>1113</v>
      </c>
      <c r="E301" s="53">
        <v>2.7466666666666666</v>
      </c>
      <c r="F301" s="11">
        <f t="shared" si="8"/>
        <v>2</v>
      </c>
      <c r="G301" s="29">
        <f t="shared" si="9"/>
        <v>2</v>
      </c>
    </row>
    <row r="302" spans="1:7" ht="15" customHeight="1">
      <c r="A302" s="52" t="s">
        <v>343</v>
      </c>
      <c r="B302" s="52" t="s">
        <v>460</v>
      </c>
      <c r="C302" s="52" t="s">
        <v>956</v>
      </c>
      <c r="D302" s="52" t="s">
        <v>1113</v>
      </c>
      <c r="E302" s="53">
        <v>2.7363319912325719</v>
      </c>
      <c r="F302" s="11">
        <f t="shared" si="8"/>
        <v>2</v>
      </c>
      <c r="G302" s="29">
        <f t="shared" si="9"/>
        <v>2</v>
      </c>
    </row>
    <row r="303" spans="1:7" ht="15" customHeight="1">
      <c r="A303" s="52" t="s">
        <v>1195</v>
      </c>
      <c r="B303" s="52" t="s">
        <v>203</v>
      </c>
      <c r="C303" s="52" t="s">
        <v>950</v>
      </c>
      <c r="D303" s="52" t="s">
        <v>1114</v>
      </c>
      <c r="E303" s="53">
        <v>2.7336620712137774</v>
      </c>
      <c r="F303" s="11">
        <f t="shared" si="8"/>
        <v>2</v>
      </c>
      <c r="G303" s="29">
        <f t="shared" si="9"/>
        <v>2</v>
      </c>
    </row>
    <row r="304" spans="1:7" ht="15" customHeight="1">
      <c r="A304" s="52" t="s">
        <v>719</v>
      </c>
      <c r="B304" s="52" t="s">
        <v>171</v>
      </c>
      <c r="C304" s="52" t="s">
        <v>970</v>
      </c>
      <c r="D304" s="52" t="s">
        <v>1113</v>
      </c>
      <c r="E304" s="53">
        <v>2.7208199288766788</v>
      </c>
      <c r="F304" s="11">
        <f t="shared" si="8"/>
        <v>2</v>
      </c>
      <c r="G304" s="29">
        <f t="shared" si="9"/>
        <v>2</v>
      </c>
    </row>
    <row r="305" spans="1:7" ht="15" customHeight="1">
      <c r="A305" s="52" t="s">
        <v>893</v>
      </c>
      <c r="B305" s="52" t="s">
        <v>731</v>
      </c>
      <c r="C305" s="52" t="s">
        <v>963</v>
      </c>
      <c r="D305" s="52" t="s">
        <v>1114</v>
      </c>
      <c r="E305" s="53">
        <v>2.6980093392930495</v>
      </c>
      <c r="F305" s="11">
        <f t="shared" si="8"/>
        <v>2</v>
      </c>
      <c r="G305" s="29">
        <f t="shared" si="9"/>
        <v>2</v>
      </c>
    </row>
    <row r="306" spans="1:7" ht="15" customHeight="1">
      <c r="A306" s="52" t="s">
        <v>907</v>
      </c>
      <c r="B306" s="52" t="s">
        <v>67</v>
      </c>
      <c r="C306" s="52" t="s">
        <v>970</v>
      </c>
      <c r="D306" s="52" t="s">
        <v>1114</v>
      </c>
      <c r="E306" s="53">
        <v>2.6832246402084623</v>
      </c>
      <c r="F306" s="11">
        <f t="shared" si="8"/>
        <v>2</v>
      </c>
      <c r="G306" s="29">
        <f t="shared" si="9"/>
        <v>2</v>
      </c>
    </row>
    <row r="307" spans="1:7" ht="15" customHeight="1">
      <c r="A307" s="52" t="s">
        <v>270</v>
      </c>
      <c r="B307" s="52" t="s">
        <v>468</v>
      </c>
      <c r="C307" s="52" t="s">
        <v>947</v>
      </c>
      <c r="D307" s="52" t="s">
        <v>1114</v>
      </c>
      <c r="E307" s="53">
        <v>2.6392786080712396</v>
      </c>
      <c r="F307" s="11">
        <f t="shared" si="8"/>
        <v>2</v>
      </c>
      <c r="G307" s="29">
        <f t="shared" si="9"/>
        <v>2</v>
      </c>
    </row>
    <row r="308" spans="1:7" ht="15" customHeight="1">
      <c r="A308" s="52" t="s">
        <v>3145</v>
      </c>
      <c r="B308" s="52" t="s">
        <v>3146</v>
      </c>
      <c r="C308" s="52" t="s">
        <v>952</v>
      </c>
      <c r="D308" s="52" t="s">
        <v>1113</v>
      </c>
      <c r="E308" s="53">
        <v>2.6192529793536146</v>
      </c>
      <c r="F308" s="11">
        <f t="shared" si="8"/>
        <v>2</v>
      </c>
      <c r="G308" s="29">
        <f t="shared" si="9"/>
        <v>2</v>
      </c>
    </row>
    <row r="309" spans="1:7" ht="15" customHeight="1">
      <c r="A309" s="52" t="s">
        <v>688</v>
      </c>
      <c r="B309" s="52" t="s">
        <v>58</v>
      </c>
      <c r="C309" s="52" t="s">
        <v>956</v>
      </c>
      <c r="D309" s="52" t="s">
        <v>1114</v>
      </c>
      <c r="E309" s="53">
        <v>2.6092820330662554</v>
      </c>
      <c r="F309" s="11">
        <f t="shared" si="8"/>
        <v>2</v>
      </c>
      <c r="G309" s="29">
        <f t="shared" si="9"/>
        <v>2</v>
      </c>
    </row>
    <row r="310" spans="1:7" ht="15" customHeight="1">
      <c r="A310" s="52" t="s">
        <v>2996</v>
      </c>
      <c r="B310" s="52" t="s">
        <v>110</v>
      </c>
      <c r="C310" s="52" t="s">
        <v>959</v>
      </c>
      <c r="D310" s="52" t="s">
        <v>1114</v>
      </c>
      <c r="E310" s="53">
        <v>2.608339268389035</v>
      </c>
      <c r="F310" s="11">
        <f t="shared" si="8"/>
        <v>2</v>
      </c>
      <c r="G310" s="29">
        <f t="shared" si="9"/>
        <v>2</v>
      </c>
    </row>
    <row r="311" spans="1:7" ht="15" customHeight="1">
      <c r="A311" s="52" t="s">
        <v>3079</v>
      </c>
      <c r="B311" s="52" t="s">
        <v>374</v>
      </c>
      <c r="C311" s="52" t="s">
        <v>960</v>
      </c>
      <c r="D311" s="52" t="s">
        <v>1113</v>
      </c>
      <c r="E311" s="53">
        <v>2.5674078241372404</v>
      </c>
      <c r="F311" s="11">
        <f t="shared" si="8"/>
        <v>2</v>
      </c>
      <c r="G311" s="29">
        <f t="shared" si="9"/>
        <v>2</v>
      </c>
    </row>
    <row r="312" spans="1:7" ht="15" customHeight="1">
      <c r="A312" s="52" t="s">
        <v>101</v>
      </c>
      <c r="B312" s="52" t="s">
        <v>2213</v>
      </c>
      <c r="C312" s="52" t="s">
        <v>947</v>
      </c>
      <c r="D312" s="52" t="s">
        <v>1113</v>
      </c>
      <c r="E312" s="53">
        <v>2.5650001351698126</v>
      </c>
      <c r="F312" s="11">
        <f t="shared" si="8"/>
        <v>2</v>
      </c>
      <c r="G312" s="29">
        <f t="shared" si="9"/>
        <v>2</v>
      </c>
    </row>
    <row r="313" spans="1:7" ht="15" customHeight="1">
      <c r="A313" s="52" t="s">
        <v>832</v>
      </c>
      <c r="B313" s="52" t="s">
        <v>286</v>
      </c>
      <c r="C313" s="52" t="s">
        <v>964</v>
      </c>
      <c r="D313" s="52" t="s">
        <v>1114</v>
      </c>
      <c r="E313" s="53">
        <v>2.5649040791662769</v>
      </c>
      <c r="F313" s="11">
        <f t="shared" si="8"/>
        <v>2</v>
      </c>
      <c r="G313" s="29">
        <f t="shared" si="9"/>
        <v>2</v>
      </c>
    </row>
    <row r="314" spans="1:7" ht="15" customHeight="1">
      <c r="A314" s="52" t="s">
        <v>845</v>
      </c>
      <c r="B314" s="52" t="s">
        <v>46</v>
      </c>
      <c r="C314" s="52" t="s">
        <v>971</v>
      </c>
      <c r="D314" s="52" t="s">
        <v>1113</v>
      </c>
      <c r="E314" s="53">
        <v>2.5517570548755582</v>
      </c>
      <c r="F314" s="11">
        <f t="shared" si="8"/>
        <v>2</v>
      </c>
      <c r="G314" s="29">
        <f t="shared" si="9"/>
        <v>2</v>
      </c>
    </row>
    <row r="315" spans="1:7" ht="15" customHeight="1">
      <c r="A315" s="52" t="s">
        <v>1129</v>
      </c>
      <c r="B315" s="52" t="s">
        <v>263</v>
      </c>
      <c r="C315" s="52" t="s">
        <v>980</v>
      </c>
      <c r="D315" s="52" t="s">
        <v>1114</v>
      </c>
      <c r="E315" s="53">
        <v>2.5245711669586175</v>
      </c>
      <c r="F315" s="11">
        <f t="shared" si="8"/>
        <v>2</v>
      </c>
      <c r="G315" s="29">
        <f t="shared" si="9"/>
        <v>2</v>
      </c>
    </row>
    <row r="316" spans="1:7" ht="15" customHeight="1">
      <c r="A316" s="52" t="s">
        <v>665</v>
      </c>
      <c r="B316" s="52" t="s">
        <v>248</v>
      </c>
      <c r="C316" s="52" t="s">
        <v>980</v>
      </c>
      <c r="D316" s="52" t="s">
        <v>1113</v>
      </c>
      <c r="E316" s="53">
        <v>2.5089308751628163</v>
      </c>
      <c r="F316" s="11">
        <f t="shared" si="8"/>
        <v>2</v>
      </c>
      <c r="G316" s="29">
        <f t="shared" si="9"/>
        <v>2</v>
      </c>
    </row>
    <row r="317" spans="1:7" ht="15" customHeight="1">
      <c r="A317" s="52" t="s">
        <v>585</v>
      </c>
      <c r="B317" s="52" t="s">
        <v>582</v>
      </c>
      <c r="C317" s="52" t="s">
        <v>945</v>
      </c>
      <c r="D317" s="52" t="s">
        <v>1114</v>
      </c>
      <c r="E317" s="53">
        <v>2.4876741281765828</v>
      </c>
      <c r="F317" s="11">
        <f t="shared" si="8"/>
        <v>2</v>
      </c>
      <c r="G317" s="29">
        <f t="shared" si="9"/>
        <v>2</v>
      </c>
    </row>
    <row r="318" spans="1:7" ht="15" customHeight="1">
      <c r="A318" s="52" t="s">
        <v>730</v>
      </c>
      <c r="B318" s="52" t="s">
        <v>42</v>
      </c>
      <c r="C318" s="52" t="s">
        <v>961</v>
      </c>
      <c r="D318" s="52" t="s">
        <v>1114</v>
      </c>
      <c r="E318" s="53">
        <v>2.4707253245548895</v>
      </c>
      <c r="F318" s="11">
        <f t="shared" si="8"/>
        <v>2</v>
      </c>
      <c r="G318" s="29">
        <f t="shared" si="9"/>
        <v>2</v>
      </c>
    </row>
    <row r="319" spans="1:7" ht="15" customHeight="1">
      <c r="A319" s="52" t="s">
        <v>633</v>
      </c>
      <c r="B319" s="52" t="s">
        <v>70</v>
      </c>
      <c r="C319" s="52" t="s">
        <v>970</v>
      </c>
      <c r="D319" s="52" t="s">
        <v>1113</v>
      </c>
      <c r="E319" s="53">
        <v>2.4521291181846467</v>
      </c>
      <c r="F319" s="11">
        <f t="shared" si="8"/>
        <v>2</v>
      </c>
      <c r="G319" s="29">
        <f t="shared" si="9"/>
        <v>2</v>
      </c>
    </row>
    <row r="320" spans="1:7" ht="15" customHeight="1">
      <c r="A320" s="52" t="s">
        <v>3187</v>
      </c>
      <c r="B320" s="52" t="s">
        <v>159</v>
      </c>
      <c r="C320" s="52" t="s">
        <v>965</v>
      </c>
      <c r="D320" s="52" t="s">
        <v>1114</v>
      </c>
      <c r="E320" s="53">
        <v>2.4277777777777776</v>
      </c>
      <c r="F320" s="11">
        <f t="shared" si="8"/>
        <v>2</v>
      </c>
      <c r="G320" s="29">
        <f t="shared" si="9"/>
        <v>2</v>
      </c>
    </row>
    <row r="321" spans="1:7" ht="15" customHeight="1">
      <c r="A321" s="52" t="s">
        <v>1141</v>
      </c>
      <c r="B321" s="52" t="s">
        <v>611</v>
      </c>
      <c r="C321" s="52" t="s">
        <v>969</v>
      </c>
      <c r="D321" s="52" t="s">
        <v>1114</v>
      </c>
      <c r="E321" s="53">
        <v>2.4200233105141304</v>
      </c>
      <c r="F321" s="11">
        <f t="shared" si="8"/>
        <v>2</v>
      </c>
      <c r="G321" s="29">
        <f t="shared" si="9"/>
        <v>2</v>
      </c>
    </row>
    <row r="322" spans="1:7" ht="15" customHeight="1">
      <c r="A322" s="52" t="s">
        <v>3221</v>
      </c>
      <c r="B322" s="52" t="s">
        <v>2666</v>
      </c>
      <c r="C322" s="52" t="s">
        <v>965</v>
      </c>
      <c r="D322" s="52" t="s">
        <v>1113</v>
      </c>
      <c r="E322" s="53">
        <v>2.4052920137535283</v>
      </c>
      <c r="F322" s="11">
        <f t="shared" ref="F322:F385" si="10">ROUNDDOWN(E322,0)</f>
        <v>2</v>
      </c>
      <c r="G322" s="29">
        <f t="shared" si="9"/>
        <v>2</v>
      </c>
    </row>
    <row r="323" spans="1:7" ht="15" customHeight="1">
      <c r="A323" s="52" t="s">
        <v>680</v>
      </c>
      <c r="B323" s="52" t="s">
        <v>85</v>
      </c>
      <c r="C323" s="52" t="s">
        <v>965</v>
      </c>
      <c r="D323" s="52" t="s">
        <v>1114</v>
      </c>
      <c r="E323" s="53">
        <v>2.3837054036345298</v>
      </c>
      <c r="F323" s="11">
        <f t="shared" si="10"/>
        <v>2</v>
      </c>
      <c r="G323" s="29">
        <f t="shared" ref="G323:G386" si="11">IF(F323&lt;1,1,F323)</f>
        <v>2</v>
      </c>
    </row>
    <row r="324" spans="1:7" ht="15" customHeight="1">
      <c r="A324" s="52" t="s">
        <v>595</v>
      </c>
      <c r="B324" s="52" t="s">
        <v>379</v>
      </c>
      <c r="C324" s="52" t="s">
        <v>967</v>
      </c>
      <c r="D324" s="52" t="s">
        <v>1114</v>
      </c>
      <c r="E324" s="53">
        <v>2.374995049135745</v>
      </c>
      <c r="F324" s="11">
        <f t="shared" si="10"/>
        <v>2</v>
      </c>
      <c r="G324" s="29">
        <f t="shared" si="11"/>
        <v>2</v>
      </c>
    </row>
    <row r="325" spans="1:7" ht="15" customHeight="1">
      <c r="A325" s="52" t="s">
        <v>838</v>
      </c>
      <c r="B325" s="52" t="s">
        <v>398</v>
      </c>
      <c r="C325" s="52" t="s">
        <v>951</v>
      </c>
      <c r="D325" s="52" t="s">
        <v>1114</v>
      </c>
      <c r="E325" s="53">
        <v>2.3740806406979975</v>
      </c>
      <c r="F325" s="11">
        <f t="shared" si="10"/>
        <v>2</v>
      </c>
      <c r="G325" s="29">
        <f t="shared" si="11"/>
        <v>2</v>
      </c>
    </row>
    <row r="326" spans="1:7" ht="15" customHeight="1">
      <c r="A326" s="52" t="s">
        <v>568</v>
      </c>
      <c r="B326" s="52" t="s">
        <v>134</v>
      </c>
      <c r="C326" s="52" t="s">
        <v>961</v>
      </c>
      <c r="D326" s="52" t="s">
        <v>1114</v>
      </c>
      <c r="E326" s="53">
        <v>2.3707676286970214</v>
      </c>
      <c r="F326" s="11">
        <f t="shared" si="10"/>
        <v>2</v>
      </c>
      <c r="G326" s="29">
        <f t="shared" si="11"/>
        <v>2</v>
      </c>
    </row>
    <row r="327" spans="1:7" ht="15" customHeight="1">
      <c r="A327" s="52" t="s">
        <v>2532</v>
      </c>
      <c r="B327" s="52" t="s">
        <v>34</v>
      </c>
      <c r="C327" s="52" t="s">
        <v>954</v>
      </c>
      <c r="D327" s="52" t="s">
        <v>1114</v>
      </c>
      <c r="E327" s="53">
        <v>2.3654167439348477</v>
      </c>
      <c r="F327" s="11">
        <f t="shared" si="10"/>
        <v>2</v>
      </c>
      <c r="G327" s="29">
        <f t="shared" si="11"/>
        <v>2</v>
      </c>
    </row>
    <row r="328" spans="1:7" ht="15" customHeight="1">
      <c r="A328" s="52" t="s">
        <v>252</v>
      </c>
      <c r="B328" s="52" t="s">
        <v>3301</v>
      </c>
      <c r="C328" s="52" t="s">
        <v>969</v>
      </c>
      <c r="D328" s="52" t="s">
        <v>1113</v>
      </c>
      <c r="E328" s="53">
        <v>2.3648195896354309</v>
      </c>
      <c r="F328" s="11">
        <f t="shared" si="10"/>
        <v>2</v>
      </c>
      <c r="G328" s="29">
        <f t="shared" si="11"/>
        <v>2</v>
      </c>
    </row>
    <row r="329" spans="1:7" ht="15" customHeight="1">
      <c r="A329" s="52" t="s">
        <v>502</v>
      </c>
      <c r="B329" s="52" t="s">
        <v>468</v>
      </c>
      <c r="C329" s="52" t="s">
        <v>968</v>
      </c>
      <c r="D329" s="52" t="s">
        <v>1114</v>
      </c>
      <c r="E329" s="53">
        <v>2.3544305867807926</v>
      </c>
      <c r="F329" s="11">
        <f t="shared" si="10"/>
        <v>2</v>
      </c>
      <c r="G329" s="29">
        <f t="shared" si="11"/>
        <v>2</v>
      </c>
    </row>
    <row r="330" spans="1:7" ht="15" customHeight="1">
      <c r="A330" s="52" t="s">
        <v>796</v>
      </c>
      <c r="B330" s="52" t="s">
        <v>1470</v>
      </c>
      <c r="C330" s="52" t="s">
        <v>952</v>
      </c>
      <c r="D330" s="52" t="s">
        <v>1114</v>
      </c>
      <c r="E330" s="53">
        <v>2.3314845006208502</v>
      </c>
      <c r="F330" s="11">
        <f t="shared" si="10"/>
        <v>2</v>
      </c>
      <c r="G330" s="29">
        <f t="shared" si="11"/>
        <v>2</v>
      </c>
    </row>
    <row r="331" spans="1:7" ht="15" customHeight="1">
      <c r="A331" s="52" t="s">
        <v>625</v>
      </c>
      <c r="B331" s="52" t="s">
        <v>473</v>
      </c>
      <c r="C331" s="52" t="s">
        <v>946</v>
      </c>
      <c r="D331" s="52" t="s">
        <v>1114</v>
      </c>
      <c r="E331" s="53">
        <v>2.3197497230051445</v>
      </c>
      <c r="F331" s="11">
        <f t="shared" si="10"/>
        <v>2</v>
      </c>
      <c r="G331" s="29">
        <f t="shared" si="11"/>
        <v>2</v>
      </c>
    </row>
    <row r="332" spans="1:7" ht="15" customHeight="1">
      <c r="A332" s="52" t="s">
        <v>618</v>
      </c>
      <c r="B332" s="52" t="s">
        <v>356</v>
      </c>
      <c r="C332" s="52" t="s">
        <v>951</v>
      </c>
      <c r="D332" s="52" t="s">
        <v>1114</v>
      </c>
      <c r="E332" s="53">
        <v>2.2766270695603108</v>
      </c>
      <c r="F332" s="11">
        <f t="shared" si="10"/>
        <v>2</v>
      </c>
      <c r="G332" s="29">
        <f t="shared" si="11"/>
        <v>2</v>
      </c>
    </row>
    <row r="333" spans="1:7" ht="15" customHeight="1">
      <c r="A333" s="52" t="s">
        <v>3185</v>
      </c>
      <c r="B333" s="52" t="s">
        <v>527</v>
      </c>
      <c r="C333" s="52" t="s">
        <v>957</v>
      </c>
      <c r="D333" s="52" t="s">
        <v>1113</v>
      </c>
      <c r="E333" s="53">
        <v>2.2488204495677735</v>
      </c>
      <c r="F333" s="11">
        <f t="shared" si="10"/>
        <v>2</v>
      </c>
      <c r="G333" s="29">
        <f t="shared" si="11"/>
        <v>2</v>
      </c>
    </row>
    <row r="334" spans="1:7" ht="15" customHeight="1">
      <c r="A334" s="52" t="s">
        <v>846</v>
      </c>
      <c r="B334" s="52" t="s">
        <v>837</v>
      </c>
      <c r="C334" s="52" t="s">
        <v>948</v>
      </c>
      <c r="D334" s="52" t="s">
        <v>1114</v>
      </c>
      <c r="E334" s="53">
        <v>2.2454778553613512</v>
      </c>
      <c r="F334" s="11">
        <f t="shared" si="10"/>
        <v>2</v>
      </c>
      <c r="G334" s="29">
        <f t="shared" si="11"/>
        <v>2</v>
      </c>
    </row>
    <row r="335" spans="1:7" ht="15" customHeight="1">
      <c r="A335" s="52" t="s">
        <v>1072</v>
      </c>
      <c r="B335" s="52" t="s">
        <v>886</v>
      </c>
      <c r="C335" s="52" t="s">
        <v>955</v>
      </c>
      <c r="D335" s="52" t="s">
        <v>1113</v>
      </c>
      <c r="E335" s="53">
        <v>2.1959082229256266</v>
      </c>
      <c r="F335" s="11">
        <f t="shared" si="10"/>
        <v>2</v>
      </c>
      <c r="G335" s="29">
        <f t="shared" si="11"/>
        <v>2</v>
      </c>
    </row>
    <row r="336" spans="1:7" ht="15" customHeight="1">
      <c r="A336" s="52" t="s">
        <v>644</v>
      </c>
      <c r="B336" s="52" t="s">
        <v>645</v>
      </c>
      <c r="C336" s="52" t="s">
        <v>953</v>
      </c>
      <c r="D336" s="52" t="s">
        <v>1114</v>
      </c>
      <c r="E336" s="53">
        <v>2.1684888888888887</v>
      </c>
      <c r="F336" s="11">
        <f t="shared" si="10"/>
        <v>2</v>
      </c>
      <c r="G336" s="29">
        <f t="shared" si="11"/>
        <v>2</v>
      </c>
    </row>
    <row r="337" spans="1:7" ht="15" customHeight="1">
      <c r="A337" s="52" t="s">
        <v>1187</v>
      </c>
      <c r="B337" s="52" t="s">
        <v>889</v>
      </c>
      <c r="C337" s="52" t="s">
        <v>971</v>
      </c>
      <c r="D337" s="52" t="s">
        <v>1114</v>
      </c>
      <c r="E337" s="53">
        <v>2.152965550676043</v>
      </c>
      <c r="F337" s="11">
        <f t="shared" si="10"/>
        <v>2</v>
      </c>
      <c r="G337" s="29">
        <f t="shared" si="11"/>
        <v>2</v>
      </c>
    </row>
    <row r="338" spans="1:7" ht="15" customHeight="1">
      <c r="A338" s="52" t="s">
        <v>1165</v>
      </c>
      <c r="B338" s="52" t="s">
        <v>1121</v>
      </c>
      <c r="C338" s="52" t="s">
        <v>971</v>
      </c>
      <c r="D338" s="52" t="s">
        <v>1113</v>
      </c>
      <c r="E338" s="53">
        <v>2.1370613900643471</v>
      </c>
      <c r="F338" s="11">
        <f t="shared" si="10"/>
        <v>2</v>
      </c>
      <c r="G338" s="29">
        <f t="shared" si="11"/>
        <v>2</v>
      </c>
    </row>
    <row r="339" spans="1:7" ht="15" customHeight="1">
      <c r="A339" s="52" t="s">
        <v>417</v>
      </c>
      <c r="B339" s="52" t="s">
        <v>455</v>
      </c>
      <c r="C339" s="52" t="s">
        <v>951</v>
      </c>
      <c r="D339" s="52" t="s">
        <v>1114</v>
      </c>
      <c r="E339" s="53">
        <v>2.1301968969049607</v>
      </c>
      <c r="F339" s="11">
        <f t="shared" si="10"/>
        <v>2</v>
      </c>
      <c r="G339" s="29">
        <f t="shared" si="11"/>
        <v>2</v>
      </c>
    </row>
    <row r="340" spans="1:7" ht="15" customHeight="1">
      <c r="A340" s="52" t="s">
        <v>1327</v>
      </c>
      <c r="B340" s="52" t="s">
        <v>197</v>
      </c>
      <c r="C340" s="52" t="s">
        <v>964</v>
      </c>
      <c r="D340" s="52" t="s">
        <v>1113</v>
      </c>
      <c r="E340" s="53">
        <v>2.123887865003399</v>
      </c>
      <c r="F340" s="11">
        <f t="shared" si="10"/>
        <v>2</v>
      </c>
      <c r="G340" s="29">
        <f t="shared" si="11"/>
        <v>2</v>
      </c>
    </row>
    <row r="341" spans="1:7" ht="15" customHeight="1">
      <c r="A341" s="52" t="s">
        <v>738</v>
      </c>
      <c r="B341" s="52" t="s">
        <v>335</v>
      </c>
      <c r="C341" s="52" t="s">
        <v>946</v>
      </c>
      <c r="D341" s="52" t="s">
        <v>1114</v>
      </c>
      <c r="E341" s="53">
        <v>2.0866719951076012</v>
      </c>
      <c r="F341" s="11">
        <f t="shared" si="10"/>
        <v>2</v>
      </c>
      <c r="G341" s="29">
        <f t="shared" si="11"/>
        <v>2</v>
      </c>
    </row>
    <row r="342" spans="1:7" ht="15" customHeight="1">
      <c r="A342" s="52" t="s">
        <v>502</v>
      </c>
      <c r="B342" s="52" t="s">
        <v>3321</v>
      </c>
      <c r="C342" s="52" t="s">
        <v>963</v>
      </c>
      <c r="D342" s="52" t="s">
        <v>1113</v>
      </c>
      <c r="E342" s="53">
        <v>2.0761021296894322</v>
      </c>
      <c r="F342" s="11">
        <f t="shared" si="10"/>
        <v>2</v>
      </c>
      <c r="G342" s="29">
        <f t="shared" si="11"/>
        <v>2</v>
      </c>
    </row>
    <row r="343" spans="1:7" ht="15" customHeight="1">
      <c r="A343" s="52" t="s">
        <v>2027</v>
      </c>
      <c r="B343" s="52" t="s">
        <v>308</v>
      </c>
      <c r="C343" s="52" t="s">
        <v>962</v>
      </c>
      <c r="D343" s="52" t="s">
        <v>1114</v>
      </c>
      <c r="E343" s="53">
        <v>2.0726186218752995</v>
      </c>
      <c r="F343" s="11">
        <f t="shared" si="10"/>
        <v>2</v>
      </c>
      <c r="G343" s="29">
        <f t="shared" si="11"/>
        <v>2</v>
      </c>
    </row>
    <row r="344" spans="1:7" ht="15" customHeight="1">
      <c r="A344" s="52" t="s">
        <v>3237</v>
      </c>
      <c r="B344" s="52" t="s">
        <v>217</v>
      </c>
      <c r="C344" s="52" t="s">
        <v>977</v>
      </c>
      <c r="D344" s="52" t="s">
        <v>1113</v>
      </c>
      <c r="E344" s="53">
        <v>2.0505367963095993</v>
      </c>
      <c r="F344" s="11">
        <f t="shared" si="10"/>
        <v>2</v>
      </c>
      <c r="G344" s="29">
        <f t="shared" si="11"/>
        <v>2</v>
      </c>
    </row>
    <row r="345" spans="1:7" ht="15" customHeight="1">
      <c r="A345" s="52" t="s">
        <v>716</v>
      </c>
      <c r="B345" s="52" t="s">
        <v>360</v>
      </c>
      <c r="C345" s="52" t="s">
        <v>956</v>
      </c>
      <c r="D345" s="52" t="s">
        <v>1113</v>
      </c>
      <c r="E345" s="53">
        <v>2.0344591350834254</v>
      </c>
      <c r="F345" s="11">
        <f t="shared" si="10"/>
        <v>2</v>
      </c>
      <c r="G345" s="29">
        <f t="shared" si="11"/>
        <v>2</v>
      </c>
    </row>
    <row r="346" spans="1:7" ht="15" customHeight="1">
      <c r="A346" s="52" t="s">
        <v>1183</v>
      </c>
      <c r="B346" s="52" t="s">
        <v>67</v>
      </c>
      <c r="C346" s="52" t="s">
        <v>970</v>
      </c>
      <c r="D346" s="52" t="s">
        <v>1114</v>
      </c>
      <c r="E346" s="53">
        <v>2.0305447428095138</v>
      </c>
      <c r="F346" s="11">
        <f t="shared" si="10"/>
        <v>2</v>
      </c>
      <c r="G346" s="29">
        <f t="shared" si="11"/>
        <v>2</v>
      </c>
    </row>
    <row r="347" spans="1:7" ht="15" customHeight="1">
      <c r="A347" s="52" t="s">
        <v>666</v>
      </c>
      <c r="B347" s="52" t="s">
        <v>159</v>
      </c>
      <c r="C347" s="52" t="s">
        <v>971</v>
      </c>
      <c r="D347" s="52" t="s">
        <v>1113</v>
      </c>
      <c r="E347" s="53">
        <v>2.0219323912361804</v>
      </c>
      <c r="F347" s="11">
        <f t="shared" si="10"/>
        <v>2</v>
      </c>
      <c r="G347" s="29">
        <f t="shared" si="11"/>
        <v>2</v>
      </c>
    </row>
    <row r="348" spans="1:7" ht="15" customHeight="1">
      <c r="A348" s="52" t="s">
        <v>778</v>
      </c>
      <c r="B348" s="52" t="s">
        <v>621</v>
      </c>
      <c r="C348" s="52" t="s">
        <v>980</v>
      </c>
      <c r="D348" s="52" t="s">
        <v>1113</v>
      </c>
      <c r="E348" s="53">
        <v>2.0187157830052715</v>
      </c>
      <c r="F348" s="11">
        <f t="shared" si="10"/>
        <v>2</v>
      </c>
      <c r="G348" s="29">
        <f t="shared" si="11"/>
        <v>2</v>
      </c>
    </row>
    <row r="349" spans="1:7" ht="15" customHeight="1">
      <c r="A349" s="52" t="s">
        <v>251</v>
      </c>
      <c r="B349" s="52" t="s">
        <v>700</v>
      </c>
      <c r="C349" s="52" t="s">
        <v>952</v>
      </c>
      <c r="D349" s="52" t="s">
        <v>1114</v>
      </c>
      <c r="E349" s="53">
        <v>2.0132668842135035</v>
      </c>
      <c r="F349" s="11">
        <f t="shared" si="10"/>
        <v>2</v>
      </c>
      <c r="G349" s="29">
        <f t="shared" si="11"/>
        <v>2</v>
      </c>
    </row>
    <row r="350" spans="1:7" ht="15" customHeight="1">
      <c r="A350" s="52" t="s">
        <v>915</v>
      </c>
      <c r="B350" s="52" t="s">
        <v>250</v>
      </c>
      <c r="C350" s="52" t="s">
        <v>972</v>
      </c>
      <c r="D350" s="52" t="s">
        <v>1114</v>
      </c>
      <c r="E350" s="53">
        <v>2.012320767550384</v>
      </c>
      <c r="F350" s="11">
        <f t="shared" si="10"/>
        <v>2</v>
      </c>
      <c r="G350" s="29">
        <f t="shared" si="11"/>
        <v>2</v>
      </c>
    </row>
    <row r="351" spans="1:7" ht="15" customHeight="1">
      <c r="A351" s="52" t="s">
        <v>934</v>
      </c>
      <c r="B351" s="52" t="s">
        <v>935</v>
      </c>
      <c r="C351" s="52" t="s">
        <v>971</v>
      </c>
      <c r="D351" s="52" t="s">
        <v>1113</v>
      </c>
      <c r="E351" s="53">
        <v>2.0049485446084123</v>
      </c>
      <c r="F351" s="11">
        <f t="shared" si="10"/>
        <v>2</v>
      </c>
      <c r="G351" s="29">
        <f t="shared" si="11"/>
        <v>2</v>
      </c>
    </row>
    <row r="352" spans="1:7" ht="15" customHeight="1">
      <c r="A352" s="52" t="s">
        <v>868</v>
      </c>
      <c r="B352" s="52" t="s">
        <v>869</v>
      </c>
      <c r="C352" s="52" t="s">
        <v>970</v>
      </c>
      <c r="D352" s="52" t="s">
        <v>1114</v>
      </c>
      <c r="E352" s="53">
        <v>1.9784105314859353</v>
      </c>
      <c r="F352" s="11">
        <f t="shared" si="10"/>
        <v>1</v>
      </c>
      <c r="G352" s="29">
        <f t="shared" si="11"/>
        <v>1</v>
      </c>
    </row>
    <row r="353" spans="1:7" ht="15" customHeight="1">
      <c r="A353" s="52" t="s">
        <v>904</v>
      </c>
      <c r="B353" s="52" t="s">
        <v>369</v>
      </c>
      <c r="C353" s="52" t="s">
        <v>947</v>
      </c>
      <c r="D353" s="52" t="s">
        <v>1114</v>
      </c>
      <c r="E353" s="53">
        <v>1.9517404222214243</v>
      </c>
      <c r="F353" s="11">
        <f t="shared" si="10"/>
        <v>1</v>
      </c>
      <c r="G353" s="29">
        <f t="shared" si="11"/>
        <v>1</v>
      </c>
    </row>
    <row r="354" spans="1:7" ht="15" customHeight="1">
      <c r="A354" s="52" t="s">
        <v>887</v>
      </c>
      <c r="B354" s="52" t="s">
        <v>30</v>
      </c>
      <c r="C354" s="52" t="s">
        <v>963</v>
      </c>
      <c r="D354" s="52" t="s">
        <v>1114</v>
      </c>
      <c r="E354" s="53">
        <v>1.9495216823923969</v>
      </c>
      <c r="F354" s="11">
        <f t="shared" si="10"/>
        <v>1</v>
      </c>
      <c r="G354" s="29">
        <f t="shared" si="11"/>
        <v>1</v>
      </c>
    </row>
    <row r="355" spans="1:7" ht="15" customHeight="1">
      <c r="A355" s="52" t="s">
        <v>3160</v>
      </c>
      <c r="B355" s="52" t="s">
        <v>219</v>
      </c>
      <c r="C355" s="52" t="s">
        <v>956</v>
      </c>
      <c r="D355" s="52" t="s">
        <v>1113</v>
      </c>
      <c r="E355" s="53">
        <v>1.9375576091874422</v>
      </c>
      <c r="F355" s="11">
        <f t="shared" si="10"/>
        <v>1</v>
      </c>
      <c r="G355" s="29">
        <f t="shared" si="11"/>
        <v>1</v>
      </c>
    </row>
    <row r="356" spans="1:7" ht="15" customHeight="1">
      <c r="A356" s="52" t="s">
        <v>3169</v>
      </c>
      <c r="B356" s="52" t="s">
        <v>607</v>
      </c>
      <c r="C356" s="52" t="s">
        <v>945</v>
      </c>
      <c r="D356" s="52" t="s">
        <v>1114</v>
      </c>
      <c r="E356" s="53">
        <v>1.9322222222222221</v>
      </c>
      <c r="F356" s="11">
        <f t="shared" si="10"/>
        <v>1</v>
      </c>
      <c r="G356" s="29">
        <f t="shared" si="11"/>
        <v>1</v>
      </c>
    </row>
    <row r="357" spans="1:7" ht="15" customHeight="1">
      <c r="A357" s="52" t="s">
        <v>613</v>
      </c>
      <c r="B357" s="52" t="s">
        <v>369</v>
      </c>
      <c r="C357" s="52" t="s">
        <v>946</v>
      </c>
      <c r="D357" s="52" t="s">
        <v>1113</v>
      </c>
      <c r="E357" s="53">
        <v>1.9178150955913189</v>
      </c>
      <c r="F357" s="11">
        <f t="shared" si="10"/>
        <v>1</v>
      </c>
      <c r="G357" s="29">
        <f t="shared" si="11"/>
        <v>1</v>
      </c>
    </row>
    <row r="358" spans="1:7" ht="15" customHeight="1">
      <c r="A358" s="52" t="s">
        <v>649</v>
      </c>
      <c r="B358" s="52" t="s">
        <v>1377</v>
      </c>
      <c r="C358" s="52" t="s">
        <v>958</v>
      </c>
      <c r="D358" s="52" t="s">
        <v>1114</v>
      </c>
      <c r="E358" s="53">
        <v>1.9079466347716822</v>
      </c>
      <c r="F358" s="11">
        <f t="shared" si="10"/>
        <v>1</v>
      </c>
      <c r="G358" s="29">
        <f t="shared" si="11"/>
        <v>1</v>
      </c>
    </row>
    <row r="359" spans="1:7" ht="15" customHeight="1">
      <c r="A359" s="52" t="s">
        <v>639</v>
      </c>
      <c r="B359" s="52" t="s">
        <v>640</v>
      </c>
      <c r="C359" s="52" t="s">
        <v>959</v>
      </c>
      <c r="D359" s="52" t="s">
        <v>1114</v>
      </c>
      <c r="E359" s="53">
        <v>1.8975177064653539</v>
      </c>
      <c r="F359" s="11">
        <f t="shared" si="10"/>
        <v>1</v>
      </c>
      <c r="G359" s="29">
        <f t="shared" si="11"/>
        <v>1</v>
      </c>
    </row>
    <row r="360" spans="1:7" ht="15" customHeight="1">
      <c r="A360" s="52" t="s">
        <v>751</v>
      </c>
      <c r="B360" s="52" t="s">
        <v>333</v>
      </c>
      <c r="C360" s="52" t="s">
        <v>945</v>
      </c>
      <c r="D360" s="52" t="s">
        <v>1114</v>
      </c>
      <c r="E360" s="53">
        <v>1.8672787477517439</v>
      </c>
      <c r="F360" s="11">
        <f t="shared" si="10"/>
        <v>1</v>
      </c>
      <c r="G360" s="29">
        <f t="shared" si="11"/>
        <v>1</v>
      </c>
    </row>
    <row r="361" spans="1:7" ht="15" customHeight="1">
      <c r="A361" s="52" t="s">
        <v>872</v>
      </c>
      <c r="B361" s="52" t="s">
        <v>580</v>
      </c>
      <c r="C361" s="52" t="s">
        <v>946</v>
      </c>
      <c r="D361" s="52" t="s">
        <v>1114</v>
      </c>
      <c r="E361" s="53">
        <v>1.8594743876568431</v>
      </c>
      <c r="F361" s="11">
        <f t="shared" si="10"/>
        <v>1</v>
      </c>
      <c r="G361" s="29">
        <f t="shared" si="11"/>
        <v>1</v>
      </c>
    </row>
    <row r="362" spans="1:7" ht="15" customHeight="1">
      <c r="A362" s="52" t="s">
        <v>1295</v>
      </c>
      <c r="B362" s="52" t="s">
        <v>46</v>
      </c>
      <c r="C362" s="52" t="s">
        <v>968</v>
      </c>
      <c r="D362" s="52" t="s">
        <v>1114</v>
      </c>
      <c r="E362" s="53">
        <v>1.8518346648749009</v>
      </c>
      <c r="F362" s="11">
        <f t="shared" si="10"/>
        <v>1</v>
      </c>
      <c r="G362" s="29">
        <f t="shared" si="11"/>
        <v>1</v>
      </c>
    </row>
    <row r="363" spans="1:7" ht="15" customHeight="1">
      <c r="A363" s="52" t="s">
        <v>941</v>
      </c>
      <c r="B363" s="52" t="s">
        <v>677</v>
      </c>
      <c r="C363" s="52" t="s">
        <v>945</v>
      </c>
      <c r="D363" s="52" t="s">
        <v>1113</v>
      </c>
      <c r="E363" s="53">
        <v>1.8451410711733636</v>
      </c>
      <c r="F363" s="11">
        <f t="shared" si="10"/>
        <v>1</v>
      </c>
      <c r="G363" s="29">
        <f t="shared" si="11"/>
        <v>1</v>
      </c>
    </row>
    <row r="364" spans="1:7" ht="15" customHeight="1">
      <c r="A364" s="52" t="s">
        <v>3261</v>
      </c>
      <c r="B364" s="52" t="s">
        <v>278</v>
      </c>
      <c r="C364" s="52" t="s">
        <v>957</v>
      </c>
      <c r="D364" s="52" t="s">
        <v>1113</v>
      </c>
      <c r="E364" s="53">
        <v>1.819879744589405</v>
      </c>
      <c r="F364" s="11">
        <f t="shared" si="10"/>
        <v>1</v>
      </c>
      <c r="G364" s="29">
        <f t="shared" si="11"/>
        <v>1</v>
      </c>
    </row>
    <row r="365" spans="1:7" ht="15" customHeight="1">
      <c r="A365" s="52" t="s">
        <v>664</v>
      </c>
      <c r="B365" s="52" t="s">
        <v>105</v>
      </c>
      <c r="C365" s="52" t="s">
        <v>954</v>
      </c>
      <c r="D365" s="52" t="s">
        <v>1113</v>
      </c>
      <c r="E365" s="53">
        <v>1.7951555555555556</v>
      </c>
      <c r="F365" s="11">
        <f t="shared" si="10"/>
        <v>1</v>
      </c>
      <c r="G365" s="29">
        <f t="shared" si="11"/>
        <v>1</v>
      </c>
    </row>
    <row r="366" spans="1:7" ht="15" customHeight="1">
      <c r="A366" s="52" t="s">
        <v>1093</v>
      </c>
      <c r="B366" s="52" t="s">
        <v>247</v>
      </c>
      <c r="C366" s="52" t="s">
        <v>955</v>
      </c>
      <c r="D366" s="52" t="s">
        <v>1114</v>
      </c>
      <c r="E366" s="53">
        <v>1.7714803386560412</v>
      </c>
      <c r="F366" s="11">
        <f t="shared" si="10"/>
        <v>1</v>
      </c>
      <c r="G366" s="29">
        <f t="shared" si="11"/>
        <v>1</v>
      </c>
    </row>
    <row r="367" spans="1:7" ht="15" customHeight="1">
      <c r="A367" s="52" t="s">
        <v>784</v>
      </c>
      <c r="B367" s="52" t="s">
        <v>70</v>
      </c>
      <c r="C367" s="52" t="s">
        <v>1200</v>
      </c>
      <c r="D367" s="52" t="s">
        <v>1114</v>
      </c>
      <c r="E367" s="53">
        <v>1.7684720171660351</v>
      </c>
      <c r="F367" s="11">
        <f t="shared" si="10"/>
        <v>1</v>
      </c>
      <c r="G367" s="29">
        <f t="shared" si="11"/>
        <v>1</v>
      </c>
    </row>
    <row r="368" spans="1:7" ht="15" customHeight="1">
      <c r="A368" s="52" t="s">
        <v>1501</v>
      </c>
      <c r="B368" s="52" t="s">
        <v>886</v>
      </c>
      <c r="C368" s="52" t="s">
        <v>968</v>
      </c>
      <c r="D368" s="52" t="s">
        <v>1114</v>
      </c>
      <c r="E368" s="53">
        <v>1.7557985741221571</v>
      </c>
      <c r="F368" s="11">
        <f t="shared" si="10"/>
        <v>1</v>
      </c>
      <c r="G368" s="29">
        <f t="shared" si="11"/>
        <v>1</v>
      </c>
    </row>
    <row r="369" spans="1:7" ht="15" customHeight="1">
      <c r="A369" s="52" t="s">
        <v>1148</v>
      </c>
      <c r="B369" s="52" t="s">
        <v>67</v>
      </c>
      <c r="C369" s="52" t="s">
        <v>980</v>
      </c>
      <c r="D369" s="52" t="s">
        <v>1114</v>
      </c>
      <c r="E369" s="53">
        <v>1.7475555555555555</v>
      </c>
      <c r="F369" s="11">
        <f t="shared" si="10"/>
        <v>1</v>
      </c>
      <c r="G369" s="29">
        <f t="shared" si="11"/>
        <v>1</v>
      </c>
    </row>
    <row r="370" spans="1:7" ht="15" customHeight="1">
      <c r="A370" s="52" t="s">
        <v>3170</v>
      </c>
      <c r="B370" s="52" t="s">
        <v>136</v>
      </c>
      <c r="C370" s="52" t="s">
        <v>961</v>
      </c>
      <c r="D370" s="52" t="s">
        <v>1114</v>
      </c>
      <c r="E370" s="53">
        <v>1.7464694047360143</v>
      </c>
      <c r="F370" s="11">
        <f t="shared" si="10"/>
        <v>1</v>
      </c>
      <c r="G370" s="29">
        <f t="shared" si="11"/>
        <v>1</v>
      </c>
    </row>
    <row r="371" spans="1:7" ht="15" customHeight="1">
      <c r="A371" s="52" t="s">
        <v>3184</v>
      </c>
      <c r="B371" s="52" t="s">
        <v>1554</v>
      </c>
      <c r="C371" s="52" t="s">
        <v>971</v>
      </c>
      <c r="D371" s="52" t="s">
        <v>1114</v>
      </c>
      <c r="E371" s="53">
        <v>1.73839064603863</v>
      </c>
      <c r="F371" s="11">
        <f t="shared" si="10"/>
        <v>1</v>
      </c>
      <c r="G371" s="29">
        <f t="shared" si="11"/>
        <v>1</v>
      </c>
    </row>
    <row r="372" spans="1:7" ht="15" customHeight="1">
      <c r="A372" s="52" t="s">
        <v>3155</v>
      </c>
      <c r="B372" s="52" t="s">
        <v>2764</v>
      </c>
      <c r="C372" s="52" t="s">
        <v>955</v>
      </c>
      <c r="D372" s="52" t="s">
        <v>1114</v>
      </c>
      <c r="E372" s="53">
        <v>1.7275972485866902</v>
      </c>
      <c r="F372" s="11">
        <f t="shared" si="10"/>
        <v>1</v>
      </c>
      <c r="G372" s="29">
        <f t="shared" si="11"/>
        <v>1</v>
      </c>
    </row>
    <row r="373" spans="1:7" ht="15" customHeight="1">
      <c r="A373" s="52" t="s">
        <v>76</v>
      </c>
      <c r="B373" s="52" t="s">
        <v>239</v>
      </c>
      <c r="C373" s="52" t="s">
        <v>950</v>
      </c>
      <c r="D373" s="52" t="s">
        <v>1114</v>
      </c>
      <c r="E373" s="53">
        <v>1.7224786006810304</v>
      </c>
      <c r="F373" s="11">
        <f t="shared" si="10"/>
        <v>1</v>
      </c>
      <c r="G373" s="29">
        <f t="shared" si="11"/>
        <v>1</v>
      </c>
    </row>
    <row r="374" spans="1:7" ht="15" customHeight="1">
      <c r="A374" s="52" t="s">
        <v>592</v>
      </c>
      <c r="B374" s="52" t="s">
        <v>593</v>
      </c>
      <c r="C374" s="52" t="s">
        <v>954</v>
      </c>
      <c r="D374" s="52" t="s">
        <v>1114</v>
      </c>
      <c r="E374" s="53">
        <v>1.686507758851808</v>
      </c>
      <c r="F374" s="11">
        <f t="shared" si="10"/>
        <v>1</v>
      </c>
      <c r="G374" s="29">
        <f t="shared" si="11"/>
        <v>1</v>
      </c>
    </row>
    <row r="375" spans="1:7" ht="15" customHeight="1">
      <c r="A375" s="52" t="s">
        <v>3140</v>
      </c>
      <c r="B375" s="52" t="s">
        <v>153</v>
      </c>
      <c r="C375" s="52" t="s">
        <v>953</v>
      </c>
      <c r="D375" s="52" t="s">
        <v>1113</v>
      </c>
      <c r="E375" s="53">
        <v>1.6725223306092656</v>
      </c>
      <c r="F375" s="11">
        <f t="shared" si="10"/>
        <v>1</v>
      </c>
      <c r="G375" s="29">
        <f t="shared" si="11"/>
        <v>1</v>
      </c>
    </row>
    <row r="376" spans="1:7" ht="15" customHeight="1">
      <c r="A376" s="52" t="s">
        <v>3047</v>
      </c>
      <c r="B376" s="52" t="s">
        <v>197</v>
      </c>
      <c r="C376" s="52" t="s">
        <v>957</v>
      </c>
      <c r="D376" s="52" t="s">
        <v>1113</v>
      </c>
      <c r="E376" s="53">
        <v>1.658822641342022</v>
      </c>
      <c r="F376" s="11">
        <f t="shared" si="10"/>
        <v>1</v>
      </c>
      <c r="G376" s="29">
        <f t="shared" si="11"/>
        <v>1</v>
      </c>
    </row>
    <row r="377" spans="1:7" ht="15" customHeight="1">
      <c r="A377" s="52" t="s">
        <v>466</v>
      </c>
      <c r="B377" s="52" t="s">
        <v>191</v>
      </c>
      <c r="C377" s="52" t="s">
        <v>947</v>
      </c>
      <c r="D377" s="52" t="s">
        <v>1114</v>
      </c>
      <c r="E377" s="53">
        <v>1.649462427963087</v>
      </c>
      <c r="F377" s="11">
        <f t="shared" si="10"/>
        <v>1</v>
      </c>
      <c r="G377" s="29">
        <f t="shared" si="11"/>
        <v>1</v>
      </c>
    </row>
    <row r="378" spans="1:7" ht="15" customHeight="1">
      <c r="A378" s="52" t="s">
        <v>1131</v>
      </c>
      <c r="B378" s="52" t="s">
        <v>191</v>
      </c>
      <c r="C378" s="52" t="s">
        <v>962</v>
      </c>
      <c r="D378" s="52" t="s">
        <v>1114</v>
      </c>
      <c r="E378" s="53">
        <v>1.6266541698165196</v>
      </c>
      <c r="F378" s="11">
        <f t="shared" si="10"/>
        <v>1</v>
      </c>
      <c r="G378" s="29">
        <f t="shared" si="11"/>
        <v>1</v>
      </c>
    </row>
    <row r="379" spans="1:7" ht="15" customHeight="1">
      <c r="A379" s="52" t="s">
        <v>805</v>
      </c>
      <c r="B379" s="52" t="s">
        <v>379</v>
      </c>
      <c r="C379" s="52" t="s">
        <v>954</v>
      </c>
      <c r="D379" s="52" t="s">
        <v>1114</v>
      </c>
      <c r="E379" s="53">
        <v>1.5945587808853088</v>
      </c>
      <c r="F379" s="11">
        <f t="shared" si="10"/>
        <v>1</v>
      </c>
      <c r="G379" s="29">
        <f t="shared" si="11"/>
        <v>1</v>
      </c>
    </row>
    <row r="380" spans="1:7" ht="15" customHeight="1">
      <c r="A380" s="52" t="s">
        <v>785</v>
      </c>
      <c r="B380" s="52" t="s">
        <v>58</v>
      </c>
      <c r="C380" s="52" t="s">
        <v>963</v>
      </c>
      <c r="D380" s="52" t="s">
        <v>1113</v>
      </c>
      <c r="E380" s="53">
        <v>1.593256062729167</v>
      </c>
      <c r="F380" s="11">
        <f t="shared" si="10"/>
        <v>1</v>
      </c>
      <c r="G380" s="29">
        <f t="shared" si="11"/>
        <v>1</v>
      </c>
    </row>
    <row r="381" spans="1:7" ht="15" customHeight="1">
      <c r="A381" s="52" t="s">
        <v>3167</v>
      </c>
      <c r="B381" s="52" t="s">
        <v>34</v>
      </c>
      <c r="C381" s="52" t="s">
        <v>948</v>
      </c>
      <c r="D381" s="52" t="s">
        <v>1113</v>
      </c>
      <c r="E381" s="53">
        <v>1.5916478994690961</v>
      </c>
      <c r="F381" s="11">
        <f t="shared" si="10"/>
        <v>1</v>
      </c>
      <c r="G381" s="29">
        <f t="shared" si="11"/>
        <v>1</v>
      </c>
    </row>
    <row r="382" spans="1:7" ht="15" customHeight="1">
      <c r="A382" s="52" t="s">
        <v>114</v>
      </c>
      <c r="B382" s="52" t="s">
        <v>1477</v>
      </c>
      <c r="C382" s="52" t="s">
        <v>950</v>
      </c>
      <c r="D382" s="52" t="s">
        <v>1113</v>
      </c>
      <c r="E382" s="53">
        <v>1.5879154121270667</v>
      </c>
      <c r="F382" s="11">
        <f t="shared" si="10"/>
        <v>1</v>
      </c>
      <c r="G382" s="29">
        <f t="shared" si="11"/>
        <v>1</v>
      </c>
    </row>
    <row r="383" spans="1:7" ht="15" customHeight="1">
      <c r="A383" s="52" t="s">
        <v>568</v>
      </c>
      <c r="B383" s="52" t="s">
        <v>936</v>
      </c>
      <c r="C383" s="52" t="s">
        <v>960</v>
      </c>
      <c r="D383" s="52" t="s">
        <v>1114</v>
      </c>
      <c r="E383" s="53">
        <v>1.5847647965282727</v>
      </c>
      <c r="F383" s="11">
        <f t="shared" si="10"/>
        <v>1</v>
      </c>
      <c r="G383" s="29">
        <f t="shared" si="11"/>
        <v>1</v>
      </c>
    </row>
    <row r="384" spans="1:7" ht="15" customHeight="1">
      <c r="A384" s="52" t="s">
        <v>35</v>
      </c>
      <c r="B384" s="52" t="s">
        <v>62</v>
      </c>
      <c r="C384" s="52" t="s">
        <v>959</v>
      </c>
      <c r="D384" s="52" t="s">
        <v>1113</v>
      </c>
      <c r="E384" s="53">
        <v>1.5810611681329296</v>
      </c>
      <c r="F384" s="11">
        <f t="shared" si="10"/>
        <v>1</v>
      </c>
      <c r="G384" s="29">
        <f t="shared" si="11"/>
        <v>1</v>
      </c>
    </row>
    <row r="385" spans="1:7" ht="15" customHeight="1">
      <c r="A385" s="52" t="s">
        <v>489</v>
      </c>
      <c r="B385" s="52" t="s">
        <v>1456</v>
      </c>
      <c r="C385" s="52" t="s">
        <v>955</v>
      </c>
      <c r="D385" s="52" t="s">
        <v>1113</v>
      </c>
      <c r="E385" s="53">
        <v>1.551430061330207</v>
      </c>
      <c r="F385" s="11">
        <f t="shared" si="10"/>
        <v>1</v>
      </c>
      <c r="G385" s="29">
        <f t="shared" si="11"/>
        <v>1</v>
      </c>
    </row>
    <row r="386" spans="1:7" ht="15" customHeight="1">
      <c r="A386" s="52" t="s">
        <v>1176</v>
      </c>
      <c r="B386" s="52" t="s">
        <v>140</v>
      </c>
      <c r="C386" s="52" t="s">
        <v>980</v>
      </c>
      <c r="D386" s="52" t="s">
        <v>1114</v>
      </c>
      <c r="E386" s="53">
        <v>1.5496409420752189</v>
      </c>
      <c r="F386" s="11">
        <f t="shared" ref="F386:F449" si="12">ROUNDDOWN(E386,0)</f>
        <v>1</v>
      </c>
      <c r="G386" s="29">
        <f t="shared" si="11"/>
        <v>1</v>
      </c>
    </row>
    <row r="387" spans="1:7" ht="15" customHeight="1">
      <c r="A387" s="52" t="s">
        <v>390</v>
      </c>
      <c r="B387" s="52" t="s">
        <v>259</v>
      </c>
      <c r="C387" s="52" t="s">
        <v>950</v>
      </c>
      <c r="D387" s="52" t="s">
        <v>1114</v>
      </c>
      <c r="E387" s="53">
        <v>1.5433667308042769</v>
      </c>
      <c r="F387" s="11">
        <f t="shared" si="12"/>
        <v>1</v>
      </c>
      <c r="G387" s="29">
        <f t="shared" ref="G387:G450" si="13">IF(F387&lt;1,1,F387)</f>
        <v>1</v>
      </c>
    </row>
    <row r="388" spans="1:7" ht="15" customHeight="1">
      <c r="A388" s="52" t="s">
        <v>743</v>
      </c>
      <c r="B388" s="52" t="s">
        <v>50</v>
      </c>
      <c r="C388" s="52" t="s">
        <v>952</v>
      </c>
      <c r="D388" s="52" t="s">
        <v>1113</v>
      </c>
      <c r="E388" s="53">
        <v>1.5202144934823938</v>
      </c>
      <c r="F388" s="11">
        <f t="shared" si="12"/>
        <v>1</v>
      </c>
      <c r="G388" s="29">
        <f t="shared" si="13"/>
        <v>1</v>
      </c>
    </row>
    <row r="389" spans="1:7" ht="15" customHeight="1">
      <c r="A389" s="52" t="s">
        <v>290</v>
      </c>
      <c r="B389" s="52" t="s">
        <v>181</v>
      </c>
      <c r="C389" s="52" t="s">
        <v>945</v>
      </c>
      <c r="D389" s="52" t="s">
        <v>1114</v>
      </c>
      <c r="E389" s="53">
        <v>1.5195052238801074</v>
      </c>
      <c r="F389" s="11">
        <f t="shared" si="12"/>
        <v>1</v>
      </c>
      <c r="G389" s="29">
        <f t="shared" si="13"/>
        <v>1</v>
      </c>
    </row>
    <row r="390" spans="1:7" ht="15" customHeight="1">
      <c r="A390" s="52" t="s">
        <v>3199</v>
      </c>
      <c r="B390" s="52" t="s">
        <v>985</v>
      </c>
      <c r="C390" s="52" t="s">
        <v>968</v>
      </c>
      <c r="D390" s="52" t="s">
        <v>1114</v>
      </c>
      <c r="E390" s="53">
        <v>1.507687201811172</v>
      </c>
      <c r="F390" s="11">
        <f t="shared" si="12"/>
        <v>1</v>
      </c>
      <c r="G390" s="29">
        <f t="shared" si="13"/>
        <v>1</v>
      </c>
    </row>
    <row r="391" spans="1:7" ht="15" customHeight="1">
      <c r="A391" s="52" t="s">
        <v>252</v>
      </c>
      <c r="B391" s="52" t="s">
        <v>46</v>
      </c>
      <c r="C391" s="52" t="s">
        <v>968</v>
      </c>
      <c r="D391" s="52" t="s">
        <v>1114</v>
      </c>
      <c r="E391" s="53">
        <v>1.5037017712159926</v>
      </c>
      <c r="F391" s="11">
        <f t="shared" si="12"/>
        <v>1</v>
      </c>
      <c r="G391" s="29">
        <f t="shared" si="13"/>
        <v>1</v>
      </c>
    </row>
    <row r="392" spans="1:7" ht="15" customHeight="1">
      <c r="A392" s="52" t="s">
        <v>1793</v>
      </c>
      <c r="B392" s="52" t="s">
        <v>203</v>
      </c>
      <c r="C392" s="52" t="s">
        <v>967</v>
      </c>
      <c r="D392" s="52" t="s">
        <v>1114</v>
      </c>
      <c r="E392" s="53">
        <v>1.4865010518875197</v>
      </c>
      <c r="F392" s="11">
        <f t="shared" si="12"/>
        <v>1</v>
      </c>
      <c r="G392" s="29">
        <f t="shared" si="13"/>
        <v>1</v>
      </c>
    </row>
    <row r="393" spans="1:7" ht="15" customHeight="1">
      <c r="A393" s="52" t="s">
        <v>90</v>
      </c>
      <c r="B393" s="52" t="s">
        <v>359</v>
      </c>
      <c r="C393" s="52" t="s">
        <v>977</v>
      </c>
      <c r="D393" s="52" t="s">
        <v>1114</v>
      </c>
      <c r="E393" s="53">
        <v>1.4540444444444445</v>
      </c>
      <c r="F393" s="11">
        <f t="shared" si="12"/>
        <v>1</v>
      </c>
      <c r="G393" s="29">
        <f t="shared" si="13"/>
        <v>1</v>
      </c>
    </row>
    <row r="394" spans="1:7" ht="15" customHeight="1">
      <c r="A394" s="52" t="s">
        <v>3243</v>
      </c>
      <c r="B394" s="52" t="s">
        <v>105</v>
      </c>
      <c r="C394" s="52" t="s">
        <v>971</v>
      </c>
      <c r="D394" s="52" t="s">
        <v>1114</v>
      </c>
      <c r="E394" s="53">
        <v>1.4513988112908436</v>
      </c>
      <c r="F394" s="11">
        <f t="shared" si="12"/>
        <v>1</v>
      </c>
      <c r="G394" s="29">
        <f t="shared" si="13"/>
        <v>1</v>
      </c>
    </row>
    <row r="395" spans="1:7" ht="15" customHeight="1">
      <c r="A395" s="52" t="s">
        <v>855</v>
      </c>
      <c r="B395" s="52" t="s">
        <v>281</v>
      </c>
      <c r="C395" s="52" t="s">
        <v>958</v>
      </c>
      <c r="D395" s="52" t="s">
        <v>1114</v>
      </c>
      <c r="E395" s="53">
        <v>1.4377777777777778</v>
      </c>
      <c r="F395" s="11">
        <f t="shared" si="12"/>
        <v>1</v>
      </c>
      <c r="G395" s="29">
        <f t="shared" si="13"/>
        <v>1</v>
      </c>
    </row>
    <row r="396" spans="1:7" ht="15" customHeight="1">
      <c r="A396" s="52" t="s">
        <v>590</v>
      </c>
      <c r="B396" s="52" t="s">
        <v>159</v>
      </c>
      <c r="C396" s="52" t="s">
        <v>970</v>
      </c>
      <c r="D396" s="52" t="s">
        <v>1114</v>
      </c>
      <c r="E396" s="53">
        <v>1.4326666666666665</v>
      </c>
      <c r="F396" s="11">
        <f t="shared" si="12"/>
        <v>1</v>
      </c>
      <c r="G396" s="29">
        <f t="shared" si="13"/>
        <v>1</v>
      </c>
    </row>
    <row r="397" spans="1:7" ht="15" customHeight="1">
      <c r="A397" s="52" t="s">
        <v>890</v>
      </c>
      <c r="B397" s="52" t="s">
        <v>335</v>
      </c>
      <c r="C397" s="52" t="s">
        <v>1200</v>
      </c>
      <c r="D397" s="52" t="s">
        <v>1113</v>
      </c>
      <c r="E397" s="53">
        <v>1.4284475396890535</v>
      </c>
      <c r="F397" s="11">
        <f t="shared" si="12"/>
        <v>1</v>
      </c>
      <c r="G397" s="29">
        <f t="shared" si="13"/>
        <v>1</v>
      </c>
    </row>
    <row r="398" spans="1:7" ht="15" customHeight="1">
      <c r="A398" s="52" t="s">
        <v>1194</v>
      </c>
      <c r="B398" s="52" t="s">
        <v>889</v>
      </c>
      <c r="C398" s="52" t="s">
        <v>972</v>
      </c>
      <c r="D398" s="52" t="s">
        <v>1114</v>
      </c>
      <c r="E398" s="53">
        <v>1.4241490958362246</v>
      </c>
      <c r="F398" s="11">
        <f t="shared" si="12"/>
        <v>1</v>
      </c>
      <c r="G398" s="29">
        <f t="shared" si="13"/>
        <v>1</v>
      </c>
    </row>
    <row r="399" spans="1:7" ht="15" customHeight="1">
      <c r="A399" s="52" t="s">
        <v>750</v>
      </c>
      <c r="B399" s="52" t="s">
        <v>99</v>
      </c>
      <c r="C399" s="52" t="s">
        <v>946</v>
      </c>
      <c r="D399" s="52" t="s">
        <v>1114</v>
      </c>
      <c r="E399" s="53">
        <v>1.4222222222222223</v>
      </c>
      <c r="F399" s="11">
        <f t="shared" si="12"/>
        <v>1</v>
      </c>
      <c r="G399" s="29">
        <f t="shared" si="13"/>
        <v>1</v>
      </c>
    </row>
    <row r="400" spans="1:7" ht="15" customHeight="1">
      <c r="A400" s="52" t="s">
        <v>804</v>
      </c>
      <c r="B400" s="52" t="s">
        <v>62</v>
      </c>
      <c r="C400" s="52" t="s">
        <v>954</v>
      </c>
      <c r="D400" s="52" t="s">
        <v>1114</v>
      </c>
      <c r="E400" s="53">
        <v>1.4214056180380497</v>
      </c>
      <c r="F400" s="11">
        <f t="shared" si="12"/>
        <v>1</v>
      </c>
      <c r="G400" s="29">
        <f t="shared" si="13"/>
        <v>1</v>
      </c>
    </row>
    <row r="401" spans="1:7" ht="15" customHeight="1">
      <c r="A401" s="52" t="s">
        <v>927</v>
      </c>
      <c r="B401" s="52" t="s">
        <v>186</v>
      </c>
      <c r="C401" s="52" t="s">
        <v>977</v>
      </c>
      <c r="D401" s="52" t="s">
        <v>1114</v>
      </c>
      <c r="E401" s="53">
        <v>1.4203703703703705</v>
      </c>
      <c r="F401" s="11">
        <f t="shared" si="12"/>
        <v>1</v>
      </c>
      <c r="G401" s="29">
        <f t="shared" si="13"/>
        <v>1</v>
      </c>
    </row>
    <row r="402" spans="1:7" ht="15" customHeight="1">
      <c r="A402" s="52" t="s">
        <v>670</v>
      </c>
      <c r="B402" s="52" t="s">
        <v>671</v>
      </c>
      <c r="C402" s="52" t="s">
        <v>959</v>
      </c>
      <c r="D402" s="52" t="s">
        <v>1114</v>
      </c>
      <c r="E402" s="53">
        <v>1.42</v>
      </c>
      <c r="F402" s="11">
        <f t="shared" si="12"/>
        <v>1</v>
      </c>
      <c r="G402" s="29">
        <f t="shared" si="13"/>
        <v>1</v>
      </c>
    </row>
    <row r="403" spans="1:7" ht="15" customHeight="1">
      <c r="A403" s="52" t="s">
        <v>3133</v>
      </c>
      <c r="B403" s="52" t="s">
        <v>67</v>
      </c>
      <c r="C403" s="52" t="s">
        <v>962</v>
      </c>
      <c r="D403" s="52" t="s">
        <v>1114</v>
      </c>
      <c r="E403" s="53">
        <v>1.4166666666666665</v>
      </c>
      <c r="F403" s="11">
        <f t="shared" si="12"/>
        <v>1</v>
      </c>
      <c r="G403" s="29">
        <f t="shared" si="13"/>
        <v>1</v>
      </c>
    </row>
    <row r="404" spans="1:7" ht="15" customHeight="1">
      <c r="A404" s="52" t="s">
        <v>722</v>
      </c>
      <c r="B404" s="52" t="s">
        <v>201</v>
      </c>
      <c r="C404" s="52" t="s">
        <v>962</v>
      </c>
      <c r="D404" s="52" t="s">
        <v>1113</v>
      </c>
      <c r="E404" s="53">
        <v>1.400002703105993</v>
      </c>
      <c r="F404" s="11">
        <f t="shared" si="12"/>
        <v>1</v>
      </c>
      <c r="G404" s="29">
        <f t="shared" si="13"/>
        <v>1</v>
      </c>
    </row>
    <row r="405" spans="1:7" ht="15" customHeight="1">
      <c r="A405" s="52" t="s">
        <v>708</v>
      </c>
      <c r="B405" s="52" t="s">
        <v>191</v>
      </c>
      <c r="C405" s="52" t="s">
        <v>971</v>
      </c>
      <c r="D405" s="52" t="s">
        <v>1114</v>
      </c>
      <c r="E405" s="53">
        <v>1.3994074074074074</v>
      </c>
      <c r="F405" s="11">
        <f t="shared" si="12"/>
        <v>1</v>
      </c>
      <c r="G405" s="29">
        <f t="shared" si="13"/>
        <v>1</v>
      </c>
    </row>
    <row r="406" spans="1:7" ht="15" customHeight="1">
      <c r="A406" s="52" t="s">
        <v>791</v>
      </c>
      <c r="B406" s="52" t="s">
        <v>792</v>
      </c>
      <c r="C406" s="52" t="s">
        <v>965</v>
      </c>
      <c r="D406" s="52" t="s">
        <v>1113</v>
      </c>
      <c r="E406" s="53">
        <v>1.3925736160611804</v>
      </c>
      <c r="F406" s="11">
        <f t="shared" si="12"/>
        <v>1</v>
      </c>
      <c r="G406" s="29">
        <f t="shared" si="13"/>
        <v>1</v>
      </c>
    </row>
    <row r="407" spans="1:7" ht="15" customHeight="1">
      <c r="A407" s="52" t="s">
        <v>768</v>
      </c>
      <c r="B407" s="52" t="s">
        <v>769</v>
      </c>
      <c r="C407" s="52" t="s">
        <v>945</v>
      </c>
      <c r="D407" s="52" t="s">
        <v>1114</v>
      </c>
      <c r="E407" s="53">
        <v>1.3862014351240768</v>
      </c>
      <c r="F407" s="11">
        <f t="shared" si="12"/>
        <v>1</v>
      </c>
      <c r="G407" s="29">
        <f t="shared" si="13"/>
        <v>1</v>
      </c>
    </row>
    <row r="408" spans="1:7" ht="15" customHeight="1">
      <c r="A408" s="52" t="s">
        <v>835</v>
      </c>
      <c r="B408" s="52" t="s">
        <v>248</v>
      </c>
      <c r="C408" s="52" t="s">
        <v>980</v>
      </c>
      <c r="D408" s="52" t="s">
        <v>1113</v>
      </c>
      <c r="E408" s="53">
        <v>1.383768912534413</v>
      </c>
      <c r="F408" s="11">
        <f t="shared" si="12"/>
        <v>1</v>
      </c>
      <c r="G408" s="29">
        <f t="shared" si="13"/>
        <v>1</v>
      </c>
    </row>
    <row r="409" spans="1:7" ht="15" customHeight="1">
      <c r="A409" s="52" t="s">
        <v>3053</v>
      </c>
      <c r="B409" s="52" t="s">
        <v>198</v>
      </c>
      <c r="C409" s="52" t="s">
        <v>948</v>
      </c>
      <c r="D409" s="52" t="s">
        <v>1114</v>
      </c>
      <c r="E409" s="53">
        <v>1.3617037037037036</v>
      </c>
      <c r="F409" s="11">
        <f t="shared" si="12"/>
        <v>1</v>
      </c>
      <c r="G409" s="29">
        <f t="shared" si="13"/>
        <v>1</v>
      </c>
    </row>
    <row r="410" spans="1:7" ht="15" customHeight="1">
      <c r="A410" s="52" t="s">
        <v>837</v>
      </c>
      <c r="B410" s="52" t="s">
        <v>831</v>
      </c>
      <c r="C410" s="52" t="s">
        <v>957</v>
      </c>
      <c r="D410" s="52" t="s">
        <v>1114</v>
      </c>
      <c r="E410" s="53">
        <v>1.3540669464873605</v>
      </c>
      <c r="F410" s="11">
        <f t="shared" si="12"/>
        <v>1</v>
      </c>
      <c r="G410" s="29">
        <f t="shared" si="13"/>
        <v>1</v>
      </c>
    </row>
    <row r="411" spans="1:7" ht="15" customHeight="1">
      <c r="A411" s="52" t="s">
        <v>3059</v>
      </c>
      <c r="B411" s="52" t="s">
        <v>1459</v>
      </c>
      <c r="C411" s="52" t="s">
        <v>969</v>
      </c>
      <c r="D411" s="52" t="s">
        <v>1114</v>
      </c>
      <c r="E411" s="53">
        <v>1.335185185185185</v>
      </c>
      <c r="F411" s="11">
        <f t="shared" si="12"/>
        <v>1</v>
      </c>
      <c r="G411" s="29">
        <f t="shared" si="13"/>
        <v>1</v>
      </c>
    </row>
    <row r="412" spans="1:7" ht="15" customHeight="1">
      <c r="A412" s="52" t="s">
        <v>617</v>
      </c>
      <c r="B412" s="52" t="s">
        <v>160</v>
      </c>
      <c r="C412" s="52" t="s">
        <v>955</v>
      </c>
      <c r="D412" s="52" t="s">
        <v>1113</v>
      </c>
      <c r="E412" s="53">
        <v>1.3328533283409483</v>
      </c>
      <c r="F412" s="11">
        <f t="shared" si="12"/>
        <v>1</v>
      </c>
      <c r="G412" s="29">
        <f t="shared" si="13"/>
        <v>1</v>
      </c>
    </row>
    <row r="413" spans="1:7" ht="15" customHeight="1">
      <c r="A413" s="52" t="s">
        <v>3090</v>
      </c>
      <c r="B413" s="52" t="s">
        <v>317</v>
      </c>
      <c r="C413" s="52" t="s">
        <v>964</v>
      </c>
      <c r="D413" s="52" t="s">
        <v>1114</v>
      </c>
      <c r="E413" s="53">
        <v>1.3068442906477815</v>
      </c>
      <c r="F413" s="11">
        <f t="shared" si="12"/>
        <v>1</v>
      </c>
      <c r="G413" s="29">
        <f t="shared" si="13"/>
        <v>1</v>
      </c>
    </row>
    <row r="414" spans="1:7" ht="15" customHeight="1">
      <c r="A414" s="52" t="s">
        <v>3081</v>
      </c>
      <c r="B414" s="52" t="s">
        <v>990</v>
      </c>
      <c r="C414" s="52" t="s">
        <v>977</v>
      </c>
      <c r="D414" s="52" t="s">
        <v>1114</v>
      </c>
      <c r="E414" s="53">
        <v>1.303037037037037</v>
      </c>
      <c r="F414" s="11">
        <f t="shared" si="12"/>
        <v>1</v>
      </c>
      <c r="G414" s="29">
        <f t="shared" si="13"/>
        <v>1</v>
      </c>
    </row>
    <row r="415" spans="1:7" ht="15" customHeight="1">
      <c r="A415" s="52" t="s">
        <v>910</v>
      </c>
      <c r="B415" s="52" t="s">
        <v>62</v>
      </c>
      <c r="C415" s="52" t="s">
        <v>965</v>
      </c>
      <c r="D415" s="52" t="s">
        <v>1114</v>
      </c>
      <c r="E415" s="53">
        <v>1.3006324555025568</v>
      </c>
      <c r="F415" s="11">
        <f t="shared" si="12"/>
        <v>1</v>
      </c>
      <c r="G415" s="29">
        <f t="shared" si="13"/>
        <v>1</v>
      </c>
    </row>
    <row r="416" spans="1:7" ht="15" customHeight="1">
      <c r="A416" s="52" t="s">
        <v>1311</v>
      </c>
      <c r="B416" s="52" t="s">
        <v>67</v>
      </c>
      <c r="C416" s="52" t="s">
        <v>964</v>
      </c>
      <c r="D416" s="52" t="s">
        <v>1113</v>
      </c>
      <c r="E416" s="53">
        <v>1.2916782083905511</v>
      </c>
      <c r="F416" s="11">
        <f t="shared" si="12"/>
        <v>1</v>
      </c>
      <c r="G416" s="29">
        <f t="shared" si="13"/>
        <v>1</v>
      </c>
    </row>
    <row r="417" spans="1:7" ht="15" customHeight="1">
      <c r="A417" s="52" t="s">
        <v>1271</v>
      </c>
      <c r="B417" s="52" t="s">
        <v>80</v>
      </c>
      <c r="C417" s="52" t="s">
        <v>948</v>
      </c>
      <c r="D417" s="52" t="s">
        <v>1114</v>
      </c>
      <c r="E417" s="53">
        <v>1.2887817858976329</v>
      </c>
      <c r="F417" s="11">
        <f t="shared" si="12"/>
        <v>1</v>
      </c>
      <c r="G417" s="29">
        <f t="shared" si="13"/>
        <v>1</v>
      </c>
    </row>
    <row r="418" spans="1:7" ht="15" customHeight="1">
      <c r="A418" s="52" t="s">
        <v>1460</v>
      </c>
      <c r="B418" s="52" t="s">
        <v>166</v>
      </c>
      <c r="C418" s="52" t="s">
        <v>970</v>
      </c>
      <c r="D418" s="52" t="s">
        <v>1113</v>
      </c>
      <c r="E418" s="53">
        <v>1.2782988481627715</v>
      </c>
      <c r="F418" s="11">
        <f t="shared" si="12"/>
        <v>1</v>
      </c>
      <c r="G418" s="29">
        <f t="shared" si="13"/>
        <v>1</v>
      </c>
    </row>
    <row r="419" spans="1:7" ht="15" customHeight="1">
      <c r="A419" s="52" t="s">
        <v>765</v>
      </c>
      <c r="B419" s="52" t="s">
        <v>208</v>
      </c>
      <c r="C419" s="52" t="s">
        <v>969</v>
      </c>
      <c r="D419" s="52" t="s">
        <v>1114</v>
      </c>
      <c r="E419" s="53">
        <v>1.2778868273642445</v>
      </c>
      <c r="F419" s="11">
        <f t="shared" si="12"/>
        <v>1</v>
      </c>
      <c r="G419" s="29">
        <f t="shared" si="13"/>
        <v>1</v>
      </c>
    </row>
    <row r="420" spans="1:7" ht="15" customHeight="1">
      <c r="A420" s="52" t="s">
        <v>3324</v>
      </c>
      <c r="B420" s="52" t="s">
        <v>374</v>
      </c>
      <c r="C420" s="52" t="s">
        <v>969</v>
      </c>
      <c r="D420" s="52" t="s">
        <v>1114</v>
      </c>
      <c r="E420" s="53">
        <v>1.268051804229736</v>
      </c>
      <c r="F420" s="11">
        <f t="shared" si="12"/>
        <v>1</v>
      </c>
      <c r="G420" s="29">
        <f t="shared" si="13"/>
        <v>1</v>
      </c>
    </row>
    <row r="421" spans="1:7" ht="15" customHeight="1">
      <c r="A421" s="52" t="s">
        <v>779</v>
      </c>
      <c r="B421" s="52" t="s">
        <v>34</v>
      </c>
      <c r="C421" s="52" t="s">
        <v>946</v>
      </c>
      <c r="D421" s="52" t="s">
        <v>1114</v>
      </c>
      <c r="E421" s="53">
        <v>1.266</v>
      </c>
      <c r="F421" s="11">
        <f t="shared" si="12"/>
        <v>1</v>
      </c>
      <c r="G421" s="29">
        <f t="shared" si="13"/>
        <v>1</v>
      </c>
    </row>
    <row r="422" spans="1:7" ht="15" customHeight="1">
      <c r="A422" s="52" t="s">
        <v>1036</v>
      </c>
      <c r="B422" s="52" t="s">
        <v>656</v>
      </c>
      <c r="C422" s="52" t="s">
        <v>964</v>
      </c>
      <c r="D422" s="52" t="s">
        <v>1114</v>
      </c>
      <c r="E422" s="53">
        <v>1.2657206632733393</v>
      </c>
      <c r="F422" s="11">
        <f t="shared" si="12"/>
        <v>1</v>
      </c>
      <c r="G422" s="29">
        <f t="shared" si="13"/>
        <v>1</v>
      </c>
    </row>
    <row r="423" spans="1:7" ht="15" customHeight="1">
      <c r="A423" s="52" t="s">
        <v>283</v>
      </c>
      <c r="B423" s="52" t="s">
        <v>720</v>
      </c>
      <c r="C423" s="52" t="s">
        <v>954</v>
      </c>
      <c r="D423" s="52" t="s">
        <v>1114</v>
      </c>
      <c r="E423" s="53">
        <v>1.2475555555555555</v>
      </c>
      <c r="F423" s="11">
        <f t="shared" si="12"/>
        <v>1</v>
      </c>
      <c r="G423" s="29">
        <f t="shared" si="13"/>
        <v>1</v>
      </c>
    </row>
    <row r="424" spans="1:7" ht="15" customHeight="1">
      <c r="A424" s="52" t="s">
        <v>857</v>
      </c>
      <c r="B424" s="52" t="s">
        <v>747</v>
      </c>
      <c r="C424" s="52" t="s">
        <v>963</v>
      </c>
      <c r="D424" s="52" t="s">
        <v>1113</v>
      </c>
      <c r="E424" s="53">
        <v>1.2455090622545852</v>
      </c>
      <c r="F424" s="11">
        <f t="shared" si="12"/>
        <v>1</v>
      </c>
      <c r="G424" s="29">
        <f t="shared" si="13"/>
        <v>1</v>
      </c>
    </row>
    <row r="425" spans="1:7" ht="15" customHeight="1">
      <c r="A425" s="52" t="s">
        <v>3044</v>
      </c>
      <c r="B425" s="52" t="s">
        <v>261</v>
      </c>
      <c r="C425" s="52" t="s">
        <v>956</v>
      </c>
      <c r="D425" s="52" t="s">
        <v>1114</v>
      </c>
      <c r="E425" s="53">
        <v>1.227155310293135</v>
      </c>
      <c r="F425" s="11">
        <f t="shared" si="12"/>
        <v>1</v>
      </c>
      <c r="G425" s="29">
        <f t="shared" si="13"/>
        <v>1</v>
      </c>
    </row>
    <row r="426" spans="1:7" ht="15" customHeight="1">
      <c r="A426" s="52" t="s">
        <v>168</v>
      </c>
      <c r="B426" s="52" t="s">
        <v>476</v>
      </c>
      <c r="C426" s="52" t="s">
        <v>968</v>
      </c>
      <c r="D426" s="52" t="s">
        <v>1114</v>
      </c>
      <c r="E426" s="53">
        <v>1.2262001851339552</v>
      </c>
      <c r="F426" s="11">
        <f t="shared" si="12"/>
        <v>1</v>
      </c>
      <c r="G426" s="29">
        <f t="shared" si="13"/>
        <v>1</v>
      </c>
    </row>
    <row r="427" spans="1:7" ht="15" customHeight="1">
      <c r="A427" s="52" t="s">
        <v>380</v>
      </c>
      <c r="B427" s="52" t="s">
        <v>348</v>
      </c>
      <c r="C427" s="52" t="s">
        <v>960</v>
      </c>
      <c r="D427" s="52" t="s">
        <v>1113</v>
      </c>
      <c r="E427" s="53">
        <v>1.2240573591886932</v>
      </c>
      <c r="F427" s="11">
        <f t="shared" si="12"/>
        <v>1</v>
      </c>
      <c r="G427" s="29">
        <f t="shared" si="13"/>
        <v>1</v>
      </c>
    </row>
    <row r="428" spans="1:7" ht="15" customHeight="1">
      <c r="A428" s="52" t="s">
        <v>458</v>
      </c>
      <c r="B428" s="52" t="s">
        <v>303</v>
      </c>
      <c r="C428" s="52" t="s">
        <v>943</v>
      </c>
      <c r="D428" s="52" t="s">
        <v>1114</v>
      </c>
      <c r="E428" s="53">
        <v>1.2200659900423916</v>
      </c>
      <c r="F428" s="11">
        <f t="shared" si="12"/>
        <v>1</v>
      </c>
      <c r="G428" s="29">
        <f t="shared" si="13"/>
        <v>1</v>
      </c>
    </row>
    <row r="429" spans="1:7" ht="15" customHeight="1">
      <c r="A429" s="52" t="s">
        <v>1105</v>
      </c>
      <c r="B429" s="52" t="s">
        <v>553</v>
      </c>
      <c r="C429" s="52" t="s">
        <v>957</v>
      </c>
      <c r="D429" s="52" t="s">
        <v>1114</v>
      </c>
      <c r="E429" s="53">
        <v>1.2125712596120086</v>
      </c>
      <c r="F429" s="11">
        <f t="shared" si="12"/>
        <v>1</v>
      </c>
      <c r="G429" s="29">
        <f t="shared" si="13"/>
        <v>1</v>
      </c>
    </row>
    <row r="430" spans="1:7" ht="15" customHeight="1">
      <c r="A430" s="52" t="s">
        <v>820</v>
      </c>
      <c r="B430" s="52" t="s">
        <v>50</v>
      </c>
      <c r="C430" s="52" t="s">
        <v>943</v>
      </c>
      <c r="D430" s="52" t="s">
        <v>1113</v>
      </c>
      <c r="E430" s="53">
        <v>1.2023445684422287</v>
      </c>
      <c r="F430" s="11">
        <f t="shared" si="12"/>
        <v>1</v>
      </c>
      <c r="G430" s="29">
        <f t="shared" si="13"/>
        <v>1</v>
      </c>
    </row>
    <row r="431" spans="1:7" ht="15" customHeight="1">
      <c r="A431" s="52" t="s">
        <v>3051</v>
      </c>
      <c r="B431" s="52" t="s">
        <v>1384</v>
      </c>
      <c r="C431" s="52" t="s">
        <v>955</v>
      </c>
      <c r="D431" s="52" t="s">
        <v>1114</v>
      </c>
      <c r="E431" s="53">
        <v>1.1954187634990636</v>
      </c>
      <c r="F431" s="11">
        <f t="shared" si="12"/>
        <v>1</v>
      </c>
      <c r="G431" s="29">
        <f t="shared" si="13"/>
        <v>1</v>
      </c>
    </row>
    <row r="432" spans="1:7" ht="15" customHeight="1">
      <c r="A432" s="52" t="s">
        <v>1180</v>
      </c>
      <c r="B432" s="52" t="s">
        <v>32</v>
      </c>
      <c r="C432" s="52" t="s">
        <v>957</v>
      </c>
      <c r="D432" s="52" t="s">
        <v>1114</v>
      </c>
      <c r="E432" s="53">
        <v>1.1833333333333333</v>
      </c>
      <c r="F432" s="11">
        <f t="shared" si="12"/>
        <v>1</v>
      </c>
      <c r="G432" s="29">
        <f t="shared" si="13"/>
        <v>1</v>
      </c>
    </row>
    <row r="433" spans="1:7" ht="15" customHeight="1">
      <c r="A433" s="52" t="s">
        <v>3194</v>
      </c>
      <c r="B433" s="52" t="s">
        <v>379</v>
      </c>
      <c r="C433" s="52" t="s">
        <v>1200</v>
      </c>
      <c r="D433" s="52" t="s">
        <v>1113</v>
      </c>
      <c r="E433" s="53">
        <v>1.1777777777777778</v>
      </c>
      <c r="F433" s="11">
        <f t="shared" si="12"/>
        <v>1</v>
      </c>
      <c r="G433" s="29">
        <f t="shared" si="13"/>
        <v>1</v>
      </c>
    </row>
    <row r="434" spans="1:7" ht="15" customHeight="1">
      <c r="A434" s="52" t="s">
        <v>3104</v>
      </c>
      <c r="B434" s="52" t="s">
        <v>50</v>
      </c>
      <c r="C434" s="52" t="s">
        <v>1541</v>
      </c>
      <c r="D434" s="52" t="s">
        <v>3519</v>
      </c>
      <c r="E434" s="53">
        <v>1.1688888888888889</v>
      </c>
      <c r="F434" s="11">
        <f t="shared" si="12"/>
        <v>1</v>
      </c>
      <c r="G434" s="29">
        <f t="shared" si="13"/>
        <v>1</v>
      </c>
    </row>
    <row r="435" spans="1:7" ht="15" customHeight="1">
      <c r="A435" s="52" t="s">
        <v>3080</v>
      </c>
      <c r="B435" s="52" t="s">
        <v>198</v>
      </c>
      <c r="C435" s="52" t="s">
        <v>961</v>
      </c>
      <c r="D435" s="52" t="s">
        <v>1113</v>
      </c>
      <c r="E435" s="53">
        <v>1.1682889384894435</v>
      </c>
      <c r="F435" s="11">
        <f t="shared" si="12"/>
        <v>1</v>
      </c>
      <c r="G435" s="29">
        <f t="shared" si="13"/>
        <v>1</v>
      </c>
    </row>
    <row r="436" spans="1:7" ht="15" customHeight="1">
      <c r="A436" s="52" t="s">
        <v>1957</v>
      </c>
      <c r="B436" s="52" t="s">
        <v>432</v>
      </c>
      <c r="C436" s="52" t="s">
        <v>952</v>
      </c>
      <c r="D436" s="52" t="s">
        <v>1114</v>
      </c>
      <c r="E436" s="53">
        <v>1.1666666666666665</v>
      </c>
      <c r="F436" s="11">
        <f t="shared" si="12"/>
        <v>1</v>
      </c>
      <c r="G436" s="29">
        <f t="shared" si="13"/>
        <v>1</v>
      </c>
    </row>
    <row r="437" spans="1:7" ht="15" customHeight="1">
      <c r="A437" s="52" t="s">
        <v>3183</v>
      </c>
      <c r="B437" s="52" t="s">
        <v>2249</v>
      </c>
      <c r="C437" s="52" t="s">
        <v>967</v>
      </c>
      <c r="D437" s="52" t="s">
        <v>1114</v>
      </c>
      <c r="E437" s="53">
        <v>1.1658779327334556</v>
      </c>
      <c r="F437" s="11">
        <f t="shared" si="12"/>
        <v>1</v>
      </c>
      <c r="G437" s="29">
        <f t="shared" si="13"/>
        <v>1</v>
      </c>
    </row>
    <row r="438" spans="1:7" ht="15" customHeight="1">
      <c r="A438" s="52" t="s">
        <v>388</v>
      </c>
      <c r="B438" s="52" t="s">
        <v>239</v>
      </c>
      <c r="C438" s="52" t="s">
        <v>965</v>
      </c>
      <c r="D438" s="52" t="s">
        <v>1113</v>
      </c>
      <c r="E438" s="53">
        <v>1.1591332041171341</v>
      </c>
      <c r="F438" s="11">
        <f t="shared" si="12"/>
        <v>1</v>
      </c>
      <c r="G438" s="29">
        <f t="shared" si="13"/>
        <v>1</v>
      </c>
    </row>
    <row r="439" spans="1:7" ht="15" customHeight="1">
      <c r="A439" s="52" t="s">
        <v>775</v>
      </c>
      <c r="B439" s="52" t="s">
        <v>776</v>
      </c>
      <c r="C439" s="52" t="s">
        <v>963</v>
      </c>
      <c r="D439" s="52" t="s">
        <v>8</v>
      </c>
      <c r="E439" s="53">
        <v>1.1410338626184269</v>
      </c>
      <c r="F439" s="11">
        <f t="shared" si="12"/>
        <v>1</v>
      </c>
      <c r="G439" s="29">
        <f t="shared" si="13"/>
        <v>1</v>
      </c>
    </row>
    <row r="440" spans="1:7" ht="15" customHeight="1">
      <c r="A440" s="52" t="s">
        <v>647</v>
      </c>
      <c r="B440" s="52" t="s">
        <v>648</v>
      </c>
      <c r="C440" s="52" t="s">
        <v>959</v>
      </c>
      <c r="D440" s="52" t="s">
        <v>1114</v>
      </c>
      <c r="E440" s="53">
        <v>1.1259259259259258</v>
      </c>
      <c r="F440" s="11">
        <f t="shared" si="12"/>
        <v>1</v>
      </c>
      <c r="G440" s="29">
        <f t="shared" si="13"/>
        <v>1</v>
      </c>
    </row>
    <row r="441" spans="1:7" ht="15" customHeight="1">
      <c r="A441" s="52" t="s">
        <v>628</v>
      </c>
      <c r="B441" s="52" t="s">
        <v>629</v>
      </c>
      <c r="C441" s="52" t="s">
        <v>969</v>
      </c>
      <c r="D441" s="52" t="s">
        <v>1114</v>
      </c>
      <c r="E441" s="53">
        <v>1.1234814814814815</v>
      </c>
      <c r="F441" s="11">
        <f t="shared" si="12"/>
        <v>1</v>
      </c>
      <c r="G441" s="29">
        <f t="shared" si="13"/>
        <v>1</v>
      </c>
    </row>
    <row r="442" spans="1:7" ht="15" customHeight="1">
      <c r="A442" s="52" t="s">
        <v>366</v>
      </c>
      <c r="B442" s="52" t="s">
        <v>1117</v>
      </c>
      <c r="C442" s="52" t="s">
        <v>972</v>
      </c>
      <c r="D442" s="52" t="s">
        <v>1114</v>
      </c>
      <c r="E442" s="53">
        <v>1.1157018885435568</v>
      </c>
      <c r="F442" s="11">
        <f t="shared" si="12"/>
        <v>1</v>
      </c>
      <c r="G442" s="29">
        <f t="shared" si="13"/>
        <v>1</v>
      </c>
    </row>
    <row r="443" spans="1:7" ht="15" customHeight="1">
      <c r="A443" s="52" t="s">
        <v>3318</v>
      </c>
      <c r="B443" s="52" t="s">
        <v>62</v>
      </c>
      <c r="C443" s="52" t="s">
        <v>962</v>
      </c>
      <c r="D443" s="52" t="s">
        <v>1114</v>
      </c>
      <c r="E443" s="53">
        <v>1.1117777777777778</v>
      </c>
      <c r="F443" s="11">
        <f t="shared" si="12"/>
        <v>1</v>
      </c>
      <c r="G443" s="29">
        <f t="shared" si="13"/>
        <v>1</v>
      </c>
    </row>
    <row r="444" spans="1:7" ht="15" customHeight="1">
      <c r="A444" s="52" t="s">
        <v>3042</v>
      </c>
      <c r="B444" s="52" t="s">
        <v>153</v>
      </c>
      <c r="C444" s="52" t="s">
        <v>970</v>
      </c>
      <c r="D444" s="52" t="s">
        <v>1113</v>
      </c>
      <c r="E444" s="53">
        <v>1.0996361876983829</v>
      </c>
      <c r="F444" s="11">
        <f t="shared" si="12"/>
        <v>1</v>
      </c>
      <c r="G444" s="29">
        <f t="shared" si="13"/>
        <v>1</v>
      </c>
    </row>
    <row r="445" spans="1:7" ht="15" customHeight="1">
      <c r="A445" s="52" t="s">
        <v>1276</v>
      </c>
      <c r="B445" s="52" t="s">
        <v>208</v>
      </c>
      <c r="C445" s="52" t="s">
        <v>955</v>
      </c>
      <c r="D445" s="52" t="s">
        <v>1114</v>
      </c>
      <c r="E445" s="53">
        <v>1.0826482197097398</v>
      </c>
      <c r="F445" s="11">
        <f t="shared" si="12"/>
        <v>1</v>
      </c>
      <c r="G445" s="29">
        <f t="shared" si="13"/>
        <v>1</v>
      </c>
    </row>
    <row r="446" spans="1:7" ht="15" customHeight="1">
      <c r="A446" s="52" t="s">
        <v>1502</v>
      </c>
      <c r="B446" s="52" t="s">
        <v>1000</v>
      </c>
      <c r="C446" s="52" t="s">
        <v>962</v>
      </c>
      <c r="D446" s="52" t="s">
        <v>1114</v>
      </c>
      <c r="E446" s="53">
        <v>1.0802222222222222</v>
      </c>
      <c r="F446" s="11">
        <f t="shared" si="12"/>
        <v>1</v>
      </c>
      <c r="G446" s="29">
        <f t="shared" si="13"/>
        <v>1</v>
      </c>
    </row>
    <row r="447" spans="1:7" ht="15" customHeight="1">
      <c r="A447" s="52" t="s">
        <v>1316</v>
      </c>
      <c r="B447" s="52" t="s">
        <v>105</v>
      </c>
      <c r="C447" s="52" t="s">
        <v>980</v>
      </c>
      <c r="D447" s="52" t="s">
        <v>1114</v>
      </c>
      <c r="E447" s="53">
        <v>1.0753333333333335</v>
      </c>
      <c r="F447" s="11">
        <f t="shared" si="12"/>
        <v>1</v>
      </c>
      <c r="G447" s="29">
        <f t="shared" si="13"/>
        <v>1</v>
      </c>
    </row>
    <row r="448" spans="1:7" ht="15" customHeight="1">
      <c r="A448" s="52" t="s">
        <v>2566</v>
      </c>
      <c r="B448" s="52" t="s">
        <v>85</v>
      </c>
      <c r="C448" s="52" t="s">
        <v>971</v>
      </c>
      <c r="D448" s="52" t="s">
        <v>1113</v>
      </c>
      <c r="E448" s="53">
        <v>1.0709332014501178</v>
      </c>
      <c r="F448" s="11">
        <f t="shared" si="12"/>
        <v>1</v>
      </c>
      <c r="G448" s="29">
        <f t="shared" si="13"/>
        <v>1</v>
      </c>
    </row>
    <row r="449" spans="1:7" ht="15" customHeight="1">
      <c r="A449" s="52" t="s">
        <v>453</v>
      </c>
      <c r="B449" s="52" t="s">
        <v>142</v>
      </c>
      <c r="C449" s="52" t="s">
        <v>948</v>
      </c>
      <c r="D449" s="52" t="s">
        <v>1114</v>
      </c>
      <c r="E449" s="53">
        <v>1.0592592592592593</v>
      </c>
      <c r="F449" s="11">
        <f t="shared" si="12"/>
        <v>1</v>
      </c>
      <c r="G449" s="29">
        <f t="shared" si="13"/>
        <v>1</v>
      </c>
    </row>
    <row r="450" spans="1:7" ht="15" customHeight="1">
      <c r="A450" s="52" t="s">
        <v>1131</v>
      </c>
      <c r="B450" s="52" t="s">
        <v>379</v>
      </c>
      <c r="C450" s="52" t="s">
        <v>971</v>
      </c>
      <c r="D450" s="52" t="s">
        <v>1113</v>
      </c>
      <c r="E450" s="53">
        <v>1.0545037558915245</v>
      </c>
      <c r="F450" s="11">
        <f t="shared" ref="F450:F513" si="14">ROUNDDOWN(E450,0)</f>
        <v>1</v>
      </c>
      <c r="G450" s="29">
        <f t="shared" si="13"/>
        <v>1</v>
      </c>
    </row>
    <row r="451" spans="1:7" ht="15" customHeight="1">
      <c r="A451" s="52" t="s">
        <v>599</v>
      </c>
      <c r="B451" s="52" t="s">
        <v>186</v>
      </c>
      <c r="C451" s="52" t="s">
        <v>956</v>
      </c>
      <c r="D451" s="52" t="s">
        <v>1114</v>
      </c>
      <c r="E451" s="53">
        <v>1.0542962962962963</v>
      </c>
      <c r="F451" s="11">
        <f t="shared" si="14"/>
        <v>1</v>
      </c>
      <c r="G451" s="29">
        <f t="shared" ref="G451:G514" si="15">IF(F451&lt;1,1,F451)</f>
        <v>1</v>
      </c>
    </row>
    <row r="452" spans="1:7" ht="15" customHeight="1">
      <c r="A452" s="52" t="s">
        <v>249</v>
      </c>
      <c r="B452" s="52" t="s">
        <v>34</v>
      </c>
      <c r="C452" s="52" t="s">
        <v>943</v>
      </c>
      <c r="D452" s="52" t="s">
        <v>1114</v>
      </c>
      <c r="E452" s="53">
        <v>1.0418555898043762</v>
      </c>
      <c r="F452" s="11">
        <f t="shared" si="14"/>
        <v>1</v>
      </c>
      <c r="G452" s="29">
        <f t="shared" si="15"/>
        <v>1</v>
      </c>
    </row>
    <row r="453" spans="1:7" ht="15" customHeight="1">
      <c r="A453" s="52" t="s">
        <v>3075</v>
      </c>
      <c r="B453" s="52" t="s">
        <v>136</v>
      </c>
      <c r="C453" s="52" t="s">
        <v>960</v>
      </c>
      <c r="D453" s="52" t="s">
        <v>1113</v>
      </c>
      <c r="E453" s="53">
        <v>1.0365368772373476</v>
      </c>
      <c r="F453" s="11">
        <f t="shared" si="14"/>
        <v>1</v>
      </c>
      <c r="G453" s="29">
        <f t="shared" si="15"/>
        <v>1</v>
      </c>
    </row>
    <row r="454" spans="1:7" ht="15" customHeight="1">
      <c r="A454" s="52" t="s">
        <v>1340</v>
      </c>
      <c r="B454" s="52" t="s">
        <v>99</v>
      </c>
      <c r="C454" s="52" t="s">
        <v>969</v>
      </c>
      <c r="D454" s="52" t="s">
        <v>1114</v>
      </c>
      <c r="E454" s="53">
        <v>1.0357777777777777</v>
      </c>
      <c r="F454" s="11">
        <f t="shared" si="14"/>
        <v>1</v>
      </c>
      <c r="G454" s="29">
        <f t="shared" si="15"/>
        <v>1</v>
      </c>
    </row>
    <row r="455" spans="1:7" ht="15" customHeight="1">
      <c r="A455" s="52" t="s">
        <v>1099</v>
      </c>
      <c r="B455" s="52" t="s">
        <v>1125</v>
      </c>
      <c r="C455" s="52" t="s">
        <v>945</v>
      </c>
      <c r="D455" s="52" t="s">
        <v>1114</v>
      </c>
      <c r="E455" s="53">
        <v>1.0308888888888887</v>
      </c>
      <c r="F455" s="11">
        <f t="shared" si="14"/>
        <v>1</v>
      </c>
      <c r="G455" s="29">
        <f t="shared" si="15"/>
        <v>1</v>
      </c>
    </row>
    <row r="456" spans="1:7" ht="15" customHeight="1">
      <c r="A456" s="52" t="s">
        <v>673</v>
      </c>
      <c r="B456" s="52" t="s">
        <v>85</v>
      </c>
      <c r="C456" s="52" t="s">
        <v>957</v>
      </c>
      <c r="D456" s="52" t="s">
        <v>1114</v>
      </c>
      <c r="E456" s="53">
        <v>1</v>
      </c>
      <c r="F456" s="11">
        <f t="shared" si="14"/>
        <v>1</v>
      </c>
      <c r="G456" s="29">
        <f t="shared" si="15"/>
        <v>1</v>
      </c>
    </row>
    <row r="457" spans="1:7" ht="15" customHeight="1">
      <c r="A457" s="52" t="s">
        <v>3037</v>
      </c>
      <c r="B457" s="52" t="s">
        <v>3038</v>
      </c>
      <c r="C457" s="52" t="s">
        <v>960</v>
      </c>
      <c r="D457" s="52" t="s">
        <v>1114</v>
      </c>
      <c r="E457" s="53">
        <v>1</v>
      </c>
      <c r="F457" s="11">
        <f t="shared" si="14"/>
        <v>1</v>
      </c>
      <c r="G457" s="29">
        <f t="shared" si="15"/>
        <v>1</v>
      </c>
    </row>
    <row r="458" spans="1:7" ht="15" customHeight="1">
      <c r="A458" s="52" t="s">
        <v>2040</v>
      </c>
      <c r="B458" s="52" t="s">
        <v>3163</v>
      </c>
      <c r="C458" s="52" t="s">
        <v>962</v>
      </c>
      <c r="D458" s="52" t="s">
        <v>1114</v>
      </c>
      <c r="E458" s="53">
        <v>1</v>
      </c>
      <c r="F458" s="11">
        <f t="shared" si="14"/>
        <v>1</v>
      </c>
      <c r="G458" s="29">
        <f t="shared" si="15"/>
        <v>1</v>
      </c>
    </row>
    <row r="459" spans="1:7" ht="15" customHeight="1">
      <c r="A459" s="52" t="s">
        <v>1081</v>
      </c>
      <c r="B459" s="52" t="s">
        <v>611</v>
      </c>
      <c r="C459" s="52" t="s">
        <v>969</v>
      </c>
      <c r="D459" s="52" t="s">
        <v>1114</v>
      </c>
      <c r="E459" s="53">
        <v>0.99874074074074071</v>
      </c>
      <c r="F459" s="11">
        <f t="shared" si="14"/>
        <v>0</v>
      </c>
      <c r="G459" s="29">
        <f t="shared" si="15"/>
        <v>1</v>
      </c>
    </row>
    <row r="460" spans="1:7" ht="15" customHeight="1">
      <c r="A460" s="52" t="s">
        <v>759</v>
      </c>
      <c r="B460" s="52" t="s">
        <v>660</v>
      </c>
      <c r="C460" s="52" t="s">
        <v>946</v>
      </c>
      <c r="D460" s="52" t="s">
        <v>1114</v>
      </c>
      <c r="E460" s="53">
        <v>0.99832704490268753</v>
      </c>
      <c r="F460" s="11">
        <f t="shared" si="14"/>
        <v>0</v>
      </c>
      <c r="G460" s="29">
        <f t="shared" si="15"/>
        <v>1</v>
      </c>
    </row>
    <row r="461" spans="1:7" ht="15" customHeight="1">
      <c r="A461" s="52" t="s">
        <v>3041</v>
      </c>
      <c r="B461" s="52" t="s">
        <v>201</v>
      </c>
      <c r="C461" s="52" t="s">
        <v>948</v>
      </c>
      <c r="D461" s="52" t="s">
        <v>1114</v>
      </c>
      <c r="E461" s="53">
        <v>0.99014814814814822</v>
      </c>
      <c r="F461" s="11">
        <f t="shared" si="14"/>
        <v>0</v>
      </c>
      <c r="G461" s="29">
        <f t="shared" si="15"/>
        <v>1</v>
      </c>
    </row>
    <row r="462" spans="1:7" ht="15" customHeight="1">
      <c r="A462" s="52" t="s">
        <v>3065</v>
      </c>
      <c r="B462" s="52" t="s">
        <v>582</v>
      </c>
      <c r="C462" s="52" t="s">
        <v>965</v>
      </c>
      <c r="D462" s="52" t="s">
        <v>1113</v>
      </c>
      <c r="E462" s="53">
        <v>0.98817777777777771</v>
      </c>
      <c r="F462" s="11">
        <f t="shared" si="14"/>
        <v>0</v>
      </c>
      <c r="G462" s="29">
        <f t="shared" si="15"/>
        <v>1</v>
      </c>
    </row>
    <row r="463" spans="1:7" ht="15" customHeight="1">
      <c r="A463" s="52" t="s">
        <v>929</v>
      </c>
      <c r="B463" s="52" t="s">
        <v>231</v>
      </c>
      <c r="C463" s="52" t="s">
        <v>953</v>
      </c>
      <c r="D463" s="52" t="s">
        <v>1113</v>
      </c>
      <c r="E463" s="53">
        <v>0.98644444444444446</v>
      </c>
      <c r="F463" s="11">
        <f t="shared" si="14"/>
        <v>0</v>
      </c>
      <c r="G463" s="29">
        <f t="shared" si="15"/>
        <v>1</v>
      </c>
    </row>
    <row r="464" spans="1:7" ht="15" customHeight="1">
      <c r="A464" s="52" t="s">
        <v>3319</v>
      </c>
      <c r="B464" s="52" t="s">
        <v>34</v>
      </c>
      <c r="C464" s="52" t="s">
        <v>952</v>
      </c>
      <c r="D464" s="52" t="s">
        <v>1113</v>
      </c>
      <c r="E464" s="53">
        <v>0.98624935651224233</v>
      </c>
      <c r="F464" s="11">
        <f t="shared" si="14"/>
        <v>0</v>
      </c>
      <c r="G464" s="29">
        <f t="shared" si="15"/>
        <v>1</v>
      </c>
    </row>
    <row r="465" spans="1:7" ht="15" customHeight="1">
      <c r="A465" s="52" t="s">
        <v>1010</v>
      </c>
      <c r="B465" s="52" t="s">
        <v>50</v>
      </c>
      <c r="C465" s="52" t="s">
        <v>951</v>
      </c>
      <c r="D465" s="52" t="s">
        <v>1113</v>
      </c>
      <c r="E465" s="53">
        <v>0.9720071476791412</v>
      </c>
      <c r="F465" s="11">
        <f t="shared" si="14"/>
        <v>0</v>
      </c>
      <c r="G465" s="29">
        <f t="shared" si="15"/>
        <v>1</v>
      </c>
    </row>
    <row r="466" spans="1:7" ht="15" customHeight="1">
      <c r="A466" s="52" t="s">
        <v>3244</v>
      </c>
      <c r="B466" s="52" t="s">
        <v>181</v>
      </c>
      <c r="C466" s="52" t="s">
        <v>972</v>
      </c>
      <c r="D466" s="52" t="s">
        <v>1113</v>
      </c>
      <c r="E466" s="53">
        <v>0.96925365883108627</v>
      </c>
      <c r="F466" s="11">
        <f t="shared" si="14"/>
        <v>0</v>
      </c>
      <c r="G466" s="29">
        <f t="shared" si="15"/>
        <v>1</v>
      </c>
    </row>
    <row r="467" spans="1:7" ht="15" customHeight="1">
      <c r="A467" s="52" t="s">
        <v>1304</v>
      </c>
      <c r="B467" s="52" t="s">
        <v>1390</v>
      </c>
      <c r="C467" s="52" t="s">
        <v>957</v>
      </c>
      <c r="D467" s="52" t="s">
        <v>1113</v>
      </c>
      <c r="E467" s="53">
        <v>0.96351351818286823</v>
      </c>
      <c r="F467" s="11">
        <f t="shared" si="14"/>
        <v>0</v>
      </c>
      <c r="G467" s="29">
        <f t="shared" si="15"/>
        <v>1</v>
      </c>
    </row>
    <row r="468" spans="1:7" ht="15" customHeight="1">
      <c r="A468" s="52" t="s">
        <v>817</v>
      </c>
      <c r="B468" s="52" t="s">
        <v>243</v>
      </c>
      <c r="C468" s="52" t="s">
        <v>970</v>
      </c>
      <c r="D468" s="52" t="s">
        <v>1113</v>
      </c>
      <c r="E468" s="53">
        <v>0.95525035091428334</v>
      </c>
      <c r="F468" s="11">
        <f t="shared" si="14"/>
        <v>0</v>
      </c>
      <c r="G468" s="29">
        <f t="shared" si="15"/>
        <v>1</v>
      </c>
    </row>
    <row r="469" spans="1:7" ht="15" customHeight="1">
      <c r="A469" s="52" t="s">
        <v>3230</v>
      </c>
      <c r="B469" s="52" t="s">
        <v>252</v>
      </c>
      <c r="C469" s="52" t="s">
        <v>965</v>
      </c>
      <c r="D469" s="52" t="s">
        <v>1114</v>
      </c>
      <c r="E469" s="53">
        <v>0.95326108428140932</v>
      </c>
      <c r="F469" s="11">
        <f t="shared" si="14"/>
        <v>0</v>
      </c>
      <c r="G469" s="29">
        <f t="shared" si="15"/>
        <v>1</v>
      </c>
    </row>
    <row r="470" spans="1:7" ht="15" customHeight="1">
      <c r="A470" s="52" t="s">
        <v>1269</v>
      </c>
      <c r="B470" s="52" t="s">
        <v>1384</v>
      </c>
      <c r="C470" s="52" t="s">
        <v>977</v>
      </c>
      <c r="D470" s="52" t="s">
        <v>1113</v>
      </c>
      <c r="E470" s="53">
        <v>0.95277131732607434</v>
      </c>
      <c r="F470" s="11">
        <f t="shared" si="14"/>
        <v>0</v>
      </c>
      <c r="G470" s="29">
        <f t="shared" si="15"/>
        <v>1</v>
      </c>
    </row>
    <row r="471" spans="1:7" ht="15" customHeight="1">
      <c r="A471" s="52" t="s">
        <v>732</v>
      </c>
      <c r="B471" s="52" t="s">
        <v>1009</v>
      </c>
      <c r="C471" s="52" t="s">
        <v>952</v>
      </c>
      <c r="D471" s="52" t="s">
        <v>1114</v>
      </c>
      <c r="E471" s="53">
        <v>0.94940740740740748</v>
      </c>
      <c r="F471" s="11">
        <f t="shared" si="14"/>
        <v>0</v>
      </c>
      <c r="G471" s="29">
        <f t="shared" si="15"/>
        <v>1</v>
      </c>
    </row>
    <row r="472" spans="1:7" ht="15" customHeight="1">
      <c r="A472" s="52" t="s">
        <v>3171</v>
      </c>
      <c r="B472" s="52" t="s">
        <v>377</v>
      </c>
      <c r="C472" s="52" t="s">
        <v>1200</v>
      </c>
      <c r="D472" s="52" t="s">
        <v>1113</v>
      </c>
      <c r="E472" s="53">
        <v>0.94444444444444442</v>
      </c>
      <c r="F472" s="11">
        <f t="shared" si="14"/>
        <v>0</v>
      </c>
      <c r="G472" s="29">
        <f t="shared" si="15"/>
        <v>1</v>
      </c>
    </row>
    <row r="473" spans="1:7" ht="15" customHeight="1">
      <c r="A473" s="52" t="s">
        <v>864</v>
      </c>
      <c r="B473" s="52" t="s">
        <v>824</v>
      </c>
      <c r="C473" s="52" t="s">
        <v>957</v>
      </c>
      <c r="D473" s="52" t="s">
        <v>1113</v>
      </c>
      <c r="E473" s="53">
        <v>0.93856236466277865</v>
      </c>
      <c r="F473" s="11">
        <f t="shared" si="14"/>
        <v>0</v>
      </c>
      <c r="G473" s="29">
        <f t="shared" si="15"/>
        <v>1</v>
      </c>
    </row>
    <row r="474" spans="1:7" ht="15" customHeight="1">
      <c r="A474" s="52" t="s">
        <v>1134</v>
      </c>
      <c r="B474" s="52" t="s">
        <v>731</v>
      </c>
      <c r="C474" s="52" t="s">
        <v>965</v>
      </c>
      <c r="D474" s="52" t="s">
        <v>1114</v>
      </c>
      <c r="E474" s="53">
        <v>0.93577777777777782</v>
      </c>
      <c r="F474" s="11">
        <f t="shared" si="14"/>
        <v>0</v>
      </c>
      <c r="G474" s="29">
        <f t="shared" si="15"/>
        <v>1</v>
      </c>
    </row>
    <row r="475" spans="1:7" ht="15" customHeight="1">
      <c r="A475" s="52" t="s">
        <v>1919</v>
      </c>
      <c r="B475" s="52" t="s">
        <v>191</v>
      </c>
      <c r="C475" s="52" t="s">
        <v>946</v>
      </c>
      <c r="D475" s="52" t="s">
        <v>1113</v>
      </c>
      <c r="E475" s="53">
        <v>0.92764229046707847</v>
      </c>
      <c r="F475" s="11">
        <f t="shared" si="14"/>
        <v>0</v>
      </c>
      <c r="G475" s="29">
        <f t="shared" si="15"/>
        <v>1</v>
      </c>
    </row>
    <row r="476" spans="1:7" ht="15" customHeight="1">
      <c r="A476" s="52" t="s">
        <v>3238</v>
      </c>
      <c r="B476" s="52" t="s">
        <v>819</v>
      </c>
      <c r="C476" s="52" t="s">
        <v>943</v>
      </c>
      <c r="D476" s="52" t="s">
        <v>1113</v>
      </c>
      <c r="E476" s="53">
        <v>0.92701213425424212</v>
      </c>
      <c r="F476" s="11">
        <f t="shared" si="14"/>
        <v>0</v>
      </c>
      <c r="G476" s="29">
        <f t="shared" si="15"/>
        <v>1</v>
      </c>
    </row>
    <row r="477" spans="1:7" ht="15" customHeight="1">
      <c r="A477" s="52" t="s">
        <v>3144</v>
      </c>
      <c r="B477" s="52" t="s">
        <v>2318</v>
      </c>
      <c r="C477" s="52" t="s">
        <v>967</v>
      </c>
      <c r="D477" s="52" t="s">
        <v>1113</v>
      </c>
      <c r="E477" s="53">
        <v>0.92330304669028052</v>
      </c>
      <c r="F477" s="11">
        <f t="shared" si="14"/>
        <v>0</v>
      </c>
      <c r="G477" s="29">
        <f t="shared" si="15"/>
        <v>1</v>
      </c>
    </row>
    <row r="478" spans="1:7" ht="15" customHeight="1">
      <c r="A478" s="52" t="s">
        <v>1341</v>
      </c>
      <c r="B478" s="52" t="s">
        <v>286</v>
      </c>
      <c r="C478" s="52" t="s">
        <v>977</v>
      </c>
      <c r="D478" s="52" t="s">
        <v>1113</v>
      </c>
      <c r="E478" s="53">
        <v>0.91858217516651686</v>
      </c>
      <c r="F478" s="11">
        <f t="shared" si="14"/>
        <v>0</v>
      </c>
      <c r="G478" s="29">
        <f t="shared" si="15"/>
        <v>1</v>
      </c>
    </row>
    <row r="479" spans="1:7" ht="15" customHeight="1">
      <c r="A479" s="52" t="s">
        <v>1565</v>
      </c>
      <c r="B479" s="52" t="s">
        <v>208</v>
      </c>
      <c r="C479" s="52" t="s">
        <v>943</v>
      </c>
      <c r="D479" s="52" t="s">
        <v>1114</v>
      </c>
      <c r="E479" s="53">
        <v>0.91612069778055361</v>
      </c>
      <c r="F479" s="11">
        <f t="shared" si="14"/>
        <v>0</v>
      </c>
      <c r="G479" s="29">
        <f t="shared" si="15"/>
        <v>1</v>
      </c>
    </row>
    <row r="480" spans="1:7" ht="15" customHeight="1">
      <c r="A480" s="52" t="s">
        <v>2996</v>
      </c>
      <c r="B480" s="52" t="s">
        <v>1000</v>
      </c>
      <c r="C480" s="52" t="s">
        <v>960</v>
      </c>
      <c r="D480" s="52" t="s">
        <v>1114</v>
      </c>
      <c r="E480" s="53">
        <v>0.91607407407407404</v>
      </c>
      <c r="F480" s="11">
        <f t="shared" si="14"/>
        <v>0</v>
      </c>
      <c r="G480" s="29">
        <f t="shared" si="15"/>
        <v>1</v>
      </c>
    </row>
    <row r="481" spans="1:7" ht="15" customHeight="1">
      <c r="A481" s="52" t="s">
        <v>755</v>
      </c>
      <c r="B481" s="52" t="s">
        <v>100</v>
      </c>
      <c r="C481" s="52" t="s">
        <v>965</v>
      </c>
      <c r="D481" s="52" t="s">
        <v>1113</v>
      </c>
      <c r="E481" s="53">
        <v>0.90559062383030531</v>
      </c>
      <c r="F481" s="11">
        <f t="shared" si="14"/>
        <v>0</v>
      </c>
      <c r="G481" s="29">
        <f t="shared" si="15"/>
        <v>1</v>
      </c>
    </row>
    <row r="482" spans="1:7" ht="15" customHeight="1">
      <c r="A482" s="52" t="s">
        <v>2253</v>
      </c>
      <c r="B482" s="52" t="s">
        <v>33</v>
      </c>
      <c r="C482" s="52" t="s">
        <v>954</v>
      </c>
      <c r="D482" s="52" t="s">
        <v>1113</v>
      </c>
      <c r="E482" s="53">
        <v>0.90249553949935779</v>
      </c>
      <c r="F482" s="11">
        <f t="shared" si="14"/>
        <v>0</v>
      </c>
      <c r="G482" s="29">
        <f t="shared" si="15"/>
        <v>1</v>
      </c>
    </row>
    <row r="483" spans="1:7" ht="15" customHeight="1">
      <c r="A483" s="52" t="s">
        <v>3091</v>
      </c>
      <c r="B483" s="52" t="s">
        <v>3092</v>
      </c>
      <c r="C483" s="52" t="s">
        <v>965</v>
      </c>
      <c r="D483" s="52" t="s">
        <v>1114</v>
      </c>
      <c r="E483" s="53">
        <v>0.90097145213831598</v>
      </c>
      <c r="F483" s="11">
        <f t="shared" si="14"/>
        <v>0</v>
      </c>
      <c r="G483" s="29">
        <f t="shared" si="15"/>
        <v>1</v>
      </c>
    </row>
    <row r="484" spans="1:7" ht="15" customHeight="1">
      <c r="A484" s="52" t="s">
        <v>1104</v>
      </c>
      <c r="B484" s="52" t="s">
        <v>296</v>
      </c>
      <c r="C484" s="52" t="s">
        <v>962</v>
      </c>
      <c r="D484" s="52" t="s">
        <v>1114</v>
      </c>
      <c r="E484" s="53">
        <v>0.89986146675182899</v>
      </c>
      <c r="F484" s="11">
        <f t="shared" si="14"/>
        <v>0</v>
      </c>
      <c r="G484" s="29">
        <f t="shared" si="15"/>
        <v>1</v>
      </c>
    </row>
    <row r="485" spans="1:7" ht="15" customHeight="1">
      <c r="A485" s="52" t="s">
        <v>314</v>
      </c>
      <c r="B485" s="52" t="s">
        <v>992</v>
      </c>
      <c r="C485" s="52" t="s">
        <v>955</v>
      </c>
      <c r="D485" s="52" t="s">
        <v>1114</v>
      </c>
      <c r="E485" s="53">
        <v>0.89861688484769431</v>
      </c>
      <c r="F485" s="11">
        <f t="shared" si="14"/>
        <v>0</v>
      </c>
      <c r="G485" s="29">
        <f t="shared" si="15"/>
        <v>1</v>
      </c>
    </row>
    <row r="486" spans="1:7" ht="15" customHeight="1">
      <c r="A486" s="52" t="s">
        <v>1471</v>
      </c>
      <c r="B486" s="52" t="s">
        <v>181</v>
      </c>
      <c r="C486" s="52" t="s">
        <v>970</v>
      </c>
      <c r="D486" s="52" t="s">
        <v>1114</v>
      </c>
      <c r="E486" s="53">
        <v>0.89755555555555555</v>
      </c>
      <c r="F486" s="11">
        <f t="shared" si="14"/>
        <v>0</v>
      </c>
      <c r="G486" s="29">
        <f t="shared" si="15"/>
        <v>1</v>
      </c>
    </row>
    <row r="487" spans="1:7" ht="15" customHeight="1">
      <c r="A487" s="52" t="s">
        <v>1074</v>
      </c>
      <c r="B487" s="52" t="s">
        <v>889</v>
      </c>
      <c r="C487" s="52" t="s">
        <v>962</v>
      </c>
      <c r="D487" s="52" t="s">
        <v>1114</v>
      </c>
      <c r="E487" s="53">
        <v>0.88938918740553197</v>
      </c>
      <c r="F487" s="11">
        <f t="shared" si="14"/>
        <v>0</v>
      </c>
      <c r="G487" s="29">
        <f t="shared" si="15"/>
        <v>1</v>
      </c>
    </row>
    <row r="488" spans="1:7" ht="15" customHeight="1">
      <c r="A488" s="52" t="s">
        <v>1514</v>
      </c>
      <c r="B488" s="52" t="s">
        <v>44</v>
      </c>
      <c r="C488" s="52" t="s">
        <v>943</v>
      </c>
      <c r="D488" s="52" t="s">
        <v>1113</v>
      </c>
      <c r="E488" s="53">
        <v>0.88701893578153301</v>
      </c>
      <c r="F488" s="11">
        <f t="shared" si="14"/>
        <v>0</v>
      </c>
      <c r="G488" s="29">
        <f t="shared" si="15"/>
        <v>1</v>
      </c>
    </row>
    <row r="489" spans="1:7" ht="15" customHeight="1">
      <c r="A489" s="52" t="s">
        <v>365</v>
      </c>
      <c r="B489" s="52" t="s">
        <v>3132</v>
      </c>
      <c r="C489" s="52" t="s">
        <v>969</v>
      </c>
      <c r="D489" s="52" t="s">
        <v>1113</v>
      </c>
      <c r="E489" s="53">
        <v>0.88394384179881613</v>
      </c>
      <c r="F489" s="11">
        <f t="shared" si="14"/>
        <v>0</v>
      </c>
      <c r="G489" s="29">
        <f t="shared" si="15"/>
        <v>1</v>
      </c>
    </row>
    <row r="490" spans="1:7" ht="15" customHeight="1">
      <c r="A490" s="52" t="s">
        <v>794</v>
      </c>
      <c r="B490" s="52" t="s">
        <v>795</v>
      </c>
      <c r="C490" s="52" t="s">
        <v>972</v>
      </c>
      <c r="D490" s="52" t="s">
        <v>1114</v>
      </c>
      <c r="E490" s="53">
        <v>0.88377030010479229</v>
      </c>
      <c r="F490" s="11">
        <f t="shared" si="14"/>
        <v>0</v>
      </c>
      <c r="G490" s="29">
        <f t="shared" si="15"/>
        <v>1</v>
      </c>
    </row>
    <row r="491" spans="1:7" ht="15" customHeight="1">
      <c r="A491" s="52" t="s">
        <v>311</v>
      </c>
      <c r="B491" s="52" t="s">
        <v>317</v>
      </c>
      <c r="C491" s="52" t="s">
        <v>1200</v>
      </c>
      <c r="D491" s="52" t="s">
        <v>1114</v>
      </c>
      <c r="E491" s="53">
        <v>0.88069288717183491</v>
      </c>
      <c r="F491" s="11">
        <f t="shared" si="14"/>
        <v>0</v>
      </c>
      <c r="G491" s="29">
        <f t="shared" si="15"/>
        <v>1</v>
      </c>
    </row>
    <row r="492" spans="1:7" ht="15" customHeight="1">
      <c r="A492" s="52" t="s">
        <v>1181</v>
      </c>
      <c r="B492" s="52" t="s">
        <v>140</v>
      </c>
      <c r="C492" s="52" t="s">
        <v>958</v>
      </c>
      <c r="D492" s="52" t="s">
        <v>1113</v>
      </c>
      <c r="E492" s="53">
        <v>0.86896715506769495</v>
      </c>
      <c r="F492" s="11">
        <f t="shared" si="14"/>
        <v>0</v>
      </c>
      <c r="G492" s="29">
        <f t="shared" si="15"/>
        <v>1</v>
      </c>
    </row>
    <row r="493" spans="1:7" ht="15" customHeight="1">
      <c r="A493" s="52" t="s">
        <v>856</v>
      </c>
      <c r="B493" s="52" t="s">
        <v>136</v>
      </c>
      <c r="C493" s="52" t="s">
        <v>954</v>
      </c>
      <c r="D493" s="52" t="s">
        <v>1114</v>
      </c>
      <c r="E493" s="53">
        <v>0.85866666666666669</v>
      </c>
      <c r="F493" s="11">
        <f t="shared" si="14"/>
        <v>0</v>
      </c>
      <c r="G493" s="29">
        <f t="shared" si="15"/>
        <v>1</v>
      </c>
    </row>
    <row r="494" spans="1:7" ht="15" customHeight="1">
      <c r="A494" s="52" t="s">
        <v>342</v>
      </c>
      <c r="B494" s="52" t="s">
        <v>160</v>
      </c>
      <c r="C494" s="52" t="s">
        <v>3287</v>
      </c>
      <c r="D494" s="52" t="s">
        <v>8</v>
      </c>
      <c r="E494" s="53">
        <v>0.85725277222361396</v>
      </c>
      <c r="F494" s="11">
        <f t="shared" si="14"/>
        <v>0</v>
      </c>
      <c r="G494" s="29">
        <f t="shared" si="15"/>
        <v>1</v>
      </c>
    </row>
    <row r="495" spans="1:7" ht="15" customHeight="1">
      <c r="A495" s="52" t="s">
        <v>741</v>
      </c>
      <c r="B495" s="52" t="s">
        <v>742</v>
      </c>
      <c r="C495" s="52" t="s">
        <v>959</v>
      </c>
      <c r="D495" s="52" t="s">
        <v>1113</v>
      </c>
      <c r="E495" s="53">
        <v>0.84503703703703703</v>
      </c>
      <c r="F495" s="11">
        <f t="shared" si="14"/>
        <v>0</v>
      </c>
      <c r="G495" s="29">
        <f t="shared" si="15"/>
        <v>1</v>
      </c>
    </row>
    <row r="496" spans="1:7" ht="15" customHeight="1">
      <c r="A496" s="52" t="s">
        <v>1443</v>
      </c>
      <c r="B496" s="52" t="s">
        <v>166</v>
      </c>
      <c r="C496" s="52" t="s">
        <v>971</v>
      </c>
      <c r="D496" s="52" t="s">
        <v>1113</v>
      </c>
      <c r="E496" s="53">
        <v>0.82084441744480252</v>
      </c>
      <c r="F496" s="11">
        <f t="shared" si="14"/>
        <v>0</v>
      </c>
      <c r="G496" s="29">
        <f t="shared" si="15"/>
        <v>1</v>
      </c>
    </row>
    <row r="497" spans="1:7" ht="15" customHeight="1">
      <c r="A497" s="52" t="s">
        <v>839</v>
      </c>
      <c r="B497" s="52" t="s">
        <v>711</v>
      </c>
      <c r="C497" s="52" t="s">
        <v>950</v>
      </c>
      <c r="D497" s="52" t="s">
        <v>1113</v>
      </c>
      <c r="E497" s="53">
        <v>0.7912974392403237</v>
      </c>
      <c r="F497" s="11">
        <f t="shared" si="14"/>
        <v>0</v>
      </c>
      <c r="G497" s="29">
        <f t="shared" si="15"/>
        <v>1</v>
      </c>
    </row>
    <row r="498" spans="1:7" ht="15" customHeight="1">
      <c r="A498" s="52" t="s">
        <v>1191</v>
      </c>
      <c r="B498" s="52" t="s">
        <v>1001</v>
      </c>
      <c r="C498" s="52" t="s">
        <v>945</v>
      </c>
      <c r="D498" s="52" t="s">
        <v>1114</v>
      </c>
      <c r="E498" s="53">
        <v>0.77837037037037038</v>
      </c>
      <c r="F498" s="11">
        <f t="shared" si="14"/>
        <v>0</v>
      </c>
      <c r="G498" s="29">
        <f t="shared" si="15"/>
        <v>1</v>
      </c>
    </row>
    <row r="499" spans="1:7" ht="15" customHeight="1">
      <c r="A499" s="52" t="s">
        <v>579</v>
      </c>
      <c r="B499" s="52" t="s">
        <v>580</v>
      </c>
      <c r="C499" s="52" t="s">
        <v>964</v>
      </c>
      <c r="D499" s="52" t="s">
        <v>1114</v>
      </c>
      <c r="E499" s="53">
        <v>0.75</v>
      </c>
      <c r="F499" s="11">
        <f t="shared" si="14"/>
        <v>0</v>
      </c>
      <c r="G499" s="29">
        <f t="shared" si="15"/>
        <v>1</v>
      </c>
    </row>
    <row r="500" spans="1:7" ht="15" customHeight="1">
      <c r="A500" s="52" t="s">
        <v>3104</v>
      </c>
      <c r="B500" s="52" t="s">
        <v>1495</v>
      </c>
      <c r="C500" s="52" t="s">
        <v>1200</v>
      </c>
      <c r="D500" s="52" t="s">
        <v>1114</v>
      </c>
      <c r="E500" s="53">
        <v>0.75</v>
      </c>
      <c r="F500" s="11">
        <f t="shared" si="14"/>
        <v>0</v>
      </c>
      <c r="G500" s="29">
        <f t="shared" si="15"/>
        <v>1</v>
      </c>
    </row>
    <row r="501" spans="1:7" ht="15" customHeight="1">
      <c r="A501" s="52" t="s">
        <v>3300</v>
      </c>
      <c r="B501" s="52" t="s">
        <v>184</v>
      </c>
      <c r="C501" s="52" t="s">
        <v>962</v>
      </c>
      <c r="D501" s="52" t="s">
        <v>1113</v>
      </c>
      <c r="E501" s="53">
        <v>0.75</v>
      </c>
      <c r="F501" s="11">
        <f t="shared" si="14"/>
        <v>0</v>
      </c>
      <c r="G501" s="29">
        <f t="shared" si="15"/>
        <v>1</v>
      </c>
    </row>
    <row r="502" spans="1:7" ht="15" customHeight="1">
      <c r="A502" s="52" t="s">
        <v>3061</v>
      </c>
      <c r="B502" s="52" t="s">
        <v>3062</v>
      </c>
      <c r="C502" s="52" t="s">
        <v>969</v>
      </c>
      <c r="D502" s="52" t="s">
        <v>1114</v>
      </c>
      <c r="E502" s="53">
        <v>0.75</v>
      </c>
      <c r="F502" s="11">
        <f t="shared" si="14"/>
        <v>0</v>
      </c>
      <c r="G502" s="29">
        <f t="shared" si="15"/>
        <v>1</v>
      </c>
    </row>
    <row r="503" spans="1:7" ht="15" customHeight="1">
      <c r="A503" s="52" t="s">
        <v>1623</v>
      </c>
      <c r="B503" s="52" t="s">
        <v>159</v>
      </c>
      <c r="C503" s="52" t="s">
        <v>970</v>
      </c>
      <c r="D503" s="52" t="s">
        <v>1114</v>
      </c>
      <c r="E503" s="53">
        <v>0.75</v>
      </c>
      <c r="F503" s="11">
        <f t="shared" si="14"/>
        <v>0</v>
      </c>
      <c r="G503" s="29">
        <f t="shared" si="15"/>
        <v>1</v>
      </c>
    </row>
    <row r="504" spans="1:7" ht="15" customHeight="1">
      <c r="A504" s="52" t="s">
        <v>1270</v>
      </c>
      <c r="B504" s="52" t="s">
        <v>36</v>
      </c>
      <c r="C504" s="52" t="s">
        <v>951</v>
      </c>
      <c r="D504" s="52" t="s">
        <v>1114</v>
      </c>
      <c r="E504" s="53">
        <v>0.75</v>
      </c>
      <c r="F504" s="11">
        <f t="shared" si="14"/>
        <v>0</v>
      </c>
      <c r="G504" s="29">
        <f t="shared" si="15"/>
        <v>1</v>
      </c>
    </row>
    <row r="505" spans="1:7" ht="15" customHeight="1">
      <c r="A505" s="52" t="s">
        <v>3074</v>
      </c>
      <c r="B505" s="52" t="s">
        <v>50</v>
      </c>
      <c r="C505" s="52" t="s">
        <v>943</v>
      </c>
      <c r="D505" s="52" t="s">
        <v>1114</v>
      </c>
      <c r="E505" s="53">
        <v>0.75</v>
      </c>
      <c r="F505" s="11">
        <f t="shared" si="14"/>
        <v>0</v>
      </c>
      <c r="G505" s="29">
        <f t="shared" si="15"/>
        <v>1</v>
      </c>
    </row>
    <row r="506" spans="1:7" ht="15" customHeight="1">
      <c r="A506" s="52" t="s">
        <v>1273</v>
      </c>
      <c r="B506" s="52" t="s">
        <v>1389</v>
      </c>
      <c r="C506" s="52" t="s">
        <v>959</v>
      </c>
      <c r="D506" s="52" t="s">
        <v>1114</v>
      </c>
      <c r="E506" s="53">
        <v>0.75</v>
      </c>
      <c r="F506" s="11">
        <f t="shared" si="14"/>
        <v>0</v>
      </c>
      <c r="G506" s="29">
        <f t="shared" si="15"/>
        <v>1</v>
      </c>
    </row>
    <row r="507" spans="1:7" ht="15" customHeight="1">
      <c r="A507" s="52" t="s">
        <v>1274</v>
      </c>
      <c r="B507" s="52" t="s">
        <v>1564</v>
      </c>
      <c r="C507" s="52" t="s">
        <v>967</v>
      </c>
      <c r="D507" s="52" t="s">
        <v>1114</v>
      </c>
      <c r="E507" s="53">
        <v>0.75</v>
      </c>
      <c r="F507" s="11">
        <f t="shared" si="14"/>
        <v>0</v>
      </c>
      <c r="G507" s="29">
        <f t="shared" si="15"/>
        <v>1</v>
      </c>
    </row>
    <row r="508" spans="1:7" ht="15" customHeight="1">
      <c r="A508" s="52" t="s">
        <v>3156</v>
      </c>
      <c r="B508" s="52" t="s">
        <v>611</v>
      </c>
      <c r="C508" s="52" t="s">
        <v>950</v>
      </c>
      <c r="D508" s="52" t="s">
        <v>1113</v>
      </c>
      <c r="E508" s="53">
        <v>0.75</v>
      </c>
      <c r="F508" s="11">
        <f t="shared" si="14"/>
        <v>0</v>
      </c>
      <c r="G508" s="29">
        <f t="shared" si="15"/>
        <v>1</v>
      </c>
    </row>
    <row r="509" spans="1:7" ht="15" customHeight="1">
      <c r="A509" s="52" t="s">
        <v>3195</v>
      </c>
      <c r="B509" s="52" t="s">
        <v>99</v>
      </c>
      <c r="C509" s="52" t="s">
        <v>968</v>
      </c>
      <c r="D509" s="52" t="s">
        <v>1114</v>
      </c>
      <c r="E509" s="53">
        <v>0.75</v>
      </c>
      <c r="F509" s="11">
        <f t="shared" si="14"/>
        <v>0</v>
      </c>
      <c r="G509" s="29">
        <f t="shared" si="15"/>
        <v>1</v>
      </c>
    </row>
    <row r="510" spans="1:7" ht="15" customHeight="1">
      <c r="A510" s="52" t="s">
        <v>3058</v>
      </c>
      <c r="B510" s="52" t="s">
        <v>582</v>
      </c>
      <c r="C510" s="52" t="s">
        <v>959</v>
      </c>
      <c r="D510" s="52" t="s">
        <v>1114</v>
      </c>
      <c r="E510" s="53">
        <v>0.75</v>
      </c>
      <c r="F510" s="11">
        <f t="shared" si="14"/>
        <v>0</v>
      </c>
      <c r="G510" s="29">
        <f t="shared" si="15"/>
        <v>1</v>
      </c>
    </row>
    <row r="511" spans="1:7" ht="15" customHeight="1">
      <c r="A511" s="52" t="s">
        <v>3229</v>
      </c>
      <c r="B511" s="52" t="s">
        <v>1123</v>
      </c>
      <c r="C511" s="52" t="s">
        <v>946</v>
      </c>
      <c r="D511" s="52" t="s">
        <v>1114</v>
      </c>
      <c r="E511" s="53">
        <v>0.75</v>
      </c>
      <c r="F511" s="11">
        <f t="shared" si="14"/>
        <v>0</v>
      </c>
      <c r="G511" s="29">
        <f t="shared" si="15"/>
        <v>1</v>
      </c>
    </row>
    <row r="512" spans="1:7" ht="15" customHeight="1">
      <c r="A512" s="52" t="s">
        <v>3240</v>
      </c>
      <c r="B512" s="52" t="s">
        <v>105</v>
      </c>
      <c r="C512" s="52" t="s">
        <v>946</v>
      </c>
      <c r="D512" s="52" t="s">
        <v>1114</v>
      </c>
      <c r="E512" s="53">
        <v>0.75</v>
      </c>
      <c r="F512" s="11">
        <f t="shared" si="14"/>
        <v>0</v>
      </c>
      <c r="G512" s="29">
        <f t="shared" si="15"/>
        <v>1</v>
      </c>
    </row>
    <row r="513" spans="1:7" ht="15" customHeight="1">
      <c r="A513" s="52" t="s">
        <v>2285</v>
      </c>
      <c r="B513" s="52" t="s">
        <v>2324</v>
      </c>
      <c r="C513" s="52" t="s">
        <v>947</v>
      </c>
      <c r="D513" s="52" t="s">
        <v>1114</v>
      </c>
      <c r="E513" s="53">
        <v>0.75</v>
      </c>
      <c r="F513" s="11">
        <f t="shared" si="14"/>
        <v>0</v>
      </c>
      <c r="G513" s="29">
        <f t="shared" si="15"/>
        <v>1</v>
      </c>
    </row>
    <row r="514" spans="1:7" ht="15" customHeight="1">
      <c r="A514" s="52" t="s">
        <v>617</v>
      </c>
      <c r="B514" s="52" t="s">
        <v>3225</v>
      </c>
      <c r="C514" s="52" t="s">
        <v>954</v>
      </c>
      <c r="D514" s="52" t="s">
        <v>1114</v>
      </c>
      <c r="E514" s="53">
        <v>0.75</v>
      </c>
      <c r="F514" s="11">
        <f t="shared" ref="F514:F577" si="16">ROUNDDOWN(E514,0)</f>
        <v>0</v>
      </c>
      <c r="G514" s="29">
        <f t="shared" si="15"/>
        <v>1</v>
      </c>
    </row>
    <row r="515" spans="1:7" ht="15" customHeight="1">
      <c r="A515" s="52" t="s">
        <v>3066</v>
      </c>
      <c r="B515" s="52" t="s">
        <v>3067</v>
      </c>
      <c r="C515" s="52" t="s">
        <v>958</v>
      </c>
      <c r="D515" s="52" t="s">
        <v>1114</v>
      </c>
      <c r="E515" s="53">
        <v>0.75</v>
      </c>
      <c r="F515" s="11">
        <f t="shared" si="16"/>
        <v>0</v>
      </c>
      <c r="G515" s="29">
        <f t="shared" ref="G515:G578" si="17">IF(F515&lt;1,1,F515)</f>
        <v>1</v>
      </c>
    </row>
    <row r="516" spans="1:7" ht="15" customHeight="1">
      <c r="A516" s="52" t="s">
        <v>3188</v>
      </c>
      <c r="B516" s="52" t="s">
        <v>3239</v>
      </c>
      <c r="C516" s="52" t="s">
        <v>968</v>
      </c>
      <c r="D516" s="52" t="s">
        <v>1113</v>
      </c>
      <c r="E516" s="53">
        <v>0.75</v>
      </c>
      <c r="F516" s="11">
        <f t="shared" si="16"/>
        <v>0</v>
      </c>
      <c r="G516" s="29">
        <f t="shared" si="17"/>
        <v>1</v>
      </c>
    </row>
    <row r="517" spans="1:7" ht="15" customHeight="1">
      <c r="A517" s="52" t="s">
        <v>593</v>
      </c>
      <c r="B517" s="52" t="s">
        <v>987</v>
      </c>
      <c r="C517" s="52" t="s">
        <v>950</v>
      </c>
      <c r="D517" s="52" t="s">
        <v>1114</v>
      </c>
      <c r="E517" s="53">
        <v>0.75</v>
      </c>
      <c r="F517" s="11">
        <f t="shared" si="16"/>
        <v>0</v>
      </c>
      <c r="G517" s="29">
        <f t="shared" si="17"/>
        <v>1</v>
      </c>
    </row>
    <row r="518" spans="1:7" ht="15" customHeight="1">
      <c r="A518" s="52" t="s">
        <v>1499</v>
      </c>
      <c r="B518" s="52" t="s">
        <v>776</v>
      </c>
      <c r="C518" s="52" t="s">
        <v>956</v>
      </c>
      <c r="D518" s="52" t="s">
        <v>1114</v>
      </c>
      <c r="E518" s="53">
        <v>0.75</v>
      </c>
      <c r="F518" s="11">
        <f t="shared" si="16"/>
        <v>0</v>
      </c>
      <c r="G518" s="29">
        <f t="shared" si="17"/>
        <v>1</v>
      </c>
    </row>
    <row r="519" spans="1:7" ht="15" customHeight="1">
      <c r="A519" s="52" t="s">
        <v>114</v>
      </c>
      <c r="B519" s="52" t="s">
        <v>2289</v>
      </c>
      <c r="C519" s="52" t="s">
        <v>953</v>
      </c>
      <c r="D519" s="52" t="s">
        <v>1114</v>
      </c>
      <c r="E519" s="53">
        <v>0.75</v>
      </c>
      <c r="F519" s="11">
        <f t="shared" si="16"/>
        <v>0</v>
      </c>
      <c r="G519" s="29">
        <f t="shared" si="17"/>
        <v>1</v>
      </c>
    </row>
    <row r="520" spans="1:7" ht="15" customHeight="1">
      <c r="A520" s="52" t="s">
        <v>2005</v>
      </c>
      <c r="B520" s="52" t="s">
        <v>303</v>
      </c>
      <c r="C520" s="52" t="s">
        <v>967</v>
      </c>
      <c r="D520" s="52" t="s">
        <v>1114</v>
      </c>
      <c r="E520" s="53">
        <v>0.75</v>
      </c>
      <c r="F520" s="11">
        <f t="shared" si="16"/>
        <v>0</v>
      </c>
      <c r="G520" s="29">
        <f t="shared" si="17"/>
        <v>1</v>
      </c>
    </row>
    <row r="521" spans="1:7" ht="15" customHeight="1">
      <c r="A521" s="52" t="s">
        <v>2198</v>
      </c>
      <c r="B521" s="52" t="s">
        <v>3151</v>
      </c>
      <c r="C521" s="52" t="s">
        <v>1200</v>
      </c>
      <c r="D521" s="52" t="s">
        <v>1114</v>
      </c>
      <c r="E521" s="53">
        <v>0.75</v>
      </c>
      <c r="F521" s="11">
        <f t="shared" si="16"/>
        <v>0</v>
      </c>
      <c r="G521" s="29">
        <f t="shared" si="17"/>
        <v>1</v>
      </c>
    </row>
    <row r="522" spans="1:7" ht="15" customHeight="1">
      <c r="A522" s="52" t="s">
        <v>1420</v>
      </c>
      <c r="B522" s="52" t="s">
        <v>991</v>
      </c>
      <c r="C522" s="52" t="s">
        <v>946</v>
      </c>
      <c r="D522" s="52" t="s">
        <v>1114</v>
      </c>
      <c r="E522" s="53">
        <v>0.75</v>
      </c>
      <c r="F522" s="11">
        <f t="shared" si="16"/>
        <v>0</v>
      </c>
      <c r="G522" s="29">
        <f t="shared" si="17"/>
        <v>1</v>
      </c>
    </row>
    <row r="523" spans="1:7" ht="15" customHeight="1">
      <c r="A523" s="52" t="s">
        <v>144</v>
      </c>
      <c r="B523" s="52" t="s">
        <v>403</v>
      </c>
      <c r="C523" s="52" t="s">
        <v>980</v>
      </c>
      <c r="D523" s="52" t="s">
        <v>1114</v>
      </c>
      <c r="E523" s="53">
        <v>0.75</v>
      </c>
      <c r="F523" s="11">
        <f t="shared" si="16"/>
        <v>0</v>
      </c>
      <c r="G523" s="29">
        <f t="shared" si="17"/>
        <v>1</v>
      </c>
    </row>
    <row r="524" spans="1:7" ht="15" customHeight="1">
      <c r="A524" s="52" t="s">
        <v>641</v>
      </c>
      <c r="B524" s="52" t="s">
        <v>335</v>
      </c>
      <c r="C524" s="52" t="s">
        <v>962</v>
      </c>
      <c r="D524" s="52" t="s">
        <v>1114</v>
      </c>
      <c r="E524" s="53">
        <v>0.75</v>
      </c>
      <c r="F524" s="11">
        <f t="shared" si="16"/>
        <v>0</v>
      </c>
      <c r="G524" s="29">
        <f t="shared" si="17"/>
        <v>1</v>
      </c>
    </row>
    <row r="525" spans="1:7" ht="15" customHeight="1">
      <c r="A525" s="52" t="s">
        <v>3232</v>
      </c>
      <c r="B525" s="52" t="s">
        <v>219</v>
      </c>
      <c r="C525" s="52" t="s">
        <v>951</v>
      </c>
      <c r="D525" s="52" t="s">
        <v>1114</v>
      </c>
      <c r="E525" s="53">
        <v>0.75</v>
      </c>
      <c r="F525" s="11">
        <f t="shared" si="16"/>
        <v>0</v>
      </c>
      <c r="G525" s="29">
        <f t="shared" si="17"/>
        <v>1</v>
      </c>
    </row>
    <row r="526" spans="1:7" ht="15" customHeight="1">
      <c r="A526" s="52" t="s">
        <v>1281</v>
      </c>
      <c r="B526" s="52" t="s">
        <v>1576</v>
      </c>
      <c r="C526" s="52" t="s">
        <v>977</v>
      </c>
      <c r="D526" s="52" t="s">
        <v>1114</v>
      </c>
      <c r="E526" s="53">
        <v>0.75</v>
      </c>
      <c r="F526" s="11">
        <f t="shared" si="16"/>
        <v>0</v>
      </c>
      <c r="G526" s="29">
        <f t="shared" si="17"/>
        <v>1</v>
      </c>
    </row>
    <row r="527" spans="1:7" ht="15" customHeight="1">
      <c r="A527" s="52" t="s">
        <v>1518</v>
      </c>
      <c r="B527" s="52" t="s">
        <v>991</v>
      </c>
      <c r="C527" s="52" t="s">
        <v>967</v>
      </c>
      <c r="D527" s="52" t="s">
        <v>1114</v>
      </c>
      <c r="E527" s="53">
        <v>0.75</v>
      </c>
      <c r="F527" s="11">
        <f t="shared" si="16"/>
        <v>0</v>
      </c>
      <c r="G527" s="29">
        <f t="shared" si="17"/>
        <v>1</v>
      </c>
    </row>
    <row r="528" spans="1:7" ht="15" customHeight="1">
      <c r="A528" s="52" t="s">
        <v>167</v>
      </c>
      <c r="B528" s="52" t="s">
        <v>3069</v>
      </c>
      <c r="C528" s="52" t="s">
        <v>962</v>
      </c>
      <c r="D528" s="52" t="s">
        <v>1114</v>
      </c>
      <c r="E528" s="53">
        <v>0.75</v>
      </c>
      <c r="F528" s="11">
        <f t="shared" si="16"/>
        <v>0</v>
      </c>
      <c r="G528" s="29">
        <f t="shared" si="17"/>
        <v>1</v>
      </c>
    </row>
    <row r="529" spans="1:7" ht="15" customHeight="1">
      <c r="A529" s="52" t="s">
        <v>658</v>
      </c>
      <c r="B529" s="52" t="s">
        <v>191</v>
      </c>
      <c r="C529" s="52" t="s">
        <v>967</v>
      </c>
      <c r="D529" s="52" t="s">
        <v>1114</v>
      </c>
      <c r="E529" s="53">
        <v>0.75</v>
      </c>
      <c r="F529" s="11">
        <f t="shared" si="16"/>
        <v>0</v>
      </c>
      <c r="G529" s="29">
        <f t="shared" si="17"/>
        <v>1</v>
      </c>
    </row>
    <row r="530" spans="1:7" ht="15" customHeight="1">
      <c r="A530" s="52" t="s">
        <v>175</v>
      </c>
      <c r="B530" s="52" t="s">
        <v>605</v>
      </c>
      <c r="C530" s="52" t="s">
        <v>980</v>
      </c>
      <c r="D530" s="52" t="s">
        <v>1114</v>
      </c>
      <c r="E530" s="53">
        <v>0.75</v>
      </c>
      <c r="F530" s="11">
        <f t="shared" si="16"/>
        <v>0</v>
      </c>
      <c r="G530" s="29">
        <f t="shared" si="17"/>
        <v>1</v>
      </c>
    </row>
    <row r="531" spans="1:7" ht="15" customHeight="1">
      <c r="A531" s="52" t="s">
        <v>661</v>
      </c>
      <c r="B531" s="52" t="s">
        <v>1378</v>
      </c>
      <c r="C531" s="52" t="s">
        <v>954</v>
      </c>
      <c r="D531" s="52" t="s">
        <v>1114</v>
      </c>
      <c r="E531" s="53">
        <v>0.75</v>
      </c>
      <c r="F531" s="11">
        <f t="shared" si="16"/>
        <v>0</v>
      </c>
      <c r="G531" s="29">
        <f t="shared" si="17"/>
        <v>1</v>
      </c>
    </row>
    <row r="532" spans="1:7" ht="15" customHeight="1">
      <c r="A532" s="52" t="s">
        <v>661</v>
      </c>
      <c r="B532" s="52" t="s">
        <v>1634</v>
      </c>
      <c r="C532" s="52" t="s">
        <v>947</v>
      </c>
      <c r="D532" s="52" t="s">
        <v>1114</v>
      </c>
      <c r="E532" s="53">
        <v>0.75</v>
      </c>
      <c r="F532" s="11">
        <f t="shared" si="16"/>
        <v>0</v>
      </c>
      <c r="G532" s="29">
        <f t="shared" si="17"/>
        <v>1</v>
      </c>
    </row>
    <row r="533" spans="1:7" ht="15" customHeight="1">
      <c r="A533" s="52" t="s">
        <v>3325</v>
      </c>
      <c r="B533" s="52" t="s">
        <v>62</v>
      </c>
      <c r="C533" s="52" t="s">
        <v>968</v>
      </c>
      <c r="D533" s="52" t="s">
        <v>1114</v>
      </c>
      <c r="E533" s="53">
        <v>0.75</v>
      </c>
      <c r="F533" s="11">
        <f t="shared" si="16"/>
        <v>0</v>
      </c>
      <c r="G533" s="29">
        <f t="shared" si="17"/>
        <v>1</v>
      </c>
    </row>
    <row r="534" spans="1:7" ht="15" customHeight="1">
      <c r="A534" s="52" t="s">
        <v>193</v>
      </c>
      <c r="B534" s="52" t="s">
        <v>62</v>
      </c>
      <c r="C534" s="52" t="s">
        <v>961</v>
      </c>
      <c r="D534" s="52" t="s">
        <v>1114</v>
      </c>
      <c r="E534" s="53">
        <v>0.75</v>
      </c>
      <c r="F534" s="11">
        <f t="shared" si="16"/>
        <v>0</v>
      </c>
      <c r="G534" s="29">
        <f t="shared" si="17"/>
        <v>1</v>
      </c>
    </row>
    <row r="535" spans="1:7" ht="15" customHeight="1">
      <c r="A535" s="52" t="s">
        <v>196</v>
      </c>
      <c r="B535" s="52" t="s">
        <v>1572</v>
      </c>
      <c r="C535" s="52" t="s">
        <v>962</v>
      </c>
      <c r="D535" s="52" t="s">
        <v>1114</v>
      </c>
      <c r="E535" s="53">
        <v>0.75</v>
      </c>
      <c r="F535" s="11">
        <f t="shared" si="16"/>
        <v>0</v>
      </c>
      <c r="G535" s="29">
        <f t="shared" si="17"/>
        <v>1</v>
      </c>
    </row>
    <row r="536" spans="1:7" ht="15" customHeight="1">
      <c r="A536" s="52" t="s">
        <v>675</v>
      </c>
      <c r="B536" s="52" t="s">
        <v>160</v>
      </c>
      <c r="C536" s="52" t="s">
        <v>968</v>
      </c>
      <c r="D536" s="52" t="s">
        <v>1114</v>
      </c>
      <c r="E536" s="53">
        <v>0.75</v>
      </c>
      <c r="F536" s="11">
        <f t="shared" si="16"/>
        <v>0</v>
      </c>
      <c r="G536" s="29">
        <f t="shared" si="17"/>
        <v>1</v>
      </c>
    </row>
    <row r="537" spans="1:7" ht="15" customHeight="1">
      <c r="A537" s="52" t="s">
        <v>3135</v>
      </c>
      <c r="B537" s="52" t="s">
        <v>231</v>
      </c>
      <c r="C537" s="52" t="s">
        <v>945</v>
      </c>
      <c r="D537" s="52" t="s">
        <v>1114</v>
      </c>
      <c r="E537" s="53">
        <v>0.75</v>
      </c>
      <c r="F537" s="11">
        <f t="shared" si="16"/>
        <v>0</v>
      </c>
      <c r="G537" s="29">
        <f t="shared" si="17"/>
        <v>1</v>
      </c>
    </row>
    <row r="538" spans="1:7" ht="15" customHeight="1">
      <c r="A538" s="52" t="s">
        <v>3235</v>
      </c>
      <c r="B538" s="52" t="s">
        <v>136</v>
      </c>
      <c r="C538" s="52" t="s">
        <v>958</v>
      </c>
      <c r="D538" s="52" t="s">
        <v>1114</v>
      </c>
      <c r="E538" s="53">
        <v>0.75</v>
      </c>
      <c r="F538" s="11">
        <f t="shared" si="16"/>
        <v>0</v>
      </c>
      <c r="G538" s="29">
        <f t="shared" si="17"/>
        <v>1</v>
      </c>
    </row>
    <row r="539" spans="1:7" ht="15" customHeight="1">
      <c r="A539" s="52" t="s">
        <v>1035</v>
      </c>
      <c r="B539" s="52" t="s">
        <v>663</v>
      </c>
      <c r="C539" s="52" t="s">
        <v>1200</v>
      </c>
      <c r="D539" s="52" t="s">
        <v>1114</v>
      </c>
      <c r="E539" s="53">
        <v>0.75</v>
      </c>
      <c r="F539" s="11">
        <f t="shared" si="16"/>
        <v>0</v>
      </c>
      <c r="G539" s="29">
        <f t="shared" si="17"/>
        <v>1</v>
      </c>
    </row>
    <row r="540" spans="1:7" ht="15" customHeight="1">
      <c r="A540" s="52" t="s">
        <v>3056</v>
      </c>
      <c r="B540" s="52" t="s">
        <v>67</v>
      </c>
      <c r="C540" s="52" t="s">
        <v>965</v>
      </c>
      <c r="D540" s="52" t="s">
        <v>1114</v>
      </c>
      <c r="E540" s="53">
        <v>0.75</v>
      </c>
      <c r="F540" s="11">
        <f t="shared" si="16"/>
        <v>0</v>
      </c>
      <c r="G540" s="29">
        <f t="shared" si="17"/>
        <v>1</v>
      </c>
    </row>
    <row r="541" spans="1:7" ht="15" customHeight="1">
      <c r="A541" s="52" t="s">
        <v>678</v>
      </c>
      <c r="B541" s="52" t="s">
        <v>679</v>
      </c>
      <c r="C541" s="52" t="s">
        <v>955</v>
      </c>
      <c r="D541" s="52" t="s">
        <v>1114</v>
      </c>
      <c r="E541" s="53">
        <v>0.75</v>
      </c>
      <c r="F541" s="11">
        <f t="shared" si="16"/>
        <v>0</v>
      </c>
      <c r="G541" s="29">
        <f t="shared" si="17"/>
        <v>1</v>
      </c>
    </row>
    <row r="542" spans="1:7" ht="15" customHeight="1">
      <c r="A542" s="52" t="s">
        <v>1415</v>
      </c>
      <c r="B542" s="52" t="s">
        <v>36</v>
      </c>
      <c r="C542" s="52" t="s">
        <v>965</v>
      </c>
      <c r="D542" s="52" t="s">
        <v>1114</v>
      </c>
      <c r="E542" s="53">
        <v>0.75</v>
      </c>
      <c r="F542" s="11">
        <f t="shared" si="16"/>
        <v>0</v>
      </c>
      <c r="G542" s="29">
        <f t="shared" si="17"/>
        <v>1</v>
      </c>
    </row>
    <row r="543" spans="1:7" ht="15" customHeight="1">
      <c r="A543" s="52" t="s">
        <v>1467</v>
      </c>
      <c r="B543" s="52" t="s">
        <v>36</v>
      </c>
      <c r="C543" s="52" t="s">
        <v>956</v>
      </c>
      <c r="D543" s="52" t="s">
        <v>1114</v>
      </c>
      <c r="E543" s="53">
        <v>0.75</v>
      </c>
      <c r="F543" s="11">
        <f t="shared" si="16"/>
        <v>0</v>
      </c>
      <c r="G543" s="29">
        <f t="shared" si="17"/>
        <v>1</v>
      </c>
    </row>
    <row r="544" spans="1:7" ht="15" customHeight="1">
      <c r="A544" s="52" t="s">
        <v>3253</v>
      </c>
      <c r="B544" s="52" t="s">
        <v>1850</v>
      </c>
      <c r="C544" s="52" t="s">
        <v>956</v>
      </c>
      <c r="D544" s="52" t="s">
        <v>1114</v>
      </c>
      <c r="E544" s="53">
        <v>0.75</v>
      </c>
      <c r="F544" s="11">
        <f t="shared" si="16"/>
        <v>0</v>
      </c>
      <c r="G544" s="29">
        <f t="shared" si="17"/>
        <v>1</v>
      </c>
    </row>
    <row r="545" spans="1:7" ht="15" customHeight="1">
      <c r="A545" s="52" t="s">
        <v>147</v>
      </c>
      <c r="B545" s="52" t="s">
        <v>687</v>
      </c>
      <c r="C545" s="52" t="s">
        <v>965</v>
      </c>
      <c r="D545" s="52" t="s">
        <v>1114</v>
      </c>
      <c r="E545" s="53">
        <v>0.75</v>
      </c>
      <c r="F545" s="11">
        <f t="shared" si="16"/>
        <v>0</v>
      </c>
      <c r="G545" s="29">
        <f t="shared" si="17"/>
        <v>1</v>
      </c>
    </row>
    <row r="546" spans="1:7" ht="15" customHeight="1">
      <c r="A546" s="52" t="s">
        <v>235</v>
      </c>
      <c r="B546" s="52" t="s">
        <v>663</v>
      </c>
      <c r="C546" s="52" t="s">
        <v>953</v>
      </c>
      <c r="D546" s="52" t="s">
        <v>1114</v>
      </c>
      <c r="E546" s="53">
        <v>0.75</v>
      </c>
      <c r="F546" s="11">
        <f t="shared" si="16"/>
        <v>0</v>
      </c>
      <c r="G546" s="29">
        <f t="shared" si="17"/>
        <v>1</v>
      </c>
    </row>
    <row r="547" spans="1:7" ht="15" customHeight="1">
      <c r="A547" s="52" t="s">
        <v>696</v>
      </c>
      <c r="B547" s="52" t="s">
        <v>140</v>
      </c>
      <c r="C547" s="52" t="s">
        <v>969</v>
      </c>
      <c r="D547" s="52" t="s">
        <v>1114</v>
      </c>
      <c r="E547" s="53">
        <v>0.75</v>
      </c>
      <c r="F547" s="11">
        <f t="shared" si="16"/>
        <v>0</v>
      </c>
      <c r="G547" s="29">
        <f t="shared" si="17"/>
        <v>1</v>
      </c>
    </row>
    <row r="548" spans="1:7" ht="15" customHeight="1">
      <c r="A548" s="52" t="s">
        <v>3178</v>
      </c>
      <c r="B548" s="52" t="s">
        <v>100</v>
      </c>
      <c r="C548" s="52" t="s">
        <v>953</v>
      </c>
      <c r="D548" s="52" t="s">
        <v>1113</v>
      </c>
      <c r="E548" s="53">
        <v>0.75</v>
      </c>
      <c r="F548" s="11">
        <f t="shared" si="16"/>
        <v>0</v>
      </c>
      <c r="G548" s="29">
        <f t="shared" si="17"/>
        <v>1</v>
      </c>
    </row>
    <row r="549" spans="1:7" ht="15" customHeight="1">
      <c r="A549" s="52" t="s">
        <v>1297</v>
      </c>
      <c r="B549" s="52" t="s">
        <v>776</v>
      </c>
      <c r="C549" s="52" t="s">
        <v>972</v>
      </c>
      <c r="D549" s="52" t="s">
        <v>1114</v>
      </c>
      <c r="E549" s="53">
        <v>0.75</v>
      </c>
      <c r="F549" s="11">
        <f t="shared" si="16"/>
        <v>0</v>
      </c>
      <c r="G549" s="29">
        <f t="shared" si="17"/>
        <v>1</v>
      </c>
    </row>
    <row r="550" spans="1:7" ht="15" customHeight="1">
      <c r="A550" s="52" t="s">
        <v>1299</v>
      </c>
      <c r="B550" s="52" t="s">
        <v>1374</v>
      </c>
      <c r="C550" s="52" t="s">
        <v>961</v>
      </c>
      <c r="D550" s="52" t="s">
        <v>1114</v>
      </c>
      <c r="E550" s="53">
        <v>0.75</v>
      </c>
      <c r="F550" s="11">
        <f t="shared" si="16"/>
        <v>0</v>
      </c>
      <c r="G550" s="29">
        <f t="shared" si="17"/>
        <v>1</v>
      </c>
    </row>
    <row r="551" spans="1:7" ht="15" customHeight="1">
      <c r="A551" s="52" t="s">
        <v>3192</v>
      </c>
      <c r="B551" s="52" t="s">
        <v>2249</v>
      </c>
      <c r="C551" s="52" t="s">
        <v>970</v>
      </c>
      <c r="D551" s="52" t="s">
        <v>1114</v>
      </c>
      <c r="E551" s="53">
        <v>0.75</v>
      </c>
      <c r="F551" s="11">
        <f t="shared" si="16"/>
        <v>0</v>
      </c>
      <c r="G551" s="29">
        <f t="shared" si="17"/>
        <v>1</v>
      </c>
    </row>
    <row r="552" spans="1:7" ht="15" customHeight="1">
      <c r="A552" s="52" t="s">
        <v>1300</v>
      </c>
      <c r="B552" s="52" t="s">
        <v>219</v>
      </c>
      <c r="C552" s="52" t="s">
        <v>970</v>
      </c>
      <c r="D552" s="52" t="s">
        <v>1114</v>
      </c>
      <c r="E552" s="53">
        <v>0.75</v>
      </c>
      <c r="F552" s="11">
        <f t="shared" si="16"/>
        <v>0</v>
      </c>
      <c r="G552" s="29">
        <f t="shared" si="17"/>
        <v>1</v>
      </c>
    </row>
    <row r="553" spans="1:7" ht="15" customHeight="1">
      <c r="A553" s="52" t="s">
        <v>1303</v>
      </c>
      <c r="B553" s="52" t="s">
        <v>1584</v>
      </c>
      <c r="C553" s="52" t="s">
        <v>968</v>
      </c>
      <c r="D553" s="52" t="s">
        <v>1114</v>
      </c>
      <c r="E553" s="53">
        <v>0.75</v>
      </c>
      <c r="F553" s="11">
        <f t="shared" si="16"/>
        <v>0</v>
      </c>
      <c r="G553" s="29">
        <f t="shared" si="17"/>
        <v>1</v>
      </c>
    </row>
    <row r="554" spans="1:7" ht="15" customHeight="1">
      <c r="A554" s="52" t="s">
        <v>1303</v>
      </c>
      <c r="B554" s="52" t="s">
        <v>208</v>
      </c>
      <c r="C554" s="52" t="s">
        <v>1200</v>
      </c>
      <c r="D554" s="52" t="s">
        <v>1114</v>
      </c>
      <c r="E554" s="53">
        <v>0.75</v>
      </c>
      <c r="F554" s="11">
        <f t="shared" si="16"/>
        <v>0</v>
      </c>
      <c r="G554" s="29">
        <f t="shared" si="17"/>
        <v>1</v>
      </c>
    </row>
    <row r="555" spans="1:7" ht="15" customHeight="1">
      <c r="A555" s="52" t="s">
        <v>2442</v>
      </c>
      <c r="B555" s="52" t="s">
        <v>136</v>
      </c>
      <c r="C555" s="52" t="s">
        <v>1200</v>
      </c>
      <c r="D555" s="52" t="s">
        <v>1114</v>
      </c>
      <c r="E555" s="53">
        <v>0.75</v>
      </c>
      <c r="F555" s="11">
        <f t="shared" si="16"/>
        <v>0</v>
      </c>
      <c r="G555" s="29">
        <f t="shared" si="17"/>
        <v>1</v>
      </c>
    </row>
    <row r="556" spans="1:7" ht="15" customHeight="1">
      <c r="A556" s="52" t="s">
        <v>607</v>
      </c>
      <c r="B556" s="52" t="s">
        <v>3098</v>
      </c>
      <c r="C556" s="52" t="s">
        <v>977</v>
      </c>
      <c r="D556" s="52" t="s">
        <v>1114</v>
      </c>
      <c r="E556" s="53">
        <v>0.75</v>
      </c>
      <c r="F556" s="11">
        <f t="shared" si="16"/>
        <v>0</v>
      </c>
      <c r="G556" s="29">
        <f t="shared" si="17"/>
        <v>1</v>
      </c>
    </row>
    <row r="557" spans="1:7" ht="15" customHeight="1">
      <c r="A557" s="52" t="s">
        <v>3159</v>
      </c>
      <c r="B557" s="52" t="s">
        <v>174</v>
      </c>
      <c r="C557" s="52" t="s">
        <v>968</v>
      </c>
      <c r="D557" s="52" t="s">
        <v>1113</v>
      </c>
      <c r="E557" s="53">
        <v>0.75</v>
      </c>
      <c r="F557" s="11">
        <f t="shared" si="16"/>
        <v>0</v>
      </c>
      <c r="G557" s="29">
        <f t="shared" si="17"/>
        <v>1</v>
      </c>
    </row>
    <row r="558" spans="1:7" ht="15" customHeight="1">
      <c r="A558" s="52" t="s">
        <v>279</v>
      </c>
      <c r="B558" s="52" t="s">
        <v>36</v>
      </c>
      <c r="C558" s="52" t="s">
        <v>950</v>
      </c>
      <c r="D558" s="52" t="s">
        <v>1113</v>
      </c>
      <c r="E558" s="53">
        <v>0.75</v>
      </c>
      <c r="F558" s="11">
        <f t="shared" si="16"/>
        <v>0</v>
      </c>
      <c r="G558" s="29">
        <f t="shared" si="17"/>
        <v>1</v>
      </c>
    </row>
    <row r="559" spans="1:7" ht="15" customHeight="1">
      <c r="A559" s="52" t="s">
        <v>1981</v>
      </c>
      <c r="B559" s="52" t="s">
        <v>181</v>
      </c>
      <c r="C559" s="52" t="s">
        <v>951</v>
      </c>
      <c r="D559" s="52" t="s">
        <v>1113</v>
      </c>
      <c r="E559" s="53">
        <v>0.75</v>
      </c>
      <c r="F559" s="11">
        <f t="shared" si="16"/>
        <v>0</v>
      </c>
      <c r="G559" s="29">
        <f t="shared" si="17"/>
        <v>1</v>
      </c>
    </row>
    <row r="560" spans="1:7" ht="15" customHeight="1">
      <c r="A560" s="52" t="s">
        <v>1306</v>
      </c>
      <c r="B560" s="52" t="s">
        <v>582</v>
      </c>
      <c r="C560" s="52" t="s">
        <v>969</v>
      </c>
      <c r="D560" s="52" t="s">
        <v>1114</v>
      </c>
      <c r="E560" s="53">
        <v>0.75</v>
      </c>
      <c r="F560" s="11">
        <f t="shared" si="16"/>
        <v>0</v>
      </c>
      <c r="G560" s="29">
        <f t="shared" si="17"/>
        <v>1</v>
      </c>
    </row>
    <row r="561" spans="1:7" ht="15" customHeight="1">
      <c r="A561" s="52" t="s">
        <v>3186</v>
      </c>
      <c r="B561" s="52" t="s">
        <v>2071</v>
      </c>
      <c r="C561" s="52" t="s">
        <v>970</v>
      </c>
      <c r="D561" s="52" t="s">
        <v>1114</v>
      </c>
      <c r="E561" s="53">
        <v>0.75</v>
      </c>
      <c r="F561" s="11">
        <f t="shared" si="16"/>
        <v>0</v>
      </c>
      <c r="G561" s="29">
        <f t="shared" si="17"/>
        <v>1</v>
      </c>
    </row>
    <row r="562" spans="1:7" ht="15" customHeight="1">
      <c r="A562" s="52" t="s">
        <v>3141</v>
      </c>
      <c r="B562" s="52" t="s">
        <v>648</v>
      </c>
      <c r="C562" s="52" t="s">
        <v>952</v>
      </c>
      <c r="D562" s="52" t="s">
        <v>1113</v>
      </c>
      <c r="E562" s="53">
        <v>0.75</v>
      </c>
      <c r="F562" s="11">
        <f t="shared" si="16"/>
        <v>0</v>
      </c>
      <c r="G562" s="29">
        <f t="shared" si="17"/>
        <v>1</v>
      </c>
    </row>
    <row r="563" spans="1:7" ht="15" customHeight="1">
      <c r="A563" s="52" t="s">
        <v>737</v>
      </c>
      <c r="B563" s="52" t="s">
        <v>582</v>
      </c>
      <c r="C563" s="52" t="s">
        <v>957</v>
      </c>
      <c r="D563" s="52" t="s">
        <v>1114</v>
      </c>
      <c r="E563" s="53">
        <v>0.75</v>
      </c>
      <c r="F563" s="11">
        <f t="shared" si="16"/>
        <v>0</v>
      </c>
      <c r="G563" s="29">
        <f t="shared" si="17"/>
        <v>1</v>
      </c>
    </row>
    <row r="564" spans="1:7" ht="15" customHeight="1">
      <c r="A564" s="52" t="s">
        <v>2054</v>
      </c>
      <c r="B564" s="52" t="s">
        <v>611</v>
      </c>
      <c r="C564" s="52" t="s">
        <v>957</v>
      </c>
      <c r="D564" s="52" t="s">
        <v>1114</v>
      </c>
      <c r="E564" s="53">
        <v>0.75</v>
      </c>
      <c r="F564" s="11">
        <f t="shared" si="16"/>
        <v>0</v>
      </c>
      <c r="G564" s="29">
        <f t="shared" si="17"/>
        <v>1</v>
      </c>
    </row>
    <row r="565" spans="1:7" ht="15" customHeight="1">
      <c r="A565" s="52" t="s">
        <v>739</v>
      </c>
      <c r="B565" s="52" t="s">
        <v>303</v>
      </c>
      <c r="C565" s="52" t="s">
        <v>969</v>
      </c>
      <c r="D565" s="52" t="s">
        <v>1114</v>
      </c>
      <c r="E565" s="53">
        <v>0.75</v>
      </c>
      <c r="F565" s="11">
        <f t="shared" si="16"/>
        <v>0</v>
      </c>
      <c r="G565" s="29">
        <f t="shared" si="17"/>
        <v>1</v>
      </c>
    </row>
    <row r="566" spans="1:7" ht="15" customHeight="1">
      <c r="A566" s="52" t="s">
        <v>314</v>
      </c>
      <c r="B566" s="52" t="s">
        <v>1015</v>
      </c>
      <c r="C566" s="52" t="s">
        <v>971</v>
      </c>
      <c r="D566" s="52" t="s">
        <v>1114</v>
      </c>
      <c r="E566" s="53">
        <v>0.75</v>
      </c>
      <c r="F566" s="11">
        <f t="shared" si="16"/>
        <v>0</v>
      </c>
      <c r="G566" s="29">
        <f t="shared" si="17"/>
        <v>1</v>
      </c>
    </row>
    <row r="567" spans="1:7" ht="15" customHeight="1">
      <c r="A567" s="52" t="s">
        <v>1570</v>
      </c>
      <c r="B567" s="52" t="s">
        <v>990</v>
      </c>
      <c r="C567" s="52" t="s">
        <v>958</v>
      </c>
      <c r="D567" s="52" t="s">
        <v>1114</v>
      </c>
      <c r="E567" s="53">
        <v>0.75</v>
      </c>
      <c r="F567" s="11">
        <f t="shared" si="16"/>
        <v>0</v>
      </c>
      <c r="G567" s="29">
        <f t="shared" si="17"/>
        <v>1</v>
      </c>
    </row>
    <row r="568" spans="1:7" ht="15" customHeight="1">
      <c r="A568" s="52" t="s">
        <v>3241</v>
      </c>
      <c r="B568" s="52" t="s">
        <v>99</v>
      </c>
      <c r="C568" s="52" t="s">
        <v>945</v>
      </c>
      <c r="D568" s="52" t="s">
        <v>1114</v>
      </c>
      <c r="E568" s="53">
        <v>0.75</v>
      </c>
      <c r="F568" s="11">
        <f t="shared" si="16"/>
        <v>0</v>
      </c>
      <c r="G568" s="29">
        <f t="shared" si="17"/>
        <v>1</v>
      </c>
    </row>
    <row r="569" spans="1:7" ht="15" customHeight="1">
      <c r="A569" s="52" t="s">
        <v>749</v>
      </c>
      <c r="B569" s="52" t="s">
        <v>99</v>
      </c>
      <c r="C569" s="52" t="s">
        <v>956</v>
      </c>
      <c r="D569" s="52" t="s">
        <v>1114</v>
      </c>
      <c r="E569" s="53">
        <v>0.75</v>
      </c>
      <c r="F569" s="11">
        <f t="shared" si="16"/>
        <v>0</v>
      </c>
      <c r="G569" s="29">
        <f t="shared" si="17"/>
        <v>1</v>
      </c>
    </row>
    <row r="570" spans="1:7" ht="15" customHeight="1">
      <c r="A570" s="52" t="s">
        <v>3320</v>
      </c>
      <c r="B570" s="52" t="s">
        <v>188</v>
      </c>
      <c r="C570" s="52" t="s">
        <v>959</v>
      </c>
      <c r="D570" s="52" t="s">
        <v>1114</v>
      </c>
      <c r="E570" s="53">
        <v>0.75</v>
      </c>
      <c r="F570" s="11">
        <f t="shared" si="16"/>
        <v>0</v>
      </c>
      <c r="G570" s="29">
        <f t="shared" si="17"/>
        <v>1</v>
      </c>
    </row>
    <row r="571" spans="1:7" ht="15" customHeight="1">
      <c r="A571" s="52" t="s">
        <v>3190</v>
      </c>
      <c r="B571" s="52" t="s">
        <v>29</v>
      </c>
      <c r="C571" s="52" t="s">
        <v>948</v>
      </c>
      <c r="D571" s="52" t="s">
        <v>1114</v>
      </c>
      <c r="E571" s="53">
        <v>0.75</v>
      </c>
      <c r="F571" s="11">
        <f t="shared" si="16"/>
        <v>0</v>
      </c>
      <c r="G571" s="29">
        <f t="shared" si="17"/>
        <v>1</v>
      </c>
    </row>
    <row r="572" spans="1:7" ht="15" customHeight="1">
      <c r="A572" s="52" t="s">
        <v>3191</v>
      </c>
      <c r="B572" s="52" t="s">
        <v>191</v>
      </c>
      <c r="C572" s="52" t="s">
        <v>947</v>
      </c>
      <c r="D572" s="52" t="s">
        <v>1114</v>
      </c>
      <c r="E572" s="53">
        <v>0.75</v>
      </c>
      <c r="F572" s="11">
        <f t="shared" si="16"/>
        <v>0</v>
      </c>
      <c r="G572" s="29">
        <f t="shared" si="17"/>
        <v>1</v>
      </c>
    </row>
    <row r="573" spans="1:7" ht="15" customHeight="1">
      <c r="A573" s="52" t="s">
        <v>3045</v>
      </c>
      <c r="B573" s="52" t="s">
        <v>360</v>
      </c>
      <c r="C573" s="52" t="s">
        <v>954</v>
      </c>
      <c r="D573" s="52" t="s">
        <v>1114</v>
      </c>
      <c r="E573" s="53">
        <v>0.75</v>
      </c>
      <c r="F573" s="11">
        <f t="shared" si="16"/>
        <v>0</v>
      </c>
      <c r="G573" s="29">
        <f t="shared" si="17"/>
        <v>1</v>
      </c>
    </row>
    <row r="574" spans="1:7" ht="15" customHeight="1">
      <c r="A574" s="52" t="s">
        <v>342</v>
      </c>
      <c r="B574" s="52" t="s">
        <v>3149</v>
      </c>
      <c r="C574" s="52" t="s">
        <v>970</v>
      </c>
      <c r="D574" s="52" t="s">
        <v>1114</v>
      </c>
      <c r="E574" s="53">
        <v>0.75</v>
      </c>
      <c r="F574" s="11">
        <f t="shared" si="16"/>
        <v>0</v>
      </c>
      <c r="G574" s="29">
        <f t="shared" si="17"/>
        <v>1</v>
      </c>
    </row>
    <row r="575" spans="1:7" ht="15" customHeight="1">
      <c r="A575" s="52" t="s">
        <v>3139</v>
      </c>
      <c r="B575" s="52" t="s">
        <v>812</v>
      </c>
      <c r="C575" s="52" t="s">
        <v>977</v>
      </c>
      <c r="D575" s="52" t="s">
        <v>1114</v>
      </c>
      <c r="E575" s="53">
        <v>0.75</v>
      </c>
      <c r="F575" s="11">
        <f t="shared" si="16"/>
        <v>0</v>
      </c>
      <c r="G575" s="29">
        <f t="shared" si="17"/>
        <v>1</v>
      </c>
    </row>
    <row r="576" spans="1:7" ht="15" customHeight="1">
      <c r="A576" s="52" t="s">
        <v>1313</v>
      </c>
      <c r="B576" s="52" t="s">
        <v>67</v>
      </c>
      <c r="C576" s="52" t="s">
        <v>943</v>
      </c>
      <c r="D576" s="52" t="s">
        <v>1114</v>
      </c>
      <c r="E576" s="53">
        <v>0.75</v>
      </c>
      <c r="F576" s="11">
        <f t="shared" si="16"/>
        <v>0</v>
      </c>
      <c r="G576" s="29">
        <f t="shared" si="17"/>
        <v>1</v>
      </c>
    </row>
    <row r="577" spans="1:7" ht="15" customHeight="1">
      <c r="A577" s="52" t="s">
        <v>3107</v>
      </c>
      <c r="B577" s="52" t="s">
        <v>191</v>
      </c>
      <c r="C577" s="52" t="s">
        <v>961</v>
      </c>
      <c r="D577" s="52" t="s">
        <v>1113</v>
      </c>
      <c r="E577" s="53">
        <v>0.75</v>
      </c>
      <c r="F577" s="11">
        <f t="shared" si="16"/>
        <v>0</v>
      </c>
      <c r="G577" s="29">
        <f t="shared" si="17"/>
        <v>1</v>
      </c>
    </row>
    <row r="578" spans="1:7" ht="15" customHeight="1">
      <c r="A578" s="52" t="s">
        <v>1144</v>
      </c>
      <c r="B578" s="52" t="s">
        <v>50</v>
      </c>
      <c r="C578" s="52" t="s">
        <v>969</v>
      </c>
      <c r="D578" s="52" t="s">
        <v>1114</v>
      </c>
      <c r="E578" s="53">
        <v>0.75</v>
      </c>
      <c r="F578" s="11">
        <f t="shared" ref="F578:F641" si="18">ROUNDDOWN(E578,0)</f>
        <v>0</v>
      </c>
      <c r="G578" s="29">
        <f t="shared" si="17"/>
        <v>1</v>
      </c>
    </row>
    <row r="579" spans="1:7" ht="15" customHeight="1">
      <c r="A579" s="52" t="s">
        <v>3076</v>
      </c>
      <c r="B579" s="52" t="s">
        <v>219</v>
      </c>
      <c r="C579" s="52" t="s">
        <v>946</v>
      </c>
      <c r="D579" s="52" t="s">
        <v>1114</v>
      </c>
      <c r="E579" s="53">
        <v>0.75</v>
      </c>
      <c r="F579" s="11">
        <f t="shared" si="18"/>
        <v>0</v>
      </c>
      <c r="G579" s="29">
        <f t="shared" ref="G579:G642" si="19">IF(F579&lt;1,1,F579)</f>
        <v>1</v>
      </c>
    </row>
    <row r="580" spans="1:7" ht="15" customHeight="1">
      <c r="A580" s="52" t="s">
        <v>786</v>
      </c>
      <c r="B580" s="52" t="s">
        <v>243</v>
      </c>
      <c r="C580" s="52" t="s">
        <v>951</v>
      </c>
      <c r="D580" s="52" t="s">
        <v>1114</v>
      </c>
      <c r="E580" s="53">
        <v>0.75</v>
      </c>
      <c r="F580" s="11">
        <f t="shared" si="18"/>
        <v>0</v>
      </c>
      <c r="G580" s="29">
        <f t="shared" si="19"/>
        <v>1</v>
      </c>
    </row>
    <row r="581" spans="1:7" ht="15" customHeight="1">
      <c r="A581" s="52" t="s">
        <v>366</v>
      </c>
      <c r="B581" s="52" t="s">
        <v>181</v>
      </c>
      <c r="C581" s="52" t="s">
        <v>962</v>
      </c>
      <c r="D581" s="52" t="s">
        <v>1114</v>
      </c>
      <c r="E581" s="53">
        <v>0.75</v>
      </c>
      <c r="F581" s="11">
        <f t="shared" si="18"/>
        <v>0</v>
      </c>
      <c r="G581" s="29">
        <f t="shared" si="19"/>
        <v>1</v>
      </c>
    </row>
    <row r="582" spans="1:7" ht="15" customHeight="1">
      <c r="A582" s="52" t="s">
        <v>3258</v>
      </c>
      <c r="B582" s="52" t="s">
        <v>1007</v>
      </c>
      <c r="C582" s="52" t="s">
        <v>962</v>
      </c>
      <c r="D582" s="52" t="s">
        <v>1113</v>
      </c>
      <c r="E582" s="53">
        <v>0.75</v>
      </c>
      <c r="F582" s="11">
        <f t="shared" si="18"/>
        <v>0</v>
      </c>
      <c r="G582" s="29">
        <f t="shared" si="19"/>
        <v>1</v>
      </c>
    </row>
    <row r="583" spans="1:7" ht="15" customHeight="1">
      <c r="A583" s="52" t="s">
        <v>3064</v>
      </c>
      <c r="B583" s="52" t="s">
        <v>1008</v>
      </c>
      <c r="C583" s="52" t="s">
        <v>956</v>
      </c>
      <c r="D583" s="52" t="s">
        <v>1114</v>
      </c>
      <c r="E583" s="53">
        <v>0.75</v>
      </c>
      <c r="F583" s="11">
        <f t="shared" si="18"/>
        <v>0</v>
      </c>
      <c r="G583" s="29">
        <f t="shared" si="19"/>
        <v>1</v>
      </c>
    </row>
    <row r="584" spans="1:7" ht="15" customHeight="1">
      <c r="A584" s="52" t="s">
        <v>1472</v>
      </c>
      <c r="B584" s="52" t="s">
        <v>160</v>
      </c>
      <c r="C584" s="52" t="s">
        <v>948</v>
      </c>
      <c r="D584" s="52" t="s">
        <v>1114</v>
      </c>
      <c r="E584" s="53">
        <v>0.75</v>
      </c>
      <c r="F584" s="11">
        <f t="shared" si="18"/>
        <v>0</v>
      </c>
      <c r="G584" s="29">
        <f t="shared" si="19"/>
        <v>1</v>
      </c>
    </row>
    <row r="585" spans="1:7" ht="15" customHeight="1">
      <c r="A585" s="52" t="s">
        <v>1166</v>
      </c>
      <c r="B585" s="52" t="s">
        <v>747</v>
      </c>
      <c r="C585" s="52" t="s">
        <v>958</v>
      </c>
      <c r="D585" s="52" t="s">
        <v>1114</v>
      </c>
      <c r="E585" s="53">
        <v>0.75</v>
      </c>
      <c r="F585" s="11">
        <f t="shared" si="18"/>
        <v>0</v>
      </c>
      <c r="G585" s="29">
        <f t="shared" si="19"/>
        <v>1</v>
      </c>
    </row>
    <row r="586" spans="1:7" ht="15" customHeight="1">
      <c r="A586" s="52" t="s">
        <v>814</v>
      </c>
      <c r="B586" s="52" t="s">
        <v>97</v>
      </c>
      <c r="C586" s="52" t="s">
        <v>962</v>
      </c>
      <c r="D586" s="52" t="s">
        <v>1114</v>
      </c>
      <c r="E586" s="53">
        <v>0.75</v>
      </c>
      <c r="F586" s="11">
        <f t="shared" si="18"/>
        <v>0</v>
      </c>
      <c r="G586" s="29">
        <f t="shared" si="19"/>
        <v>1</v>
      </c>
    </row>
    <row r="587" spans="1:7" ht="15" customHeight="1">
      <c r="A587" s="52" t="s">
        <v>1170</v>
      </c>
      <c r="B587" s="52" t="s">
        <v>113</v>
      </c>
      <c r="C587" s="52" t="s">
        <v>953</v>
      </c>
      <c r="D587" s="52" t="s">
        <v>1114</v>
      </c>
      <c r="E587" s="53">
        <v>0.75</v>
      </c>
      <c r="F587" s="11">
        <f t="shared" si="18"/>
        <v>0</v>
      </c>
      <c r="G587" s="29">
        <f t="shared" si="19"/>
        <v>1</v>
      </c>
    </row>
    <row r="588" spans="1:7" ht="15" customHeight="1">
      <c r="A588" s="52" t="s">
        <v>1322</v>
      </c>
      <c r="B588" s="52" t="s">
        <v>1000</v>
      </c>
      <c r="C588" s="52" t="s">
        <v>948</v>
      </c>
      <c r="D588" s="52" t="s">
        <v>1114</v>
      </c>
      <c r="E588" s="53">
        <v>0.75</v>
      </c>
      <c r="F588" s="11">
        <f t="shared" si="18"/>
        <v>0</v>
      </c>
      <c r="G588" s="29">
        <f t="shared" si="19"/>
        <v>1</v>
      </c>
    </row>
    <row r="589" spans="1:7" ht="15" customHeight="1">
      <c r="A589" s="52" t="s">
        <v>3181</v>
      </c>
      <c r="B589" s="52" t="s">
        <v>463</v>
      </c>
      <c r="C589" s="52" t="s">
        <v>1200</v>
      </c>
      <c r="D589" s="52" t="s">
        <v>1114</v>
      </c>
      <c r="E589" s="53">
        <v>0.75</v>
      </c>
      <c r="F589" s="11">
        <f t="shared" si="18"/>
        <v>0</v>
      </c>
      <c r="G589" s="29">
        <f t="shared" si="19"/>
        <v>1</v>
      </c>
    </row>
    <row r="590" spans="1:7" ht="15" customHeight="1">
      <c r="A590" s="52" t="s">
        <v>3089</v>
      </c>
      <c r="B590" s="52" t="s">
        <v>377</v>
      </c>
      <c r="C590" s="52" t="s">
        <v>977</v>
      </c>
      <c r="D590" s="52" t="s">
        <v>1114</v>
      </c>
      <c r="E590" s="53">
        <v>0.75</v>
      </c>
      <c r="F590" s="11">
        <f t="shared" si="18"/>
        <v>0</v>
      </c>
      <c r="G590" s="29">
        <f t="shared" si="19"/>
        <v>1</v>
      </c>
    </row>
    <row r="591" spans="1:7" ht="15" customHeight="1">
      <c r="A591" s="52" t="s">
        <v>1648</v>
      </c>
      <c r="B591" s="52" t="s">
        <v>62</v>
      </c>
      <c r="C591" s="52" t="s">
        <v>959</v>
      </c>
      <c r="D591" s="52" t="s">
        <v>1114</v>
      </c>
      <c r="E591" s="53">
        <v>0.75</v>
      </c>
      <c r="F591" s="11">
        <f t="shared" si="18"/>
        <v>0</v>
      </c>
      <c r="G591" s="29">
        <f t="shared" si="19"/>
        <v>1</v>
      </c>
    </row>
    <row r="592" spans="1:7" ht="15" customHeight="1">
      <c r="A592" s="52" t="s">
        <v>412</v>
      </c>
      <c r="B592" s="52" t="s">
        <v>369</v>
      </c>
      <c r="C592" s="52" t="s">
        <v>956</v>
      </c>
      <c r="D592" s="52" t="s">
        <v>1114</v>
      </c>
      <c r="E592" s="53">
        <v>0.75</v>
      </c>
      <c r="F592" s="11">
        <f t="shared" si="18"/>
        <v>0</v>
      </c>
      <c r="G592" s="29">
        <f t="shared" si="19"/>
        <v>1</v>
      </c>
    </row>
    <row r="593" spans="1:7" ht="15" customHeight="1">
      <c r="A593" s="52" t="s">
        <v>833</v>
      </c>
      <c r="B593" s="52" t="s">
        <v>473</v>
      </c>
      <c r="C593" s="52" t="s">
        <v>969</v>
      </c>
      <c r="D593" s="52" t="s">
        <v>1114</v>
      </c>
      <c r="E593" s="53">
        <v>0.75</v>
      </c>
      <c r="F593" s="11">
        <f t="shared" si="18"/>
        <v>0</v>
      </c>
      <c r="G593" s="29">
        <f t="shared" si="19"/>
        <v>1</v>
      </c>
    </row>
    <row r="594" spans="1:7" ht="15" customHeight="1">
      <c r="A594" s="52" t="s">
        <v>3102</v>
      </c>
      <c r="B594" s="52" t="s">
        <v>254</v>
      </c>
      <c r="C594" s="52" t="s">
        <v>951</v>
      </c>
      <c r="D594" s="52" t="s">
        <v>1114</v>
      </c>
      <c r="E594" s="53">
        <v>0.75</v>
      </c>
      <c r="F594" s="11">
        <f t="shared" si="18"/>
        <v>0</v>
      </c>
      <c r="G594" s="29">
        <f t="shared" si="19"/>
        <v>1</v>
      </c>
    </row>
    <row r="595" spans="1:7" ht="15" customHeight="1">
      <c r="A595" s="52" t="s">
        <v>1325</v>
      </c>
      <c r="B595" s="52" t="s">
        <v>369</v>
      </c>
      <c r="C595" s="52" t="s">
        <v>947</v>
      </c>
      <c r="D595" s="52" t="s">
        <v>1114</v>
      </c>
      <c r="E595" s="53">
        <v>0.75</v>
      </c>
      <c r="F595" s="11">
        <f t="shared" si="18"/>
        <v>0</v>
      </c>
      <c r="G595" s="29">
        <f t="shared" si="19"/>
        <v>1</v>
      </c>
    </row>
    <row r="596" spans="1:7" ht="15" customHeight="1">
      <c r="A596" s="52" t="s">
        <v>846</v>
      </c>
      <c r="B596" s="52" t="s">
        <v>140</v>
      </c>
      <c r="C596" s="52" t="s">
        <v>957</v>
      </c>
      <c r="D596" s="52" t="s">
        <v>1114</v>
      </c>
      <c r="E596" s="53">
        <v>0.75</v>
      </c>
      <c r="F596" s="11">
        <f t="shared" si="18"/>
        <v>0</v>
      </c>
      <c r="G596" s="29">
        <f t="shared" si="19"/>
        <v>1</v>
      </c>
    </row>
    <row r="597" spans="1:7" ht="15" customHeight="1">
      <c r="A597" s="52" t="s">
        <v>3150</v>
      </c>
      <c r="B597" s="52" t="s">
        <v>231</v>
      </c>
      <c r="C597" s="52" t="s">
        <v>977</v>
      </c>
      <c r="D597" s="52" t="s">
        <v>1114</v>
      </c>
      <c r="E597" s="53">
        <v>0.75</v>
      </c>
      <c r="F597" s="11">
        <f t="shared" si="18"/>
        <v>0</v>
      </c>
      <c r="G597" s="29">
        <f t="shared" si="19"/>
        <v>1</v>
      </c>
    </row>
    <row r="598" spans="1:7" ht="15" customHeight="1">
      <c r="A598" s="52" t="s">
        <v>2808</v>
      </c>
      <c r="B598" s="52" t="s">
        <v>3142</v>
      </c>
      <c r="C598" s="52" t="s">
        <v>952</v>
      </c>
      <c r="D598" s="52" t="s">
        <v>1114</v>
      </c>
      <c r="E598" s="53">
        <v>0.75</v>
      </c>
      <c r="F598" s="11">
        <f t="shared" si="18"/>
        <v>0</v>
      </c>
      <c r="G598" s="29">
        <f t="shared" si="19"/>
        <v>1</v>
      </c>
    </row>
    <row r="599" spans="1:7" ht="15" customHeight="1">
      <c r="A599" s="52" t="s">
        <v>852</v>
      </c>
      <c r="B599" s="52" t="s">
        <v>181</v>
      </c>
      <c r="C599" s="52" t="s">
        <v>977</v>
      </c>
      <c r="D599" s="52" t="s">
        <v>1114</v>
      </c>
      <c r="E599" s="53">
        <v>0.75</v>
      </c>
      <c r="F599" s="11">
        <f t="shared" si="18"/>
        <v>0</v>
      </c>
      <c r="G599" s="29">
        <f t="shared" si="19"/>
        <v>1</v>
      </c>
    </row>
    <row r="600" spans="1:7" ht="15" customHeight="1">
      <c r="A600" s="52" t="s">
        <v>3093</v>
      </c>
      <c r="B600" s="52" t="s">
        <v>496</v>
      </c>
      <c r="C600" s="52" t="s">
        <v>959</v>
      </c>
      <c r="D600" s="52" t="s">
        <v>1114</v>
      </c>
      <c r="E600" s="53">
        <v>0.75</v>
      </c>
      <c r="F600" s="11">
        <f t="shared" si="18"/>
        <v>0</v>
      </c>
      <c r="G600" s="29">
        <f t="shared" si="19"/>
        <v>1</v>
      </c>
    </row>
    <row r="601" spans="1:7" ht="15" customHeight="1">
      <c r="A601" s="52" t="s">
        <v>3087</v>
      </c>
      <c r="B601" s="52" t="s">
        <v>156</v>
      </c>
      <c r="C601" s="52" t="s">
        <v>971</v>
      </c>
      <c r="D601" s="52" t="s">
        <v>1114</v>
      </c>
      <c r="E601" s="53">
        <v>0.75</v>
      </c>
      <c r="F601" s="11">
        <f t="shared" si="18"/>
        <v>0</v>
      </c>
      <c r="G601" s="29">
        <f t="shared" si="19"/>
        <v>1</v>
      </c>
    </row>
    <row r="602" spans="1:7" ht="15" customHeight="1">
      <c r="A602" s="52" t="s">
        <v>453</v>
      </c>
      <c r="B602" s="52" t="s">
        <v>865</v>
      </c>
      <c r="C602" s="52" t="s">
        <v>970</v>
      </c>
      <c r="D602" s="52" t="s">
        <v>1114</v>
      </c>
      <c r="E602" s="53">
        <v>0.75</v>
      </c>
      <c r="F602" s="11">
        <f t="shared" si="18"/>
        <v>0</v>
      </c>
      <c r="G602" s="29">
        <f t="shared" si="19"/>
        <v>1</v>
      </c>
    </row>
    <row r="603" spans="1:7" ht="15" customHeight="1">
      <c r="A603" s="52" t="s">
        <v>459</v>
      </c>
      <c r="B603" s="52" t="s">
        <v>776</v>
      </c>
      <c r="C603" s="52" t="s">
        <v>946</v>
      </c>
      <c r="D603" s="52" t="s">
        <v>1114</v>
      </c>
      <c r="E603" s="53">
        <v>0.75</v>
      </c>
      <c r="F603" s="11">
        <f t="shared" si="18"/>
        <v>0</v>
      </c>
      <c r="G603" s="29">
        <f t="shared" si="19"/>
        <v>1</v>
      </c>
    </row>
    <row r="604" spans="1:7" ht="15" customHeight="1">
      <c r="A604" s="52" t="s">
        <v>315</v>
      </c>
      <c r="B604" s="52" t="s">
        <v>350</v>
      </c>
      <c r="C604" s="52" t="s">
        <v>959</v>
      </c>
      <c r="D604" s="52" t="s">
        <v>1114</v>
      </c>
      <c r="E604" s="53">
        <v>0.75</v>
      </c>
      <c r="F604" s="11">
        <f t="shared" si="18"/>
        <v>0</v>
      </c>
      <c r="G604" s="29">
        <f t="shared" si="19"/>
        <v>1</v>
      </c>
    </row>
    <row r="605" spans="1:7" ht="15" customHeight="1">
      <c r="A605" s="52" t="s">
        <v>107</v>
      </c>
      <c r="B605" s="52" t="s">
        <v>105</v>
      </c>
      <c r="C605" s="52" t="s">
        <v>965</v>
      </c>
      <c r="D605" s="52" t="s">
        <v>1114</v>
      </c>
      <c r="E605" s="53">
        <v>0.75</v>
      </c>
      <c r="F605" s="11">
        <f t="shared" si="18"/>
        <v>0</v>
      </c>
      <c r="G605" s="29">
        <f t="shared" si="19"/>
        <v>1</v>
      </c>
    </row>
    <row r="606" spans="1:7" ht="15" customHeight="1">
      <c r="A606" s="52" t="s">
        <v>472</v>
      </c>
      <c r="B606" s="52" t="s">
        <v>83</v>
      </c>
      <c r="C606" s="52" t="s">
        <v>1200</v>
      </c>
      <c r="D606" s="52" t="s">
        <v>1114</v>
      </c>
      <c r="E606" s="53">
        <v>0.75</v>
      </c>
      <c r="F606" s="11">
        <f t="shared" si="18"/>
        <v>0</v>
      </c>
      <c r="G606" s="29">
        <f t="shared" si="19"/>
        <v>1</v>
      </c>
    </row>
    <row r="607" spans="1:7" ht="15" customHeight="1">
      <c r="A607" s="52" t="s">
        <v>3147</v>
      </c>
      <c r="B607" s="52" t="s">
        <v>3148</v>
      </c>
      <c r="C607" s="52" t="s">
        <v>1200</v>
      </c>
      <c r="D607" s="52" t="s">
        <v>1114</v>
      </c>
      <c r="E607" s="53">
        <v>0.75</v>
      </c>
      <c r="F607" s="11">
        <f t="shared" si="18"/>
        <v>0</v>
      </c>
      <c r="G607" s="29">
        <f t="shared" si="19"/>
        <v>1</v>
      </c>
    </row>
    <row r="608" spans="1:7" ht="15" customHeight="1">
      <c r="A608" s="52" t="s">
        <v>864</v>
      </c>
      <c r="B608" s="52" t="s">
        <v>3242</v>
      </c>
      <c r="C608" s="52" t="s">
        <v>943</v>
      </c>
      <c r="D608" s="52" t="s">
        <v>1113</v>
      </c>
      <c r="E608" s="53">
        <v>0.75</v>
      </c>
      <c r="F608" s="11">
        <f t="shared" si="18"/>
        <v>0</v>
      </c>
      <c r="G608" s="29">
        <f t="shared" si="19"/>
        <v>1</v>
      </c>
    </row>
    <row r="609" spans="1:7" ht="15" customHeight="1">
      <c r="A609" s="52" t="s">
        <v>3068</v>
      </c>
      <c r="B609" s="52" t="s">
        <v>539</v>
      </c>
      <c r="C609" s="52" t="s">
        <v>969</v>
      </c>
      <c r="D609" s="52" t="s">
        <v>1114</v>
      </c>
      <c r="E609" s="53">
        <v>0.75</v>
      </c>
      <c r="F609" s="11">
        <f t="shared" si="18"/>
        <v>0</v>
      </c>
      <c r="G609" s="29">
        <f t="shared" si="19"/>
        <v>1</v>
      </c>
    </row>
    <row r="610" spans="1:7" ht="15" customHeight="1">
      <c r="A610" s="52" t="s">
        <v>3172</v>
      </c>
      <c r="B610" s="52" t="s">
        <v>2806</v>
      </c>
      <c r="C610" s="52" t="s">
        <v>960</v>
      </c>
      <c r="D610" s="52" t="s">
        <v>1114</v>
      </c>
      <c r="E610" s="53">
        <v>0.75</v>
      </c>
      <c r="F610" s="11">
        <f t="shared" si="18"/>
        <v>0</v>
      </c>
      <c r="G610" s="29">
        <f t="shared" si="19"/>
        <v>1</v>
      </c>
    </row>
    <row r="611" spans="1:7" ht="15" customHeight="1">
      <c r="A611" s="52" t="s">
        <v>3165</v>
      </c>
      <c r="B611" s="52" t="s">
        <v>99</v>
      </c>
      <c r="C611" s="52" t="s">
        <v>946</v>
      </c>
      <c r="D611" s="52" t="s">
        <v>1114</v>
      </c>
      <c r="E611" s="53">
        <v>0.75</v>
      </c>
      <c r="F611" s="11">
        <f t="shared" si="18"/>
        <v>0</v>
      </c>
      <c r="G611" s="29">
        <f t="shared" si="19"/>
        <v>1</v>
      </c>
    </row>
    <row r="612" spans="1:7" ht="15" customHeight="1">
      <c r="A612" s="52" t="s">
        <v>1330</v>
      </c>
      <c r="B612" s="52" t="s">
        <v>1383</v>
      </c>
      <c r="C612" s="52" t="s">
        <v>948</v>
      </c>
      <c r="D612" s="52" t="s">
        <v>1114</v>
      </c>
      <c r="E612" s="53">
        <v>0.75</v>
      </c>
      <c r="F612" s="11">
        <f t="shared" si="18"/>
        <v>0</v>
      </c>
      <c r="G612" s="29">
        <f t="shared" si="19"/>
        <v>1</v>
      </c>
    </row>
    <row r="613" spans="1:7" ht="15" customHeight="1">
      <c r="A613" s="52" t="s">
        <v>875</v>
      </c>
      <c r="B613" s="52" t="s">
        <v>44</v>
      </c>
      <c r="C613" s="52" t="s">
        <v>947</v>
      </c>
      <c r="D613" s="52" t="s">
        <v>1113</v>
      </c>
      <c r="E613" s="53">
        <v>0.75</v>
      </c>
      <c r="F613" s="11">
        <f t="shared" si="18"/>
        <v>0</v>
      </c>
      <c r="G613" s="29">
        <f t="shared" si="19"/>
        <v>1</v>
      </c>
    </row>
    <row r="614" spans="1:7" ht="15" customHeight="1">
      <c r="A614" s="52" t="s">
        <v>484</v>
      </c>
      <c r="B614" s="52" t="s">
        <v>356</v>
      </c>
      <c r="C614" s="52" t="s">
        <v>960</v>
      </c>
      <c r="D614" s="52" t="s">
        <v>1113</v>
      </c>
      <c r="E614" s="53">
        <v>0.75</v>
      </c>
      <c r="F614" s="11">
        <f t="shared" si="18"/>
        <v>0</v>
      </c>
      <c r="G614" s="29">
        <f t="shared" si="19"/>
        <v>1</v>
      </c>
    </row>
    <row r="615" spans="1:7" ht="15" customHeight="1">
      <c r="A615" s="52" t="s">
        <v>1331</v>
      </c>
      <c r="B615" s="52" t="s">
        <v>369</v>
      </c>
      <c r="C615" s="52" t="s">
        <v>964</v>
      </c>
      <c r="D615" s="52" t="s">
        <v>1114</v>
      </c>
      <c r="E615" s="53">
        <v>0.75</v>
      </c>
      <c r="F615" s="11">
        <f t="shared" si="18"/>
        <v>0</v>
      </c>
      <c r="G615" s="29">
        <f t="shared" si="19"/>
        <v>1</v>
      </c>
    </row>
    <row r="616" spans="1:7" ht="15" customHeight="1">
      <c r="A616" s="52" t="s">
        <v>3088</v>
      </c>
      <c r="B616" s="52" t="s">
        <v>985</v>
      </c>
      <c r="C616" s="52" t="s">
        <v>950</v>
      </c>
      <c r="D616" s="52" t="s">
        <v>1114</v>
      </c>
      <c r="E616" s="53">
        <v>0.75</v>
      </c>
      <c r="F616" s="11">
        <f t="shared" si="18"/>
        <v>0</v>
      </c>
      <c r="G616" s="29">
        <f t="shared" si="19"/>
        <v>1</v>
      </c>
    </row>
    <row r="617" spans="1:7" ht="15" customHeight="1">
      <c r="A617" s="52" t="s">
        <v>1334</v>
      </c>
      <c r="B617" s="52" t="s">
        <v>350</v>
      </c>
      <c r="C617" s="52" t="s">
        <v>964</v>
      </c>
      <c r="D617" s="52" t="s">
        <v>1114</v>
      </c>
      <c r="E617" s="53">
        <v>0.75</v>
      </c>
      <c r="F617" s="11">
        <f t="shared" si="18"/>
        <v>0</v>
      </c>
      <c r="G617" s="29">
        <f t="shared" si="19"/>
        <v>1</v>
      </c>
    </row>
    <row r="618" spans="1:7" ht="15" customHeight="1">
      <c r="A618" s="52" t="s">
        <v>3173</v>
      </c>
      <c r="B618" s="52" t="s">
        <v>2053</v>
      </c>
      <c r="C618" s="52" t="s">
        <v>947</v>
      </c>
      <c r="D618" s="52" t="s">
        <v>1114</v>
      </c>
      <c r="E618" s="53">
        <v>0.75</v>
      </c>
      <c r="F618" s="11">
        <f t="shared" si="18"/>
        <v>0</v>
      </c>
      <c r="G618" s="29">
        <f t="shared" si="19"/>
        <v>1</v>
      </c>
    </row>
    <row r="619" spans="1:7" ht="15" customHeight="1">
      <c r="A619" s="52" t="s">
        <v>1339</v>
      </c>
      <c r="B619" s="52" t="s">
        <v>67</v>
      </c>
      <c r="C619" s="52" t="s">
        <v>955</v>
      </c>
      <c r="D619" s="52" t="s">
        <v>1114</v>
      </c>
      <c r="E619" s="53">
        <v>0.75</v>
      </c>
      <c r="F619" s="11">
        <f t="shared" si="18"/>
        <v>0</v>
      </c>
      <c r="G619" s="29">
        <f t="shared" si="19"/>
        <v>1</v>
      </c>
    </row>
    <row r="620" spans="1:7" ht="15" customHeight="1">
      <c r="A620" s="52" t="s">
        <v>3060</v>
      </c>
      <c r="B620" s="52" t="s">
        <v>2794</v>
      </c>
      <c r="C620" s="52" t="s">
        <v>957</v>
      </c>
      <c r="D620" s="52" t="s">
        <v>1114</v>
      </c>
      <c r="E620" s="53">
        <v>0.75</v>
      </c>
      <c r="F620" s="11">
        <f t="shared" si="18"/>
        <v>0</v>
      </c>
      <c r="G620" s="29">
        <f t="shared" si="19"/>
        <v>1</v>
      </c>
    </row>
    <row r="621" spans="1:7" ht="15" customHeight="1">
      <c r="A621" s="52" t="s">
        <v>1342</v>
      </c>
      <c r="B621" s="52" t="s">
        <v>1048</v>
      </c>
      <c r="C621" s="52" t="s">
        <v>958</v>
      </c>
      <c r="D621" s="52" t="s">
        <v>1114</v>
      </c>
      <c r="E621" s="53">
        <v>0.75</v>
      </c>
      <c r="F621" s="11">
        <f t="shared" si="18"/>
        <v>0</v>
      </c>
      <c r="G621" s="29">
        <f t="shared" si="19"/>
        <v>1</v>
      </c>
    </row>
    <row r="622" spans="1:7" ht="15" customHeight="1">
      <c r="A622" s="52" t="s">
        <v>1431</v>
      </c>
      <c r="B622" s="52" t="s">
        <v>629</v>
      </c>
      <c r="C622" s="52" t="s">
        <v>956</v>
      </c>
      <c r="D622" s="52" t="s">
        <v>1114</v>
      </c>
      <c r="E622" s="53">
        <v>0.75</v>
      </c>
      <c r="F622" s="11">
        <f t="shared" si="18"/>
        <v>0</v>
      </c>
      <c r="G622" s="29">
        <f t="shared" si="19"/>
        <v>1</v>
      </c>
    </row>
    <row r="623" spans="1:7" ht="15" customHeight="1">
      <c r="A623" s="52" t="s">
        <v>3200</v>
      </c>
      <c r="B623" s="52" t="s">
        <v>99</v>
      </c>
      <c r="C623" s="52" t="s">
        <v>971</v>
      </c>
      <c r="D623" s="52" t="s">
        <v>1114</v>
      </c>
      <c r="E623" s="53">
        <v>0.75</v>
      </c>
      <c r="F623" s="11">
        <f t="shared" si="18"/>
        <v>0</v>
      </c>
      <c r="G623" s="29">
        <f t="shared" si="19"/>
        <v>1</v>
      </c>
    </row>
    <row r="624" spans="1:7" ht="15" customHeight="1">
      <c r="A624" s="52" t="s">
        <v>1135</v>
      </c>
      <c r="B624" s="52" t="s">
        <v>142</v>
      </c>
      <c r="C624" s="52" t="s">
        <v>977</v>
      </c>
      <c r="D624" s="52" t="s">
        <v>1114</v>
      </c>
      <c r="E624" s="53">
        <v>0.75</v>
      </c>
      <c r="F624" s="11">
        <f t="shared" si="18"/>
        <v>0</v>
      </c>
      <c r="G624" s="29">
        <f t="shared" si="19"/>
        <v>1</v>
      </c>
    </row>
    <row r="625" spans="1:7" ht="15" customHeight="1">
      <c r="A625" s="52" t="s">
        <v>1189</v>
      </c>
      <c r="B625" s="52" t="s">
        <v>424</v>
      </c>
      <c r="C625" s="52" t="s">
        <v>954</v>
      </c>
      <c r="D625" s="52" t="s">
        <v>1114</v>
      </c>
      <c r="E625" s="53">
        <v>0.75</v>
      </c>
      <c r="F625" s="11">
        <f t="shared" si="18"/>
        <v>0</v>
      </c>
      <c r="G625" s="29">
        <f t="shared" si="19"/>
        <v>1</v>
      </c>
    </row>
    <row r="626" spans="1:7" ht="15" customHeight="1">
      <c r="A626" s="52" t="s">
        <v>3078</v>
      </c>
      <c r="B626" s="52" t="s">
        <v>67</v>
      </c>
      <c r="C626" s="52" t="s">
        <v>946</v>
      </c>
      <c r="D626" s="52" t="s">
        <v>1114</v>
      </c>
      <c r="E626" s="53">
        <v>0.75</v>
      </c>
      <c r="F626" s="11">
        <f t="shared" si="18"/>
        <v>0</v>
      </c>
      <c r="G626" s="29">
        <f t="shared" si="19"/>
        <v>1</v>
      </c>
    </row>
    <row r="627" spans="1:7" ht="15" customHeight="1">
      <c r="A627" s="52" t="s">
        <v>1142</v>
      </c>
      <c r="B627" s="52" t="s">
        <v>1017</v>
      </c>
      <c r="C627" s="52" t="s">
        <v>958</v>
      </c>
      <c r="D627" s="52" t="s">
        <v>1113</v>
      </c>
      <c r="E627" s="53">
        <v>0.75</v>
      </c>
      <c r="F627" s="11">
        <f t="shared" si="18"/>
        <v>0</v>
      </c>
      <c r="G627" s="29">
        <f t="shared" si="19"/>
        <v>1</v>
      </c>
    </row>
    <row r="628" spans="1:7" ht="15" customHeight="1">
      <c r="A628" s="52" t="s">
        <v>923</v>
      </c>
      <c r="B628" s="52" t="s">
        <v>924</v>
      </c>
      <c r="C628" s="52" t="s">
        <v>951</v>
      </c>
      <c r="D628" s="52" t="s">
        <v>1113</v>
      </c>
      <c r="E628" s="53">
        <v>0.75</v>
      </c>
      <c r="F628" s="11">
        <f t="shared" si="18"/>
        <v>0</v>
      </c>
      <c r="G628" s="29">
        <f t="shared" si="19"/>
        <v>1</v>
      </c>
    </row>
    <row r="629" spans="1:7" ht="15" customHeight="1">
      <c r="A629" s="52" t="s">
        <v>79</v>
      </c>
      <c r="B629" s="52" t="s">
        <v>44</v>
      </c>
      <c r="C629" s="52" t="s">
        <v>954</v>
      </c>
      <c r="D629" s="52" t="s">
        <v>1114</v>
      </c>
      <c r="E629" s="53">
        <v>0.75</v>
      </c>
      <c r="F629" s="11">
        <f t="shared" si="18"/>
        <v>0</v>
      </c>
      <c r="G629" s="29">
        <f t="shared" si="19"/>
        <v>1</v>
      </c>
    </row>
    <row r="630" spans="1:7" ht="15" customHeight="1">
      <c r="A630" s="52" t="s">
        <v>932</v>
      </c>
      <c r="B630" s="52" t="s">
        <v>248</v>
      </c>
      <c r="C630" s="52" t="s">
        <v>956</v>
      </c>
      <c r="D630" s="52" t="s">
        <v>1114</v>
      </c>
      <c r="E630" s="53">
        <v>0.75</v>
      </c>
      <c r="F630" s="11">
        <f t="shared" si="18"/>
        <v>0</v>
      </c>
      <c r="G630" s="29">
        <f t="shared" si="19"/>
        <v>1</v>
      </c>
    </row>
    <row r="631" spans="1:7" ht="15" customHeight="1">
      <c r="A631" s="52" t="s">
        <v>567</v>
      </c>
      <c r="B631" s="52" t="s">
        <v>80</v>
      </c>
      <c r="C631" s="52" t="s">
        <v>970</v>
      </c>
      <c r="D631" s="52" t="s">
        <v>1114</v>
      </c>
      <c r="E631" s="53">
        <v>0.75</v>
      </c>
      <c r="F631" s="11">
        <f t="shared" si="18"/>
        <v>0</v>
      </c>
      <c r="G631" s="29">
        <f t="shared" si="19"/>
        <v>1</v>
      </c>
    </row>
    <row r="632" spans="1:7" ht="15" customHeight="1">
      <c r="A632" s="52" t="s">
        <v>568</v>
      </c>
      <c r="B632" s="52" t="s">
        <v>1495</v>
      </c>
      <c r="C632" s="52" t="s">
        <v>954</v>
      </c>
      <c r="D632" s="52" t="s">
        <v>1114</v>
      </c>
      <c r="E632" s="53">
        <v>0.75</v>
      </c>
      <c r="F632" s="11">
        <f t="shared" si="18"/>
        <v>0</v>
      </c>
      <c r="G632" s="29">
        <f t="shared" si="19"/>
        <v>1</v>
      </c>
    </row>
    <row r="633" spans="1:7" ht="15" customHeight="1">
      <c r="A633" s="52" t="s">
        <v>938</v>
      </c>
      <c r="B633" s="52" t="s">
        <v>46</v>
      </c>
      <c r="C633" s="52" t="s">
        <v>970</v>
      </c>
      <c r="D633" s="52" t="s">
        <v>1114</v>
      </c>
      <c r="E633" s="53">
        <v>0.75</v>
      </c>
      <c r="F633" s="11">
        <f t="shared" si="18"/>
        <v>0</v>
      </c>
      <c r="G633" s="29">
        <f t="shared" si="19"/>
        <v>1</v>
      </c>
    </row>
    <row r="634" spans="1:7" ht="15" customHeight="1">
      <c r="A634" s="52" t="s">
        <v>798</v>
      </c>
      <c r="B634" s="52" t="s">
        <v>85</v>
      </c>
      <c r="C634" s="52" t="s">
        <v>956</v>
      </c>
      <c r="D634" s="52" t="s">
        <v>1114</v>
      </c>
      <c r="E634" s="53">
        <v>0.73274074074074069</v>
      </c>
      <c r="F634" s="11">
        <f t="shared" si="18"/>
        <v>0</v>
      </c>
      <c r="G634" s="29">
        <f t="shared" si="19"/>
        <v>1</v>
      </c>
    </row>
    <row r="635" spans="1:7" ht="15" customHeight="1">
      <c r="A635" s="52" t="s">
        <v>1571</v>
      </c>
      <c r="B635" s="52" t="s">
        <v>369</v>
      </c>
      <c r="C635" s="52" t="s">
        <v>963</v>
      </c>
      <c r="D635" s="52" t="s">
        <v>1113</v>
      </c>
      <c r="E635" s="53">
        <v>0.72777777777777786</v>
      </c>
      <c r="F635" s="11">
        <f t="shared" si="18"/>
        <v>0</v>
      </c>
      <c r="G635" s="29">
        <f t="shared" si="19"/>
        <v>1</v>
      </c>
    </row>
    <row r="636" spans="1:7" ht="15" customHeight="1">
      <c r="A636" s="52" t="s">
        <v>289</v>
      </c>
      <c r="B636" s="52" t="s">
        <v>186</v>
      </c>
      <c r="C636" s="52" t="s">
        <v>947</v>
      </c>
      <c r="D636" s="52" t="s">
        <v>1113</v>
      </c>
      <c r="E636" s="53">
        <v>0.70255535988116868</v>
      </c>
      <c r="F636" s="11">
        <f t="shared" si="18"/>
        <v>0</v>
      </c>
      <c r="G636" s="29">
        <f t="shared" si="19"/>
        <v>1</v>
      </c>
    </row>
    <row r="637" spans="1:7" ht="15" customHeight="1">
      <c r="A637" s="52" t="s">
        <v>710</v>
      </c>
      <c r="B637" s="52" t="s">
        <v>711</v>
      </c>
      <c r="C637" s="52" t="s">
        <v>969</v>
      </c>
      <c r="D637" s="52" t="s">
        <v>1113</v>
      </c>
      <c r="E637" s="53">
        <v>0.66481481481481475</v>
      </c>
      <c r="F637" s="11">
        <f t="shared" si="18"/>
        <v>0</v>
      </c>
      <c r="G637" s="29">
        <f t="shared" si="19"/>
        <v>1</v>
      </c>
    </row>
    <row r="638" spans="1:7" ht="15" customHeight="1">
      <c r="A638" s="52" t="s">
        <v>625</v>
      </c>
      <c r="B638" s="52" t="s">
        <v>44</v>
      </c>
      <c r="C638" s="52" t="s">
        <v>960</v>
      </c>
      <c r="D638" s="52" t="s">
        <v>1114</v>
      </c>
      <c r="E638" s="53">
        <v>0.65866666666666673</v>
      </c>
      <c r="F638" s="11">
        <f t="shared" si="18"/>
        <v>0</v>
      </c>
      <c r="G638" s="29">
        <f t="shared" si="19"/>
        <v>1</v>
      </c>
    </row>
    <row r="639" spans="1:7" ht="15" customHeight="1">
      <c r="A639" s="52" t="s">
        <v>1012</v>
      </c>
      <c r="B639" s="52" t="s">
        <v>994</v>
      </c>
      <c r="C639" s="52" t="s">
        <v>972</v>
      </c>
      <c r="D639" s="52" t="s">
        <v>1113</v>
      </c>
      <c r="E639" s="53">
        <v>0.65804231959376014</v>
      </c>
      <c r="F639" s="11">
        <f t="shared" si="18"/>
        <v>0</v>
      </c>
      <c r="G639" s="29">
        <f t="shared" si="19"/>
        <v>1</v>
      </c>
    </row>
    <row r="640" spans="1:7" ht="15" customHeight="1">
      <c r="A640" s="52" t="s">
        <v>1084</v>
      </c>
      <c r="B640" s="52" t="s">
        <v>281</v>
      </c>
      <c r="C640" s="52" t="s">
        <v>950</v>
      </c>
      <c r="D640" s="52" t="s">
        <v>1113</v>
      </c>
      <c r="E640" s="53">
        <v>0.65740740740740744</v>
      </c>
      <c r="F640" s="11">
        <f t="shared" si="18"/>
        <v>0</v>
      </c>
      <c r="G640" s="29">
        <f t="shared" si="19"/>
        <v>1</v>
      </c>
    </row>
    <row r="641" spans="1:7" ht="15" customHeight="1">
      <c r="A641" s="52" t="s">
        <v>898</v>
      </c>
      <c r="B641" s="52" t="s">
        <v>899</v>
      </c>
      <c r="C641" s="52" t="s">
        <v>960</v>
      </c>
      <c r="D641" s="52" t="s">
        <v>1114</v>
      </c>
      <c r="E641" s="53">
        <v>0.65614814814814815</v>
      </c>
      <c r="F641" s="11">
        <f t="shared" si="18"/>
        <v>0</v>
      </c>
      <c r="G641" s="29">
        <f t="shared" si="19"/>
        <v>1</v>
      </c>
    </row>
    <row r="642" spans="1:7" ht="15" customHeight="1">
      <c r="A642" s="52" t="s">
        <v>472</v>
      </c>
      <c r="B642" s="52" t="s">
        <v>580</v>
      </c>
      <c r="C642" s="52" t="s">
        <v>964</v>
      </c>
      <c r="D642" s="52" t="s">
        <v>1114</v>
      </c>
      <c r="E642" s="53">
        <v>0.65</v>
      </c>
      <c r="F642" s="11">
        <f t="shared" ref="F642:F705" si="20">ROUNDDOWN(E642,0)</f>
        <v>0</v>
      </c>
      <c r="G642" s="29">
        <f t="shared" si="19"/>
        <v>1</v>
      </c>
    </row>
    <row r="643" spans="1:7" ht="15" customHeight="1">
      <c r="A643" s="52" t="s">
        <v>1157</v>
      </c>
      <c r="B643" s="52" t="s">
        <v>620</v>
      </c>
      <c r="C643" s="52" t="s">
        <v>946</v>
      </c>
      <c r="D643" s="52" t="s">
        <v>1114</v>
      </c>
      <c r="E643" s="53">
        <v>0.64629629629629637</v>
      </c>
      <c r="F643" s="11">
        <f t="shared" si="20"/>
        <v>0</v>
      </c>
      <c r="G643" s="29">
        <f t="shared" ref="G643:G706" si="21">IF(F643&lt;1,1,F643)</f>
        <v>1</v>
      </c>
    </row>
    <row r="644" spans="1:7" ht="15" customHeight="1">
      <c r="A644" s="52" t="s">
        <v>3063</v>
      </c>
      <c r="B644" s="52" t="s">
        <v>379</v>
      </c>
      <c r="C644" s="52" t="s">
        <v>964</v>
      </c>
      <c r="D644" s="52" t="s">
        <v>1113</v>
      </c>
      <c r="E644" s="53">
        <v>0.63378133174603168</v>
      </c>
      <c r="F644" s="11">
        <f t="shared" si="20"/>
        <v>0</v>
      </c>
      <c r="G644" s="29">
        <f t="shared" si="21"/>
        <v>1</v>
      </c>
    </row>
    <row r="645" spans="1:7" ht="15" customHeight="1">
      <c r="A645" s="52" t="s">
        <v>1465</v>
      </c>
      <c r="B645" s="52" t="s">
        <v>44</v>
      </c>
      <c r="C645" s="52" t="s">
        <v>971</v>
      </c>
      <c r="D645" s="52" t="s">
        <v>1575</v>
      </c>
      <c r="E645" s="53">
        <v>0.62994929284791268</v>
      </c>
      <c r="F645" s="11">
        <f t="shared" si="20"/>
        <v>0</v>
      </c>
      <c r="G645" s="29">
        <f t="shared" si="21"/>
        <v>1</v>
      </c>
    </row>
    <row r="646" spans="1:7" ht="15" customHeight="1">
      <c r="A646" s="52" t="s">
        <v>3164</v>
      </c>
      <c r="B646" s="52" t="s">
        <v>85</v>
      </c>
      <c r="C646" s="52" t="s">
        <v>958</v>
      </c>
      <c r="D646" s="52" t="s">
        <v>8</v>
      </c>
      <c r="E646" s="53">
        <v>0.60643102390020687</v>
      </c>
      <c r="F646" s="11">
        <f t="shared" si="20"/>
        <v>0</v>
      </c>
      <c r="G646" s="29">
        <f t="shared" si="21"/>
        <v>1</v>
      </c>
    </row>
    <row r="647" spans="1:7" ht="15" customHeight="1">
      <c r="A647" s="52" t="s">
        <v>1463</v>
      </c>
      <c r="B647" s="52" t="s">
        <v>215</v>
      </c>
      <c r="C647" s="52" t="s">
        <v>948</v>
      </c>
      <c r="D647" s="52" t="s">
        <v>1575</v>
      </c>
      <c r="E647" s="53">
        <v>0.60276081416868188</v>
      </c>
      <c r="F647" s="11">
        <f t="shared" si="20"/>
        <v>0</v>
      </c>
      <c r="G647" s="29">
        <f t="shared" si="21"/>
        <v>1</v>
      </c>
    </row>
    <row r="648" spans="1:7" ht="15" customHeight="1">
      <c r="A648" s="52" t="s">
        <v>1174</v>
      </c>
      <c r="B648" s="52" t="s">
        <v>62</v>
      </c>
      <c r="C648" s="52" t="s">
        <v>951</v>
      </c>
      <c r="D648" s="52" t="s">
        <v>1114</v>
      </c>
      <c r="E648" s="53">
        <v>0.54074074074074074</v>
      </c>
      <c r="F648" s="11">
        <f t="shared" si="20"/>
        <v>0</v>
      </c>
      <c r="G648" s="29">
        <f t="shared" si="21"/>
        <v>1</v>
      </c>
    </row>
    <row r="649" spans="1:7" ht="15" customHeight="1">
      <c r="A649" s="52" t="s">
        <v>1175</v>
      </c>
      <c r="B649" s="52" t="s">
        <v>1516</v>
      </c>
      <c r="C649" s="52" t="s">
        <v>955</v>
      </c>
      <c r="D649" s="52" t="s">
        <v>1114</v>
      </c>
      <c r="E649" s="53">
        <v>0.5</v>
      </c>
      <c r="F649" s="11">
        <f t="shared" si="20"/>
        <v>0</v>
      </c>
      <c r="G649" s="29">
        <f t="shared" si="21"/>
        <v>1</v>
      </c>
    </row>
    <row r="650" spans="1:7" ht="15" customHeight="1">
      <c r="A650" s="52" t="s">
        <v>3166</v>
      </c>
      <c r="B650" s="52" t="s">
        <v>46</v>
      </c>
      <c r="C650" s="52" t="s">
        <v>955</v>
      </c>
      <c r="D650" s="52" t="s">
        <v>1114</v>
      </c>
      <c r="E650" s="53">
        <v>0.5</v>
      </c>
      <c r="F650" s="11">
        <f t="shared" si="20"/>
        <v>0</v>
      </c>
      <c r="G650" s="29">
        <f t="shared" si="21"/>
        <v>1</v>
      </c>
    </row>
    <row r="651" spans="1:7" ht="15" customHeight="1">
      <c r="A651" s="52" t="s">
        <v>1521</v>
      </c>
      <c r="B651" s="52" t="s">
        <v>136</v>
      </c>
      <c r="C651" s="52" t="s">
        <v>967</v>
      </c>
      <c r="D651" s="52" t="s">
        <v>1114</v>
      </c>
      <c r="E651" s="53">
        <v>0.5</v>
      </c>
      <c r="F651" s="11">
        <f t="shared" si="20"/>
        <v>0</v>
      </c>
      <c r="G651" s="29">
        <f t="shared" si="21"/>
        <v>1</v>
      </c>
    </row>
    <row r="652" spans="1:7" ht="15" customHeight="1">
      <c r="A652" s="52" t="s">
        <v>1164</v>
      </c>
      <c r="B652" s="52" t="s">
        <v>99</v>
      </c>
      <c r="C652" s="52" t="s">
        <v>960</v>
      </c>
      <c r="D652" s="52" t="s">
        <v>1114</v>
      </c>
      <c r="E652" s="53">
        <v>0.5</v>
      </c>
      <c r="F652" s="11">
        <f t="shared" si="20"/>
        <v>0</v>
      </c>
      <c r="G652" s="29">
        <f t="shared" si="21"/>
        <v>1</v>
      </c>
    </row>
    <row r="653" spans="1:7" ht="15" customHeight="1">
      <c r="A653" s="52" t="s">
        <v>1498</v>
      </c>
      <c r="B653" s="52" t="s">
        <v>115</v>
      </c>
      <c r="C653" s="52" t="s">
        <v>946</v>
      </c>
      <c r="D653" s="52" t="s">
        <v>1114</v>
      </c>
      <c r="E653" s="53">
        <v>0.5</v>
      </c>
      <c r="F653" s="11">
        <f t="shared" si="20"/>
        <v>0</v>
      </c>
      <c r="G653" s="29">
        <f t="shared" si="21"/>
        <v>1</v>
      </c>
    </row>
    <row r="654" spans="1:7" ht="15" customHeight="1">
      <c r="A654" s="52" t="s">
        <v>626</v>
      </c>
      <c r="B654" s="52" t="s">
        <v>479</v>
      </c>
      <c r="C654" s="52" t="s">
        <v>957</v>
      </c>
      <c r="D654" s="52" t="s">
        <v>1114</v>
      </c>
      <c r="E654" s="53">
        <v>0.5</v>
      </c>
      <c r="F654" s="11">
        <f t="shared" si="20"/>
        <v>0</v>
      </c>
      <c r="G654" s="29">
        <f t="shared" si="21"/>
        <v>1</v>
      </c>
    </row>
    <row r="655" spans="1:7" ht="15" customHeight="1">
      <c r="A655" s="52" t="s">
        <v>118</v>
      </c>
      <c r="B655" s="52" t="s">
        <v>127</v>
      </c>
      <c r="C655" s="52" t="s">
        <v>960</v>
      </c>
      <c r="D655" s="52" t="s">
        <v>1114</v>
      </c>
      <c r="E655" s="53">
        <v>0.5</v>
      </c>
      <c r="F655" s="11">
        <f t="shared" si="20"/>
        <v>0</v>
      </c>
      <c r="G655" s="29">
        <f t="shared" si="21"/>
        <v>1</v>
      </c>
    </row>
    <row r="656" spans="1:7" ht="15" customHeight="1">
      <c r="A656" s="52" t="s">
        <v>630</v>
      </c>
      <c r="B656" s="52" t="s">
        <v>191</v>
      </c>
      <c r="C656" s="52" t="s">
        <v>970</v>
      </c>
      <c r="D656" s="52" t="s">
        <v>1114</v>
      </c>
      <c r="E656" s="53">
        <v>0.5</v>
      </c>
      <c r="F656" s="11">
        <f t="shared" si="20"/>
        <v>0</v>
      </c>
      <c r="G656" s="29">
        <f t="shared" si="21"/>
        <v>1</v>
      </c>
    </row>
    <row r="657" spans="1:7" ht="15" customHeight="1">
      <c r="A657" s="52" t="s">
        <v>141</v>
      </c>
      <c r="B657" s="52" t="s">
        <v>416</v>
      </c>
      <c r="C657" s="52" t="s">
        <v>953</v>
      </c>
      <c r="D657" s="52" t="s">
        <v>1113</v>
      </c>
      <c r="E657" s="53">
        <v>0.5</v>
      </c>
      <c r="F657" s="11">
        <f t="shared" si="20"/>
        <v>0</v>
      </c>
      <c r="G657" s="29">
        <f t="shared" si="21"/>
        <v>1</v>
      </c>
    </row>
    <row r="658" spans="1:7" ht="15" customHeight="1">
      <c r="A658" s="52" t="s">
        <v>141</v>
      </c>
      <c r="B658" s="52" t="s">
        <v>885</v>
      </c>
      <c r="C658" s="52" t="s">
        <v>977</v>
      </c>
      <c r="D658" s="52" t="s">
        <v>1114</v>
      </c>
      <c r="E658" s="53">
        <v>0.5</v>
      </c>
      <c r="F658" s="11">
        <f t="shared" si="20"/>
        <v>0</v>
      </c>
      <c r="G658" s="29">
        <f t="shared" si="21"/>
        <v>1</v>
      </c>
    </row>
    <row r="659" spans="1:7" ht="15" customHeight="1">
      <c r="A659" s="52" t="s">
        <v>1905</v>
      </c>
      <c r="B659" s="52" t="s">
        <v>160</v>
      </c>
      <c r="C659" s="52" t="s">
        <v>955</v>
      </c>
      <c r="D659" s="52" t="s">
        <v>1114</v>
      </c>
      <c r="E659" s="53">
        <v>0.5</v>
      </c>
      <c r="F659" s="11">
        <f t="shared" si="20"/>
        <v>0</v>
      </c>
      <c r="G659" s="29">
        <f t="shared" si="21"/>
        <v>1</v>
      </c>
    </row>
    <row r="660" spans="1:7" ht="15" customHeight="1">
      <c r="A660" s="52" t="s">
        <v>650</v>
      </c>
      <c r="B660" s="52" t="s">
        <v>62</v>
      </c>
      <c r="C660" s="52" t="s">
        <v>956</v>
      </c>
      <c r="D660" s="52" t="s">
        <v>1114</v>
      </c>
      <c r="E660" s="53">
        <v>0.5</v>
      </c>
      <c r="F660" s="11">
        <f t="shared" si="20"/>
        <v>0</v>
      </c>
      <c r="G660" s="29">
        <f t="shared" si="21"/>
        <v>1</v>
      </c>
    </row>
    <row r="661" spans="1:7" ht="15" customHeight="1">
      <c r="A661" s="52" t="s">
        <v>1464</v>
      </c>
      <c r="B661" s="52" t="s">
        <v>455</v>
      </c>
      <c r="C661" s="52" t="s">
        <v>950</v>
      </c>
      <c r="D661" s="52" t="s">
        <v>1114</v>
      </c>
      <c r="E661" s="53">
        <v>0.5</v>
      </c>
      <c r="F661" s="11">
        <f t="shared" si="20"/>
        <v>0</v>
      </c>
      <c r="G661" s="29">
        <f t="shared" si="21"/>
        <v>1</v>
      </c>
    </row>
    <row r="662" spans="1:7" ht="15" customHeight="1">
      <c r="A662" s="52" t="s">
        <v>1799</v>
      </c>
      <c r="B662" s="52" t="s">
        <v>81</v>
      </c>
      <c r="C662" s="52" t="s">
        <v>959</v>
      </c>
      <c r="D662" s="52" t="s">
        <v>1113</v>
      </c>
      <c r="E662" s="53">
        <v>0.5</v>
      </c>
      <c r="F662" s="11">
        <f t="shared" si="20"/>
        <v>0</v>
      </c>
      <c r="G662" s="29">
        <f t="shared" si="21"/>
        <v>1</v>
      </c>
    </row>
    <row r="663" spans="1:7" ht="15" customHeight="1">
      <c r="A663" s="52" t="s">
        <v>3326</v>
      </c>
      <c r="B663" s="52" t="s">
        <v>131</v>
      </c>
      <c r="C663" s="52" t="s">
        <v>962</v>
      </c>
      <c r="D663" s="52" t="s">
        <v>1114</v>
      </c>
      <c r="E663" s="53">
        <v>0.5</v>
      </c>
      <c r="F663" s="11">
        <f t="shared" si="20"/>
        <v>0</v>
      </c>
      <c r="G663" s="29">
        <f t="shared" si="21"/>
        <v>1</v>
      </c>
    </row>
    <row r="664" spans="1:7" ht="15" customHeight="1">
      <c r="A664" s="52" t="s">
        <v>3294</v>
      </c>
      <c r="B664" s="52" t="s">
        <v>246</v>
      </c>
      <c r="C664" s="52" t="s">
        <v>971</v>
      </c>
      <c r="D664" s="52" t="s">
        <v>1113</v>
      </c>
      <c r="E664" s="53">
        <v>0.5</v>
      </c>
      <c r="F664" s="11">
        <f t="shared" si="20"/>
        <v>0</v>
      </c>
      <c r="G664" s="29">
        <f t="shared" si="21"/>
        <v>1</v>
      </c>
    </row>
    <row r="665" spans="1:7" ht="15" customHeight="1">
      <c r="A665" s="52" t="s">
        <v>1290</v>
      </c>
      <c r="B665" s="52" t="s">
        <v>239</v>
      </c>
      <c r="C665" s="52" t="s">
        <v>945</v>
      </c>
      <c r="D665" s="52" t="s">
        <v>1114</v>
      </c>
      <c r="E665" s="53">
        <v>0.5</v>
      </c>
      <c r="F665" s="11">
        <f t="shared" si="20"/>
        <v>0</v>
      </c>
      <c r="G665" s="29">
        <f t="shared" si="21"/>
        <v>1</v>
      </c>
    </row>
    <row r="666" spans="1:7" ht="15" customHeight="1">
      <c r="A666" s="52" t="s">
        <v>1193</v>
      </c>
      <c r="B666" s="52" t="s">
        <v>159</v>
      </c>
      <c r="C666" s="52" t="s">
        <v>961</v>
      </c>
      <c r="D666" s="52" t="s">
        <v>1114</v>
      </c>
      <c r="E666" s="53">
        <v>0.5</v>
      </c>
      <c r="F666" s="11">
        <f t="shared" si="20"/>
        <v>0</v>
      </c>
      <c r="G666" s="29">
        <f t="shared" si="21"/>
        <v>1</v>
      </c>
    </row>
    <row r="667" spans="1:7" ht="15" customHeight="1">
      <c r="A667" s="52" t="s">
        <v>676</v>
      </c>
      <c r="B667" s="52" t="s">
        <v>677</v>
      </c>
      <c r="C667" s="52" t="s">
        <v>946</v>
      </c>
      <c r="D667" s="52" t="s">
        <v>1114</v>
      </c>
      <c r="E667" s="53">
        <v>0.5</v>
      </c>
      <c r="F667" s="11">
        <f t="shared" si="20"/>
        <v>0</v>
      </c>
      <c r="G667" s="29">
        <f t="shared" si="21"/>
        <v>1</v>
      </c>
    </row>
    <row r="668" spans="1:7" ht="15" customHeight="1">
      <c r="A668" s="52" t="s">
        <v>1293</v>
      </c>
      <c r="B668" s="52" t="s">
        <v>478</v>
      </c>
      <c r="C668" s="52" t="s">
        <v>952</v>
      </c>
      <c r="D668" s="52" t="s">
        <v>1114</v>
      </c>
      <c r="E668" s="53">
        <v>0.5</v>
      </c>
      <c r="F668" s="11">
        <f t="shared" si="20"/>
        <v>0</v>
      </c>
      <c r="G668" s="29">
        <f t="shared" si="21"/>
        <v>1</v>
      </c>
    </row>
    <row r="669" spans="1:7" ht="15" customHeight="1">
      <c r="A669" s="52" t="s">
        <v>235</v>
      </c>
      <c r="B669" s="52" t="s">
        <v>374</v>
      </c>
      <c r="C669" s="52" t="s">
        <v>951</v>
      </c>
      <c r="D669" s="52" t="s">
        <v>1114</v>
      </c>
      <c r="E669" s="53">
        <v>0.5</v>
      </c>
      <c r="F669" s="11">
        <f t="shared" si="20"/>
        <v>0</v>
      </c>
      <c r="G669" s="29">
        <f t="shared" si="21"/>
        <v>1</v>
      </c>
    </row>
    <row r="670" spans="1:7" ht="15" customHeight="1">
      <c r="A670" s="52" t="s">
        <v>3043</v>
      </c>
      <c r="B670" s="52" t="s">
        <v>1003</v>
      </c>
      <c r="C670" s="52" t="s">
        <v>950</v>
      </c>
      <c r="D670" s="52" t="s">
        <v>1113</v>
      </c>
      <c r="E670" s="53">
        <v>0.5</v>
      </c>
      <c r="F670" s="11">
        <f t="shared" si="20"/>
        <v>0</v>
      </c>
      <c r="G670" s="29">
        <f t="shared" si="21"/>
        <v>1</v>
      </c>
    </row>
    <row r="671" spans="1:7" ht="15" customHeight="1">
      <c r="A671" s="52" t="s">
        <v>696</v>
      </c>
      <c r="B671" s="52" t="s">
        <v>3162</v>
      </c>
      <c r="C671" s="52" t="s">
        <v>961</v>
      </c>
      <c r="D671" s="52" t="s">
        <v>1114</v>
      </c>
      <c r="E671" s="53">
        <v>0.5</v>
      </c>
      <c r="F671" s="11">
        <f t="shared" si="20"/>
        <v>0</v>
      </c>
      <c r="G671" s="29">
        <f t="shared" si="21"/>
        <v>1</v>
      </c>
    </row>
    <row r="672" spans="1:7" ht="15" customHeight="1">
      <c r="A672" s="52" t="s">
        <v>696</v>
      </c>
      <c r="B672" s="52" t="s">
        <v>1003</v>
      </c>
      <c r="C672" s="52" t="s">
        <v>980</v>
      </c>
      <c r="D672" s="52" t="s">
        <v>1114</v>
      </c>
      <c r="E672" s="53">
        <v>0.5</v>
      </c>
      <c r="F672" s="11">
        <f t="shared" si="20"/>
        <v>0</v>
      </c>
      <c r="G672" s="29">
        <f t="shared" si="21"/>
        <v>1</v>
      </c>
    </row>
    <row r="673" spans="1:7" ht="15" customHeight="1">
      <c r="A673" s="52" t="s">
        <v>1491</v>
      </c>
      <c r="B673" s="52" t="s">
        <v>374</v>
      </c>
      <c r="C673" s="52" t="s">
        <v>956</v>
      </c>
      <c r="D673" s="52" t="s">
        <v>1114</v>
      </c>
      <c r="E673" s="53">
        <v>0.5</v>
      </c>
      <c r="F673" s="11">
        <f t="shared" si="20"/>
        <v>0</v>
      </c>
      <c r="G673" s="29">
        <f t="shared" si="21"/>
        <v>1</v>
      </c>
    </row>
    <row r="674" spans="1:7" ht="15" customHeight="1">
      <c r="A674" s="52" t="s">
        <v>252</v>
      </c>
      <c r="B674" s="52" t="s">
        <v>463</v>
      </c>
      <c r="C674" s="52" t="s">
        <v>962</v>
      </c>
      <c r="D674" s="52" t="s">
        <v>1114</v>
      </c>
      <c r="E674" s="53">
        <v>0.5</v>
      </c>
      <c r="F674" s="11">
        <f t="shared" si="20"/>
        <v>0</v>
      </c>
      <c r="G674" s="29">
        <f t="shared" si="21"/>
        <v>1</v>
      </c>
    </row>
    <row r="675" spans="1:7" ht="15" customHeight="1">
      <c r="A675" s="52" t="s">
        <v>258</v>
      </c>
      <c r="B675" s="52" t="s">
        <v>865</v>
      </c>
      <c r="C675" s="52" t="s">
        <v>945</v>
      </c>
      <c r="D675" s="52" t="s">
        <v>1114</v>
      </c>
      <c r="E675" s="53">
        <v>0.5</v>
      </c>
      <c r="F675" s="11">
        <f t="shared" si="20"/>
        <v>0</v>
      </c>
      <c r="G675" s="29">
        <f t="shared" si="21"/>
        <v>1</v>
      </c>
    </row>
    <row r="676" spans="1:7" ht="15" customHeight="1">
      <c r="A676" s="52" t="s">
        <v>1507</v>
      </c>
      <c r="B676" s="52" t="s">
        <v>473</v>
      </c>
      <c r="C676" s="52" t="s">
        <v>965</v>
      </c>
      <c r="D676" s="52" t="s">
        <v>1114</v>
      </c>
      <c r="E676" s="53">
        <v>0.5</v>
      </c>
      <c r="F676" s="11">
        <f t="shared" si="20"/>
        <v>0</v>
      </c>
      <c r="G676" s="29">
        <f t="shared" si="21"/>
        <v>1</v>
      </c>
    </row>
    <row r="677" spans="1:7" ht="15" customHeight="1">
      <c r="A677" s="52" t="s">
        <v>316</v>
      </c>
      <c r="B677" s="52" t="s">
        <v>81</v>
      </c>
      <c r="C677" s="52" t="s">
        <v>963</v>
      </c>
      <c r="D677" s="52" t="s">
        <v>1113</v>
      </c>
      <c r="E677" s="53">
        <v>0.5</v>
      </c>
      <c r="F677" s="11">
        <f t="shared" si="20"/>
        <v>0</v>
      </c>
      <c r="G677" s="29">
        <f t="shared" si="21"/>
        <v>1</v>
      </c>
    </row>
    <row r="678" spans="1:7" ht="15" customHeight="1">
      <c r="A678" s="52" t="s">
        <v>3123</v>
      </c>
      <c r="B678" s="52" t="s">
        <v>398</v>
      </c>
      <c r="C678" s="52" t="s">
        <v>948</v>
      </c>
      <c r="D678" s="52" t="s">
        <v>1114</v>
      </c>
      <c r="E678" s="53">
        <v>0.5</v>
      </c>
      <c r="F678" s="11">
        <f t="shared" si="20"/>
        <v>0</v>
      </c>
      <c r="G678" s="29">
        <f t="shared" si="21"/>
        <v>1</v>
      </c>
    </row>
    <row r="679" spans="1:7" ht="15" customHeight="1">
      <c r="A679" s="52" t="s">
        <v>1140</v>
      </c>
      <c r="B679" s="52" t="s">
        <v>171</v>
      </c>
      <c r="C679" s="52" t="s">
        <v>968</v>
      </c>
      <c r="D679" s="52" t="s">
        <v>1113</v>
      </c>
      <c r="E679" s="53">
        <v>0.5</v>
      </c>
      <c r="F679" s="11">
        <f t="shared" si="20"/>
        <v>0</v>
      </c>
      <c r="G679" s="29">
        <f t="shared" si="21"/>
        <v>1</v>
      </c>
    </row>
    <row r="680" spans="1:7" ht="15" customHeight="1">
      <c r="A680" s="52" t="s">
        <v>1155</v>
      </c>
      <c r="B680" s="52" t="s">
        <v>136</v>
      </c>
      <c r="C680" s="52" t="s">
        <v>967</v>
      </c>
      <c r="D680" s="52" t="s">
        <v>1114</v>
      </c>
      <c r="E680" s="53">
        <v>0.5</v>
      </c>
      <c r="F680" s="11">
        <f t="shared" si="20"/>
        <v>0</v>
      </c>
      <c r="G680" s="29">
        <f t="shared" si="21"/>
        <v>1</v>
      </c>
    </row>
    <row r="681" spans="1:7" ht="15" customHeight="1">
      <c r="A681" s="52" t="s">
        <v>3322</v>
      </c>
      <c r="B681" s="52" t="s">
        <v>3323</v>
      </c>
      <c r="C681" s="52" t="s">
        <v>960</v>
      </c>
      <c r="D681" s="52" t="s">
        <v>1114</v>
      </c>
      <c r="E681" s="53">
        <v>0.5</v>
      </c>
      <c r="F681" s="11">
        <f t="shared" si="20"/>
        <v>0</v>
      </c>
      <c r="G681" s="29">
        <f t="shared" si="21"/>
        <v>1</v>
      </c>
    </row>
    <row r="682" spans="1:7" ht="15" customHeight="1">
      <c r="A682" s="52" t="s">
        <v>774</v>
      </c>
      <c r="B682" s="52" t="s">
        <v>184</v>
      </c>
      <c r="C682" s="52" t="s">
        <v>943</v>
      </c>
      <c r="D682" s="52" t="s">
        <v>1114</v>
      </c>
      <c r="E682" s="53">
        <v>0.5</v>
      </c>
      <c r="F682" s="11">
        <f t="shared" si="20"/>
        <v>0</v>
      </c>
      <c r="G682" s="29">
        <f t="shared" si="21"/>
        <v>1</v>
      </c>
    </row>
    <row r="683" spans="1:7" ht="15" customHeight="1">
      <c r="A683" s="52" t="s">
        <v>1152</v>
      </c>
      <c r="B683" s="52" t="s">
        <v>100</v>
      </c>
      <c r="C683" s="52" t="s">
        <v>1200</v>
      </c>
      <c r="D683" s="52" t="s">
        <v>1114</v>
      </c>
      <c r="E683" s="53">
        <v>0.5</v>
      </c>
      <c r="F683" s="11">
        <f t="shared" si="20"/>
        <v>0</v>
      </c>
      <c r="G683" s="29">
        <f t="shared" si="21"/>
        <v>1</v>
      </c>
    </row>
    <row r="684" spans="1:7" ht="15" customHeight="1">
      <c r="A684" s="52" t="s">
        <v>1028</v>
      </c>
      <c r="B684" s="52" t="s">
        <v>140</v>
      </c>
      <c r="C684" s="52" t="s">
        <v>959</v>
      </c>
      <c r="D684" s="52" t="s">
        <v>1114</v>
      </c>
      <c r="E684" s="53">
        <v>0.5</v>
      </c>
      <c r="F684" s="11">
        <f t="shared" si="20"/>
        <v>0</v>
      </c>
      <c r="G684" s="29">
        <f t="shared" si="21"/>
        <v>1</v>
      </c>
    </row>
    <row r="685" spans="1:7" ht="15" customHeight="1">
      <c r="A685" s="52" t="s">
        <v>1028</v>
      </c>
      <c r="B685" s="52" t="s">
        <v>367</v>
      </c>
      <c r="C685" s="52" t="s">
        <v>953</v>
      </c>
      <c r="D685" s="52" t="s">
        <v>1114</v>
      </c>
      <c r="E685" s="53">
        <v>0.5</v>
      </c>
      <c r="F685" s="11">
        <f t="shared" si="20"/>
        <v>0</v>
      </c>
      <c r="G685" s="29">
        <f t="shared" si="21"/>
        <v>1</v>
      </c>
    </row>
    <row r="686" spans="1:7" ht="15" customHeight="1">
      <c r="A686" s="52" t="s">
        <v>366</v>
      </c>
      <c r="B686" s="52" t="s">
        <v>369</v>
      </c>
      <c r="C686" s="52" t="s">
        <v>970</v>
      </c>
      <c r="D686" s="52" t="s">
        <v>1114</v>
      </c>
      <c r="E686" s="53">
        <v>0.5</v>
      </c>
      <c r="F686" s="11">
        <f t="shared" si="20"/>
        <v>0</v>
      </c>
      <c r="G686" s="29">
        <f t="shared" si="21"/>
        <v>1</v>
      </c>
    </row>
    <row r="687" spans="1:7" ht="15" customHeight="1">
      <c r="A687" s="52" t="s">
        <v>1486</v>
      </c>
      <c r="B687" s="52" t="s">
        <v>1487</v>
      </c>
      <c r="C687" s="52" t="s">
        <v>971</v>
      </c>
      <c r="D687" s="52" t="s">
        <v>1114</v>
      </c>
      <c r="E687" s="53">
        <v>0.5</v>
      </c>
      <c r="F687" s="11">
        <f t="shared" si="20"/>
        <v>0</v>
      </c>
      <c r="G687" s="29">
        <f t="shared" si="21"/>
        <v>1</v>
      </c>
    </row>
    <row r="688" spans="1:7" ht="15" customHeight="1">
      <c r="A688" s="52" t="s">
        <v>1089</v>
      </c>
      <c r="B688" s="52" t="s">
        <v>85</v>
      </c>
      <c r="C688" s="52" t="s">
        <v>952</v>
      </c>
      <c r="D688" s="52" t="s">
        <v>1114</v>
      </c>
      <c r="E688" s="53">
        <v>0.5</v>
      </c>
      <c r="F688" s="11">
        <f t="shared" si="20"/>
        <v>0</v>
      </c>
      <c r="G688" s="29">
        <f t="shared" si="21"/>
        <v>1</v>
      </c>
    </row>
    <row r="689" spans="1:7" ht="15" customHeight="1">
      <c r="A689" s="52" t="s">
        <v>805</v>
      </c>
      <c r="B689" s="52" t="s">
        <v>530</v>
      </c>
      <c r="C689" s="52" t="s">
        <v>967</v>
      </c>
      <c r="D689" s="52" t="s">
        <v>1114</v>
      </c>
      <c r="E689" s="53">
        <v>0.5</v>
      </c>
      <c r="F689" s="11">
        <f t="shared" si="20"/>
        <v>0</v>
      </c>
      <c r="G689" s="29">
        <f t="shared" si="21"/>
        <v>1</v>
      </c>
    </row>
    <row r="690" spans="1:7" ht="15" customHeight="1">
      <c r="A690" s="52" t="s">
        <v>3205</v>
      </c>
      <c r="B690" s="52" t="s">
        <v>473</v>
      </c>
      <c r="C690" s="52" t="s">
        <v>957</v>
      </c>
      <c r="D690" s="52" t="s">
        <v>1113</v>
      </c>
      <c r="E690" s="53">
        <v>0.5</v>
      </c>
      <c r="F690" s="11">
        <f t="shared" si="20"/>
        <v>0</v>
      </c>
      <c r="G690" s="29">
        <f t="shared" si="21"/>
        <v>1</v>
      </c>
    </row>
    <row r="691" spans="1:7" ht="15" customHeight="1">
      <c r="A691" s="52" t="s">
        <v>836</v>
      </c>
      <c r="B691" s="52" t="s">
        <v>371</v>
      </c>
      <c r="C691" s="52" t="s">
        <v>964</v>
      </c>
      <c r="D691" s="52" t="s">
        <v>1114</v>
      </c>
      <c r="E691" s="53">
        <v>0.5</v>
      </c>
      <c r="F691" s="11">
        <f t="shared" si="20"/>
        <v>0</v>
      </c>
      <c r="G691" s="29">
        <f t="shared" si="21"/>
        <v>1</v>
      </c>
    </row>
    <row r="692" spans="1:7" ht="15" customHeight="1">
      <c r="A692" s="52" t="s">
        <v>412</v>
      </c>
      <c r="B692" s="52" t="s">
        <v>142</v>
      </c>
      <c r="C692" s="52" t="s">
        <v>957</v>
      </c>
      <c r="D692" s="52" t="s">
        <v>1113</v>
      </c>
      <c r="E692" s="53">
        <v>0.5</v>
      </c>
      <c r="F692" s="11">
        <f t="shared" si="20"/>
        <v>0</v>
      </c>
      <c r="G692" s="29">
        <f t="shared" si="21"/>
        <v>1</v>
      </c>
    </row>
    <row r="693" spans="1:7" ht="15" customHeight="1">
      <c r="A693" s="52" t="s">
        <v>1324</v>
      </c>
      <c r="B693" s="52" t="s">
        <v>3026</v>
      </c>
      <c r="C693" s="52" t="s">
        <v>943</v>
      </c>
      <c r="D693" s="52" t="s">
        <v>1114</v>
      </c>
      <c r="E693" s="53">
        <v>0.5</v>
      </c>
      <c r="F693" s="11">
        <f t="shared" si="20"/>
        <v>0</v>
      </c>
      <c r="G693" s="29">
        <f t="shared" si="21"/>
        <v>1</v>
      </c>
    </row>
    <row r="694" spans="1:7" ht="15" customHeight="1">
      <c r="A694" s="52" t="s">
        <v>846</v>
      </c>
      <c r="B694" s="52" t="s">
        <v>232</v>
      </c>
      <c r="C694" s="52" t="s">
        <v>957</v>
      </c>
      <c r="D694" s="52" t="s">
        <v>1114</v>
      </c>
      <c r="E694" s="53">
        <v>0.5</v>
      </c>
      <c r="F694" s="11">
        <f t="shared" si="20"/>
        <v>0</v>
      </c>
      <c r="G694" s="29">
        <f t="shared" si="21"/>
        <v>1</v>
      </c>
    </row>
    <row r="695" spans="1:7" ht="15" customHeight="1">
      <c r="A695" s="52" t="s">
        <v>433</v>
      </c>
      <c r="B695" s="52" t="s">
        <v>160</v>
      </c>
      <c r="C695" s="52" t="s">
        <v>1200</v>
      </c>
      <c r="D695" s="52" t="s">
        <v>1114</v>
      </c>
      <c r="E695" s="53">
        <v>0.5</v>
      </c>
      <c r="F695" s="11">
        <f t="shared" si="20"/>
        <v>0</v>
      </c>
      <c r="G695" s="29">
        <f t="shared" si="21"/>
        <v>1</v>
      </c>
    </row>
    <row r="696" spans="1:7" ht="15" customHeight="1">
      <c r="A696" s="52" t="s">
        <v>1328</v>
      </c>
      <c r="B696" s="52" t="s">
        <v>160</v>
      </c>
      <c r="C696" s="52" t="s">
        <v>977</v>
      </c>
      <c r="D696" s="52" t="s">
        <v>1114</v>
      </c>
      <c r="E696" s="53">
        <v>0.5</v>
      </c>
      <c r="F696" s="11">
        <f t="shared" si="20"/>
        <v>0</v>
      </c>
      <c r="G696" s="29">
        <f t="shared" si="21"/>
        <v>1</v>
      </c>
    </row>
    <row r="697" spans="1:7" ht="15" customHeight="1">
      <c r="A697" s="52" t="s">
        <v>466</v>
      </c>
      <c r="B697" s="52" t="s">
        <v>987</v>
      </c>
      <c r="C697" s="52" t="s">
        <v>951</v>
      </c>
      <c r="D697" s="52" t="s">
        <v>1113</v>
      </c>
      <c r="E697" s="53">
        <v>0.5</v>
      </c>
      <c r="F697" s="11">
        <f t="shared" si="20"/>
        <v>0</v>
      </c>
      <c r="G697" s="29">
        <f t="shared" si="21"/>
        <v>1</v>
      </c>
    </row>
    <row r="698" spans="1:7" ht="15" customHeight="1">
      <c r="A698" s="52" t="s">
        <v>858</v>
      </c>
      <c r="B698" s="52" t="s">
        <v>153</v>
      </c>
      <c r="C698" s="52" t="s">
        <v>980</v>
      </c>
      <c r="D698" s="52" t="s">
        <v>1114</v>
      </c>
      <c r="E698" s="53">
        <v>0.5</v>
      </c>
      <c r="F698" s="11">
        <f t="shared" si="20"/>
        <v>0</v>
      </c>
      <c r="G698" s="29">
        <f t="shared" si="21"/>
        <v>1</v>
      </c>
    </row>
    <row r="699" spans="1:7" ht="15" customHeight="1">
      <c r="A699" s="52" t="s">
        <v>3198</v>
      </c>
      <c r="B699" s="52" t="s">
        <v>3197</v>
      </c>
      <c r="C699" s="52" t="s">
        <v>977</v>
      </c>
      <c r="D699" s="52" t="s">
        <v>1114</v>
      </c>
      <c r="E699" s="53">
        <v>0.5</v>
      </c>
      <c r="F699" s="11">
        <f t="shared" si="20"/>
        <v>0</v>
      </c>
      <c r="G699" s="29">
        <f t="shared" si="21"/>
        <v>1</v>
      </c>
    </row>
    <row r="700" spans="1:7" ht="15" customHeight="1">
      <c r="A700" s="52" t="s">
        <v>484</v>
      </c>
      <c r="B700" s="52" t="s">
        <v>989</v>
      </c>
      <c r="C700" s="52" t="s">
        <v>959</v>
      </c>
      <c r="D700" s="52" t="s">
        <v>1114</v>
      </c>
      <c r="E700" s="53">
        <v>0.5</v>
      </c>
      <c r="F700" s="11">
        <f t="shared" si="20"/>
        <v>0</v>
      </c>
      <c r="G700" s="29">
        <f t="shared" si="21"/>
        <v>1</v>
      </c>
    </row>
    <row r="701" spans="1:7" ht="15" customHeight="1">
      <c r="A701" s="52" t="s">
        <v>3251</v>
      </c>
      <c r="B701" s="52" t="s">
        <v>186</v>
      </c>
      <c r="C701" s="52" t="s">
        <v>980</v>
      </c>
      <c r="D701" s="52" t="s">
        <v>1114</v>
      </c>
      <c r="E701" s="53">
        <v>0.5</v>
      </c>
      <c r="F701" s="11">
        <f t="shared" si="20"/>
        <v>0</v>
      </c>
      <c r="G701" s="29">
        <f t="shared" si="21"/>
        <v>1</v>
      </c>
    </row>
    <row r="702" spans="1:7" ht="15" customHeight="1">
      <c r="A702" s="52" t="s">
        <v>667</v>
      </c>
      <c r="B702" s="52" t="s">
        <v>374</v>
      </c>
      <c r="C702" s="52" t="s">
        <v>946</v>
      </c>
      <c r="D702" s="52" t="s">
        <v>1114</v>
      </c>
      <c r="E702" s="53">
        <v>0.5</v>
      </c>
      <c r="F702" s="11">
        <f t="shared" si="20"/>
        <v>0</v>
      </c>
      <c r="G702" s="29">
        <f t="shared" si="21"/>
        <v>1</v>
      </c>
    </row>
    <row r="703" spans="1:7" ht="15" customHeight="1">
      <c r="A703" s="52" t="s">
        <v>1189</v>
      </c>
      <c r="B703" s="52" t="s">
        <v>36</v>
      </c>
      <c r="C703" s="52" t="s">
        <v>951</v>
      </c>
      <c r="D703" s="52" t="s">
        <v>1114</v>
      </c>
      <c r="E703" s="53">
        <v>0.5</v>
      </c>
      <c r="F703" s="11">
        <f t="shared" si="20"/>
        <v>0</v>
      </c>
      <c r="G703" s="29">
        <f t="shared" si="21"/>
        <v>1</v>
      </c>
    </row>
    <row r="704" spans="1:7" ht="15" customHeight="1">
      <c r="A704" s="52" t="s">
        <v>1190</v>
      </c>
      <c r="B704" s="52" t="s">
        <v>1382</v>
      </c>
      <c r="C704" s="52" t="s">
        <v>960</v>
      </c>
      <c r="D704" s="52" t="s">
        <v>1114</v>
      </c>
      <c r="E704" s="53">
        <v>0.5</v>
      </c>
      <c r="F704" s="11">
        <f t="shared" si="20"/>
        <v>0</v>
      </c>
      <c r="G704" s="29">
        <f t="shared" si="21"/>
        <v>1</v>
      </c>
    </row>
    <row r="705" spans="1:7" ht="15" customHeight="1">
      <c r="A705" s="52" t="s">
        <v>920</v>
      </c>
      <c r="B705" s="52" t="s">
        <v>136</v>
      </c>
      <c r="C705" s="52" t="s">
        <v>950</v>
      </c>
      <c r="D705" s="52" t="s">
        <v>1114</v>
      </c>
      <c r="E705" s="53">
        <v>0.5</v>
      </c>
      <c r="F705" s="11">
        <f t="shared" si="20"/>
        <v>0</v>
      </c>
      <c r="G705" s="29">
        <f t="shared" si="21"/>
        <v>1</v>
      </c>
    </row>
    <row r="706" spans="1:7" ht="15" customHeight="1">
      <c r="A706" s="52" t="s">
        <v>2353</v>
      </c>
      <c r="B706" s="52" t="s">
        <v>3260</v>
      </c>
      <c r="C706" s="52" t="s">
        <v>957</v>
      </c>
      <c r="D706" s="52" t="s">
        <v>1114</v>
      </c>
      <c r="E706" s="53">
        <v>0.5</v>
      </c>
      <c r="F706" s="11">
        <f t="shared" ref="F706:F769" si="22">ROUNDDOWN(E706,0)</f>
        <v>0</v>
      </c>
      <c r="G706" s="29">
        <f t="shared" si="21"/>
        <v>1</v>
      </c>
    </row>
    <row r="707" spans="1:7" ht="15" customHeight="1">
      <c r="A707" s="52" t="s">
        <v>3168</v>
      </c>
      <c r="B707" s="52" t="s">
        <v>675</v>
      </c>
      <c r="C707" s="52" t="s">
        <v>952</v>
      </c>
      <c r="D707" s="52" t="s">
        <v>1114</v>
      </c>
      <c r="E707" s="53">
        <v>0.5</v>
      </c>
      <c r="F707" s="11">
        <f t="shared" si="22"/>
        <v>0</v>
      </c>
      <c r="G707" s="29">
        <f t="shared" ref="G707:G770" si="23">IF(F707&lt;1,1,F707)</f>
        <v>1</v>
      </c>
    </row>
    <row r="708" spans="1:7" ht="15" customHeight="1">
      <c r="A708" s="52" t="s">
        <v>1106</v>
      </c>
      <c r="B708" s="52" t="s">
        <v>44</v>
      </c>
      <c r="C708" s="52" t="s">
        <v>962</v>
      </c>
      <c r="D708" s="52" t="s">
        <v>1113</v>
      </c>
      <c r="E708" s="53">
        <v>0.5</v>
      </c>
      <c r="F708" s="11">
        <f t="shared" si="22"/>
        <v>0</v>
      </c>
      <c r="G708" s="29">
        <f t="shared" si="23"/>
        <v>1</v>
      </c>
    </row>
    <row r="709" spans="1:7" ht="15" customHeight="1">
      <c r="A709" s="52" t="s">
        <v>570</v>
      </c>
      <c r="B709" s="52" t="s">
        <v>136</v>
      </c>
      <c r="C709" s="52" t="s">
        <v>980</v>
      </c>
      <c r="D709" s="52" t="s">
        <v>1113</v>
      </c>
      <c r="E709" s="53">
        <v>0.5</v>
      </c>
      <c r="F709" s="11">
        <f t="shared" si="22"/>
        <v>0</v>
      </c>
      <c r="G709" s="29">
        <f t="shared" si="23"/>
        <v>1</v>
      </c>
    </row>
    <row r="710" spans="1:7" ht="15" customHeight="1">
      <c r="A710" s="52" t="s">
        <v>3231</v>
      </c>
      <c r="B710" s="52" t="s">
        <v>656</v>
      </c>
      <c r="C710" s="52" t="s">
        <v>969</v>
      </c>
      <c r="D710" s="52" t="s">
        <v>8</v>
      </c>
      <c r="E710" s="53">
        <v>0.46491014909101275</v>
      </c>
      <c r="F710" s="11">
        <f t="shared" si="22"/>
        <v>0</v>
      </c>
      <c r="G710" s="29">
        <f t="shared" si="23"/>
        <v>1</v>
      </c>
    </row>
    <row r="711" spans="1:7" ht="15" customHeight="1">
      <c r="A711" s="52" t="s">
        <v>725</v>
      </c>
      <c r="B711" s="52" t="s">
        <v>620</v>
      </c>
      <c r="C711" s="52" t="s">
        <v>980</v>
      </c>
      <c r="D711" s="52" t="s">
        <v>1114</v>
      </c>
      <c r="E711" s="53">
        <v>0.45799999999999996</v>
      </c>
      <c r="F711" s="11">
        <f t="shared" si="22"/>
        <v>0</v>
      </c>
      <c r="G711" s="29">
        <f t="shared" si="23"/>
        <v>1</v>
      </c>
    </row>
    <row r="712" spans="1:7" ht="15" customHeight="1">
      <c r="A712" s="52" t="s">
        <v>660</v>
      </c>
      <c r="B712" s="52" t="s">
        <v>776</v>
      </c>
      <c r="C712" s="52" t="s">
        <v>958</v>
      </c>
      <c r="D712" s="52" t="s">
        <v>1114</v>
      </c>
      <c r="E712" s="53">
        <v>0.44688888888888889</v>
      </c>
      <c r="F712" s="11">
        <f t="shared" si="22"/>
        <v>0</v>
      </c>
      <c r="G712" s="29">
        <f t="shared" si="23"/>
        <v>1</v>
      </c>
    </row>
    <row r="713" spans="1:7" ht="15" customHeight="1">
      <c r="A713" s="52" t="s">
        <v>1145</v>
      </c>
      <c r="B713" s="52" t="s">
        <v>265</v>
      </c>
      <c r="C713" s="52" t="s">
        <v>980</v>
      </c>
      <c r="D713" s="52" t="s">
        <v>1114</v>
      </c>
      <c r="E713" s="53">
        <v>0.41851851851851851</v>
      </c>
      <c r="F713" s="11">
        <f t="shared" si="22"/>
        <v>0</v>
      </c>
      <c r="G713" s="29">
        <f t="shared" si="23"/>
        <v>1</v>
      </c>
    </row>
    <row r="714" spans="1:7" ht="15" customHeight="1">
      <c r="A714" s="52" t="s">
        <v>780</v>
      </c>
      <c r="B714" s="52" t="s">
        <v>105</v>
      </c>
      <c r="C714" s="52" t="s">
        <v>946</v>
      </c>
      <c r="D714" s="52" t="s">
        <v>1114</v>
      </c>
      <c r="E714" s="53">
        <v>0.41851851851851851</v>
      </c>
      <c r="F714" s="11">
        <f t="shared" si="22"/>
        <v>0</v>
      </c>
      <c r="G714" s="29">
        <f t="shared" si="23"/>
        <v>1</v>
      </c>
    </row>
    <row r="715" spans="1:7" ht="15" customHeight="1">
      <c r="A715" s="52" t="s">
        <v>246</v>
      </c>
      <c r="B715" s="52" t="s">
        <v>205</v>
      </c>
      <c r="C715" s="52" t="s">
        <v>3282</v>
      </c>
      <c r="D715" s="52" t="s">
        <v>3520</v>
      </c>
      <c r="E715" s="53">
        <v>0.40740740740740738</v>
      </c>
      <c r="F715" s="11">
        <f t="shared" si="22"/>
        <v>0</v>
      </c>
      <c r="G715" s="29">
        <f t="shared" si="23"/>
        <v>1</v>
      </c>
    </row>
    <row r="716" spans="1:7" ht="15" customHeight="1">
      <c r="A716" s="52" t="s">
        <v>1345</v>
      </c>
      <c r="B716" s="52" t="s">
        <v>407</v>
      </c>
      <c r="C716" s="52" t="s">
        <v>960</v>
      </c>
      <c r="D716" s="52" t="s">
        <v>8</v>
      </c>
      <c r="E716" s="53">
        <v>0.39693258261824993</v>
      </c>
      <c r="F716" s="11">
        <f t="shared" si="22"/>
        <v>0</v>
      </c>
      <c r="G716" s="29">
        <f t="shared" si="23"/>
        <v>1</v>
      </c>
    </row>
    <row r="717" spans="1:7" ht="15" customHeight="1">
      <c r="A717" s="52" t="s">
        <v>28</v>
      </c>
      <c r="B717" s="52" t="s">
        <v>232</v>
      </c>
      <c r="C717" s="52" t="s">
        <v>961</v>
      </c>
      <c r="D717" s="52" t="s">
        <v>1114</v>
      </c>
      <c r="E717" s="53">
        <v>0.25</v>
      </c>
      <c r="F717" s="11">
        <f t="shared" si="22"/>
        <v>0</v>
      </c>
      <c r="G717" s="29">
        <f t="shared" si="23"/>
        <v>1</v>
      </c>
    </row>
    <row r="718" spans="1:7" ht="15" customHeight="1">
      <c r="A718" s="52" t="s">
        <v>581</v>
      </c>
      <c r="B718" s="52" t="s">
        <v>582</v>
      </c>
      <c r="C718" s="52" t="s">
        <v>980</v>
      </c>
      <c r="D718" s="52" t="s">
        <v>1114</v>
      </c>
      <c r="E718" s="53">
        <v>0.25</v>
      </c>
      <c r="F718" s="11">
        <f t="shared" si="22"/>
        <v>0</v>
      </c>
      <c r="G718" s="29">
        <f t="shared" si="23"/>
        <v>1</v>
      </c>
    </row>
    <row r="719" spans="1:7" ht="15" customHeight="1">
      <c r="A719" s="52" t="s">
        <v>1267</v>
      </c>
      <c r="B719" s="52" t="s">
        <v>384</v>
      </c>
      <c r="C719" s="52" t="s">
        <v>956</v>
      </c>
      <c r="D719" s="52" t="s">
        <v>1114</v>
      </c>
      <c r="E719" s="53">
        <v>0.25</v>
      </c>
      <c r="F719" s="11">
        <f t="shared" si="22"/>
        <v>0</v>
      </c>
      <c r="G719" s="29">
        <f t="shared" si="23"/>
        <v>1</v>
      </c>
    </row>
    <row r="720" spans="1:7" ht="15" customHeight="1">
      <c r="A720" s="52" t="s">
        <v>1481</v>
      </c>
      <c r="B720" s="52" t="s">
        <v>356</v>
      </c>
      <c r="C720" s="52" t="s">
        <v>1200</v>
      </c>
      <c r="D720" s="52" t="s">
        <v>1114</v>
      </c>
      <c r="E720" s="53">
        <v>0.25</v>
      </c>
      <c r="F720" s="11">
        <f t="shared" si="22"/>
        <v>0</v>
      </c>
      <c r="G720" s="29">
        <f t="shared" si="23"/>
        <v>1</v>
      </c>
    </row>
    <row r="721" spans="1:7" ht="15" customHeight="1">
      <c r="A721" s="52" t="s">
        <v>33</v>
      </c>
      <c r="B721" s="52" t="s">
        <v>335</v>
      </c>
      <c r="C721" s="52" t="s">
        <v>958</v>
      </c>
      <c r="D721" s="52" t="s">
        <v>1575</v>
      </c>
      <c r="E721" s="53">
        <v>0.25</v>
      </c>
      <c r="F721" s="11">
        <f t="shared" si="22"/>
        <v>0</v>
      </c>
      <c r="G721" s="29">
        <f t="shared" si="23"/>
        <v>1</v>
      </c>
    </row>
    <row r="722" spans="1:7" ht="15" customHeight="1">
      <c r="A722" s="52" t="s">
        <v>1366</v>
      </c>
      <c r="B722" s="52" t="s">
        <v>119</v>
      </c>
      <c r="C722" s="52" t="s">
        <v>958</v>
      </c>
      <c r="D722" s="52" t="s">
        <v>1114</v>
      </c>
      <c r="E722" s="53">
        <v>0.25</v>
      </c>
      <c r="F722" s="11">
        <f t="shared" si="22"/>
        <v>0</v>
      </c>
      <c r="G722" s="29">
        <f t="shared" si="23"/>
        <v>1</v>
      </c>
    </row>
    <row r="723" spans="1:7" ht="15" customHeight="1">
      <c r="A723" s="52" t="s">
        <v>49</v>
      </c>
      <c r="B723" s="52" t="s">
        <v>377</v>
      </c>
      <c r="C723" s="52" t="s">
        <v>943</v>
      </c>
      <c r="D723" s="52" t="s">
        <v>1114</v>
      </c>
      <c r="E723" s="53">
        <v>0.25</v>
      </c>
      <c r="F723" s="11">
        <f t="shared" si="22"/>
        <v>0</v>
      </c>
      <c r="G723" s="29">
        <f t="shared" si="23"/>
        <v>1</v>
      </c>
    </row>
    <row r="724" spans="1:7" ht="15" customHeight="1">
      <c r="A724" s="52" t="s">
        <v>1150</v>
      </c>
      <c r="B724" s="52" t="s">
        <v>1007</v>
      </c>
      <c r="C724" s="52" t="s">
        <v>956</v>
      </c>
      <c r="D724" s="52" t="s">
        <v>1114</v>
      </c>
      <c r="E724" s="53">
        <v>0.25</v>
      </c>
      <c r="F724" s="11">
        <f t="shared" si="22"/>
        <v>0</v>
      </c>
      <c r="G724" s="29">
        <f t="shared" si="23"/>
        <v>1</v>
      </c>
    </row>
    <row r="725" spans="1:7" ht="15" customHeight="1">
      <c r="A725" s="52" t="s">
        <v>2447</v>
      </c>
      <c r="B725" s="52" t="s">
        <v>1813</v>
      </c>
      <c r="C725" s="52" t="s">
        <v>1532</v>
      </c>
      <c r="D725" s="52" t="s">
        <v>3521</v>
      </c>
      <c r="E725" s="53">
        <v>0.25</v>
      </c>
      <c r="F725" s="11">
        <f t="shared" si="22"/>
        <v>0</v>
      </c>
      <c r="G725" s="29">
        <f t="shared" si="23"/>
        <v>1</v>
      </c>
    </row>
    <row r="726" spans="1:7" ht="15" customHeight="1">
      <c r="A726" s="52" t="s">
        <v>3116</v>
      </c>
      <c r="B726" s="52" t="s">
        <v>1724</v>
      </c>
      <c r="C726" s="52" t="s">
        <v>977</v>
      </c>
      <c r="D726" s="52" t="s">
        <v>1114</v>
      </c>
      <c r="E726" s="53">
        <v>0.25</v>
      </c>
      <c r="F726" s="11">
        <f t="shared" si="22"/>
        <v>0</v>
      </c>
      <c r="G726" s="29">
        <f t="shared" si="23"/>
        <v>1</v>
      </c>
    </row>
    <row r="727" spans="1:7" ht="15" customHeight="1">
      <c r="A727" s="52" t="s">
        <v>3108</v>
      </c>
      <c r="B727" s="52" t="s">
        <v>100</v>
      </c>
      <c r="C727" s="52" t="s">
        <v>963</v>
      </c>
      <c r="D727" s="52" t="s">
        <v>1114</v>
      </c>
      <c r="E727" s="53">
        <v>0.25</v>
      </c>
      <c r="F727" s="11">
        <f t="shared" si="22"/>
        <v>0</v>
      </c>
      <c r="G727" s="29">
        <f t="shared" si="23"/>
        <v>1</v>
      </c>
    </row>
    <row r="728" spans="1:7" ht="15" customHeight="1">
      <c r="A728" s="52" t="s">
        <v>3246</v>
      </c>
      <c r="B728" s="52" t="s">
        <v>379</v>
      </c>
      <c r="C728" s="52" t="s">
        <v>947</v>
      </c>
      <c r="D728" s="52" t="s">
        <v>1113</v>
      </c>
      <c r="E728" s="53">
        <v>0.25</v>
      </c>
      <c r="F728" s="11">
        <f t="shared" si="22"/>
        <v>0</v>
      </c>
      <c r="G728" s="29">
        <f t="shared" si="23"/>
        <v>1</v>
      </c>
    </row>
    <row r="729" spans="1:7" ht="15" customHeight="1">
      <c r="A729" s="52" t="s">
        <v>3249</v>
      </c>
      <c r="B729" s="52" t="s">
        <v>105</v>
      </c>
      <c r="C729" s="52" t="s">
        <v>972</v>
      </c>
      <c r="D729" s="52" t="s">
        <v>1114</v>
      </c>
      <c r="E729" s="53">
        <v>0.25</v>
      </c>
      <c r="F729" s="11">
        <f t="shared" si="22"/>
        <v>0</v>
      </c>
      <c r="G729" s="29">
        <f t="shared" si="23"/>
        <v>1</v>
      </c>
    </row>
    <row r="730" spans="1:7" ht="15" customHeight="1">
      <c r="A730" s="52" t="s">
        <v>1136</v>
      </c>
      <c r="B730" s="52" t="s">
        <v>3503</v>
      </c>
      <c r="C730" s="52" t="s">
        <v>972</v>
      </c>
      <c r="D730" s="52" t="s">
        <v>1113</v>
      </c>
      <c r="E730" s="53">
        <v>0.25</v>
      </c>
      <c r="F730" s="11">
        <f t="shared" si="22"/>
        <v>0</v>
      </c>
      <c r="G730" s="29">
        <f t="shared" si="23"/>
        <v>1</v>
      </c>
    </row>
    <row r="731" spans="1:7" ht="15" customHeight="1">
      <c r="A731" s="52" t="s">
        <v>3118</v>
      </c>
      <c r="B731" s="52" t="s">
        <v>398</v>
      </c>
      <c r="C731" s="52" t="s">
        <v>948</v>
      </c>
      <c r="D731" s="52" t="s">
        <v>1114</v>
      </c>
      <c r="E731" s="53">
        <v>0.25</v>
      </c>
      <c r="F731" s="11">
        <f t="shared" si="22"/>
        <v>0</v>
      </c>
      <c r="G731" s="29">
        <f t="shared" si="23"/>
        <v>1</v>
      </c>
    </row>
    <row r="732" spans="1:7" ht="15" customHeight="1">
      <c r="A732" s="52" t="s">
        <v>1272</v>
      </c>
      <c r="B732" s="52" t="s">
        <v>611</v>
      </c>
      <c r="C732" s="52" t="s">
        <v>957</v>
      </c>
      <c r="D732" s="52" t="s">
        <v>1114</v>
      </c>
      <c r="E732" s="53">
        <v>0.25</v>
      </c>
      <c r="F732" s="11">
        <f t="shared" si="22"/>
        <v>0</v>
      </c>
      <c r="G732" s="29">
        <f t="shared" si="23"/>
        <v>1</v>
      </c>
    </row>
    <row r="733" spans="1:7" ht="15" customHeight="1">
      <c r="A733" s="52" t="s">
        <v>3247</v>
      </c>
      <c r="B733" s="52" t="s">
        <v>3248</v>
      </c>
      <c r="C733" s="52" t="s">
        <v>946</v>
      </c>
      <c r="D733" s="52" t="s">
        <v>1113</v>
      </c>
      <c r="E733" s="53">
        <v>0.25</v>
      </c>
      <c r="F733" s="11">
        <f t="shared" si="22"/>
        <v>0</v>
      </c>
      <c r="G733" s="29">
        <f t="shared" si="23"/>
        <v>1</v>
      </c>
    </row>
    <row r="734" spans="1:7" ht="15" customHeight="1">
      <c r="A734" s="52" t="s">
        <v>66</v>
      </c>
      <c r="B734" s="52" t="s">
        <v>166</v>
      </c>
      <c r="C734" s="52" t="s">
        <v>951</v>
      </c>
      <c r="D734" s="52" t="s">
        <v>1114</v>
      </c>
      <c r="E734" s="53">
        <v>0.25</v>
      </c>
      <c r="F734" s="11">
        <f t="shared" si="22"/>
        <v>0</v>
      </c>
      <c r="G734" s="29">
        <f t="shared" si="23"/>
        <v>1</v>
      </c>
    </row>
    <row r="735" spans="1:7" ht="15" customHeight="1">
      <c r="A735" s="52" t="s">
        <v>1133</v>
      </c>
      <c r="B735" s="52" t="s">
        <v>58</v>
      </c>
      <c r="C735" s="52" t="s">
        <v>945</v>
      </c>
      <c r="D735" s="52" t="s">
        <v>1113</v>
      </c>
      <c r="E735" s="53">
        <v>0.25</v>
      </c>
      <c r="F735" s="11">
        <f t="shared" si="22"/>
        <v>0</v>
      </c>
      <c r="G735" s="29">
        <f t="shared" si="23"/>
        <v>1</v>
      </c>
    </row>
    <row r="736" spans="1:7" ht="15" customHeight="1">
      <c r="A736" s="52" t="s">
        <v>1275</v>
      </c>
      <c r="B736" s="52" t="s">
        <v>110</v>
      </c>
      <c r="C736" s="52" t="s">
        <v>967</v>
      </c>
      <c r="D736" s="52" t="s">
        <v>1114</v>
      </c>
      <c r="E736" s="53">
        <v>0.25</v>
      </c>
      <c r="F736" s="11">
        <f t="shared" si="22"/>
        <v>0</v>
      </c>
      <c r="G736" s="29">
        <f t="shared" si="23"/>
        <v>1</v>
      </c>
    </row>
    <row r="737" spans="1:7" ht="15" customHeight="1">
      <c r="A737" s="52" t="s">
        <v>612</v>
      </c>
      <c r="B737" s="52" t="s">
        <v>219</v>
      </c>
      <c r="C737" s="52" t="s">
        <v>971</v>
      </c>
      <c r="D737" s="52" t="s">
        <v>1113</v>
      </c>
      <c r="E737" s="53">
        <v>0.25</v>
      </c>
      <c r="F737" s="11">
        <f t="shared" si="22"/>
        <v>0</v>
      </c>
      <c r="G737" s="29">
        <f t="shared" si="23"/>
        <v>1</v>
      </c>
    </row>
    <row r="738" spans="1:7" ht="15" customHeight="1">
      <c r="A738" s="52" t="s">
        <v>3236</v>
      </c>
      <c r="B738" s="52" t="s">
        <v>171</v>
      </c>
      <c r="C738" s="52" t="s">
        <v>947</v>
      </c>
      <c r="D738" s="52" t="s">
        <v>1113</v>
      </c>
      <c r="E738" s="53">
        <v>0.25</v>
      </c>
      <c r="F738" s="11">
        <f t="shared" si="22"/>
        <v>0</v>
      </c>
      <c r="G738" s="29">
        <f t="shared" si="23"/>
        <v>1</v>
      </c>
    </row>
    <row r="739" spans="1:7" ht="15" customHeight="1">
      <c r="A739" s="52" t="s">
        <v>1478</v>
      </c>
      <c r="B739" s="52" t="s">
        <v>1479</v>
      </c>
      <c r="C739" s="52" t="s">
        <v>963</v>
      </c>
      <c r="D739" s="52" t="s">
        <v>1114</v>
      </c>
      <c r="E739" s="53">
        <v>0.25</v>
      </c>
      <c r="F739" s="11">
        <f t="shared" si="22"/>
        <v>0</v>
      </c>
      <c r="G739" s="29">
        <f t="shared" si="23"/>
        <v>1</v>
      </c>
    </row>
    <row r="740" spans="1:7" ht="15" customHeight="1">
      <c r="A740" s="52" t="s">
        <v>614</v>
      </c>
      <c r="B740" s="52" t="s">
        <v>160</v>
      </c>
      <c r="C740" s="52" t="s">
        <v>955</v>
      </c>
      <c r="D740" s="52" t="s">
        <v>1114</v>
      </c>
      <c r="E740" s="53">
        <v>0.25</v>
      </c>
      <c r="F740" s="11">
        <f t="shared" si="22"/>
        <v>0</v>
      </c>
      <c r="G740" s="29">
        <f t="shared" si="23"/>
        <v>1</v>
      </c>
    </row>
    <row r="741" spans="1:7" ht="15" customHeight="1">
      <c r="A741" s="52" t="s">
        <v>1920</v>
      </c>
      <c r="B741" s="52" t="s">
        <v>99</v>
      </c>
      <c r="C741" s="52" t="s">
        <v>1200</v>
      </c>
      <c r="D741" s="52" t="s">
        <v>1114</v>
      </c>
      <c r="E741" s="53">
        <v>0.25</v>
      </c>
      <c r="F741" s="11">
        <f t="shared" si="22"/>
        <v>0</v>
      </c>
      <c r="G741" s="29">
        <f t="shared" si="23"/>
        <v>1</v>
      </c>
    </row>
    <row r="742" spans="1:7" ht="15" customHeight="1">
      <c r="A742" s="52" t="s">
        <v>3101</v>
      </c>
      <c r="B742" s="52" t="s">
        <v>231</v>
      </c>
      <c r="C742" s="52" t="s">
        <v>952</v>
      </c>
      <c r="D742" s="52" t="s">
        <v>1113</v>
      </c>
      <c r="E742" s="53">
        <v>0.25</v>
      </c>
      <c r="F742" s="11">
        <f t="shared" si="22"/>
        <v>0</v>
      </c>
      <c r="G742" s="29">
        <f t="shared" si="23"/>
        <v>1</v>
      </c>
    </row>
    <row r="743" spans="1:7" ht="15" customHeight="1">
      <c r="A743" s="52" t="s">
        <v>3070</v>
      </c>
      <c r="B743" s="52" t="s">
        <v>3071</v>
      </c>
      <c r="C743" s="52" t="s">
        <v>953</v>
      </c>
      <c r="D743" s="52" t="s">
        <v>1114</v>
      </c>
      <c r="E743" s="53">
        <v>0.25</v>
      </c>
      <c r="F743" s="11">
        <f t="shared" si="22"/>
        <v>0</v>
      </c>
      <c r="G743" s="29">
        <f t="shared" si="23"/>
        <v>1</v>
      </c>
    </row>
    <row r="744" spans="1:7" ht="15" customHeight="1">
      <c r="A744" s="52" t="s">
        <v>3097</v>
      </c>
      <c r="B744" s="52" t="s">
        <v>1004</v>
      </c>
      <c r="C744" s="52" t="s">
        <v>957</v>
      </c>
      <c r="D744" s="52" t="s">
        <v>1114</v>
      </c>
      <c r="E744" s="53">
        <v>0.25</v>
      </c>
      <c r="F744" s="11">
        <f t="shared" si="22"/>
        <v>0</v>
      </c>
      <c r="G744" s="29">
        <f t="shared" si="23"/>
        <v>1</v>
      </c>
    </row>
    <row r="745" spans="1:7" ht="15" customHeight="1">
      <c r="A745" s="52" t="s">
        <v>3211</v>
      </c>
      <c r="B745" s="52" t="s">
        <v>219</v>
      </c>
      <c r="C745" s="52" t="s">
        <v>968</v>
      </c>
      <c r="D745" s="52" t="s">
        <v>1113</v>
      </c>
      <c r="E745" s="53">
        <v>0.25</v>
      </c>
      <c r="F745" s="11">
        <f t="shared" si="22"/>
        <v>0</v>
      </c>
      <c r="G745" s="29">
        <f t="shared" si="23"/>
        <v>1</v>
      </c>
    </row>
    <row r="746" spans="1:7" ht="15" customHeight="1">
      <c r="A746" s="52" t="s">
        <v>118</v>
      </c>
      <c r="B746" s="52" t="s">
        <v>1505</v>
      </c>
      <c r="C746" s="52" t="s">
        <v>956</v>
      </c>
      <c r="D746" s="52" t="s">
        <v>1113</v>
      </c>
      <c r="E746" s="53">
        <v>0.25</v>
      </c>
      <c r="F746" s="11">
        <f t="shared" si="22"/>
        <v>0</v>
      </c>
      <c r="G746" s="29">
        <f t="shared" si="23"/>
        <v>1</v>
      </c>
    </row>
    <row r="747" spans="1:7" ht="15" customHeight="1">
      <c r="A747" s="52" t="s">
        <v>2464</v>
      </c>
      <c r="B747" s="52" t="s">
        <v>281</v>
      </c>
      <c r="C747" s="52" t="s">
        <v>947</v>
      </c>
      <c r="D747" s="52" t="s">
        <v>1113</v>
      </c>
      <c r="E747" s="53">
        <v>0.25</v>
      </c>
      <c r="F747" s="11">
        <f t="shared" si="22"/>
        <v>0</v>
      </c>
      <c r="G747" s="29">
        <f t="shared" si="23"/>
        <v>1</v>
      </c>
    </row>
    <row r="748" spans="1:7" ht="15" customHeight="1">
      <c r="A748" s="52" t="s">
        <v>3099</v>
      </c>
      <c r="B748" s="52" t="s">
        <v>44</v>
      </c>
      <c r="C748" s="52" t="s">
        <v>947</v>
      </c>
      <c r="D748" s="52" t="s">
        <v>1113</v>
      </c>
      <c r="E748" s="53">
        <v>0.25</v>
      </c>
      <c r="F748" s="11">
        <f t="shared" si="22"/>
        <v>0</v>
      </c>
      <c r="G748" s="29">
        <f t="shared" si="23"/>
        <v>1</v>
      </c>
    </row>
    <row r="749" spans="1:7" ht="15" customHeight="1">
      <c r="A749" s="52" t="s">
        <v>1278</v>
      </c>
      <c r="B749" s="52" t="s">
        <v>379</v>
      </c>
      <c r="C749" s="52" t="s">
        <v>964</v>
      </c>
      <c r="D749" s="52" t="s">
        <v>1114</v>
      </c>
      <c r="E749" s="53">
        <v>0.25</v>
      </c>
      <c r="F749" s="11">
        <f t="shared" si="22"/>
        <v>0</v>
      </c>
      <c r="G749" s="29">
        <f t="shared" si="23"/>
        <v>1</v>
      </c>
    </row>
    <row r="750" spans="1:7" ht="15" customHeight="1">
      <c r="A750" s="52" t="s">
        <v>632</v>
      </c>
      <c r="B750" s="52" t="s">
        <v>136</v>
      </c>
      <c r="C750" s="52" t="s">
        <v>954</v>
      </c>
      <c r="D750" s="52" t="s">
        <v>1114</v>
      </c>
      <c r="E750" s="53">
        <v>0.25</v>
      </c>
      <c r="F750" s="11">
        <f t="shared" si="22"/>
        <v>0</v>
      </c>
      <c r="G750" s="29">
        <f t="shared" si="23"/>
        <v>1</v>
      </c>
    </row>
    <row r="751" spans="1:7" ht="15" customHeight="1">
      <c r="A751" s="52" t="s">
        <v>632</v>
      </c>
      <c r="B751" s="52" t="s">
        <v>197</v>
      </c>
      <c r="C751" s="52" t="s">
        <v>960</v>
      </c>
      <c r="D751" s="52" t="s">
        <v>1114</v>
      </c>
      <c r="E751" s="53">
        <v>0.25</v>
      </c>
      <c r="F751" s="11">
        <f t="shared" si="22"/>
        <v>0</v>
      </c>
      <c r="G751" s="29">
        <f t="shared" si="23"/>
        <v>1</v>
      </c>
    </row>
    <row r="752" spans="1:7" ht="15" customHeight="1">
      <c r="A752" s="52" t="s">
        <v>1279</v>
      </c>
      <c r="B752" s="52" t="s">
        <v>715</v>
      </c>
      <c r="C752" s="52" t="s">
        <v>965</v>
      </c>
      <c r="D752" s="52" t="s">
        <v>1114</v>
      </c>
      <c r="E752" s="53">
        <v>0.25</v>
      </c>
      <c r="F752" s="11">
        <f t="shared" si="22"/>
        <v>0</v>
      </c>
      <c r="G752" s="29">
        <f t="shared" si="23"/>
        <v>1</v>
      </c>
    </row>
    <row r="753" spans="1:7" ht="15" customHeight="1">
      <c r="A753" s="52" t="s">
        <v>1160</v>
      </c>
      <c r="B753" s="52" t="s">
        <v>29</v>
      </c>
      <c r="C753" s="52" t="s">
        <v>950</v>
      </c>
      <c r="D753" s="52" t="s">
        <v>1114</v>
      </c>
      <c r="E753" s="53">
        <v>0.25</v>
      </c>
      <c r="F753" s="11">
        <f t="shared" si="22"/>
        <v>0</v>
      </c>
      <c r="G753" s="29">
        <f t="shared" si="23"/>
        <v>1</v>
      </c>
    </row>
    <row r="754" spans="1:7" ht="15" customHeight="1">
      <c r="A754" s="52" t="s">
        <v>139</v>
      </c>
      <c r="B754" s="52" t="s">
        <v>3259</v>
      </c>
      <c r="C754" s="52" t="s">
        <v>960</v>
      </c>
      <c r="D754" s="52" t="s">
        <v>1114</v>
      </c>
      <c r="E754" s="53">
        <v>0.25</v>
      </c>
      <c r="F754" s="11">
        <f t="shared" si="22"/>
        <v>0</v>
      </c>
      <c r="G754" s="29">
        <f t="shared" si="23"/>
        <v>1</v>
      </c>
    </row>
    <row r="755" spans="1:7" ht="15" customHeight="1">
      <c r="A755" s="52" t="s">
        <v>1172</v>
      </c>
      <c r="B755" s="52" t="s">
        <v>62</v>
      </c>
      <c r="C755" s="52" t="s">
        <v>1200</v>
      </c>
      <c r="D755" s="52" t="s">
        <v>1114</v>
      </c>
      <c r="E755" s="53">
        <v>0.25</v>
      </c>
      <c r="F755" s="11">
        <f t="shared" si="22"/>
        <v>0</v>
      </c>
      <c r="G755" s="29">
        <f t="shared" si="23"/>
        <v>1</v>
      </c>
    </row>
    <row r="756" spans="1:7" ht="15" customHeight="1">
      <c r="A756" s="52" t="s">
        <v>3212</v>
      </c>
      <c r="B756" s="52" t="s">
        <v>379</v>
      </c>
      <c r="C756" s="52" t="s">
        <v>947</v>
      </c>
      <c r="D756" s="52" t="s">
        <v>1113</v>
      </c>
      <c r="E756" s="53">
        <v>0.25</v>
      </c>
      <c r="F756" s="11">
        <f t="shared" si="22"/>
        <v>0</v>
      </c>
      <c r="G756" s="29">
        <f t="shared" si="23"/>
        <v>1</v>
      </c>
    </row>
    <row r="757" spans="1:7" ht="15" customHeight="1">
      <c r="A757" s="52" t="s">
        <v>641</v>
      </c>
      <c r="B757" s="52" t="s">
        <v>3073</v>
      </c>
      <c r="C757" s="52" t="s">
        <v>960</v>
      </c>
      <c r="D757" s="52" t="s">
        <v>1114</v>
      </c>
      <c r="E757" s="53">
        <v>0.25</v>
      </c>
      <c r="F757" s="11">
        <f t="shared" si="22"/>
        <v>0</v>
      </c>
      <c r="G757" s="29">
        <f t="shared" si="23"/>
        <v>1</v>
      </c>
    </row>
    <row r="758" spans="1:7" ht="15" customHeight="1">
      <c r="A758" s="52" t="s">
        <v>3207</v>
      </c>
      <c r="B758" s="52" t="s">
        <v>3208</v>
      </c>
      <c r="C758" s="52" t="s">
        <v>952</v>
      </c>
      <c r="D758" s="52" t="s">
        <v>1113</v>
      </c>
      <c r="E758" s="53">
        <v>0.25</v>
      </c>
      <c r="F758" s="11">
        <f t="shared" si="22"/>
        <v>0</v>
      </c>
      <c r="G758" s="29">
        <f t="shared" si="23"/>
        <v>1</v>
      </c>
    </row>
    <row r="759" spans="1:7" ht="15" customHeight="1">
      <c r="A759" s="52" t="s">
        <v>3217</v>
      </c>
      <c r="B759" s="52" t="s">
        <v>3218</v>
      </c>
      <c r="C759" s="52" t="s">
        <v>961</v>
      </c>
      <c r="D759" s="52" t="s">
        <v>1114</v>
      </c>
      <c r="E759" s="53">
        <v>0.25</v>
      </c>
      <c r="F759" s="11">
        <f t="shared" si="22"/>
        <v>0</v>
      </c>
      <c r="G759" s="29">
        <f t="shared" si="23"/>
        <v>1</v>
      </c>
    </row>
    <row r="760" spans="1:7" ht="15" customHeight="1">
      <c r="A760" s="52" t="s">
        <v>649</v>
      </c>
      <c r="B760" s="52" t="s">
        <v>81</v>
      </c>
      <c r="C760" s="52" t="s">
        <v>960</v>
      </c>
      <c r="D760" s="52" t="s">
        <v>1114</v>
      </c>
      <c r="E760" s="53">
        <v>0.25</v>
      </c>
      <c r="F760" s="11">
        <f t="shared" si="22"/>
        <v>0</v>
      </c>
      <c r="G760" s="29">
        <f t="shared" si="23"/>
        <v>1</v>
      </c>
    </row>
    <row r="761" spans="1:7" ht="15" customHeight="1">
      <c r="A761" s="52" t="s">
        <v>1077</v>
      </c>
      <c r="B761" s="52" t="s">
        <v>1489</v>
      </c>
      <c r="C761" s="52" t="s">
        <v>972</v>
      </c>
      <c r="D761" s="52" t="s">
        <v>1114</v>
      </c>
      <c r="E761" s="53">
        <v>0.25</v>
      </c>
      <c r="F761" s="11">
        <f t="shared" si="22"/>
        <v>0</v>
      </c>
      <c r="G761" s="29">
        <f t="shared" si="23"/>
        <v>1</v>
      </c>
    </row>
    <row r="762" spans="1:7" ht="15" customHeight="1">
      <c r="A762" s="52" t="s">
        <v>1710</v>
      </c>
      <c r="B762" s="52" t="s">
        <v>186</v>
      </c>
      <c r="C762" s="52" t="s">
        <v>951</v>
      </c>
      <c r="D762" s="52" t="s">
        <v>1113</v>
      </c>
      <c r="E762" s="53">
        <v>0.25</v>
      </c>
      <c r="F762" s="11">
        <f t="shared" si="22"/>
        <v>0</v>
      </c>
      <c r="G762" s="29">
        <f t="shared" si="23"/>
        <v>1</v>
      </c>
    </row>
    <row r="763" spans="1:7" ht="15" customHeight="1">
      <c r="A763" s="52" t="s">
        <v>1285</v>
      </c>
      <c r="B763" s="52" t="s">
        <v>46</v>
      </c>
      <c r="C763" s="52" t="s">
        <v>980</v>
      </c>
      <c r="D763" s="52" t="s">
        <v>1114</v>
      </c>
      <c r="E763" s="53">
        <v>0.25</v>
      </c>
      <c r="F763" s="11">
        <f t="shared" si="22"/>
        <v>0</v>
      </c>
      <c r="G763" s="29">
        <f t="shared" si="23"/>
        <v>1</v>
      </c>
    </row>
    <row r="764" spans="1:7" ht="15" customHeight="1">
      <c r="A764" s="52" t="s">
        <v>3510</v>
      </c>
      <c r="B764" s="52" t="s">
        <v>1459</v>
      </c>
      <c r="C764" s="52" t="s">
        <v>954</v>
      </c>
      <c r="D764" s="52" t="s">
        <v>1575</v>
      </c>
      <c r="E764" s="53">
        <v>0.25</v>
      </c>
      <c r="F764" s="11">
        <f t="shared" si="22"/>
        <v>0</v>
      </c>
      <c r="G764" s="29">
        <f t="shared" si="23"/>
        <v>1</v>
      </c>
    </row>
    <row r="765" spans="1:7" ht="15" customHeight="1">
      <c r="A765" s="52" t="s">
        <v>3496</v>
      </c>
      <c r="B765" s="52" t="s">
        <v>1379</v>
      </c>
      <c r="C765" s="52" t="s">
        <v>963</v>
      </c>
      <c r="D765" s="52" t="s">
        <v>1114</v>
      </c>
      <c r="E765" s="53">
        <v>0.25</v>
      </c>
      <c r="F765" s="11">
        <f t="shared" si="22"/>
        <v>0</v>
      </c>
      <c r="G765" s="29">
        <f t="shared" si="23"/>
        <v>1</v>
      </c>
    </row>
    <row r="766" spans="1:7" ht="15" customHeight="1">
      <c r="A766" s="52" t="s">
        <v>3210</v>
      </c>
      <c r="B766" s="52" t="s">
        <v>275</v>
      </c>
      <c r="C766" s="52" t="s">
        <v>957</v>
      </c>
      <c r="D766" s="52" t="s">
        <v>1114</v>
      </c>
      <c r="E766" s="53">
        <v>0.25</v>
      </c>
      <c r="F766" s="11">
        <f t="shared" si="22"/>
        <v>0</v>
      </c>
      <c r="G766" s="29">
        <f t="shared" si="23"/>
        <v>1</v>
      </c>
    </row>
    <row r="767" spans="1:7" ht="15" customHeight="1">
      <c r="A767" s="52" t="s">
        <v>3512</v>
      </c>
      <c r="B767" s="52" t="s">
        <v>1122</v>
      </c>
      <c r="C767" s="52" t="s">
        <v>962</v>
      </c>
      <c r="D767" s="52" t="s">
        <v>1114</v>
      </c>
      <c r="E767" s="53">
        <v>0.25</v>
      </c>
      <c r="F767" s="11">
        <f t="shared" si="22"/>
        <v>0</v>
      </c>
      <c r="G767" s="29">
        <f t="shared" si="23"/>
        <v>1</v>
      </c>
    </row>
    <row r="768" spans="1:7" ht="15" customHeight="1">
      <c r="A768" s="52" t="s">
        <v>1078</v>
      </c>
      <c r="B768" s="52" t="s">
        <v>985</v>
      </c>
      <c r="C768" s="52" t="s">
        <v>955</v>
      </c>
      <c r="D768" s="52" t="s">
        <v>1114</v>
      </c>
      <c r="E768" s="53">
        <v>0.25</v>
      </c>
      <c r="F768" s="11">
        <f t="shared" si="22"/>
        <v>0</v>
      </c>
      <c r="G768" s="29">
        <f t="shared" si="23"/>
        <v>1</v>
      </c>
    </row>
    <row r="769" spans="1:7" ht="15" customHeight="1">
      <c r="A769" s="52" t="s">
        <v>662</v>
      </c>
      <c r="B769" s="52" t="s">
        <v>663</v>
      </c>
      <c r="C769" s="52" t="s">
        <v>961</v>
      </c>
      <c r="D769" s="52" t="s">
        <v>1114</v>
      </c>
      <c r="E769" s="53">
        <v>0.25</v>
      </c>
      <c r="F769" s="11">
        <f t="shared" si="22"/>
        <v>0</v>
      </c>
      <c r="G769" s="29">
        <f t="shared" si="23"/>
        <v>1</v>
      </c>
    </row>
    <row r="770" spans="1:7" ht="15" customHeight="1">
      <c r="A770" s="52" t="s">
        <v>190</v>
      </c>
      <c r="B770" s="52" t="s">
        <v>210</v>
      </c>
      <c r="C770" s="52" t="s">
        <v>948</v>
      </c>
      <c r="D770" s="52" t="s">
        <v>1113</v>
      </c>
      <c r="E770" s="53">
        <v>0.25</v>
      </c>
      <c r="F770" s="11">
        <f t="shared" ref="F770:F833" si="24">ROUNDDOWN(E770,0)</f>
        <v>0</v>
      </c>
      <c r="G770" s="29">
        <f t="shared" si="23"/>
        <v>1</v>
      </c>
    </row>
    <row r="771" spans="1:7" ht="15" customHeight="1">
      <c r="A771" s="52" t="s">
        <v>192</v>
      </c>
      <c r="B771" s="52" t="s">
        <v>1511</v>
      </c>
      <c r="C771" s="52" t="s">
        <v>970</v>
      </c>
      <c r="D771" s="52" t="s">
        <v>1114</v>
      </c>
      <c r="E771" s="53">
        <v>0.25</v>
      </c>
      <c r="F771" s="11">
        <f t="shared" si="24"/>
        <v>0</v>
      </c>
      <c r="G771" s="29">
        <f t="shared" ref="G771:G834" si="25">IF(F771&lt;1,1,F771)</f>
        <v>1</v>
      </c>
    </row>
    <row r="772" spans="1:7" ht="15" customHeight="1">
      <c r="A772" s="52" t="s">
        <v>3182</v>
      </c>
      <c r="B772" s="52" t="s">
        <v>1450</v>
      </c>
      <c r="C772" s="52" t="s">
        <v>954</v>
      </c>
      <c r="D772" s="52" t="s">
        <v>1113</v>
      </c>
      <c r="E772" s="53">
        <v>0.25</v>
      </c>
      <c r="F772" s="11">
        <f t="shared" si="24"/>
        <v>0</v>
      </c>
      <c r="G772" s="29">
        <f t="shared" si="25"/>
        <v>1</v>
      </c>
    </row>
    <row r="773" spans="1:7" ht="15" customHeight="1">
      <c r="A773" s="52" t="s">
        <v>1291</v>
      </c>
      <c r="B773" s="52" t="s">
        <v>992</v>
      </c>
      <c r="C773" s="52" t="s">
        <v>945</v>
      </c>
      <c r="D773" s="52" t="s">
        <v>1114</v>
      </c>
      <c r="E773" s="53">
        <v>0.25</v>
      </c>
      <c r="F773" s="11">
        <f t="shared" si="24"/>
        <v>0</v>
      </c>
      <c r="G773" s="29">
        <f t="shared" si="25"/>
        <v>1</v>
      </c>
    </row>
    <row r="774" spans="1:7" ht="15" customHeight="1">
      <c r="A774" s="52" t="s">
        <v>2467</v>
      </c>
      <c r="B774" s="52" t="s">
        <v>432</v>
      </c>
      <c r="C774" s="52" t="s">
        <v>965</v>
      </c>
      <c r="D774" s="52" t="s">
        <v>1114</v>
      </c>
      <c r="E774" s="53">
        <v>0.25</v>
      </c>
      <c r="F774" s="11">
        <f t="shared" si="24"/>
        <v>0</v>
      </c>
      <c r="G774" s="29">
        <f t="shared" si="25"/>
        <v>1</v>
      </c>
    </row>
    <row r="775" spans="1:7" ht="15" customHeight="1">
      <c r="A775" s="52" t="s">
        <v>1168</v>
      </c>
      <c r="B775" s="52" t="s">
        <v>46</v>
      </c>
      <c r="C775" s="52" t="s">
        <v>964</v>
      </c>
      <c r="D775" s="52" t="s">
        <v>1114</v>
      </c>
      <c r="E775" s="53">
        <v>0.25</v>
      </c>
      <c r="F775" s="11">
        <f t="shared" si="24"/>
        <v>0</v>
      </c>
      <c r="G775" s="29">
        <f t="shared" si="25"/>
        <v>1</v>
      </c>
    </row>
    <row r="776" spans="1:7" ht="15" customHeight="1">
      <c r="A776" s="52" t="s">
        <v>3222</v>
      </c>
      <c r="B776" s="52" t="s">
        <v>1568</v>
      </c>
      <c r="C776" s="52" t="s">
        <v>947</v>
      </c>
      <c r="D776" s="52" t="s">
        <v>1114</v>
      </c>
      <c r="E776" s="53">
        <v>0.25</v>
      </c>
      <c r="F776" s="11">
        <f t="shared" si="24"/>
        <v>0</v>
      </c>
      <c r="G776" s="29">
        <f t="shared" si="25"/>
        <v>1</v>
      </c>
    </row>
    <row r="777" spans="1:7" ht="15" customHeight="1">
      <c r="A777" s="52" t="s">
        <v>1137</v>
      </c>
      <c r="B777" s="52" t="s">
        <v>100</v>
      </c>
      <c r="C777" s="52" t="s">
        <v>954</v>
      </c>
      <c r="D777" s="52" t="s">
        <v>1114</v>
      </c>
      <c r="E777" s="53">
        <v>0.25</v>
      </c>
      <c r="F777" s="11">
        <f t="shared" si="24"/>
        <v>0</v>
      </c>
      <c r="G777" s="29">
        <f t="shared" si="25"/>
        <v>1</v>
      </c>
    </row>
    <row r="778" spans="1:7" ht="15" customHeight="1">
      <c r="A778" s="52" t="s">
        <v>3084</v>
      </c>
      <c r="B778" s="52" t="s">
        <v>931</v>
      </c>
      <c r="C778" s="52" t="s">
        <v>962</v>
      </c>
      <c r="D778" s="52" t="s">
        <v>1114</v>
      </c>
      <c r="E778" s="53">
        <v>0.25</v>
      </c>
      <c r="F778" s="11">
        <f t="shared" si="24"/>
        <v>0</v>
      </c>
      <c r="G778" s="29">
        <f t="shared" si="25"/>
        <v>1</v>
      </c>
    </row>
    <row r="779" spans="1:7" ht="15" customHeight="1">
      <c r="A779" s="52" t="s">
        <v>1153</v>
      </c>
      <c r="B779" s="52" t="s">
        <v>70</v>
      </c>
      <c r="C779" s="52" t="s">
        <v>964</v>
      </c>
      <c r="D779" s="52" t="s">
        <v>1114</v>
      </c>
      <c r="E779" s="53">
        <v>0.25</v>
      </c>
      <c r="F779" s="11">
        <f t="shared" si="24"/>
        <v>0</v>
      </c>
      <c r="G779" s="29">
        <f t="shared" si="25"/>
        <v>1</v>
      </c>
    </row>
    <row r="780" spans="1:7" ht="15" customHeight="1">
      <c r="A780" s="52" t="s">
        <v>2907</v>
      </c>
      <c r="B780" s="52" t="s">
        <v>785</v>
      </c>
      <c r="C780" s="52" t="s">
        <v>943</v>
      </c>
      <c r="D780" s="52" t="s">
        <v>1114</v>
      </c>
      <c r="E780" s="53">
        <v>0.25</v>
      </c>
      <c r="F780" s="11">
        <f t="shared" si="24"/>
        <v>0</v>
      </c>
      <c r="G780" s="29">
        <f t="shared" si="25"/>
        <v>1</v>
      </c>
    </row>
    <row r="781" spans="1:7" ht="15" customHeight="1">
      <c r="A781" s="52" t="s">
        <v>3504</v>
      </c>
      <c r="B781" s="52" t="s">
        <v>70</v>
      </c>
      <c r="C781" s="52" t="s">
        <v>961</v>
      </c>
      <c r="D781" s="52" t="s">
        <v>1113</v>
      </c>
      <c r="E781" s="53">
        <v>0.25</v>
      </c>
      <c r="F781" s="11">
        <f t="shared" si="24"/>
        <v>0</v>
      </c>
      <c r="G781" s="29">
        <f t="shared" si="25"/>
        <v>1</v>
      </c>
    </row>
    <row r="782" spans="1:7" ht="15" customHeight="1">
      <c r="A782" s="52" t="s">
        <v>3124</v>
      </c>
      <c r="B782" s="52" t="s">
        <v>687</v>
      </c>
      <c r="C782" s="52" t="s">
        <v>964</v>
      </c>
      <c r="D782" s="52" t="s">
        <v>1114</v>
      </c>
      <c r="E782" s="53">
        <v>0.25</v>
      </c>
      <c r="F782" s="11">
        <f t="shared" si="24"/>
        <v>0</v>
      </c>
      <c r="G782" s="29">
        <f t="shared" si="25"/>
        <v>1</v>
      </c>
    </row>
    <row r="783" spans="1:7" ht="15" customHeight="1">
      <c r="A783" s="52" t="s">
        <v>692</v>
      </c>
      <c r="B783" s="52" t="s">
        <v>693</v>
      </c>
      <c r="C783" s="52" t="s">
        <v>951</v>
      </c>
      <c r="D783" s="52" t="s">
        <v>1113</v>
      </c>
      <c r="E783" s="53">
        <v>0.25</v>
      </c>
      <c r="F783" s="11">
        <f t="shared" si="24"/>
        <v>0</v>
      </c>
      <c r="G783" s="29">
        <f t="shared" si="25"/>
        <v>1</v>
      </c>
    </row>
    <row r="784" spans="1:7" ht="15" customHeight="1">
      <c r="A784" s="52" t="s">
        <v>696</v>
      </c>
      <c r="B784" s="52" t="s">
        <v>416</v>
      </c>
      <c r="C784" s="52" t="s">
        <v>964</v>
      </c>
      <c r="D784" s="52" t="s">
        <v>1114</v>
      </c>
      <c r="E784" s="53">
        <v>0.25</v>
      </c>
      <c r="F784" s="11">
        <f t="shared" si="24"/>
        <v>0</v>
      </c>
      <c r="G784" s="29">
        <f t="shared" si="25"/>
        <v>1</v>
      </c>
    </row>
    <row r="785" spans="1:7" ht="15" customHeight="1">
      <c r="A785" s="52" t="s">
        <v>696</v>
      </c>
      <c r="B785" s="52" t="s">
        <v>3511</v>
      </c>
      <c r="C785" s="52" t="s">
        <v>961</v>
      </c>
      <c r="D785" s="52" t="s">
        <v>1114</v>
      </c>
      <c r="E785" s="53">
        <v>0.25</v>
      </c>
      <c r="F785" s="11">
        <f t="shared" si="24"/>
        <v>0</v>
      </c>
      <c r="G785" s="29">
        <f t="shared" si="25"/>
        <v>1</v>
      </c>
    </row>
    <row r="786" spans="1:7" ht="15" customHeight="1">
      <c r="A786" s="52" t="s">
        <v>698</v>
      </c>
      <c r="B786" s="52" t="s">
        <v>281</v>
      </c>
      <c r="C786" s="52" t="s">
        <v>950</v>
      </c>
      <c r="D786" s="52" t="s">
        <v>1113</v>
      </c>
      <c r="E786" s="53">
        <v>0.25</v>
      </c>
      <c r="F786" s="11">
        <f t="shared" si="24"/>
        <v>0</v>
      </c>
      <c r="G786" s="29">
        <f t="shared" si="25"/>
        <v>1</v>
      </c>
    </row>
    <row r="787" spans="1:7" ht="15" customHeight="1">
      <c r="A787" s="52" t="s">
        <v>1296</v>
      </c>
      <c r="B787" s="52" t="s">
        <v>992</v>
      </c>
      <c r="C787" s="52" t="s">
        <v>947</v>
      </c>
      <c r="D787" s="52" t="s">
        <v>1114</v>
      </c>
      <c r="E787" s="53">
        <v>0.25</v>
      </c>
      <c r="F787" s="11">
        <f t="shared" si="24"/>
        <v>0</v>
      </c>
      <c r="G787" s="29">
        <f t="shared" si="25"/>
        <v>1</v>
      </c>
    </row>
    <row r="788" spans="1:7" ht="15" customHeight="1">
      <c r="A788" s="52" t="s">
        <v>3255</v>
      </c>
      <c r="B788" s="52" t="s">
        <v>1495</v>
      </c>
      <c r="C788" s="52" t="s">
        <v>943</v>
      </c>
      <c r="D788" s="52" t="s">
        <v>1114</v>
      </c>
      <c r="E788" s="53">
        <v>0.25</v>
      </c>
      <c r="F788" s="11">
        <f t="shared" si="24"/>
        <v>0</v>
      </c>
      <c r="G788" s="29">
        <f t="shared" si="25"/>
        <v>1</v>
      </c>
    </row>
    <row r="789" spans="1:7" ht="15" customHeight="1">
      <c r="A789" s="52" t="s">
        <v>3128</v>
      </c>
      <c r="B789" s="52" t="s">
        <v>142</v>
      </c>
      <c r="C789" s="52" t="s">
        <v>951</v>
      </c>
      <c r="D789" s="52" t="s">
        <v>1114</v>
      </c>
      <c r="E789" s="53">
        <v>0.25</v>
      </c>
      <c r="F789" s="11">
        <f t="shared" si="24"/>
        <v>0</v>
      </c>
      <c r="G789" s="29">
        <f t="shared" si="25"/>
        <v>1</v>
      </c>
    </row>
    <row r="790" spans="1:7" ht="15" customHeight="1">
      <c r="A790" s="52" t="s">
        <v>1298</v>
      </c>
      <c r="B790" s="52" t="s">
        <v>1012</v>
      </c>
      <c r="C790" s="52" t="s">
        <v>954</v>
      </c>
      <c r="D790" s="52" t="s">
        <v>1113</v>
      </c>
      <c r="E790" s="53">
        <v>0.25</v>
      </c>
      <c r="F790" s="11">
        <f t="shared" si="24"/>
        <v>0</v>
      </c>
      <c r="G790" s="29">
        <f t="shared" si="25"/>
        <v>1</v>
      </c>
    </row>
    <row r="791" spans="1:7" ht="15" customHeight="1">
      <c r="A791" s="52" t="s">
        <v>65</v>
      </c>
      <c r="B791" s="52" t="s">
        <v>377</v>
      </c>
      <c r="C791" s="52" t="s">
        <v>967</v>
      </c>
      <c r="D791" s="52" t="s">
        <v>1114</v>
      </c>
      <c r="E791" s="53">
        <v>0.25</v>
      </c>
      <c r="F791" s="11">
        <f t="shared" si="24"/>
        <v>0</v>
      </c>
      <c r="G791" s="29">
        <f t="shared" si="25"/>
        <v>1</v>
      </c>
    </row>
    <row r="792" spans="1:7" ht="15" customHeight="1">
      <c r="A792" s="52" t="s">
        <v>3103</v>
      </c>
      <c r="B792" s="52" t="s">
        <v>197</v>
      </c>
      <c r="C792" s="52" t="s">
        <v>964</v>
      </c>
      <c r="D792" s="52" t="s">
        <v>1113</v>
      </c>
      <c r="E792" s="53">
        <v>0.25</v>
      </c>
      <c r="F792" s="11">
        <f t="shared" si="24"/>
        <v>0</v>
      </c>
      <c r="G792" s="29">
        <f t="shared" si="25"/>
        <v>1</v>
      </c>
    </row>
    <row r="793" spans="1:7" ht="15" customHeight="1">
      <c r="A793" s="52" t="s">
        <v>1084</v>
      </c>
      <c r="B793" s="52" t="s">
        <v>50</v>
      </c>
      <c r="C793" s="52" t="s">
        <v>977</v>
      </c>
      <c r="D793" s="52" t="s">
        <v>1114</v>
      </c>
      <c r="E793" s="53">
        <v>0.25</v>
      </c>
      <c r="F793" s="11">
        <f t="shared" si="24"/>
        <v>0</v>
      </c>
      <c r="G793" s="29">
        <f t="shared" si="25"/>
        <v>1</v>
      </c>
    </row>
    <row r="794" spans="1:7" ht="15" customHeight="1">
      <c r="A794" s="52" t="s">
        <v>3220</v>
      </c>
      <c r="B794" s="52" t="s">
        <v>1771</v>
      </c>
      <c r="C794" s="52" t="s">
        <v>972</v>
      </c>
      <c r="D794" s="52" t="s">
        <v>1113</v>
      </c>
      <c r="E794" s="53">
        <v>0.25</v>
      </c>
      <c r="F794" s="11">
        <f t="shared" si="24"/>
        <v>0</v>
      </c>
      <c r="G794" s="29">
        <f t="shared" si="25"/>
        <v>1</v>
      </c>
    </row>
    <row r="795" spans="1:7" ht="15" customHeight="1">
      <c r="A795" s="52" t="s">
        <v>1301</v>
      </c>
      <c r="B795" s="52" t="s">
        <v>184</v>
      </c>
      <c r="C795" s="52" t="s">
        <v>962</v>
      </c>
      <c r="D795" s="52" t="s">
        <v>1114</v>
      </c>
      <c r="E795" s="53">
        <v>0.25</v>
      </c>
      <c r="F795" s="11">
        <f t="shared" si="24"/>
        <v>0</v>
      </c>
      <c r="G795" s="29">
        <f t="shared" si="25"/>
        <v>1</v>
      </c>
    </row>
    <row r="796" spans="1:7" ht="15" customHeight="1">
      <c r="A796" s="52" t="s">
        <v>3085</v>
      </c>
      <c r="B796" s="52" t="s">
        <v>374</v>
      </c>
      <c r="C796" s="52" t="s">
        <v>965</v>
      </c>
      <c r="D796" s="52" t="s">
        <v>1114</v>
      </c>
      <c r="E796" s="53">
        <v>0.25</v>
      </c>
      <c r="F796" s="11">
        <f t="shared" si="24"/>
        <v>0</v>
      </c>
      <c r="G796" s="29">
        <f t="shared" si="25"/>
        <v>1</v>
      </c>
    </row>
    <row r="797" spans="1:7" ht="15" customHeight="1">
      <c r="A797" s="52" t="s">
        <v>1302</v>
      </c>
      <c r="B797" s="52" t="s">
        <v>605</v>
      </c>
      <c r="C797" s="52" t="s">
        <v>963</v>
      </c>
      <c r="D797" s="52" t="s">
        <v>1114</v>
      </c>
      <c r="E797" s="53">
        <v>0.25</v>
      </c>
      <c r="F797" s="11">
        <f t="shared" si="24"/>
        <v>0</v>
      </c>
      <c r="G797" s="29">
        <f t="shared" si="25"/>
        <v>1</v>
      </c>
    </row>
    <row r="798" spans="1:7" ht="15" customHeight="1">
      <c r="A798" s="52" t="s">
        <v>3245</v>
      </c>
      <c r="B798" s="52" t="s">
        <v>374</v>
      </c>
      <c r="C798" s="52" t="s">
        <v>945</v>
      </c>
      <c r="D798" s="52" t="s">
        <v>1114</v>
      </c>
      <c r="E798" s="53">
        <v>0.25</v>
      </c>
      <c r="F798" s="11">
        <f t="shared" si="24"/>
        <v>0</v>
      </c>
      <c r="G798" s="29">
        <f t="shared" si="25"/>
        <v>1</v>
      </c>
    </row>
    <row r="799" spans="1:7" ht="15" customHeight="1">
      <c r="A799" s="52" t="s">
        <v>726</v>
      </c>
      <c r="B799" s="52" t="s">
        <v>181</v>
      </c>
      <c r="C799" s="52" t="s">
        <v>967</v>
      </c>
      <c r="D799" s="52" t="s">
        <v>1114</v>
      </c>
      <c r="E799" s="53">
        <v>0.25</v>
      </c>
      <c r="F799" s="11">
        <f t="shared" si="24"/>
        <v>0</v>
      </c>
      <c r="G799" s="29">
        <f t="shared" si="25"/>
        <v>1</v>
      </c>
    </row>
    <row r="800" spans="1:7" ht="15" customHeight="1">
      <c r="A800" s="52" t="s">
        <v>727</v>
      </c>
      <c r="B800" s="52" t="s">
        <v>687</v>
      </c>
      <c r="C800" s="52" t="s">
        <v>970</v>
      </c>
      <c r="D800" s="52" t="s">
        <v>1114</v>
      </c>
      <c r="E800" s="53">
        <v>0.25</v>
      </c>
      <c r="F800" s="11">
        <f t="shared" si="24"/>
        <v>0</v>
      </c>
      <c r="G800" s="29">
        <f t="shared" si="25"/>
        <v>1</v>
      </c>
    </row>
    <row r="801" spans="1:7" ht="15" customHeight="1">
      <c r="A801" s="52" t="s">
        <v>283</v>
      </c>
      <c r="B801" s="52" t="s">
        <v>629</v>
      </c>
      <c r="C801" s="52" t="s">
        <v>959</v>
      </c>
      <c r="D801" s="52" t="s">
        <v>1114</v>
      </c>
      <c r="E801" s="53">
        <v>0.25</v>
      </c>
      <c r="F801" s="11">
        <f t="shared" si="24"/>
        <v>0</v>
      </c>
      <c r="G801" s="29">
        <f t="shared" si="25"/>
        <v>1</v>
      </c>
    </row>
    <row r="802" spans="1:7" ht="15" customHeight="1">
      <c r="A802" s="52" t="s">
        <v>3086</v>
      </c>
      <c r="B802" s="52" t="s">
        <v>44</v>
      </c>
      <c r="C802" s="52" t="s">
        <v>957</v>
      </c>
      <c r="D802" s="52" t="s">
        <v>1114</v>
      </c>
      <c r="E802" s="53">
        <v>0.25</v>
      </c>
      <c r="F802" s="11">
        <f t="shared" si="24"/>
        <v>0</v>
      </c>
      <c r="G802" s="29">
        <f t="shared" si="25"/>
        <v>1</v>
      </c>
    </row>
    <row r="803" spans="1:7" ht="15" customHeight="1">
      <c r="A803" s="52" t="s">
        <v>1305</v>
      </c>
      <c r="B803" s="52" t="s">
        <v>530</v>
      </c>
      <c r="C803" s="52" t="s">
        <v>968</v>
      </c>
      <c r="D803" s="52" t="s">
        <v>1114</v>
      </c>
      <c r="E803" s="53">
        <v>0.25</v>
      </c>
      <c r="F803" s="11">
        <f t="shared" si="24"/>
        <v>0</v>
      </c>
      <c r="G803" s="29">
        <f t="shared" si="25"/>
        <v>1</v>
      </c>
    </row>
    <row r="804" spans="1:7" ht="15" customHeight="1">
      <c r="A804" s="52" t="s">
        <v>1307</v>
      </c>
      <c r="B804" s="52" t="s">
        <v>360</v>
      </c>
      <c r="C804" s="52" t="s">
        <v>960</v>
      </c>
      <c r="D804" s="52" t="s">
        <v>1114</v>
      </c>
      <c r="E804" s="53">
        <v>0.25</v>
      </c>
      <c r="F804" s="11">
        <f t="shared" si="24"/>
        <v>0</v>
      </c>
      <c r="G804" s="29">
        <f t="shared" si="25"/>
        <v>1</v>
      </c>
    </row>
    <row r="805" spans="1:7" ht="15" customHeight="1">
      <c r="A805" s="52" t="s">
        <v>1769</v>
      </c>
      <c r="B805" s="52" t="s">
        <v>2764</v>
      </c>
      <c r="C805" s="52" t="s">
        <v>970</v>
      </c>
      <c r="D805" s="52" t="s">
        <v>1113</v>
      </c>
      <c r="E805" s="53">
        <v>0.25</v>
      </c>
      <c r="F805" s="11">
        <f t="shared" si="24"/>
        <v>0</v>
      </c>
      <c r="G805" s="29">
        <f t="shared" si="25"/>
        <v>1</v>
      </c>
    </row>
    <row r="806" spans="1:7" ht="15" customHeight="1">
      <c r="A806" s="52" t="s">
        <v>732</v>
      </c>
      <c r="B806" s="52" t="s">
        <v>998</v>
      </c>
      <c r="C806" s="52" t="s">
        <v>972</v>
      </c>
      <c r="D806" s="52" t="s">
        <v>1114</v>
      </c>
      <c r="E806" s="53">
        <v>0.25</v>
      </c>
      <c r="F806" s="11">
        <f t="shared" si="24"/>
        <v>0</v>
      </c>
      <c r="G806" s="29">
        <f t="shared" si="25"/>
        <v>1</v>
      </c>
    </row>
    <row r="807" spans="1:7" ht="15" customHeight="1">
      <c r="A807" s="52" t="s">
        <v>1143</v>
      </c>
      <c r="B807" s="52" t="s">
        <v>733</v>
      </c>
      <c r="C807" s="52" t="s">
        <v>964</v>
      </c>
      <c r="D807" s="52" t="s">
        <v>1114</v>
      </c>
      <c r="E807" s="53">
        <v>0.25</v>
      </c>
      <c r="F807" s="11">
        <f t="shared" si="24"/>
        <v>0</v>
      </c>
      <c r="G807" s="29">
        <f t="shared" si="25"/>
        <v>1</v>
      </c>
    </row>
    <row r="808" spans="1:7" ht="15" customHeight="1">
      <c r="A808" s="52" t="s">
        <v>292</v>
      </c>
      <c r="B808" s="52" t="s">
        <v>243</v>
      </c>
      <c r="C808" s="52" t="s">
        <v>964</v>
      </c>
      <c r="D808" s="52" t="s">
        <v>1114</v>
      </c>
      <c r="E808" s="53">
        <v>0.25</v>
      </c>
      <c r="F808" s="11">
        <f t="shared" si="24"/>
        <v>0</v>
      </c>
      <c r="G808" s="29">
        <f t="shared" si="25"/>
        <v>1</v>
      </c>
    </row>
    <row r="809" spans="1:7" ht="15" customHeight="1">
      <c r="A809" s="52" t="s">
        <v>3213</v>
      </c>
      <c r="B809" s="52" t="s">
        <v>342</v>
      </c>
      <c r="C809" s="52" t="s">
        <v>951</v>
      </c>
      <c r="D809" s="52" t="s">
        <v>1114</v>
      </c>
      <c r="E809" s="53">
        <v>0.25</v>
      </c>
      <c r="F809" s="11">
        <f t="shared" si="24"/>
        <v>0</v>
      </c>
      <c r="G809" s="29">
        <f t="shared" si="25"/>
        <v>1</v>
      </c>
    </row>
    <row r="810" spans="1:7" ht="15" customHeight="1">
      <c r="A810" s="52" t="s">
        <v>3250</v>
      </c>
      <c r="B810" s="52" t="s">
        <v>34</v>
      </c>
      <c r="C810" s="52" t="s">
        <v>946</v>
      </c>
      <c r="D810" s="52" t="s">
        <v>1113</v>
      </c>
      <c r="E810" s="53">
        <v>0.25</v>
      </c>
      <c r="F810" s="11">
        <f t="shared" si="24"/>
        <v>0</v>
      </c>
      <c r="G810" s="29">
        <f t="shared" si="25"/>
        <v>1</v>
      </c>
    </row>
    <row r="811" spans="1:7" ht="15" customHeight="1">
      <c r="A811" s="52" t="s">
        <v>3122</v>
      </c>
      <c r="B811" s="52" t="s">
        <v>468</v>
      </c>
      <c r="C811" s="52" t="s">
        <v>943</v>
      </c>
      <c r="D811" s="52" t="s">
        <v>1113</v>
      </c>
      <c r="E811" s="53">
        <v>0.25</v>
      </c>
      <c r="F811" s="11">
        <f t="shared" si="24"/>
        <v>0</v>
      </c>
      <c r="G811" s="29">
        <f t="shared" si="25"/>
        <v>1</v>
      </c>
    </row>
    <row r="812" spans="1:7" ht="15" customHeight="1">
      <c r="A812" s="52" t="s">
        <v>1433</v>
      </c>
      <c r="B812" s="52" t="s">
        <v>473</v>
      </c>
      <c r="C812" s="52" t="s">
        <v>950</v>
      </c>
      <c r="D812" s="52" t="s">
        <v>1113</v>
      </c>
      <c r="E812" s="53">
        <v>0.25</v>
      </c>
      <c r="F812" s="11">
        <f t="shared" si="24"/>
        <v>0</v>
      </c>
      <c r="G812" s="29">
        <f t="shared" si="25"/>
        <v>1</v>
      </c>
    </row>
    <row r="813" spans="1:7" ht="15" customHeight="1">
      <c r="A813" s="52" t="s">
        <v>314</v>
      </c>
      <c r="B813" s="52" t="s">
        <v>80</v>
      </c>
      <c r="C813" s="52" t="s">
        <v>961</v>
      </c>
      <c r="D813" s="52" t="s">
        <v>1113</v>
      </c>
      <c r="E813" s="53">
        <v>0.25</v>
      </c>
      <c r="F813" s="11">
        <f t="shared" si="24"/>
        <v>0</v>
      </c>
      <c r="G813" s="29">
        <f t="shared" si="25"/>
        <v>1</v>
      </c>
    </row>
    <row r="814" spans="1:7" ht="15" customHeight="1">
      <c r="A814" s="52" t="s">
        <v>314</v>
      </c>
      <c r="B814" s="52" t="s">
        <v>582</v>
      </c>
      <c r="C814" s="52" t="s">
        <v>959</v>
      </c>
      <c r="D814" s="52" t="s">
        <v>1114</v>
      </c>
      <c r="E814" s="53">
        <v>0.25</v>
      </c>
      <c r="F814" s="11">
        <f t="shared" si="24"/>
        <v>0</v>
      </c>
      <c r="G814" s="29">
        <f t="shared" si="25"/>
        <v>1</v>
      </c>
    </row>
    <row r="815" spans="1:7" ht="15" customHeight="1">
      <c r="A815" s="52" t="s">
        <v>318</v>
      </c>
      <c r="B815" s="52" t="s">
        <v>3264</v>
      </c>
      <c r="C815" s="52" t="s">
        <v>980</v>
      </c>
      <c r="D815" s="52" t="s">
        <v>1114</v>
      </c>
      <c r="E815" s="53">
        <v>0.25</v>
      </c>
      <c r="F815" s="11">
        <f t="shared" si="24"/>
        <v>0</v>
      </c>
      <c r="G815" s="29">
        <f t="shared" si="25"/>
        <v>1</v>
      </c>
    </row>
    <row r="816" spans="1:7" ht="15" customHeight="1">
      <c r="A816" s="52" t="s">
        <v>318</v>
      </c>
      <c r="B816" s="52" t="s">
        <v>136</v>
      </c>
      <c r="C816" s="52" t="s">
        <v>955</v>
      </c>
      <c r="D816" s="52" t="s">
        <v>1114</v>
      </c>
      <c r="E816" s="53">
        <v>0.25</v>
      </c>
      <c r="F816" s="11">
        <f t="shared" si="24"/>
        <v>0</v>
      </c>
      <c r="G816" s="29">
        <f t="shared" si="25"/>
        <v>1</v>
      </c>
    </row>
    <row r="817" spans="1:7" ht="15" customHeight="1">
      <c r="A817" s="52" t="s">
        <v>1308</v>
      </c>
      <c r="B817" s="52" t="s">
        <v>67</v>
      </c>
      <c r="C817" s="52" t="s">
        <v>951</v>
      </c>
      <c r="D817" s="52" t="s">
        <v>1114</v>
      </c>
      <c r="E817" s="53">
        <v>0.25</v>
      </c>
      <c r="F817" s="11">
        <f t="shared" si="24"/>
        <v>0</v>
      </c>
      <c r="G817" s="29">
        <f t="shared" si="25"/>
        <v>1</v>
      </c>
    </row>
    <row r="818" spans="1:7" ht="15" customHeight="1">
      <c r="A818" s="52" t="s">
        <v>1309</v>
      </c>
      <c r="B818" s="52" t="s">
        <v>246</v>
      </c>
      <c r="C818" s="52" t="s">
        <v>980</v>
      </c>
      <c r="D818" s="52" t="s">
        <v>1114</v>
      </c>
      <c r="E818" s="53">
        <v>0.25</v>
      </c>
      <c r="F818" s="11">
        <f t="shared" si="24"/>
        <v>0</v>
      </c>
      <c r="G818" s="29">
        <f t="shared" si="25"/>
        <v>1</v>
      </c>
    </row>
    <row r="819" spans="1:7" ht="15" customHeight="1">
      <c r="A819" s="52" t="s">
        <v>1179</v>
      </c>
      <c r="B819" s="52" t="s">
        <v>67</v>
      </c>
      <c r="C819" s="52" t="s">
        <v>952</v>
      </c>
      <c r="D819" s="52" t="s">
        <v>1114</v>
      </c>
      <c r="E819" s="53">
        <v>0.25</v>
      </c>
      <c r="F819" s="11">
        <f t="shared" si="24"/>
        <v>0</v>
      </c>
      <c r="G819" s="29">
        <f t="shared" si="25"/>
        <v>1</v>
      </c>
    </row>
    <row r="820" spans="1:7" ht="15" customHeight="1">
      <c r="A820" s="52" t="s">
        <v>3227</v>
      </c>
      <c r="B820" s="52" t="s">
        <v>1801</v>
      </c>
      <c r="C820" s="52" t="s">
        <v>947</v>
      </c>
      <c r="D820" s="52" t="s">
        <v>1114</v>
      </c>
      <c r="E820" s="53">
        <v>0.25</v>
      </c>
      <c r="F820" s="11">
        <f t="shared" si="24"/>
        <v>0</v>
      </c>
      <c r="G820" s="29">
        <f t="shared" si="25"/>
        <v>1</v>
      </c>
    </row>
    <row r="821" spans="1:7" ht="15" customHeight="1">
      <c r="A821" s="52" t="s">
        <v>3254</v>
      </c>
      <c r="B821" s="52" t="s">
        <v>29</v>
      </c>
      <c r="C821" s="52" t="s">
        <v>957</v>
      </c>
      <c r="D821" s="52" t="s">
        <v>1114</v>
      </c>
      <c r="E821" s="53">
        <v>0.25</v>
      </c>
      <c r="F821" s="11">
        <f t="shared" si="24"/>
        <v>0</v>
      </c>
      <c r="G821" s="29">
        <f t="shared" si="25"/>
        <v>1</v>
      </c>
    </row>
    <row r="822" spans="1:7" ht="15" customHeight="1">
      <c r="A822" s="52" t="s">
        <v>1163</v>
      </c>
      <c r="B822" s="52" t="s">
        <v>160</v>
      </c>
      <c r="C822" s="52" t="s">
        <v>968</v>
      </c>
      <c r="D822" s="52" t="s">
        <v>1114</v>
      </c>
      <c r="E822" s="53">
        <v>0.25</v>
      </c>
      <c r="F822" s="11">
        <f t="shared" si="24"/>
        <v>0</v>
      </c>
      <c r="G822" s="29">
        <f t="shared" si="25"/>
        <v>1</v>
      </c>
    </row>
    <row r="823" spans="1:7" ht="15" customHeight="1">
      <c r="A823" s="52" t="s">
        <v>3509</v>
      </c>
      <c r="B823" s="52" t="s">
        <v>105</v>
      </c>
      <c r="C823" s="52" t="s">
        <v>950</v>
      </c>
      <c r="D823" s="52" t="s">
        <v>1575</v>
      </c>
      <c r="E823" s="53">
        <v>0.25</v>
      </c>
      <c r="F823" s="11">
        <f t="shared" si="24"/>
        <v>0</v>
      </c>
      <c r="G823" s="29">
        <f t="shared" si="25"/>
        <v>1</v>
      </c>
    </row>
    <row r="824" spans="1:7" ht="15" customHeight="1">
      <c r="A824" s="52" t="s">
        <v>1635</v>
      </c>
      <c r="B824" s="52" t="s">
        <v>1881</v>
      </c>
      <c r="C824" s="52" t="s">
        <v>964</v>
      </c>
      <c r="D824" s="52" t="s">
        <v>1114</v>
      </c>
      <c r="E824" s="53">
        <v>0.25</v>
      </c>
      <c r="F824" s="11">
        <f t="shared" si="24"/>
        <v>0</v>
      </c>
      <c r="G824" s="29">
        <f t="shared" si="25"/>
        <v>1</v>
      </c>
    </row>
    <row r="825" spans="1:7" ht="15" customHeight="1">
      <c r="A825" s="52" t="s">
        <v>343</v>
      </c>
      <c r="B825" s="52" t="s">
        <v>1506</v>
      </c>
      <c r="C825" s="52" t="s">
        <v>947</v>
      </c>
      <c r="D825" s="52" t="s">
        <v>1114</v>
      </c>
      <c r="E825" s="53">
        <v>0.25</v>
      </c>
      <c r="F825" s="11">
        <f t="shared" si="24"/>
        <v>0</v>
      </c>
      <c r="G825" s="29">
        <f t="shared" si="25"/>
        <v>1</v>
      </c>
    </row>
    <row r="826" spans="1:7" ht="15" customHeight="1">
      <c r="A826" s="52" t="s">
        <v>762</v>
      </c>
      <c r="B826" s="52" t="s">
        <v>763</v>
      </c>
      <c r="C826" s="52" t="s">
        <v>961</v>
      </c>
      <c r="D826" s="52" t="s">
        <v>1113</v>
      </c>
      <c r="E826" s="53">
        <v>0.25</v>
      </c>
      <c r="F826" s="11">
        <f t="shared" si="24"/>
        <v>0</v>
      </c>
      <c r="G826" s="29">
        <f t="shared" si="25"/>
        <v>1</v>
      </c>
    </row>
    <row r="827" spans="1:7" ht="15" customHeight="1">
      <c r="A827" s="52" t="s">
        <v>3202</v>
      </c>
      <c r="B827" s="52" t="s">
        <v>85</v>
      </c>
      <c r="C827" s="52" t="s">
        <v>1538</v>
      </c>
      <c r="D827" s="52" t="s">
        <v>3521</v>
      </c>
      <c r="E827" s="53">
        <v>0.25</v>
      </c>
      <c r="F827" s="11">
        <f t="shared" si="24"/>
        <v>0</v>
      </c>
      <c r="G827" s="29">
        <f t="shared" si="25"/>
        <v>1</v>
      </c>
    </row>
    <row r="828" spans="1:7" ht="15" customHeight="1">
      <c r="A828" s="52" t="s">
        <v>1719</v>
      </c>
      <c r="B828" s="52" t="s">
        <v>191</v>
      </c>
      <c r="C828" s="52" t="s">
        <v>977</v>
      </c>
      <c r="D828" s="52" t="s">
        <v>1114</v>
      </c>
      <c r="E828" s="53">
        <v>0.25</v>
      </c>
      <c r="F828" s="11">
        <f t="shared" si="24"/>
        <v>0</v>
      </c>
      <c r="G828" s="29">
        <f t="shared" si="25"/>
        <v>1</v>
      </c>
    </row>
    <row r="829" spans="1:7" ht="15" customHeight="1">
      <c r="A829" s="52" t="s">
        <v>351</v>
      </c>
      <c r="B829" s="52" t="s">
        <v>1115</v>
      </c>
      <c r="C829" s="52" t="s">
        <v>969</v>
      </c>
      <c r="D829" s="52" t="s">
        <v>1114</v>
      </c>
      <c r="E829" s="53">
        <v>0.25</v>
      </c>
      <c r="F829" s="11">
        <f t="shared" si="24"/>
        <v>0</v>
      </c>
      <c r="G829" s="29">
        <f t="shared" si="25"/>
        <v>1</v>
      </c>
    </row>
    <row r="830" spans="1:7" ht="15" customHeight="1">
      <c r="A830" s="52" t="s">
        <v>1503</v>
      </c>
      <c r="B830" s="52" t="s">
        <v>549</v>
      </c>
      <c r="C830" s="52" t="s">
        <v>945</v>
      </c>
      <c r="D830" s="52" t="s">
        <v>1114</v>
      </c>
      <c r="E830" s="53">
        <v>0.25</v>
      </c>
      <c r="F830" s="11">
        <f t="shared" si="24"/>
        <v>0</v>
      </c>
      <c r="G830" s="29">
        <f t="shared" si="25"/>
        <v>1</v>
      </c>
    </row>
    <row r="831" spans="1:7" ht="15" customHeight="1">
      <c r="A831" s="52" t="s">
        <v>774</v>
      </c>
      <c r="B831" s="52" t="s">
        <v>3506</v>
      </c>
      <c r="C831" s="52" t="s">
        <v>968</v>
      </c>
      <c r="D831" s="52" t="s">
        <v>1114</v>
      </c>
      <c r="E831" s="53">
        <v>0.25</v>
      </c>
      <c r="F831" s="11">
        <f t="shared" si="24"/>
        <v>0</v>
      </c>
      <c r="G831" s="29">
        <f t="shared" si="25"/>
        <v>1</v>
      </c>
    </row>
    <row r="832" spans="1:7" ht="15" customHeight="1">
      <c r="A832" s="52" t="s">
        <v>774</v>
      </c>
      <c r="B832" s="52" t="s">
        <v>313</v>
      </c>
      <c r="C832" s="52" t="s">
        <v>956</v>
      </c>
      <c r="D832" s="52" t="s">
        <v>1114</v>
      </c>
      <c r="E832" s="53">
        <v>0.25</v>
      </c>
      <c r="F832" s="11">
        <f t="shared" si="24"/>
        <v>0</v>
      </c>
      <c r="G832" s="29">
        <f t="shared" si="25"/>
        <v>1</v>
      </c>
    </row>
    <row r="833" spans="1:7" ht="15" customHeight="1">
      <c r="A833" s="52" t="s">
        <v>1027</v>
      </c>
      <c r="B833" s="52" t="s">
        <v>62</v>
      </c>
      <c r="C833" s="52" t="s">
        <v>972</v>
      </c>
      <c r="D833" s="52" t="s">
        <v>1114</v>
      </c>
      <c r="E833" s="53">
        <v>0.25</v>
      </c>
      <c r="F833" s="11">
        <f t="shared" si="24"/>
        <v>0</v>
      </c>
      <c r="G833" s="29">
        <f t="shared" si="25"/>
        <v>1</v>
      </c>
    </row>
    <row r="834" spans="1:7" ht="15" customHeight="1">
      <c r="A834" s="52" t="s">
        <v>1315</v>
      </c>
      <c r="B834" s="52" t="s">
        <v>1388</v>
      </c>
      <c r="C834" s="52" t="s">
        <v>957</v>
      </c>
      <c r="D834" s="52" t="s">
        <v>1114</v>
      </c>
      <c r="E834" s="53">
        <v>0.25</v>
      </c>
      <c r="F834" s="11">
        <f t="shared" ref="F834:F897" si="26">ROUNDDOWN(E834,0)</f>
        <v>0</v>
      </c>
      <c r="G834" s="29">
        <f t="shared" si="25"/>
        <v>1</v>
      </c>
    </row>
    <row r="835" spans="1:7" ht="15" customHeight="1">
      <c r="A835" s="52" t="s">
        <v>1152</v>
      </c>
      <c r="B835" s="52" t="s">
        <v>159</v>
      </c>
      <c r="C835" s="52" t="s">
        <v>1200</v>
      </c>
      <c r="D835" s="52" t="s">
        <v>1114</v>
      </c>
      <c r="E835" s="53">
        <v>0.25</v>
      </c>
      <c r="F835" s="11">
        <f t="shared" si="26"/>
        <v>0</v>
      </c>
      <c r="G835" s="29">
        <f t="shared" ref="G835:G898" si="27">IF(F835&lt;1,1,F835)</f>
        <v>1</v>
      </c>
    </row>
    <row r="836" spans="1:7" ht="15" customHeight="1">
      <c r="A836" s="52" t="s">
        <v>1169</v>
      </c>
      <c r="B836" s="52" t="s">
        <v>1577</v>
      </c>
      <c r="C836" s="52" t="s">
        <v>959</v>
      </c>
      <c r="D836" s="52" t="s">
        <v>1114</v>
      </c>
      <c r="E836" s="53">
        <v>0.25</v>
      </c>
      <c r="F836" s="11">
        <f t="shared" si="26"/>
        <v>0</v>
      </c>
      <c r="G836" s="29">
        <f t="shared" si="27"/>
        <v>1</v>
      </c>
    </row>
    <row r="837" spans="1:7" ht="15" customHeight="1">
      <c r="A837" s="52" t="s">
        <v>787</v>
      </c>
      <c r="B837" s="52" t="s">
        <v>219</v>
      </c>
      <c r="C837" s="52" t="s">
        <v>950</v>
      </c>
      <c r="D837" s="52" t="s">
        <v>1114</v>
      </c>
      <c r="E837" s="53">
        <v>0.25</v>
      </c>
      <c r="F837" s="11">
        <f t="shared" si="26"/>
        <v>0</v>
      </c>
      <c r="G837" s="29">
        <f t="shared" si="27"/>
        <v>1</v>
      </c>
    </row>
    <row r="838" spans="1:7" ht="15" customHeight="1">
      <c r="A838" s="52" t="s">
        <v>797</v>
      </c>
      <c r="B838" s="52" t="s">
        <v>99</v>
      </c>
      <c r="C838" s="52" t="s">
        <v>954</v>
      </c>
      <c r="D838" s="52" t="s">
        <v>1575</v>
      </c>
      <c r="E838" s="53">
        <v>0.25</v>
      </c>
      <c r="F838" s="11">
        <f t="shared" si="26"/>
        <v>0</v>
      </c>
      <c r="G838" s="29">
        <f t="shared" si="27"/>
        <v>1</v>
      </c>
    </row>
    <row r="839" spans="1:7" ht="15" customHeight="1">
      <c r="A839" s="52" t="s">
        <v>1138</v>
      </c>
      <c r="B839" s="52" t="s">
        <v>46</v>
      </c>
      <c r="C839" s="52" t="s">
        <v>950</v>
      </c>
      <c r="D839" s="52" t="s">
        <v>1114</v>
      </c>
      <c r="E839" s="53">
        <v>0.25</v>
      </c>
      <c r="F839" s="11">
        <f t="shared" si="26"/>
        <v>0</v>
      </c>
      <c r="G839" s="29">
        <f t="shared" si="27"/>
        <v>1</v>
      </c>
    </row>
    <row r="840" spans="1:7" ht="15" customHeight="1">
      <c r="A840" s="52" t="s">
        <v>3507</v>
      </c>
      <c r="B840" s="52" t="s">
        <v>992</v>
      </c>
      <c r="C840" s="52" t="s">
        <v>977</v>
      </c>
      <c r="D840" s="52" t="s">
        <v>1575</v>
      </c>
      <c r="E840" s="53">
        <v>0.25</v>
      </c>
      <c r="F840" s="11">
        <f t="shared" si="26"/>
        <v>0</v>
      </c>
      <c r="G840" s="29">
        <f t="shared" si="27"/>
        <v>1</v>
      </c>
    </row>
    <row r="841" spans="1:7" ht="15" customHeight="1">
      <c r="A841" s="52" t="s">
        <v>378</v>
      </c>
      <c r="B841" s="52" t="s">
        <v>186</v>
      </c>
      <c r="C841" s="52" t="s">
        <v>956</v>
      </c>
      <c r="D841" s="52" t="s">
        <v>1114</v>
      </c>
      <c r="E841" s="53">
        <v>0.25</v>
      </c>
      <c r="F841" s="11">
        <f t="shared" si="26"/>
        <v>0</v>
      </c>
      <c r="G841" s="29">
        <f t="shared" si="27"/>
        <v>1</v>
      </c>
    </row>
    <row r="842" spans="1:7" ht="15" customHeight="1">
      <c r="A842" s="52" t="s">
        <v>801</v>
      </c>
      <c r="B842" s="52" t="s">
        <v>350</v>
      </c>
      <c r="C842" s="52" t="s">
        <v>955</v>
      </c>
      <c r="D842" s="52" t="s">
        <v>1114</v>
      </c>
      <c r="E842" s="53">
        <v>0.25</v>
      </c>
      <c r="F842" s="11">
        <f t="shared" si="26"/>
        <v>0</v>
      </c>
      <c r="G842" s="29">
        <f t="shared" si="27"/>
        <v>1</v>
      </c>
    </row>
    <row r="843" spans="1:7" ht="15" customHeight="1">
      <c r="A843" s="52" t="s">
        <v>2136</v>
      </c>
      <c r="B843" s="52" t="s">
        <v>1489</v>
      </c>
      <c r="C843" s="52" t="s">
        <v>956</v>
      </c>
      <c r="D843" s="52" t="s">
        <v>1113</v>
      </c>
      <c r="E843" s="53">
        <v>0.25</v>
      </c>
      <c r="F843" s="11">
        <f t="shared" si="26"/>
        <v>0</v>
      </c>
      <c r="G843" s="29">
        <f t="shared" si="27"/>
        <v>1</v>
      </c>
    </row>
    <row r="844" spans="1:7" ht="15" customHeight="1">
      <c r="A844" s="52" t="s">
        <v>807</v>
      </c>
      <c r="B844" s="52" t="s">
        <v>208</v>
      </c>
      <c r="C844" s="52" t="s">
        <v>968</v>
      </c>
      <c r="D844" s="52" t="s">
        <v>1113</v>
      </c>
      <c r="E844" s="53">
        <v>0.25</v>
      </c>
      <c r="F844" s="11">
        <f t="shared" si="26"/>
        <v>0</v>
      </c>
      <c r="G844" s="29">
        <f t="shared" si="27"/>
        <v>1</v>
      </c>
    </row>
    <row r="845" spans="1:7" ht="15" customHeight="1">
      <c r="A845" s="52" t="s">
        <v>359</v>
      </c>
      <c r="B845" s="52" t="s">
        <v>634</v>
      </c>
      <c r="C845" s="52" t="s">
        <v>948</v>
      </c>
      <c r="D845" s="52" t="s">
        <v>1114</v>
      </c>
      <c r="E845" s="53">
        <v>0.25</v>
      </c>
      <c r="F845" s="11">
        <f t="shared" si="26"/>
        <v>0</v>
      </c>
      <c r="G845" s="29">
        <f t="shared" si="27"/>
        <v>1</v>
      </c>
    </row>
    <row r="846" spans="1:7" ht="15" customHeight="1">
      <c r="A846" s="52" t="s">
        <v>388</v>
      </c>
      <c r="B846" s="52" t="s">
        <v>1401</v>
      </c>
      <c r="C846" s="52" t="s">
        <v>945</v>
      </c>
      <c r="D846" s="52" t="s">
        <v>1114</v>
      </c>
      <c r="E846" s="53">
        <v>0.25</v>
      </c>
      <c r="F846" s="11">
        <f t="shared" si="26"/>
        <v>0</v>
      </c>
      <c r="G846" s="29">
        <f t="shared" si="27"/>
        <v>1</v>
      </c>
    </row>
    <row r="847" spans="1:7" ht="15" customHeight="1">
      <c r="A847" s="52" t="s">
        <v>1320</v>
      </c>
      <c r="B847" s="52" t="s">
        <v>186</v>
      </c>
      <c r="C847" s="52" t="s">
        <v>961</v>
      </c>
      <c r="D847" s="52" t="s">
        <v>1114</v>
      </c>
      <c r="E847" s="53">
        <v>0.25</v>
      </c>
      <c r="F847" s="11">
        <f t="shared" si="26"/>
        <v>0</v>
      </c>
      <c r="G847" s="29">
        <f t="shared" si="27"/>
        <v>1</v>
      </c>
    </row>
    <row r="848" spans="1:7" ht="15" customHeight="1">
      <c r="A848" s="52" t="s">
        <v>3127</v>
      </c>
      <c r="B848" s="52" t="s">
        <v>335</v>
      </c>
      <c r="C848" s="52" t="s">
        <v>946</v>
      </c>
      <c r="D848" s="52" t="s">
        <v>1114</v>
      </c>
      <c r="E848" s="53">
        <v>0.25</v>
      </c>
      <c r="F848" s="11">
        <f t="shared" si="26"/>
        <v>0</v>
      </c>
      <c r="G848" s="29">
        <f t="shared" si="27"/>
        <v>1</v>
      </c>
    </row>
    <row r="849" spans="1:7" ht="15" customHeight="1">
      <c r="A849" s="52" t="s">
        <v>3214</v>
      </c>
      <c r="B849" s="52" t="s">
        <v>46</v>
      </c>
      <c r="C849" s="52" t="s">
        <v>957</v>
      </c>
      <c r="D849" s="52" t="s">
        <v>1114</v>
      </c>
      <c r="E849" s="53">
        <v>0.25</v>
      </c>
      <c r="F849" s="11">
        <f t="shared" si="26"/>
        <v>0</v>
      </c>
      <c r="G849" s="29">
        <f t="shared" si="27"/>
        <v>1</v>
      </c>
    </row>
    <row r="850" spans="1:7" ht="15" customHeight="1">
      <c r="A850" s="52" t="s">
        <v>818</v>
      </c>
      <c r="B850" s="52" t="s">
        <v>136</v>
      </c>
      <c r="C850" s="52" t="s">
        <v>968</v>
      </c>
      <c r="D850" s="52" t="s">
        <v>1114</v>
      </c>
      <c r="E850" s="53">
        <v>0.25</v>
      </c>
      <c r="F850" s="11">
        <f t="shared" si="26"/>
        <v>0</v>
      </c>
      <c r="G850" s="29">
        <f t="shared" si="27"/>
        <v>1</v>
      </c>
    </row>
    <row r="851" spans="1:7" ht="15" customHeight="1">
      <c r="A851" s="52" t="s">
        <v>168</v>
      </c>
      <c r="B851" s="52" t="s">
        <v>208</v>
      </c>
      <c r="C851" s="52" t="s">
        <v>972</v>
      </c>
      <c r="D851" s="52" t="s">
        <v>1114</v>
      </c>
      <c r="E851" s="53">
        <v>0.25</v>
      </c>
      <c r="F851" s="11">
        <f t="shared" si="26"/>
        <v>0</v>
      </c>
      <c r="G851" s="29">
        <f t="shared" si="27"/>
        <v>1</v>
      </c>
    </row>
    <row r="852" spans="1:7" ht="15" customHeight="1">
      <c r="A852" s="52" t="s">
        <v>408</v>
      </c>
      <c r="B852" s="52" t="s">
        <v>99</v>
      </c>
      <c r="C852" s="52" t="s">
        <v>972</v>
      </c>
      <c r="D852" s="52" t="s">
        <v>1114</v>
      </c>
      <c r="E852" s="53">
        <v>0.25</v>
      </c>
      <c r="F852" s="11">
        <f t="shared" si="26"/>
        <v>0</v>
      </c>
      <c r="G852" s="29">
        <f t="shared" si="27"/>
        <v>1</v>
      </c>
    </row>
    <row r="853" spans="1:7" ht="15" customHeight="1">
      <c r="A853" s="52" t="s">
        <v>825</v>
      </c>
      <c r="B853" s="52" t="s">
        <v>778</v>
      </c>
      <c r="C853" s="52" t="s">
        <v>964</v>
      </c>
      <c r="D853" s="52" t="s">
        <v>1114</v>
      </c>
      <c r="E853" s="53">
        <v>0.25</v>
      </c>
      <c r="F853" s="11">
        <f t="shared" si="26"/>
        <v>0</v>
      </c>
      <c r="G853" s="29">
        <f t="shared" si="27"/>
        <v>1</v>
      </c>
    </row>
    <row r="854" spans="1:7" ht="15" customHeight="1">
      <c r="A854" s="52" t="s">
        <v>3121</v>
      </c>
      <c r="B854" s="52" t="s">
        <v>100</v>
      </c>
      <c r="C854" s="52" t="s">
        <v>968</v>
      </c>
      <c r="D854" s="52" t="s">
        <v>1114</v>
      </c>
      <c r="E854" s="53">
        <v>0.25</v>
      </c>
      <c r="F854" s="11">
        <f t="shared" si="26"/>
        <v>0</v>
      </c>
      <c r="G854" s="29">
        <f t="shared" si="27"/>
        <v>1</v>
      </c>
    </row>
    <row r="855" spans="1:7" ht="15" customHeight="1">
      <c r="A855" s="52" t="s">
        <v>1182</v>
      </c>
      <c r="B855" s="52" t="s">
        <v>46</v>
      </c>
      <c r="C855" s="52" t="s">
        <v>971</v>
      </c>
      <c r="D855" s="52" t="s">
        <v>1114</v>
      </c>
      <c r="E855" s="53">
        <v>0.25</v>
      </c>
      <c r="F855" s="11">
        <f t="shared" si="26"/>
        <v>0</v>
      </c>
      <c r="G855" s="29">
        <f t="shared" si="27"/>
        <v>1</v>
      </c>
    </row>
    <row r="856" spans="1:7" ht="15" customHeight="1">
      <c r="A856" s="52" t="s">
        <v>1130</v>
      </c>
      <c r="B856" s="52" t="s">
        <v>468</v>
      </c>
      <c r="C856" s="52" t="s">
        <v>980</v>
      </c>
      <c r="D856" s="52" t="s">
        <v>1114</v>
      </c>
      <c r="E856" s="53">
        <v>0.25</v>
      </c>
      <c r="F856" s="11">
        <f t="shared" si="26"/>
        <v>0</v>
      </c>
      <c r="G856" s="29">
        <f t="shared" si="27"/>
        <v>1</v>
      </c>
    </row>
    <row r="857" spans="1:7" ht="15" customHeight="1">
      <c r="A857" s="52" t="s">
        <v>837</v>
      </c>
      <c r="B857" s="52" t="s">
        <v>341</v>
      </c>
      <c r="C857" s="52" t="s">
        <v>952</v>
      </c>
      <c r="D857" s="52" t="s">
        <v>1113</v>
      </c>
      <c r="E857" s="53">
        <v>0.25</v>
      </c>
      <c r="F857" s="11">
        <f t="shared" si="26"/>
        <v>0</v>
      </c>
      <c r="G857" s="29">
        <f t="shared" si="27"/>
        <v>1</v>
      </c>
    </row>
    <row r="858" spans="1:7" ht="15" customHeight="1">
      <c r="A858" s="52" t="s">
        <v>1323</v>
      </c>
      <c r="B858" s="52" t="s">
        <v>761</v>
      </c>
      <c r="C858" s="52" t="s">
        <v>971</v>
      </c>
      <c r="D858" s="52" t="s">
        <v>1114</v>
      </c>
      <c r="E858" s="53">
        <v>0.25</v>
      </c>
      <c r="F858" s="11">
        <f t="shared" si="26"/>
        <v>0</v>
      </c>
      <c r="G858" s="29">
        <f t="shared" si="27"/>
        <v>1</v>
      </c>
    </row>
    <row r="859" spans="1:7" ht="15" customHeight="1">
      <c r="A859" s="52" t="s">
        <v>1149</v>
      </c>
      <c r="B859" s="52" t="s">
        <v>319</v>
      </c>
      <c r="C859" s="52" t="s">
        <v>964</v>
      </c>
      <c r="D859" s="52" t="s">
        <v>1114</v>
      </c>
      <c r="E859" s="53">
        <v>0.25</v>
      </c>
      <c r="F859" s="11">
        <f t="shared" si="26"/>
        <v>0</v>
      </c>
      <c r="G859" s="29">
        <f t="shared" si="27"/>
        <v>1</v>
      </c>
    </row>
    <row r="860" spans="1:7" ht="15" customHeight="1">
      <c r="A860" s="52" t="s">
        <v>3209</v>
      </c>
      <c r="B860" s="52" t="s">
        <v>67</v>
      </c>
      <c r="C860" s="52" t="s">
        <v>945</v>
      </c>
      <c r="D860" s="52" t="s">
        <v>1114</v>
      </c>
      <c r="E860" s="53">
        <v>0.25</v>
      </c>
      <c r="F860" s="11">
        <f t="shared" si="26"/>
        <v>0</v>
      </c>
      <c r="G860" s="29">
        <f t="shared" si="27"/>
        <v>1</v>
      </c>
    </row>
    <row r="861" spans="1:7" ht="15" customHeight="1">
      <c r="A861" s="52" t="s">
        <v>840</v>
      </c>
      <c r="B861" s="52" t="s">
        <v>191</v>
      </c>
      <c r="C861" s="52" t="s">
        <v>948</v>
      </c>
      <c r="D861" s="52" t="s">
        <v>1114</v>
      </c>
      <c r="E861" s="53">
        <v>0.25</v>
      </c>
      <c r="F861" s="11">
        <f t="shared" si="26"/>
        <v>0</v>
      </c>
      <c r="G861" s="29">
        <f t="shared" si="27"/>
        <v>1</v>
      </c>
    </row>
    <row r="862" spans="1:7" ht="15" customHeight="1">
      <c r="A862" s="52" t="s">
        <v>419</v>
      </c>
      <c r="B862" s="52" t="s">
        <v>3505</v>
      </c>
      <c r="C862" s="52" t="s">
        <v>961</v>
      </c>
      <c r="D862" s="52" t="s">
        <v>1114</v>
      </c>
      <c r="E862" s="53">
        <v>0.25</v>
      </c>
      <c r="F862" s="11">
        <f t="shared" si="26"/>
        <v>0</v>
      </c>
      <c r="G862" s="29">
        <f t="shared" si="27"/>
        <v>1</v>
      </c>
    </row>
    <row r="863" spans="1:7" ht="15" customHeight="1">
      <c r="A863" s="52" t="s">
        <v>423</v>
      </c>
      <c r="B863" s="52" t="s">
        <v>30</v>
      </c>
      <c r="C863" s="52" t="s">
        <v>946</v>
      </c>
      <c r="D863" s="52" t="s">
        <v>1114</v>
      </c>
      <c r="E863" s="53">
        <v>0.25</v>
      </c>
      <c r="F863" s="11">
        <f t="shared" si="26"/>
        <v>0</v>
      </c>
      <c r="G863" s="29">
        <f t="shared" si="27"/>
        <v>1</v>
      </c>
    </row>
    <row r="864" spans="1:7" ht="15" customHeight="1">
      <c r="A864" s="52" t="s">
        <v>1500</v>
      </c>
      <c r="B864" s="52" t="s">
        <v>140</v>
      </c>
      <c r="C864" s="52" t="s">
        <v>971</v>
      </c>
      <c r="D864" s="52" t="s">
        <v>1114</v>
      </c>
      <c r="E864" s="53">
        <v>0.25</v>
      </c>
      <c r="F864" s="11">
        <f t="shared" si="26"/>
        <v>0</v>
      </c>
      <c r="G864" s="29">
        <f t="shared" si="27"/>
        <v>1</v>
      </c>
    </row>
    <row r="865" spans="1:7" ht="15" customHeight="1">
      <c r="A865" s="52" t="s">
        <v>846</v>
      </c>
      <c r="B865" s="52" t="s">
        <v>239</v>
      </c>
      <c r="C865" s="52" t="s">
        <v>956</v>
      </c>
      <c r="D865" s="52" t="s">
        <v>1114</v>
      </c>
      <c r="E865" s="53">
        <v>0.25</v>
      </c>
      <c r="F865" s="11">
        <f t="shared" si="26"/>
        <v>0</v>
      </c>
      <c r="G865" s="29">
        <f t="shared" si="27"/>
        <v>1</v>
      </c>
    </row>
    <row r="866" spans="1:7" ht="15" customHeight="1">
      <c r="A866" s="52" t="s">
        <v>847</v>
      </c>
      <c r="B866" s="52" t="s">
        <v>105</v>
      </c>
      <c r="C866" s="52" t="s">
        <v>980</v>
      </c>
      <c r="D866" s="52" t="s">
        <v>1114</v>
      </c>
      <c r="E866" s="53">
        <v>0.25</v>
      </c>
      <c r="F866" s="11">
        <f t="shared" si="26"/>
        <v>0</v>
      </c>
      <c r="G866" s="29">
        <f t="shared" si="27"/>
        <v>1</v>
      </c>
    </row>
    <row r="867" spans="1:7" ht="15" customHeight="1">
      <c r="A867" s="52" t="s">
        <v>3105</v>
      </c>
      <c r="B867" s="52" t="s">
        <v>136</v>
      </c>
      <c r="C867" s="52" t="s">
        <v>955</v>
      </c>
      <c r="D867" s="52" t="s">
        <v>1114</v>
      </c>
      <c r="E867" s="53">
        <v>0.25</v>
      </c>
      <c r="F867" s="11">
        <f t="shared" si="26"/>
        <v>0</v>
      </c>
      <c r="G867" s="29">
        <f t="shared" si="27"/>
        <v>1</v>
      </c>
    </row>
    <row r="868" spans="1:7" ht="15" customHeight="1">
      <c r="A868" s="52" t="s">
        <v>1095</v>
      </c>
      <c r="B868" s="52" t="s">
        <v>1459</v>
      </c>
      <c r="C868" s="52" t="s">
        <v>955</v>
      </c>
      <c r="D868" s="52" t="s">
        <v>1113</v>
      </c>
      <c r="E868" s="53">
        <v>0.25</v>
      </c>
      <c r="F868" s="11">
        <f t="shared" si="26"/>
        <v>0</v>
      </c>
      <c r="G868" s="29">
        <f t="shared" si="27"/>
        <v>1</v>
      </c>
    </row>
    <row r="869" spans="1:7" ht="15" customHeight="1">
      <c r="A869" s="52" t="s">
        <v>850</v>
      </c>
      <c r="B869" s="52" t="s">
        <v>432</v>
      </c>
      <c r="C869" s="52" t="s">
        <v>970</v>
      </c>
      <c r="D869" s="52" t="s">
        <v>1114</v>
      </c>
      <c r="E869" s="53">
        <v>0.25</v>
      </c>
      <c r="F869" s="11">
        <f t="shared" si="26"/>
        <v>0</v>
      </c>
      <c r="G869" s="29">
        <f t="shared" si="27"/>
        <v>1</v>
      </c>
    </row>
    <row r="870" spans="1:7" ht="15" customHeight="1">
      <c r="A870" s="52" t="s">
        <v>851</v>
      </c>
      <c r="B870" s="52" t="s">
        <v>159</v>
      </c>
      <c r="C870" s="52" t="s">
        <v>945</v>
      </c>
      <c r="D870" s="52" t="s">
        <v>1114</v>
      </c>
      <c r="E870" s="53">
        <v>0.25</v>
      </c>
      <c r="F870" s="11">
        <f t="shared" si="26"/>
        <v>0</v>
      </c>
      <c r="G870" s="29">
        <f t="shared" si="27"/>
        <v>1</v>
      </c>
    </row>
    <row r="871" spans="1:7" ht="15" customHeight="1">
      <c r="A871" s="52" t="s">
        <v>3109</v>
      </c>
      <c r="B871" s="52" t="s">
        <v>111</v>
      </c>
      <c r="C871" s="52" t="s">
        <v>971</v>
      </c>
      <c r="D871" s="52" t="s">
        <v>1114</v>
      </c>
      <c r="E871" s="53">
        <v>0.25</v>
      </c>
      <c r="F871" s="11">
        <f t="shared" si="26"/>
        <v>0</v>
      </c>
      <c r="G871" s="29">
        <f t="shared" si="27"/>
        <v>1</v>
      </c>
    </row>
    <row r="872" spans="1:7" ht="15" customHeight="1">
      <c r="A872" s="52" t="s">
        <v>453</v>
      </c>
      <c r="B872" s="52" t="s">
        <v>3095</v>
      </c>
      <c r="C872" s="52" t="s">
        <v>952</v>
      </c>
      <c r="D872" s="52" t="s">
        <v>1114</v>
      </c>
      <c r="E872" s="53">
        <v>0.25</v>
      </c>
      <c r="F872" s="11">
        <f t="shared" si="26"/>
        <v>0</v>
      </c>
      <c r="G872" s="29">
        <f t="shared" si="27"/>
        <v>1</v>
      </c>
    </row>
    <row r="873" spans="1:7" ht="15" customHeight="1">
      <c r="A873" s="52" t="s">
        <v>3216</v>
      </c>
      <c r="B873" s="52" t="s">
        <v>889</v>
      </c>
      <c r="C873" s="52" t="s">
        <v>954</v>
      </c>
      <c r="D873" s="52" t="s">
        <v>1113</v>
      </c>
      <c r="E873" s="53">
        <v>0.25</v>
      </c>
      <c r="F873" s="11">
        <f t="shared" si="26"/>
        <v>0</v>
      </c>
      <c r="G873" s="29">
        <f t="shared" si="27"/>
        <v>1</v>
      </c>
    </row>
    <row r="874" spans="1:7" ht="15" customHeight="1">
      <c r="A874" s="52" t="s">
        <v>1006</v>
      </c>
      <c r="B874" s="52" t="s">
        <v>58</v>
      </c>
      <c r="C874" s="52" t="s">
        <v>963</v>
      </c>
      <c r="D874" s="52" t="s">
        <v>1114</v>
      </c>
      <c r="E874" s="53">
        <v>0.25</v>
      </c>
      <c r="F874" s="11">
        <f t="shared" si="26"/>
        <v>0</v>
      </c>
      <c r="G874" s="29">
        <f t="shared" si="27"/>
        <v>1</v>
      </c>
    </row>
    <row r="875" spans="1:7" ht="15" customHeight="1">
      <c r="A875" s="52" t="s">
        <v>1184</v>
      </c>
      <c r="B875" s="52" t="s">
        <v>611</v>
      </c>
      <c r="C875" s="52" t="s">
        <v>951</v>
      </c>
      <c r="D875" s="52" t="s">
        <v>1113</v>
      </c>
      <c r="E875" s="53">
        <v>0.25</v>
      </c>
      <c r="F875" s="11">
        <f t="shared" si="26"/>
        <v>0</v>
      </c>
      <c r="G875" s="29">
        <f t="shared" si="27"/>
        <v>1</v>
      </c>
    </row>
    <row r="876" spans="1:7" ht="15" customHeight="1">
      <c r="A876" s="52" t="s">
        <v>1185</v>
      </c>
      <c r="B876" s="52" t="s">
        <v>159</v>
      </c>
      <c r="C876" s="52" t="s">
        <v>956</v>
      </c>
      <c r="D876" s="52" t="s">
        <v>1114</v>
      </c>
      <c r="E876" s="53">
        <v>0.25</v>
      </c>
      <c r="F876" s="11">
        <f t="shared" si="26"/>
        <v>0</v>
      </c>
      <c r="G876" s="29">
        <f t="shared" si="27"/>
        <v>1</v>
      </c>
    </row>
    <row r="877" spans="1:7" ht="15" customHeight="1">
      <c r="A877" s="52" t="s">
        <v>472</v>
      </c>
      <c r="B877" s="52" t="s">
        <v>2039</v>
      </c>
      <c r="C877" s="52" t="s">
        <v>980</v>
      </c>
      <c r="D877" s="52" t="s">
        <v>1113</v>
      </c>
      <c r="E877" s="53">
        <v>0.25</v>
      </c>
      <c r="F877" s="11">
        <f t="shared" si="26"/>
        <v>0</v>
      </c>
      <c r="G877" s="29">
        <f t="shared" si="27"/>
        <v>1</v>
      </c>
    </row>
    <row r="878" spans="1:7" ht="15" customHeight="1">
      <c r="A878" s="52" t="s">
        <v>3224</v>
      </c>
      <c r="B878" s="52" t="s">
        <v>277</v>
      </c>
      <c r="C878" s="52" t="s">
        <v>947</v>
      </c>
      <c r="D878" s="52" t="s">
        <v>1113</v>
      </c>
      <c r="E878" s="53">
        <v>0.25</v>
      </c>
      <c r="F878" s="11">
        <f t="shared" si="26"/>
        <v>0</v>
      </c>
      <c r="G878" s="29">
        <f t="shared" si="27"/>
        <v>1</v>
      </c>
    </row>
    <row r="879" spans="1:7" ht="15" customHeight="1">
      <c r="A879" s="52" t="s">
        <v>862</v>
      </c>
      <c r="B879" s="52" t="s">
        <v>184</v>
      </c>
      <c r="C879" s="52" t="s">
        <v>948</v>
      </c>
      <c r="D879" s="52" t="s">
        <v>1113</v>
      </c>
      <c r="E879" s="53">
        <v>0.25</v>
      </c>
      <c r="F879" s="11">
        <f t="shared" si="26"/>
        <v>0</v>
      </c>
      <c r="G879" s="29">
        <f t="shared" si="27"/>
        <v>1</v>
      </c>
    </row>
    <row r="880" spans="1:7" ht="15" customHeight="1">
      <c r="A880" s="52" t="s">
        <v>864</v>
      </c>
      <c r="B880" s="52" t="s">
        <v>435</v>
      </c>
      <c r="C880" s="52" t="s">
        <v>945</v>
      </c>
      <c r="D880" s="52" t="s">
        <v>1114</v>
      </c>
      <c r="E880" s="53">
        <v>0.25</v>
      </c>
      <c r="F880" s="11">
        <f t="shared" si="26"/>
        <v>0</v>
      </c>
      <c r="G880" s="29">
        <f t="shared" si="27"/>
        <v>1</v>
      </c>
    </row>
    <row r="881" spans="1:7" ht="15" customHeight="1">
      <c r="A881" s="52" t="s">
        <v>864</v>
      </c>
      <c r="B881" s="52" t="s">
        <v>865</v>
      </c>
      <c r="C881" s="52" t="s">
        <v>980</v>
      </c>
      <c r="D881" s="52" t="s">
        <v>1114</v>
      </c>
      <c r="E881" s="53">
        <v>0.25</v>
      </c>
      <c r="F881" s="11">
        <f t="shared" si="26"/>
        <v>0</v>
      </c>
      <c r="G881" s="29">
        <f t="shared" si="27"/>
        <v>1</v>
      </c>
    </row>
    <row r="882" spans="1:7" ht="15" customHeight="1">
      <c r="A882" s="52" t="s">
        <v>867</v>
      </c>
      <c r="B882" s="52" t="s">
        <v>317</v>
      </c>
      <c r="C882" s="52" t="s">
        <v>945</v>
      </c>
      <c r="D882" s="52" t="s">
        <v>1114</v>
      </c>
      <c r="E882" s="53">
        <v>0.25</v>
      </c>
      <c r="F882" s="11">
        <f t="shared" si="26"/>
        <v>0</v>
      </c>
      <c r="G882" s="29">
        <f t="shared" si="27"/>
        <v>1</v>
      </c>
    </row>
    <row r="883" spans="1:7" ht="15" customHeight="1">
      <c r="A883" s="52" t="s">
        <v>103</v>
      </c>
      <c r="B883" s="52" t="s">
        <v>203</v>
      </c>
      <c r="C883" s="52" t="s">
        <v>947</v>
      </c>
      <c r="D883" s="52" t="s">
        <v>1114</v>
      </c>
      <c r="E883" s="53">
        <v>0.25</v>
      </c>
      <c r="F883" s="11">
        <f t="shared" si="26"/>
        <v>0</v>
      </c>
      <c r="G883" s="29">
        <f t="shared" si="27"/>
        <v>1</v>
      </c>
    </row>
    <row r="884" spans="1:7" ht="15" customHeight="1">
      <c r="A884" s="52" t="s">
        <v>876</v>
      </c>
      <c r="B884" s="52" t="s">
        <v>377</v>
      </c>
      <c r="C884" s="52" t="s">
        <v>958</v>
      </c>
      <c r="D884" s="52" t="s">
        <v>1114</v>
      </c>
      <c r="E884" s="53">
        <v>0.25</v>
      </c>
      <c r="F884" s="11">
        <f t="shared" si="26"/>
        <v>0</v>
      </c>
      <c r="G884" s="29">
        <f t="shared" si="27"/>
        <v>1</v>
      </c>
    </row>
    <row r="885" spans="1:7" ht="15" customHeight="1">
      <c r="A885" s="52" t="s">
        <v>3256</v>
      </c>
      <c r="B885" s="52" t="s">
        <v>3257</v>
      </c>
      <c r="C885" s="52" t="s">
        <v>967</v>
      </c>
      <c r="D885" s="52" t="s">
        <v>1114</v>
      </c>
      <c r="E885" s="53">
        <v>0.25</v>
      </c>
      <c r="F885" s="11">
        <f t="shared" si="26"/>
        <v>0</v>
      </c>
      <c r="G885" s="29">
        <f t="shared" si="27"/>
        <v>1</v>
      </c>
    </row>
    <row r="886" spans="1:7" ht="15" customHeight="1">
      <c r="A886" s="52" t="s">
        <v>3125</v>
      </c>
      <c r="B886" s="52" t="s">
        <v>184</v>
      </c>
      <c r="C886" s="52" t="s">
        <v>946</v>
      </c>
      <c r="D886" s="52" t="s">
        <v>1113</v>
      </c>
      <c r="E886" s="53">
        <v>0.25</v>
      </c>
      <c r="F886" s="11">
        <f t="shared" si="26"/>
        <v>0</v>
      </c>
      <c r="G886" s="29">
        <f t="shared" si="27"/>
        <v>1</v>
      </c>
    </row>
    <row r="887" spans="1:7" ht="15" customHeight="1">
      <c r="A887" s="52" t="s">
        <v>882</v>
      </c>
      <c r="B887" s="52" t="s">
        <v>186</v>
      </c>
      <c r="C887" s="52" t="s">
        <v>952</v>
      </c>
      <c r="D887" s="52" t="s">
        <v>1114</v>
      </c>
      <c r="E887" s="53">
        <v>0.25</v>
      </c>
      <c r="F887" s="11">
        <f t="shared" si="26"/>
        <v>0</v>
      </c>
      <c r="G887" s="29">
        <f t="shared" si="27"/>
        <v>1</v>
      </c>
    </row>
    <row r="888" spans="1:7" ht="15" customHeight="1">
      <c r="A888" s="52" t="s">
        <v>1332</v>
      </c>
      <c r="B888" s="52" t="s">
        <v>99</v>
      </c>
      <c r="C888" s="52" t="s">
        <v>957</v>
      </c>
      <c r="D888" s="52" t="s">
        <v>1114</v>
      </c>
      <c r="E888" s="53">
        <v>0.25</v>
      </c>
      <c r="F888" s="11">
        <f t="shared" si="26"/>
        <v>0</v>
      </c>
      <c r="G888" s="29">
        <f t="shared" si="27"/>
        <v>1</v>
      </c>
    </row>
    <row r="889" spans="1:7" ht="15" customHeight="1">
      <c r="A889" s="52" t="s">
        <v>1333</v>
      </c>
      <c r="B889" s="52" t="s">
        <v>136</v>
      </c>
      <c r="C889" s="52" t="s">
        <v>965</v>
      </c>
      <c r="D889" s="52" t="s">
        <v>1113</v>
      </c>
      <c r="E889" s="53">
        <v>0.25</v>
      </c>
      <c r="F889" s="11">
        <f t="shared" si="26"/>
        <v>0</v>
      </c>
      <c r="G889" s="29">
        <f t="shared" si="27"/>
        <v>1</v>
      </c>
    </row>
    <row r="890" spans="1:7" ht="15" customHeight="1">
      <c r="A890" s="52" t="s">
        <v>3111</v>
      </c>
      <c r="B890" s="52" t="s">
        <v>105</v>
      </c>
      <c r="C890" s="52" t="s">
        <v>960</v>
      </c>
      <c r="D890" s="52" t="s">
        <v>1114</v>
      </c>
      <c r="E890" s="53">
        <v>0.25</v>
      </c>
      <c r="F890" s="11">
        <f t="shared" si="26"/>
        <v>0</v>
      </c>
      <c r="G890" s="29">
        <f t="shared" si="27"/>
        <v>1</v>
      </c>
    </row>
    <row r="891" spans="1:7" ht="15" customHeight="1">
      <c r="A891" s="52" t="s">
        <v>3223</v>
      </c>
      <c r="B891" s="52" t="s">
        <v>356</v>
      </c>
      <c r="C891" s="52" t="s">
        <v>954</v>
      </c>
      <c r="D891" s="52" t="s">
        <v>1114</v>
      </c>
      <c r="E891" s="53">
        <v>0.25</v>
      </c>
      <c r="F891" s="11">
        <f t="shared" si="26"/>
        <v>0</v>
      </c>
      <c r="G891" s="29">
        <f t="shared" si="27"/>
        <v>1</v>
      </c>
    </row>
    <row r="892" spans="1:7" ht="15" customHeight="1">
      <c r="A892" s="52" t="s">
        <v>3126</v>
      </c>
      <c r="B892" s="52" t="s">
        <v>128</v>
      </c>
      <c r="C892" s="52" t="s">
        <v>980</v>
      </c>
      <c r="D892" s="52" t="s">
        <v>1113</v>
      </c>
      <c r="E892" s="53">
        <v>0.25</v>
      </c>
      <c r="F892" s="11">
        <f t="shared" si="26"/>
        <v>0</v>
      </c>
      <c r="G892" s="29">
        <f t="shared" si="27"/>
        <v>1</v>
      </c>
    </row>
    <row r="893" spans="1:7" ht="15" customHeight="1">
      <c r="A893" s="52" t="s">
        <v>1765</v>
      </c>
      <c r="B893" s="52" t="s">
        <v>3096</v>
      </c>
      <c r="C893" s="52" t="s">
        <v>977</v>
      </c>
      <c r="D893" s="52" t="s">
        <v>1114</v>
      </c>
      <c r="E893" s="53">
        <v>0.25</v>
      </c>
      <c r="F893" s="11">
        <f t="shared" si="26"/>
        <v>0</v>
      </c>
      <c r="G893" s="29">
        <f t="shared" si="27"/>
        <v>1</v>
      </c>
    </row>
    <row r="894" spans="1:7" ht="15" customHeight="1">
      <c r="A894" s="52" t="s">
        <v>1335</v>
      </c>
      <c r="B894" s="52" t="s">
        <v>1386</v>
      </c>
      <c r="C894" s="52" t="s">
        <v>972</v>
      </c>
      <c r="D894" s="52" t="s">
        <v>1114</v>
      </c>
      <c r="E894" s="53">
        <v>0.25</v>
      </c>
      <c r="F894" s="11">
        <f t="shared" si="26"/>
        <v>0</v>
      </c>
      <c r="G894" s="29">
        <f t="shared" si="27"/>
        <v>1</v>
      </c>
    </row>
    <row r="895" spans="1:7" ht="15" customHeight="1">
      <c r="A895" s="52" t="s">
        <v>1335</v>
      </c>
      <c r="B895" s="52" t="s">
        <v>140</v>
      </c>
      <c r="C895" s="52" t="s">
        <v>967</v>
      </c>
      <c r="D895" s="52" t="s">
        <v>1113</v>
      </c>
      <c r="E895" s="53">
        <v>0.25</v>
      </c>
      <c r="F895" s="11">
        <f t="shared" si="26"/>
        <v>0</v>
      </c>
      <c r="G895" s="29">
        <f t="shared" si="27"/>
        <v>1</v>
      </c>
    </row>
    <row r="896" spans="1:7" ht="15" customHeight="1">
      <c r="A896" s="52" t="s">
        <v>3215</v>
      </c>
      <c r="B896" s="52" t="s">
        <v>1495</v>
      </c>
      <c r="C896" s="52" t="s">
        <v>964</v>
      </c>
      <c r="D896" s="52" t="s">
        <v>1114</v>
      </c>
      <c r="E896" s="53">
        <v>0.25</v>
      </c>
      <c r="F896" s="11">
        <f t="shared" si="26"/>
        <v>0</v>
      </c>
      <c r="G896" s="29">
        <f t="shared" si="27"/>
        <v>1</v>
      </c>
    </row>
    <row r="897" spans="1:7" ht="15" customHeight="1">
      <c r="A897" s="52" t="s">
        <v>883</v>
      </c>
      <c r="B897" s="52" t="s">
        <v>333</v>
      </c>
      <c r="C897" s="52" t="s">
        <v>958</v>
      </c>
      <c r="D897" s="52" t="s">
        <v>1114</v>
      </c>
      <c r="E897" s="53">
        <v>0.25</v>
      </c>
      <c r="F897" s="11">
        <f t="shared" si="26"/>
        <v>0</v>
      </c>
      <c r="G897" s="29">
        <f t="shared" si="27"/>
        <v>1</v>
      </c>
    </row>
    <row r="898" spans="1:7" ht="15" customHeight="1">
      <c r="A898" s="52" t="s">
        <v>3113</v>
      </c>
      <c r="B898" s="52" t="s">
        <v>181</v>
      </c>
      <c r="C898" s="52" t="s">
        <v>957</v>
      </c>
      <c r="D898" s="52" t="s">
        <v>1114</v>
      </c>
      <c r="E898" s="53">
        <v>0.25</v>
      </c>
      <c r="F898" s="11">
        <f t="shared" ref="F898:F961" si="28">ROUNDDOWN(E898,0)</f>
        <v>0</v>
      </c>
      <c r="G898" s="29">
        <f t="shared" si="27"/>
        <v>1</v>
      </c>
    </row>
    <row r="899" spans="1:7" ht="15" customHeight="1">
      <c r="A899" s="52" t="s">
        <v>3106</v>
      </c>
      <c r="B899" s="52" t="s">
        <v>379</v>
      </c>
      <c r="C899" s="52" t="s">
        <v>964</v>
      </c>
      <c r="D899" s="52" t="s">
        <v>1114</v>
      </c>
      <c r="E899" s="53">
        <v>0.25</v>
      </c>
      <c r="F899" s="11">
        <f t="shared" si="28"/>
        <v>0</v>
      </c>
      <c r="G899" s="29">
        <f t="shared" ref="G899:G962" si="29">IF(F899&lt;1,1,F899)</f>
        <v>1</v>
      </c>
    </row>
    <row r="900" spans="1:7" ht="15" customHeight="1">
      <c r="A900" s="52" t="s">
        <v>1586</v>
      </c>
      <c r="B900" s="52" t="s">
        <v>3508</v>
      </c>
      <c r="C900" s="52" t="s">
        <v>972</v>
      </c>
      <c r="D900" s="52" t="s">
        <v>1114</v>
      </c>
      <c r="E900" s="53">
        <v>0.25</v>
      </c>
      <c r="F900" s="11">
        <f t="shared" si="28"/>
        <v>0</v>
      </c>
      <c r="G900" s="29">
        <f t="shared" si="29"/>
        <v>1</v>
      </c>
    </row>
    <row r="901" spans="1:7" ht="15" customHeight="1">
      <c r="A901" s="52" t="s">
        <v>1586</v>
      </c>
      <c r="B901" s="52" t="s">
        <v>348</v>
      </c>
      <c r="C901" s="52" t="s">
        <v>964</v>
      </c>
      <c r="D901" s="52" t="s">
        <v>1114</v>
      </c>
      <c r="E901" s="53">
        <v>0.25</v>
      </c>
      <c r="F901" s="11">
        <f t="shared" si="28"/>
        <v>0</v>
      </c>
      <c r="G901" s="29">
        <f t="shared" si="29"/>
        <v>1</v>
      </c>
    </row>
    <row r="902" spans="1:7" ht="15" customHeight="1">
      <c r="A902" s="52" t="s">
        <v>888</v>
      </c>
      <c r="B902" s="52" t="s">
        <v>889</v>
      </c>
      <c r="C902" s="52" t="s">
        <v>971</v>
      </c>
      <c r="D902" s="52" t="s">
        <v>1114</v>
      </c>
      <c r="E902" s="53">
        <v>0.25</v>
      </c>
      <c r="F902" s="11">
        <f t="shared" si="28"/>
        <v>0</v>
      </c>
      <c r="G902" s="29">
        <f t="shared" si="29"/>
        <v>1</v>
      </c>
    </row>
    <row r="903" spans="1:7" ht="15" customHeight="1">
      <c r="A903" s="52" t="s">
        <v>502</v>
      </c>
      <c r="B903" s="52" t="s">
        <v>778</v>
      </c>
      <c r="C903" s="52" t="s">
        <v>1200</v>
      </c>
      <c r="D903" s="52" t="s">
        <v>1114</v>
      </c>
      <c r="E903" s="53">
        <v>0.25</v>
      </c>
      <c r="F903" s="11">
        <f t="shared" si="28"/>
        <v>0</v>
      </c>
      <c r="G903" s="29">
        <f t="shared" si="29"/>
        <v>1</v>
      </c>
    </row>
    <row r="904" spans="1:7" ht="15" customHeight="1">
      <c r="A904" s="52" t="s">
        <v>502</v>
      </c>
      <c r="B904" s="52" t="s">
        <v>3263</v>
      </c>
      <c r="C904" s="52" t="s">
        <v>977</v>
      </c>
      <c r="D904" s="52" t="s">
        <v>1114</v>
      </c>
      <c r="E904" s="53">
        <v>0.25</v>
      </c>
      <c r="F904" s="11">
        <f t="shared" si="28"/>
        <v>0</v>
      </c>
      <c r="G904" s="29">
        <f t="shared" si="29"/>
        <v>1</v>
      </c>
    </row>
    <row r="905" spans="1:7" ht="15" customHeight="1">
      <c r="A905" s="52" t="s">
        <v>1338</v>
      </c>
      <c r="B905" s="52" t="s">
        <v>67</v>
      </c>
      <c r="C905" s="52" t="s">
        <v>1200</v>
      </c>
      <c r="D905" s="52" t="s">
        <v>1114</v>
      </c>
      <c r="E905" s="53">
        <v>0.25</v>
      </c>
      <c r="F905" s="11">
        <f t="shared" si="28"/>
        <v>0</v>
      </c>
      <c r="G905" s="29">
        <f t="shared" si="29"/>
        <v>1</v>
      </c>
    </row>
    <row r="906" spans="1:7" ht="15" customHeight="1">
      <c r="A906" s="52" t="s">
        <v>3117</v>
      </c>
      <c r="B906" s="52" t="s">
        <v>304</v>
      </c>
      <c r="C906" s="52" t="s">
        <v>951</v>
      </c>
      <c r="D906" s="52" t="s">
        <v>1114</v>
      </c>
      <c r="E906" s="53">
        <v>0.25</v>
      </c>
      <c r="F906" s="11">
        <f t="shared" si="28"/>
        <v>0</v>
      </c>
      <c r="G906" s="29">
        <f t="shared" si="29"/>
        <v>1</v>
      </c>
    </row>
    <row r="907" spans="1:7" ht="15" customHeight="1">
      <c r="A907" s="52" t="s">
        <v>3137</v>
      </c>
      <c r="B907" s="52" t="s">
        <v>991</v>
      </c>
      <c r="C907" s="52" t="s">
        <v>3286</v>
      </c>
      <c r="D907" s="52" t="s">
        <v>3522</v>
      </c>
      <c r="E907" s="53">
        <v>0.25</v>
      </c>
      <c r="F907" s="11">
        <f t="shared" si="28"/>
        <v>0</v>
      </c>
      <c r="G907" s="29">
        <f t="shared" si="29"/>
        <v>1</v>
      </c>
    </row>
    <row r="908" spans="1:7" ht="15" customHeight="1">
      <c r="A908" s="52" t="s">
        <v>1159</v>
      </c>
      <c r="B908" s="52" t="s">
        <v>393</v>
      </c>
      <c r="C908" s="52" t="s">
        <v>946</v>
      </c>
      <c r="D908" s="52" t="s">
        <v>1114</v>
      </c>
      <c r="E908" s="53">
        <v>0.25</v>
      </c>
      <c r="F908" s="11">
        <f t="shared" si="28"/>
        <v>0</v>
      </c>
      <c r="G908" s="29">
        <f t="shared" si="29"/>
        <v>1</v>
      </c>
    </row>
    <row r="909" spans="1:7" ht="15" customHeight="1">
      <c r="A909" s="52" t="s">
        <v>1162</v>
      </c>
      <c r="B909" s="52" t="s">
        <v>50</v>
      </c>
      <c r="C909" s="52" t="s">
        <v>951</v>
      </c>
      <c r="D909" s="52" t="s">
        <v>1114</v>
      </c>
      <c r="E909" s="53">
        <v>0.25</v>
      </c>
      <c r="F909" s="11">
        <f t="shared" si="28"/>
        <v>0</v>
      </c>
      <c r="G909" s="29">
        <f t="shared" si="29"/>
        <v>1</v>
      </c>
    </row>
    <row r="910" spans="1:7" ht="15" customHeight="1">
      <c r="A910" s="52" t="s">
        <v>514</v>
      </c>
      <c r="B910" s="52" t="s">
        <v>160</v>
      </c>
      <c r="C910" s="52" t="s">
        <v>977</v>
      </c>
      <c r="D910" s="52" t="s">
        <v>1114</v>
      </c>
      <c r="E910" s="53">
        <v>0.25</v>
      </c>
      <c r="F910" s="11">
        <f t="shared" si="28"/>
        <v>0</v>
      </c>
      <c r="G910" s="29">
        <f t="shared" si="29"/>
        <v>1</v>
      </c>
    </row>
    <row r="911" spans="1:7" ht="15" customHeight="1">
      <c r="A911" s="52" t="s">
        <v>3115</v>
      </c>
      <c r="B911" s="52" t="s">
        <v>153</v>
      </c>
      <c r="C911" s="52" t="s">
        <v>959</v>
      </c>
      <c r="D911" s="52" t="s">
        <v>1114</v>
      </c>
      <c r="E911" s="53">
        <v>0.25</v>
      </c>
      <c r="F911" s="11">
        <f t="shared" si="28"/>
        <v>0</v>
      </c>
      <c r="G911" s="29">
        <f t="shared" si="29"/>
        <v>1</v>
      </c>
    </row>
    <row r="912" spans="1:7" ht="15" customHeight="1">
      <c r="A912" s="52" t="s">
        <v>3110</v>
      </c>
      <c r="B912" s="52" t="s">
        <v>778</v>
      </c>
      <c r="C912" s="52" t="s">
        <v>953</v>
      </c>
      <c r="D912" s="52" t="s">
        <v>1114</v>
      </c>
      <c r="E912" s="53">
        <v>0.25</v>
      </c>
      <c r="F912" s="11">
        <f t="shared" si="28"/>
        <v>0</v>
      </c>
      <c r="G912" s="29">
        <f t="shared" si="29"/>
        <v>1</v>
      </c>
    </row>
    <row r="913" spans="1:7" ht="15" customHeight="1">
      <c r="A913" s="52" t="s">
        <v>900</v>
      </c>
      <c r="B913" s="52" t="s">
        <v>393</v>
      </c>
      <c r="C913" s="52" t="s">
        <v>1200</v>
      </c>
      <c r="D913" s="52" t="s">
        <v>1113</v>
      </c>
      <c r="E913" s="53">
        <v>0.25</v>
      </c>
      <c r="F913" s="11">
        <f t="shared" si="28"/>
        <v>0</v>
      </c>
      <c r="G913" s="29">
        <f t="shared" si="29"/>
        <v>1</v>
      </c>
    </row>
    <row r="914" spans="1:7" ht="15" customHeight="1">
      <c r="A914" s="52" t="s">
        <v>3219</v>
      </c>
      <c r="B914" s="52" t="s">
        <v>2627</v>
      </c>
      <c r="C914" s="52" t="s">
        <v>958</v>
      </c>
      <c r="D914" s="52" t="s">
        <v>1114</v>
      </c>
      <c r="E914" s="53">
        <v>0.25</v>
      </c>
      <c r="F914" s="11">
        <f t="shared" si="28"/>
        <v>0</v>
      </c>
      <c r="G914" s="29">
        <f t="shared" si="29"/>
        <v>1</v>
      </c>
    </row>
    <row r="915" spans="1:7" ht="15" customHeight="1">
      <c r="A915" s="52" t="s">
        <v>901</v>
      </c>
      <c r="B915" s="52" t="s">
        <v>902</v>
      </c>
      <c r="C915" s="52" t="s">
        <v>967</v>
      </c>
      <c r="D915" s="52" t="s">
        <v>1114</v>
      </c>
      <c r="E915" s="53">
        <v>0.25</v>
      </c>
      <c r="F915" s="11">
        <f t="shared" si="28"/>
        <v>0</v>
      </c>
      <c r="G915" s="29">
        <f t="shared" si="29"/>
        <v>1</v>
      </c>
    </row>
    <row r="916" spans="1:7" ht="15" customHeight="1">
      <c r="A916" s="52" t="s">
        <v>621</v>
      </c>
      <c r="B916" s="52" t="s">
        <v>379</v>
      </c>
      <c r="C916" s="52" t="s">
        <v>946</v>
      </c>
      <c r="D916" s="52" t="s">
        <v>1114</v>
      </c>
      <c r="E916" s="53">
        <v>0.25</v>
      </c>
      <c r="F916" s="11">
        <f t="shared" si="28"/>
        <v>0</v>
      </c>
      <c r="G916" s="29">
        <f t="shared" si="29"/>
        <v>1</v>
      </c>
    </row>
    <row r="917" spans="1:7" ht="15" customHeight="1">
      <c r="A917" s="52" t="s">
        <v>1147</v>
      </c>
      <c r="B917" s="52" t="s">
        <v>1496</v>
      </c>
      <c r="C917" s="52" t="s">
        <v>951</v>
      </c>
      <c r="D917" s="52" t="s">
        <v>1114</v>
      </c>
      <c r="E917" s="53">
        <v>0.25</v>
      </c>
      <c r="F917" s="11">
        <f t="shared" si="28"/>
        <v>0</v>
      </c>
      <c r="G917" s="29">
        <f t="shared" si="29"/>
        <v>1</v>
      </c>
    </row>
    <row r="918" spans="1:7" ht="15" customHeight="1">
      <c r="A918" s="52" t="s">
        <v>1103</v>
      </c>
      <c r="B918" s="52" t="s">
        <v>720</v>
      </c>
      <c r="C918" s="52" t="s">
        <v>957</v>
      </c>
      <c r="D918" s="52" t="s">
        <v>1114</v>
      </c>
      <c r="E918" s="53">
        <v>0.25</v>
      </c>
      <c r="F918" s="11">
        <f t="shared" si="28"/>
        <v>0</v>
      </c>
      <c r="G918" s="29">
        <f t="shared" si="29"/>
        <v>1</v>
      </c>
    </row>
    <row r="919" spans="1:7" ht="15" customHeight="1">
      <c r="A919" s="52" t="s">
        <v>3252</v>
      </c>
      <c r="B919" s="52" t="s">
        <v>2012</v>
      </c>
      <c r="C919" s="52" t="s">
        <v>945</v>
      </c>
      <c r="D919" s="52" t="s">
        <v>1114</v>
      </c>
      <c r="E919" s="53">
        <v>0.25</v>
      </c>
      <c r="F919" s="11">
        <f t="shared" si="28"/>
        <v>0</v>
      </c>
      <c r="G919" s="29">
        <f t="shared" si="29"/>
        <v>1</v>
      </c>
    </row>
    <row r="920" spans="1:7" ht="15" customHeight="1">
      <c r="A920" s="52" t="s">
        <v>3114</v>
      </c>
      <c r="B920" s="52" t="s">
        <v>80</v>
      </c>
      <c r="C920" s="52" t="s">
        <v>980</v>
      </c>
      <c r="D920" s="52" t="s">
        <v>1113</v>
      </c>
      <c r="E920" s="53">
        <v>0.25</v>
      </c>
      <c r="F920" s="11">
        <f t="shared" si="28"/>
        <v>0</v>
      </c>
      <c r="G920" s="29">
        <f t="shared" si="29"/>
        <v>1</v>
      </c>
    </row>
    <row r="921" spans="1:7" ht="15" customHeight="1">
      <c r="A921" s="52" t="s">
        <v>3112</v>
      </c>
      <c r="B921" s="52" t="s">
        <v>186</v>
      </c>
      <c r="C921" s="52" t="s">
        <v>971</v>
      </c>
      <c r="D921" s="52" t="s">
        <v>1114</v>
      </c>
      <c r="E921" s="53">
        <v>0.25</v>
      </c>
      <c r="F921" s="11">
        <f t="shared" si="28"/>
        <v>0</v>
      </c>
      <c r="G921" s="29">
        <f t="shared" si="29"/>
        <v>1</v>
      </c>
    </row>
    <row r="922" spans="1:7" ht="15" customHeight="1">
      <c r="A922" s="52" t="s">
        <v>543</v>
      </c>
      <c r="B922" s="52" t="s">
        <v>62</v>
      </c>
      <c r="C922" s="52" t="s">
        <v>954</v>
      </c>
      <c r="D922" s="52" t="s">
        <v>1114</v>
      </c>
      <c r="E922" s="53">
        <v>0.25</v>
      </c>
      <c r="F922" s="11">
        <f t="shared" si="28"/>
        <v>0</v>
      </c>
      <c r="G922" s="29">
        <f t="shared" si="29"/>
        <v>1</v>
      </c>
    </row>
    <row r="923" spans="1:7" ht="15" customHeight="1">
      <c r="A923" s="52" t="s">
        <v>912</v>
      </c>
      <c r="B923" s="52" t="s">
        <v>913</v>
      </c>
      <c r="C923" s="52" t="s">
        <v>971</v>
      </c>
      <c r="D923" s="52" t="s">
        <v>1113</v>
      </c>
      <c r="E923" s="53">
        <v>0.25</v>
      </c>
      <c r="F923" s="11">
        <f t="shared" si="28"/>
        <v>0</v>
      </c>
      <c r="G923" s="29">
        <f t="shared" si="29"/>
        <v>1</v>
      </c>
    </row>
    <row r="924" spans="1:7" ht="15" customHeight="1">
      <c r="A924" s="52" t="s">
        <v>912</v>
      </c>
      <c r="B924" s="52" t="s">
        <v>889</v>
      </c>
      <c r="C924" s="52" t="s">
        <v>948</v>
      </c>
      <c r="D924" s="52" t="s">
        <v>1113</v>
      </c>
      <c r="E924" s="53">
        <v>0.25</v>
      </c>
      <c r="F924" s="11">
        <f t="shared" si="28"/>
        <v>0</v>
      </c>
      <c r="G924" s="29">
        <f t="shared" si="29"/>
        <v>1</v>
      </c>
    </row>
    <row r="925" spans="1:7" ht="15" customHeight="1">
      <c r="A925" s="52" t="s">
        <v>3262</v>
      </c>
      <c r="B925" s="52" t="s">
        <v>105</v>
      </c>
      <c r="C925" s="52" t="s">
        <v>958</v>
      </c>
      <c r="D925" s="52" t="s">
        <v>1113</v>
      </c>
      <c r="E925" s="53">
        <v>0.25</v>
      </c>
      <c r="F925" s="11">
        <f t="shared" si="28"/>
        <v>0</v>
      </c>
      <c r="G925" s="29">
        <f t="shared" si="29"/>
        <v>1</v>
      </c>
    </row>
    <row r="926" spans="1:7" ht="15" customHeight="1">
      <c r="A926" s="52" t="s">
        <v>1128</v>
      </c>
      <c r="B926" s="52" t="s">
        <v>1578</v>
      </c>
      <c r="C926" s="52" t="s">
        <v>1200</v>
      </c>
      <c r="D926" s="52" t="s">
        <v>1113</v>
      </c>
      <c r="E926" s="53">
        <v>0.25</v>
      </c>
      <c r="F926" s="11">
        <f t="shared" si="28"/>
        <v>0</v>
      </c>
      <c r="G926" s="29">
        <f t="shared" si="29"/>
        <v>1</v>
      </c>
    </row>
    <row r="927" spans="1:7" ht="15" customHeight="1">
      <c r="A927" s="52" t="s">
        <v>1346</v>
      </c>
      <c r="B927" s="52" t="s">
        <v>85</v>
      </c>
      <c r="C927" s="52" t="s">
        <v>952</v>
      </c>
      <c r="D927" s="52" t="s">
        <v>1114</v>
      </c>
      <c r="E927" s="53">
        <v>0.25</v>
      </c>
      <c r="F927" s="11">
        <f t="shared" si="28"/>
        <v>0</v>
      </c>
      <c r="G927" s="29">
        <f t="shared" si="29"/>
        <v>1</v>
      </c>
    </row>
    <row r="928" spans="1:7" ht="15" customHeight="1">
      <c r="A928" s="52" t="s">
        <v>1139</v>
      </c>
      <c r="B928" s="52" t="s">
        <v>1488</v>
      </c>
      <c r="C928" s="52" t="s">
        <v>959</v>
      </c>
      <c r="D928" s="52" t="s">
        <v>1114</v>
      </c>
      <c r="E928" s="53">
        <v>0.25</v>
      </c>
      <c r="F928" s="11">
        <f t="shared" si="28"/>
        <v>0</v>
      </c>
      <c r="G928" s="29">
        <f t="shared" si="29"/>
        <v>1</v>
      </c>
    </row>
    <row r="929" spans="1:7" ht="15" customHeight="1">
      <c r="A929" s="52" t="s">
        <v>557</v>
      </c>
      <c r="B929" s="52" t="s">
        <v>645</v>
      </c>
      <c r="C929" s="52" t="s">
        <v>956</v>
      </c>
      <c r="D929" s="52" t="s">
        <v>1114</v>
      </c>
      <c r="E929" s="53">
        <v>0.25</v>
      </c>
      <c r="F929" s="11">
        <f t="shared" si="28"/>
        <v>0</v>
      </c>
      <c r="G929" s="29">
        <f t="shared" si="29"/>
        <v>1</v>
      </c>
    </row>
    <row r="930" spans="1:7" ht="15" customHeight="1">
      <c r="A930" s="52" t="s">
        <v>930</v>
      </c>
      <c r="B930" s="52" t="s">
        <v>317</v>
      </c>
      <c r="C930" s="52" t="s">
        <v>958</v>
      </c>
      <c r="D930" s="52" t="s">
        <v>1114</v>
      </c>
      <c r="E930" s="53">
        <v>0.25</v>
      </c>
      <c r="F930" s="11">
        <f t="shared" si="28"/>
        <v>0</v>
      </c>
      <c r="G930" s="29">
        <f t="shared" si="29"/>
        <v>1</v>
      </c>
    </row>
    <row r="931" spans="1:7" ht="15" customHeight="1">
      <c r="A931" s="52" t="s">
        <v>1347</v>
      </c>
      <c r="B931" s="52" t="s">
        <v>335</v>
      </c>
      <c r="C931" s="52" t="s">
        <v>951</v>
      </c>
      <c r="D931" s="52" t="s">
        <v>1114</v>
      </c>
      <c r="E931" s="53">
        <v>0.25</v>
      </c>
      <c r="F931" s="11">
        <f t="shared" si="28"/>
        <v>0</v>
      </c>
      <c r="G931" s="29">
        <f t="shared" si="29"/>
        <v>1</v>
      </c>
    </row>
    <row r="932" spans="1:7" ht="15" customHeight="1">
      <c r="A932" s="52" t="s">
        <v>1106</v>
      </c>
      <c r="B932" s="52" t="s">
        <v>246</v>
      </c>
      <c r="C932" s="52" t="s">
        <v>950</v>
      </c>
      <c r="D932" s="52" t="s">
        <v>1114</v>
      </c>
      <c r="E932" s="53">
        <v>0.25</v>
      </c>
      <c r="F932" s="11">
        <f t="shared" si="28"/>
        <v>0</v>
      </c>
      <c r="G932" s="29">
        <f t="shared" si="29"/>
        <v>1</v>
      </c>
    </row>
    <row r="933" spans="1:7" ht="15" customHeight="1">
      <c r="A933" s="52" t="s">
        <v>3100</v>
      </c>
      <c r="B933" s="52" t="s">
        <v>991</v>
      </c>
      <c r="C933" s="52" t="s">
        <v>970</v>
      </c>
      <c r="D933" s="52" t="s">
        <v>1113</v>
      </c>
      <c r="E933" s="53">
        <v>0.25</v>
      </c>
      <c r="F933" s="11">
        <f t="shared" si="28"/>
        <v>0</v>
      </c>
      <c r="G933" s="29">
        <f t="shared" si="29"/>
        <v>1</v>
      </c>
    </row>
    <row r="934" spans="1:7" ht="15" customHeight="1">
      <c r="A934" s="52" t="s">
        <v>2876</v>
      </c>
      <c r="B934" s="52" t="s">
        <v>770</v>
      </c>
      <c r="C934" s="52" t="s">
        <v>953</v>
      </c>
      <c r="D934" s="52" t="s">
        <v>1575</v>
      </c>
      <c r="E934" s="53">
        <v>0.25</v>
      </c>
      <c r="F934" s="11">
        <f t="shared" si="28"/>
        <v>0</v>
      </c>
      <c r="G934" s="29">
        <f t="shared" si="29"/>
        <v>1</v>
      </c>
    </row>
    <row r="935" spans="1:7" ht="15" customHeight="1">
      <c r="A935" s="52" t="s">
        <v>1158</v>
      </c>
      <c r="B935" s="52" t="s">
        <v>1120</v>
      </c>
      <c r="C935" s="52" t="s">
        <v>960</v>
      </c>
      <c r="D935" s="52" t="s">
        <v>1113</v>
      </c>
      <c r="E935" s="53">
        <v>0.25</v>
      </c>
      <c r="F935" s="11">
        <f t="shared" si="28"/>
        <v>0</v>
      </c>
      <c r="G935" s="29">
        <f t="shared" si="29"/>
        <v>1</v>
      </c>
    </row>
    <row r="936" spans="1:7" ht="15" customHeight="1">
      <c r="A936" s="52" t="s">
        <v>567</v>
      </c>
      <c r="B936" s="52" t="s">
        <v>731</v>
      </c>
      <c r="C936" s="52" t="s">
        <v>971</v>
      </c>
      <c r="D936" s="52" t="s">
        <v>1114</v>
      </c>
      <c r="E936" s="53">
        <v>0.25</v>
      </c>
      <c r="F936" s="11">
        <f t="shared" si="28"/>
        <v>0</v>
      </c>
      <c r="G936" s="29">
        <f t="shared" si="29"/>
        <v>1</v>
      </c>
    </row>
    <row r="937" spans="1:7" ht="15" customHeight="1">
      <c r="A937" s="52" t="s">
        <v>3119</v>
      </c>
      <c r="B937" s="52" t="s">
        <v>3120</v>
      </c>
      <c r="C937" s="52" t="s">
        <v>956</v>
      </c>
      <c r="D937" s="52" t="s">
        <v>1114</v>
      </c>
      <c r="E937" s="53">
        <v>0.25</v>
      </c>
      <c r="F937" s="11">
        <f t="shared" si="28"/>
        <v>0</v>
      </c>
      <c r="G937" s="29">
        <f t="shared" si="29"/>
        <v>1</v>
      </c>
    </row>
    <row r="938" spans="1:7" ht="15" customHeight="1">
      <c r="A938" s="52" t="s">
        <v>3226</v>
      </c>
      <c r="B938" s="52" t="s">
        <v>2602</v>
      </c>
      <c r="C938" s="52" t="s">
        <v>947</v>
      </c>
      <c r="D938" s="52" t="s">
        <v>1114</v>
      </c>
      <c r="E938" s="53">
        <v>0.25</v>
      </c>
      <c r="F938" s="11">
        <f t="shared" si="28"/>
        <v>0</v>
      </c>
      <c r="G938" s="29">
        <f t="shared" si="29"/>
        <v>1</v>
      </c>
    </row>
    <row r="939" spans="1:7" ht="15" customHeight="1">
      <c r="A939" s="52" t="s">
        <v>568</v>
      </c>
      <c r="B939" s="52" t="s">
        <v>46</v>
      </c>
      <c r="C939" s="52" t="s">
        <v>955</v>
      </c>
      <c r="D939" s="52" t="s">
        <v>1113</v>
      </c>
      <c r="E939" s="53">
        <v>0.25</v>
      </c>
      <c r="F939" s="11">
        <f t="shared" si="28"/>
        <v>0</v>
      </c>
      <c r="G939" s="29">
        <f t="shared" si="29"/>
        <v>1</v>
      </c>
    </row>
    <row r="940" spans="1:7" ht="15" customHeight="1">
      <c r="A940" s="52" t="s">
        <v>937</v>
      </c>
      <c r="B940" s="52" t="s">
        <v>99</v>
      </c>
      <c r="C940" s="52" t="s">
        <v>1200</v>
      </c>
      <c r="D940" s="52" t="s">
        <v>1114</v>
      </c>
      <c r="E940" s="53">
        <v>0.25</v>
      </c>
      <c r="F940" s="11">
        <f t="shared" si="28"/>
        <v>0</v>
      </c>
      <c r="G940" s="29">
        <f t="shared" si="29"/>
        <v>1</v>
      </c>
    </row>
    <row r="941" spans="1:7" ht="15" customHeight="1">
      <c r="A941" s="52" t="s">
        <v>3523</v>
      </c>
      <c r="B941" s="52" t="s">
        <v>3523</v>
      </c>
      <c r="C941" s="52" t="s">
        <v>3523</v>
      </c>
      <c r="D941" s="52" t="s">
        <v>3523</v>
      </c>
      <c r="E941" s="54"/>
      <c r="F941" s="11"/>
      <c r="G941" s="29"/>
    </row>
    <row r="942" spans="1:7" ht="15" customHeight="1">
      <c r="A942" s="15"/>
      <c r="B942" s="15"/>
      <c r="C942" s="15"/>
      <c r="D942" s="15"/>
      <c r="E942" s="16"/>
      <c r="F942" s="11"/>
      <c r="G942" s="29"/>
    </row>
    <row r="943" spans="1:7" ht="15" customHeight="1">
      <c r="A943" s="15"/>
      <c r="B943" s="15"/>
      <c r="C943" s="15"/>
      <c r="D943" s="15"/>
      <c r="E943" s="16"/>
      <c r="F943" s="11"/>
      <c r="G943" s="29"/>
    </row>
    <row r="944" spans="1:7" ht="15" customHeight="1">
      <c r="A944" s="15"/>
      <c r="B944" s="15"/>
      <c r="C944" s="15"/>
      <c r="D944" s="15"/>
      <c r="E944" s="16"/>
      <c r="F944" s="11"/>
      <c r="G944" s="29"/>
    </row>
    <row r="945" spans="1:7" ht="15" customHeight="1">
      <c r="A945" s="15"/>
      <c r="B945" s="15"/>
      <c r="C945" s="15"/>
      <c r="D945" s="15"/>
      <c r="E945" s="16"/>
      <c r="F945" s="11"/>
      <c r="G945" s="29"/>
    </row>
    <row r="946" spans="1:7" ht="15" customHeight="1">
      <c r="A946" s="15"/>
      <c r="B946" s="15"/>
      <c r="C946" s="15"/>
      <c r="D946" s="15"/>
      <c r="E946" s="16"/>
      <c r="F946" s="11"/>
      <c r="G946" s="29"/>
    </row>
    <row r="947" spans="1:7" ht="15" customHeight="1">
      <c r="A947" s="15"/>
      <c r="B947" s="15"/>
      <c r="C947" s="15"/>
      <c r="D947" s="15"/>
      <c r="E947" s="16"/>
      <c r="F947" s="11"/>
      <c r="G947" s="29"/>
    </row>
    <row r="948" spans="1:7" ht="15" customHeight="1">
      <c r="A948" s="15"/>
      <c r="B948" s="15"/>
      <c r="C948" s="15"/>
      <c r="D948" s="15"/>
      <c r="E948" s="16"/>
      <c r="F948" s="11"/>
      <c r="G948" s="29"/>
    </row>
    <row r="949" spans="1:7" ht="15" customHeight="1">
      <c r="A949" s="15"/>
      <c r="B949" s="15"/>
      <c r="C949" s="15"/>
      <c r="D949" s="15"/>
      <c r="E949" s="16"/>
      <c r="F949" s="11"/>
      <c r="G949" s="29"/>
    </row>
    <row r="950" spans="1:7" ht="15" customHeight="1">
      <c r="A950" s="15"/>
      <c r="B950" s="15"/>
      <c r="C950" s="15"/>
      <c r="D950" s="15"/>
      <c r="E950" s="16"/>
      <c r="F950" s="11"/>
      <c r="G950" s="29"/>
    </row>
    <row r="951" spans="1:7" ht="15" customHeight="1">
      <c r="A951" s="15"/>
      <c r="B951" s="15"/>
      <c r="C951" s="15"/>
      <c r="D951" s="15"/>
      <c r="E951" s="16"/>
      <c r="F951" s="11"/>
      <c r="G951" s="29"/>
    </row>
    <row r="952" spans="1:7" ht="15" customHeight="1">
      <c r="A952" s="15"/>
      <c r="B952" s="15"/>
      <c r="C952" s="15"/>
      <c r="D952" s="15"/>
      <c r="E952" s="16"/>
      <c r="F952" s="11"/>
      <c r="G952" s="29"/>
    </row>
    <row r="953" spans="1:7" ht="15" customHeight="1">
      <c r="A953" s="15"/>
      <c r="B953" s="15"/>
      <c r="C953" s="15"/>
      <c r="D953" s="15"/>
      <c r="E953" s="16"/>
      <c r="F953" s="11"/>
      <c r="G953" s="29"/>
    </row>
    <row r="954" spans="1:7" ht="15" customHeight="1">
      <c r="A954" s="15"/>
      <c r="B954" s="15"/>
      <c r="C954" s="15"/>
      <c r="D954" s="15"/>
      <c r="E954" s="16"/>
      <c r="F954" s="11"/>
      <c r="G954" s="29"/>
    </row>
    <row r="955" spans="1:7" ht="15" customHeight="1">
      <c r="A955" s="15"/>
      <c r="B955" s="15"/>
      <c r="C955" s="15"/>
      <c r="D955" s="15"/>
      <c r="E955" s="16"/>
      <c r="F955" s="11"/>
      <c r="G955" s="29"/>
    </row>
    <row r="956" spans="1:7" ht="15" customHeight="1">
      <c r="A956" s="15"/>
      <c r="B956" s="15"/>
      <c r="C956" s="15"/>
      <c r="D956" s="15"/>
      <c r="E956" s="16"/>
      <c r="F956" s="11"/>
      <c r="G956" s="29"/>
    </row>
    <row r="957" spans="1:7" ht="15" customHeight="1">
      <c r="A957" s="15"/>
      <c r="B957" s="15"/>
      <c r="C957" s="15"/>
      <c r="D957" s="15"/>
      <c r="E957" s="16"/>
      <c r="F957" s="11"/>
      <c r="G957" s="29"/>
    </row>
    <row r="958" spans="1:7" ht="15" customHeight="1">
      <c r="A958" s="15"/>
      <c r="B958" s="15"/>
      <c r="C958" s="15"/>
      <c r="D958" s="15"/>
      <c r="E958" s="16"/>
      <c r="F958" s="11"/>
      <c r="G958" s="29"/>
    </row>
    <row r="959" spans="1:7" ht="15" customHeight="1">
      <c r="A959" s="15"/>
      <c r="B959" s="15"/>
      <c r="C959" s="15"/>
      <c r="D959" s="15"/>
      <c r="E959" s="16"/>
      <c r="F959" s="11"/>
      <c r="G959" s="29"/>
    </row>
    <row r="960" spans="1:7" ht="15" customHeight="1">
      <c r="A960" s="15"/>
      <c r="B960" s="15"/>
      <c r="C960" s="15"/>
      <c r="D960" s="15"/>
      <c r="E960" s="16"/>
      <c r="F960" s="11"/>
      <c r="G960" s="29"/>
    </row>
    <row r="961" spans="1:7" ht="15" customHeight="1">
      <c r="A961" s="15"/>
      <c r="B961" s="15"/>
      <c r="C961" s="15"/>
      <c r="D961" s="15"/>
      <c r="E961" s="16"/>
      <c r="F961" s="11"/>
      <c r="G961" s="29"/>
    </row>
    <row r="962" spans="1:7" ht="15" customHeight="1">
      <c r="A962" s="15"/>
      <c r="B962" s="15"/>
      <c r="C962" s="15"/>
      <c r="D962" s="15"/>
      <c r="E962" s="16"/>
      <c r="F962" s="11"/>
      <c r="G962" s="29"/>
    </row>
    <row r="963" spans="1:7" ht="15" customHeight="1">
      <c r="A963" s="15"/>
      <c r="B963" s="15"/>
      <c r="C963" s="15"/>
      <c r="D963" s="15"/>
      <c r="E963" s="16"/>
      <c r="F963" s="11"/>
      <c r="G963" s="29"/>
    </row>
    <row r="964" spans="1:7" ht="15" customHeight="1">
      <c r="A964" s="15"/>
      <c r="B964" s="15"/>
      <c r="C964" s="15"/>
      <c r="D964" s="15"/>
      <c r="E964" s="16"/>
      <c r="F964" s="11"/>
      <c r="G964" s="29"/>
    </row>
    <row r="965" spans="1:7" ht="15" customHeight="1">
      <c r="A965" s="15"/>
      <c r="B965" s="15"/>
      <c r="C965" s="15"/>
      <c r="D965" s="15"/>
      <c r="E965" s="16"/>
      <c r="F965" s="11"/>
      <c r="G965" s="29"/>
    </row>
    <row r="966" spans="1:7" ht="15" customHeight="1">
      <c r="A966" s="15"/>
      <c r="B966" s="15"/>
      <c r="C966" s="15"/>
      <c r="D966" s="15"/>
      <c r="E966" s="16"/>
      <c r="F966" s="11"/>
      <c r="G966" s="29"/>
    </row>
    <row r="967" spans="1:7" ht="15" customHeight="1">
      <c r="A967" s="15"/>
      <c r="B967" s="15"/>
      <c r="C967" s="15"/>
      <c r="D967" s="15"/>
      <c r="E967" s="16"/>
      <c r="F967" s="11"/>
      <c r="G967" s="29"/>
    </row>
    <row r="968" spans="1:7" ht="15" customHeight="1">
      <c r="A968" s="15"/>
      <c r="B968" s="15"/>
      <c r="C968" s="15"/>
      <c r="D968" s="15"/>
      <c r="E968" s="16"/>
      <c r="F968" s="11"/>
      <c r="G968" s="29"/>
    </row>
    <row r="969" spans="1:7" ht="15" customHeight="1">
      <c r="A969" s="15"/>
      <c r="B969" s="15"/>
      <c r="C969" s="15"/>
      <c r="D969" s="15"/>
      <c r="E969" s="16"/>
      <c r="F969" s="11"/>
      <c r="G969" s="29"/>
    </row>
    <row r="970" spans="1:7" ht="15" customHeight="1">
      <c r="A970" s="15"/>
      <c r="B970" s="15"/>
      <c r="C970" s="15"/>
      <c r="D970" s="15"/>
      <c r="E970" s="16"/>
      <c r="F970" s="11"/>
      <c r="G970" s="29"/>
    </row>
    <row r="971" spans="1:7" ht="15" customHeight="1">
      <c r="A971" s="15"/>
      <c r="B971" s="15"/>
      <c r="C971" s="15"/>
      <c r="D971" s="15"/>
      <c r="E971" s="16"/>
      <c r="F971" s="11"/>
      <c r="G971" s="29"/>
    </row>
    <row r="972" spans="1:7" ht="15" customHeight="1">
      <c r="A972" s="15"/>
      <c r="B972" s="15"/>
      <c r="C972" s="15"/>
      <c r="D972" s="15"/>
      <c r="E972" s="16"/>
      <c r="F972" s="11"/>
      <c r="G972" s="29"/>
    </row>
    <row r="973" spans="1:7" ht="15" customHeight="1">
      <c r="A973" s="15"/>
      <c r="B973" s="15"/>
      <c r="C973" s="15"/>
      <c r="D973" s="15"/>
      <c r="E973" s="16"/>
      <c r="F973" s="11"/>
      <c r="G973" s="29"/>
    </row>
    <row r="974" spans="1:7" ht="15" customHeight="1">
      <c r="A974" s="15"/>
      <c r="B974" s="15"/>
      <c r="C974" s="15"/>
      <c r="D974" s="15"/>
      <c r="E974" s="16"/>
      <c r="F974" s="11"/>
      <c r="G974" s="29"/>
    </row>
    <row r="975" spans="1:7" ht="15" customHeight="1">
      <c r="A975" s="15"/>
      <c r="B975" s="15"/>
      <c r="C975" s="15"/>
      <c r="D975" s="15"/>
      <c r="E975" s="16"/>
      <c r="F975" s="11"/>
      <c r="G975" s="29"/>
    </row>
    <row r="976" spans="1:7" ht="15" customHeight="1">
      <c r="A976" s="15"/>
      <c r="B976" s="15"/>
      <c r="C976" s="15"/>
      <c r="D976" s="15"/>
      <c r="E976" s="16"/>
      <c r="F976" s="11"/>
      <c r="G976" s="29"/>
    </row>
    <row r="977" spans="1:7" ht="15" customHeight="1">
      <c r="A977" s="15"/>
      <c r="B977" s="15"/>
      <c r="C977" s="15"/>
      <c r="D977" s="15"/>
      <c r="E977" s="16"/>
      <c r="F977" s="11"/>
      <c r="G977" s="29"/>
    </row>
    <row r="978" spans="1:7" ht="15" customHeight="1">
      <c r="A978" s="15"/>
      <c r="B978" s="15"/>
      <c r="C978" s="15"/>
      <c r="D978" s="15"/>
      <c r="E978" s="16"/>
      <c r="F978" s="11"/>
      <c r="G978" s="29"/>
    </row>
    <row r="979" spans="1:7" ht="15" customHeight="1">
      <c r="A979" s="15"/>
      <c r="B979" s="15"/>
      <c r="C979" s="15"/>
      <c r="D979" s="15"/>
      <c r="E979" s="16"/>
      <c r="F979" s="11"/>
      <c r="G979" s="29"/>
    </row>
    <row r="980" spans="1:7" ht="15" customHeight="1">
      <c r="A980" s="15"/>
      <c r="B980" s="15"/>
      <c r="C980" s="15"/>
      <c r="D980" s="15"/>
      <c r="E980" s="16"/>
      <c r="F980" s="11"/>
      <c r="G980" s="29"/>
    </row>
    <row r="981" spans="1:7" ht="15" customHeight="1">
      <c r="A981" s="15"/>
      <c r="B981" s="15"/>
      <c r="C981" s="15"/>
      <c r="D981" s="15"/>
      <c r="E981" s="16"/>
      <c r="F981" s="11"/>
      <c r="G981" s="29"/>
    </row>
    <row r="982" spans="1:7" ht="15" customHeight="1">
      <c r="A982" s="15"/>
      <c r="B982" s="15"/>
      <c r="C982" s="15"/>
      <c r="D982" s="15"/>
      <c r="E982" s="16"/>
      <c r="F982" s="11"/>
      <c r="G982" s="29"/>
    </row>
    <row r="983" spans="1:7" ht="15" customHeight="1">
      <c r="A983" s="15"/>
      <c r="B983" s="15"/>
      <c r="C983" s="15"/>
      <c r="D983" s="15"/>
      <c r="E983" s="16"/>
      <c r="F983" s="11"/>
      <c r="G983" s="29"/>
    </row>
    <row r="984" spans="1:7" ht="15" customHeight="1">
      <c r="A984" s="15"/>
      <c r="B984" s="15"/>
      <c r="C984" s="15"/>
      <c r="D984" s="15"/>
      <c r="E984" s="16"/>
      <c r="F984" s="11"/>
      <c r="G984" s="29"/>
    </row>
    <row r="985" spans="1:7" ht="15" customHeight="1">
      <c r="A985" s="15"/>
      <c r="B985" s="15"/>
      <c r="C985" s="15"/>
      <c r="D985" s="15"/>
      <c r="E985" s="16"/>
      <c r="F985" s="11"/>
      <c r="G985" s="29"/>
    </row>
    <row r="986" spans="1:7" ht="15" customHeight="1">
      <c r="A986" s="15"/>
      <c r="B986" s="15"/>
      <c r="C986" s="15"/>
      <c r="D986" s="15"/>
      <c r="E986" s="16"/>
      <c r="F986" s="11"/>
      <c r="G986" s="29"/>
    </row>
    <row r="987" spans="1:7" ht="15" customHeight="1">
      <c r="A987" s="15"/>
      <c r="B987" s="15"/>
      <c r="C987" s="15"/>
      <c r="D987" s="15"/>
      <c r="E987" s="16"/>
      <c r="F987" s="11"/>
      <c r="G987" s="29"/>
    </row>
    <row r="988" spans="1:7" ht="15" customHeight="1">
      <c r="A988" s="15"/>
      <c r="B988" s="15"/>
      <c r="C988" s="15"/>
      <c r="D988" s="15"/>
      <c r="E988" s="16"/>
      <c r="F988" s="11"/>
      <c r="G988" s="29"/>
    </row>
    <row r="989" spans="1:7" ht="15" customHeight="1">
      <c r="A989" s="15"/>
      <c r="B989" s="15"/>
      <c r="C989" s="15"/>
      <c r="D989" s="15"/>
      <c r="E989" s="16"/>
      <c r="F989" s="11"/>
      <c r="G989" s="29"/>
    </row>
    <row r="990" spans="1:7" ht="15" customHeight="1">
      <c r="A990" s="15"/>
      <c r="B990" s="15"/>
      <c r="C990" s="15"/>
      <c r="D990" s="15"/>
      <c r="E990" s="16"/>
      <c r="F990" s="11"/>
      <c r="G990" s="29"/>
    </row>
    <row r="991" spans="1:7" ht="15" customHeight="1">
      <c r="A991" s="15"/>
      <c r="B991" s="15"/>
      <c r="C991" s="15"/>
      <c r="D991" s="15"/>
      <c r="E991" s="16"/>
      <c r="F991" s="11"/>
      <c r="G991" s="29"/>
    </row>
    <row r="992" spans="1:7" ht="15" customHeight="1">
      <c r="A992" s="15"/>
      <c r="B992" s="15"/>
      <c r="C992" s="15"/>
      <c r="D992" s="15"/>
      <c r="E992" s="16"/>
      <c r="F992" s="11"/>
      <c r="G992" s="29"/>
    </row>
    <row r="993" spans="1:7" ht="15" customHeight="1">
      <c r="A993" s="15"/>
      <c r="B993" s="15"/>
      <c r="C993" s="15"/>
      <c r="D993" s="15"/>
      <c r="E993" s="16"/>
      <c r="F993" s="11"/>
      <c r="G993" s="29"/>
    </row>
    <row r="994" spans="1:7" ht="15" customHeight="1">
      <c r="A994" s="15"/>
      <c r="B994" s="15"/>
      <c r="C994" s="15"/>
      <c r="D994" s="15"/>
      <c r="E994" s="16"/>
      <c r="F994" s="11"/>
      <c r="G994" s="29"/>
    </row>
    <row r="995" spans="1:7" ht="15" customHeight="1">
      <c r="A995" s="15"/>
      <c r="B995" s="15"/>
      <c r="C995" s="15"/>
      <c r="D995" s="15"/>
      <c r="E995" s="16"/>
      <c r="F995" s="11"/>
      <c r="G995" s="29"/>
    </row>
    <row r="996" spans="1:7" ht="15" customHeight="1">
      <c r="A996" s="15"/>
      <c r="B996" s="15"/>
      <c r="C996" s="15"/>
      <c r="D996" s="15"/>
      <c r="E996" s="16"/>
      <c r="F996" s="11"/>
      <c r="G996" s="29"/>
    </row>
    <row r="997" spans="1:7" ht="15" customHeight="1">
      <c r="A997" s="15"/>
      <c r="B997" s="15"/>
      <c r="C997" s="15"/>
      <c r="D997" s="15"/>
      <c r="E997" s="16"/>
      <c r="F997" s="11"/>
      <c r="G997" s="29"/>
    </row>
    <row r="998" spans="1:7" ht="15" customHeight="1">
      <c r="A998" s="15"/>
      <c r="B998" s="15"/>
      <c r="C998" s="15"/>
      <c r="D998" s="15"/>
      <c r="E998" s="16"/>
      <c r="F998" s="11"/>
      <c r="G998" s="29"/>
    </row>
    <row r="999" spans="1:7" ht="15" customHeight="1">
      <c r="A999" s="15"/>
      <c r="B999" s="15"/>
      <c r="C999" s="15"/>
      <c r="D999" s="15"/>
      <c r="E999" s="16"/>
      <c r="F999" s="11"/>
      <c r="G999" s="29"/>
    </row>
    <row r="1000" spans="1:7" ht="15" customHeight="1">
      <c r="A1000" s="15"/>
      <c r="B1000" s="15"/>
      <c r="C1000" s="15"/>
      <c r="D1000" s="15"/>
      <c r="E1000" s="16"/>
      <c r="F1000" s="11"/>
      <c r="G1000" s="29"/>
    </row>
    <row r="1001" spans="1:7" ht="15" customHeight="1">
      <c r="A1001" s="15"/>
      <c r="B1001" s="15"/>
      <c r="C1001" s="15"/>
      <c r="D1001" s="15"/>
      <c r="E1001" s="16"/>
      <c r="F1001" s="11"/>
      <c r="G1001" s="29"/>
    </row>
    <row r="1002" spans="1:7" ht="15" customHeight="1">
      <c r="A1002" s="15"/>
      <c r="B1002" s="15"/>
      <c r="C1002" s="15"/>
      <c r="D1002" s="15"/>
      <c r="E1002" s="16"/>
      <c r="F1002" s="11"/>
      <c r="G1002" s="29"/>
    </row>
    <row r="1003" spans="1:7" ht="15" customHeight="1">
      <c r="A1003" s="15"/>
      <c r="B1003" s="15"/>
      <c r="C1003" s="15"/>
      <c r="D1003" s="15"/>
      <c r="E1003" s="16"/>
      <c r="F1003" s="11"/>
      <c r="G1003" s="29"/>
    </row>
    <row r="1004" spans="1:7" ht="15" customHeight="1">
      <c r="A1004" s="15"/>
      <c r="B1004" s="15"/>
      <c r="C1004" s="15"/>
      <c r="D1004" s="15"/>
      <c r="E1004" s="16"/>
      <c r="F1004" s="11"/>
      <c r="G1004" s="29"/>
    </row>
    <row r="1005" spans="1:7" ht="15" customHeight="1">
      <c r="A1005" s="15"/>
      <c r="B1005" s="15"/>
      <c r="C1005" s="15"/>
      <c r="D1005" s="15"/>
      <c r="E1005" s="16"/>
      <c r="F1005" s="11"/>
      <c r="G1005" s="29"/>
    </row>
    <row r="1006" spans="1:7" ht="15" customHeight="1">
      <c r="A1006" s="15"/>
      <c r="B1006" s="15"/>
      <c r="C1006" s="15"/>
      <c r="D1006" s="15"/>
      <c r="E1006" s="16"/>
      <c r="F1006" s="11"/>
      <c r="G1006" s="29"/>
    </row>
    <row r="1007" spans="1:7" ht="15" customHeight="1">
      <c r="A1007" s="15"/>
      <c r="B1007" s="15"/>
      <c r="C1007" s="15"/>
      <c r="D1007" s="15"/>
      <c r="E1007" s="16"/>
      <c r="F1007" s="11"/>
      <c r="G1007" s="29"/>
    </row>
    <row r="1008" spans="1:7" ht="15" customHeight="1">
      <c r="A1008" s="15"/>
      <c r="B1008" s="15"/>
      <c r="C1008" s="15"/>
      <c r="D1008" s="15"/>
      <c r="E1008" s="16"/>
      <c r="F1008" s="11"/>
      <c r="G1008" s="29"/>
    </row>
    <row r="1009" spans="1:7" ht="15" customHeight="1">
      <c r="A1009" s="15"/>
      <c r="B1009" s="15"/>
      <c r="C1009" s="15"/>
      <c r="D1009" s="15"/>
      <c r="E1009" s="16"/>
      <c r="F1009" s="11"/>
      <c r="G1009" s="29"/>
    </row>
    <row r="1010" spans="1:7" ht="15" customHeight="1">
      <c r="A1010" s="15"/>
      <c r="B1010" s="15"/>
      <c r="C1010" s="15"/>
      <c r="D1010" s="15"/>
      <c r="E1010" s="16"/>
      <c r="F1010" s="11"/>
      <c r="G1010" s="29"/>
    </row>
    <row r="1011" spans="1:7" ht="15" customHeight="1">
      <c r="A1011" s="15"/>
      <c r="B1011" s="15"/>
      <c r="C1011" s="15"/>
      <c r="D1011" s="15"/>
      <c r="E1011" s="16"/>
      <c r="F1011" s="11"/>
      <c r="G1011" s="29"/>
    </row>
    <row r="1012" spans="1:7" ht="15" customHeight="1">
      <c r="A1012" s="15"/>
      <c r="B1012" s="15"/>
      <c r="C1012" s="15"/>
      <c r="D1012" s="15"/>
      <c r="E1012" s="16"/>
      <c r="F1012" s="11"/>
      <c r="G1012" s="29"/>
    </row>
    <row r="1013" spans="1:7" ht="15" customHeight="1">
      <c r="A1013" s="15"/>
      <c r="B1013" s="15"/>
      <c r="C1013" s="15"/>
      <c r="D1013" s="15"/>
      <c r="E1013" s="16"/>
      <c r="F1013" s="11"/>
      <c r="G1013" s="29"/>
    </row>
    <row r="1014" spans="1:7" ht="15" customHeight="1">
      <c r="A1014" s="15"/>
      <c r="B1014" s="15"/>
      <c r="C1014" s="15"/>
      <c r="D1014" s="15"/>
      <c r="E1014" s="16"/>
      <c r="F1014" s="11"/>
      <c r="G1014" s="29"/>
    </row>
    <row r="1015" spans="1:7" ht="15" customHeight="1">
      <c r="A1015" s="15"/>
      <c r="B1015" s="15"/>
      <c r="C1015" s="15"/>
      <c r="D1015" s="15"/>
      <c r="E1015" s="16"/>
      <c r="F1015" s="11"/>
      <c r="G1015" s="29"/>
    </row>
    <row r="1016" spans="1:7" ht="15" customHeight="1">
      <c r="A1016" s="15"/>
      <c r="B1016" s="15"/>
      <c r="C1016" s="15"/>
      <c r="D1016" s="15"/>
      <c r="E1016" s="16"/>
      <c r="F1016" s="11"/>
      <c r="G1016" s="29"/>
    </row>
    <row r="1017" spans="1:7" ht="15" customHeight="1">
      <c r="A1017" s="15"/>
      <c r="B1017" s="15"/>
      <c r="C1017" s="15"/>
      <c r="D1017" s="15"/>
      <c r="E1017" s="16"/>
      <c r="F1017" s="11"/>
      <c r="G1017" s="29"/>
    </row>
    <row r="1018" spans="1:7" ht="15" customHeight="1">
      <c r="A1018" s="15"/>
      <c r="B1018" s="15"/>
      <c r="C1018" s="15"/>
      <c r="D1018" s="15"/>
      <c r="E1018" s="16"/>
      <c r="F1018" s="11"/>
      <c r="G1018" s="29"/>
    </row>
    <row r="1019" spans="1:7" ht="15" customHeight="1">
      <c r="A1019" s="15"/>
      <c r="B1019" s="15"/>
      <c r="C1019" s="15"/>
      <c r="D1019" s="15"/>
      <c r="E1019" s="16"/>
      <c r="F1019" s="11"/>
      <c r="G1019" s="29"/>
    </row>
    <row r="1020" spans="1:7" ht="15" customHeight="1">
      <c r="A1020" s="15"/>
      <c r="B1020" s="15"/>
      <c r="C1020" s="15"/>
      <c r="D1020" s="15"/>
      <c r="E1020" s="16"/>
      <c r="F1020" s="11"/>
      <c r="G1020" s="29"/>
    </row>
    <row r="1021" spans="1:7" ht="15" customHeight="1">
      <c r="A1021" s="15"/>
      <c r="B1021" s="15"/>
      <c r="C1021" s="15"/>
      <c r="D1021" s="15"/>
      <c r="E1021" s="16"/>
      <c r="F1021" s="11"/>
      <c r="G1021" s="29"/>
    </row>
    <row r="1022" spans="1:7" ht="15" customHeight="1">
      <c r="A1022" s="15"/>
      <c r="B1022" s="15"/>
      <c r="C1022" s="15"/>
      <c r="D1022" s="15"/>
      <c r="E1022" s="16"/>
      <c r="F1022" s="11"/>
      <c r="G1022" s="29"/>
    </row>
    <row r="1023" spans="1:7" ht="15" customHeight="1">
      <c r="A1023" s="15"/>
      <c r="B1023" s="15"/>
      <c r="C1023" s="15"/>
      <c r="D1023" s="15"/>
      <c r="E1023" s="16"/>
      <c r="F1023" s="11"/>
      <c r="G1023" s="29"/>
    </row>
    <row r="1024" spans="1:7" ht="15" customHeight="1">
      <c r="A1024" s="15"/>
      <c r="B1024" s="15"/>
      <c r="C1024" s="15"/>
      <c r="D1024" s="15"/>
      <c r="E1024" s="16"/>
      <c r="F1024" s="11"/>
      <c r="G1024" s="29"/>
    </row>
    <row r="1025" spans="1:7" ht="15" customHeight="1">
      <c r="A1025" s="15"/>
      <c r="B1025" s="15"/>
      <c r="C1025" s="15"/>
      <c r="D1025" s="15"/>
      <c r="E1025" s="16"/>
      <c r="F1025" s="11"/>
      <c r="G1025" s="29"/>
    </row>
    <row r="1026" spans="1:7" ht="15" customHeight="1">
      <c r="A1026" s="15"/>
      <c r="B1026" s="15"/>
      <c r="C1026" s="15"/>
      <c r="D1026" s="15"/>
      <c r="E1026" s="16"/>
      <c r="F1026" s="11"/>
      <c r="G1026" s="29"/>
    </row>
    <row r="1027" spans="1:7" ht="15" customHeight="1">
      <c r="A1027" s="15"/>
      <c r="B1027" s="15"/>
      <c r="C1027" s="15"/>
      <c r="D1027" s="15"/>
      <c r="E1027" s="16"/>
      <c r="F1027" s="11"/>
      <c r="G1027" s="29"/>
    </row>
    <row r="1028" spans="1:7" ht="15" customHeight="1">
      <c r="A1028" s="15"/>
      <c r="B1028" s="15"/>
      <c r="C1028" s="15"/>
      <c r="D1028" s="15"/>
      <c r="E1028" s="16"/>
      <c r="F1028" s="11"/>
      <c r="G1028" s="29"/>
    </row>
    <row r="1029" spans="1:7" ht="15" customHeight="1">
      <c r="A1029" s="15"/>
      <c r="B1029" s="15"/>
      <c r="C1029" s="15"/>
      <c r="D1029" s="15"/>
      <c r="E1029" s="16"/>
      <c r="F1029" s="11"/>
      <c r="G1029" s="29"/>
    </row>
    <row r="1030" spans="1:7" ht="15" customHeight="1">
      <c r="A1030" s="15"/>
      <c r="B1030" s="15"/>
      <c r="C1030" s="15"/>
      <c r="D1030" s="15"/>
      <c r="E1030" s="16"/>
      <c r="F1030" s="11"/>
      <c r="G1030" s="29"/>
    </row>
    <row r="1031" spans="1:7" ht="15" customHeight="1">
      <c r="A1031" s="15"/>
      <c r="B1031" s="15"/>
      <c r="C1031" s="15"/>
      <c r="D1031" s="15"/>
      <c r="E1031" s="16"/>
      <c r="F1031" s="11"/>
      <c r="G1031" s="29"/>
    </row>
    <row r="1032" spans="1:7" ht="15" customHeight="1">
      <c r="A1032" s="15"/>
      <c r="B1032" s="15"/>
      <c r="C1032" s="15"/>
      <c r="D1032" s="15"/>
      <c r="E1032" s="16"/>
      <c r="F1032" s="11"/>
      <c r="G1032" s="29"/>
    </row>
    <row r="1033" spans="1:7" ht="15" customHeight="1">
      <c r="A1033" s="15"/>
      <c r="B1033" s="15"/>
      <c r="C1033" s="15"/>
      <c r="D1033" s="15"/>
      <c r="E1033" s="16"/>
      <c r="F1033" s="11"/>
      <c r="G1033" s="29"/>
    </row>
    <row r="1034" spans="1:7" ht="15" customHeight="1">
      <c r="A1034" s="15"/>
      <c r="B1034" s="15"/>
      <c r="C1034" s="15"/>
      <c r="D1034" s="15"/>
      <c r="E1034" s="16"/>
      <c r="F1034" s="11"/>
      <c r="G1034" s="29"/>
    </row>
    <row r="1035" spans="1:7" ht="15" customHeight="1">
      <c r="A1035" s="15"/>
      <c r="B1035" s="15"/>
      <c r="C1035" s="15"/>
      <c r="D1035" s="15"/>
      <c r="E1035" s="16"/>
      <c r="F1035" s="11"/>
      <c r="G1035" s="29"/>
    </row>
    <row r="1036" spans="1:7" ht="15" customHeight="1">
      <c r="A1036" s="15"/>
      <c r="B1036" s="15"/>
      <c r="C1036" s="15"/>
      <c r="D1036" s="15"/>
      <c r="E1036" s="16"/>
      <c r="F1036" s="11"/>
      <c r="G1036" s="29"/>
    </row>
    <row r="1037" spans="1:7" ht="15" customHeight="1">
      <c r="A1037" s="15"/>
      <c r="B1037" s="15"/>
      <c r="C1037" s="15"/>
      <c r="D1037" s="15"/>
      <c r="E1037" s="16"/>
      <c r="F1037" s="11"/>
      <c r="G1037" s="29"/>
    </row>
    <row r="1038" spans="1:7" ht="15" customHeight="1">
      <c r="A1038" s="15"/>
      <c r="B1038" s="15"/>
      <c r="C1038" s="15"/>
      <c r="D1038" s="15"/>
      <c r="E1038" s="16"/>
      <c r="F1038" s="11"/>
      <c r="G1038" s="29"/>
    </row>
    <row r="1039" spans="1:7" ht="15" customHeight="1">
      <c r="A1039" s="15"/>
      <c r="B1039" s="15"/>
      <c r="C1039" s="15"/>
      <c r="D1039" s="15"/>
      <c r="E1039" s="16"/>
      <c r="F1039" s="11"/>
      <c r="G1039" s="29"/>
    </row>
    <row r="1040" spans="1:7" ht="15" customHeight="1">
      <c r="A1040" s="15"/>
      <c r="B1040" s="15"/>
      <c r="C1040" s="15"/>
      <c r="D1040" s="15"/>
      <c r="E1040" s="16"/>
      <c r="F1040" s="11"/>
      <c r="G1040" s="29"/>
    </row>
    <row r="1041" spans="1:7" ht="15" customHeight="1">
      <c r="A1041" s="15"/>
      <c r="B1041" s="15"/>
      <c r="C1041" s="15"/>
      <c r="D1041" s="15"/>
      <c r="E1041" s="16"/>
      <c r="F1041" s="11"/>
      <c r="G1041" s="29"/>
    </row>
    <row r="1042" spans="1:7" ht="15" customHeight="1">
      <c r="A1042" s="15"/>
      <c r="B1042" s="15"/>
      <c r="C1042" s="15"/>
      <c r="D1042" s="15"/>
      <c r="E1042" s="16"/>
      <c r="F1042" s="11"/>
      <c r="G1042" s="29"/>
    </row>
    <row r="1043" spans="1:7" ht="15" customHeight="1">
      <c r="A1043" s="15"/>
      <c r="B1043" s="15"/>
      <c r="C1043" s="15"/>
      <c r="D1043" s="15"/>
      <c r="E1043" s="16"/>
      <c r="F1043" s="11"/>
      <c r="G1043" s="29"/>
    </row>
    <row r="1044" spans="1:7" ht="15" customHeight="1">
      <c r="A1044" s="15"/>
      <c r="B1044" s="15"/>
      <c r="C1044" s="15"/>
      <c r="D1044" s="15"/>
      <c r="E1044" s="16"/>
      <c r="F1044" s="11"/>
      <c r="G1044" s="29"/>
    </row>
    <row r="1045" spans="1:7" ht="15" customHeight="1">
      <c r="A1045" s="15"/>
      <c r="B1045" s="15"/>
      <c r="C1045" s="15"/>
      <c r="D1045" s="15"/>
      <c r="E1045" s="16"/>
      <c r="F1045" s="11"/>
      <c r="G1045" s="29"/>
    </row>
    <row r="1046" spans="1:7" ht="15" customHeight="1">
      <c r="A1046" s="15"/>
      <c r="B1046" s="15"/>
      <c r="C1046" s="15"/>
      <c r="D1046" s="15"/>
      <c r="E1046" s="16"/>
      <c r="F1046" s="11"/>
      <c r="G1046" s="29"/>
    </row>
    <row r="1047" spans="1:7" ht="15" customHeight="1">
      <c r="A1047" s="15"/>
      <c r="B1047" s="15"/>
      <c r="C1047" s="15"/>
      <c r="D1047" s="15"/>
      <c r="E1047" s="16"/>
      <c r="F1047" s="11"/>
      <c r="G1047" s="29"/>
    </row>
    <row r="1048" spans="1:7" ht="15" customHeight="1">
      <c r="A1048" s="15"/>
      <c r="B1048" s="15"/>
      <c r="C1048" s="15"/>
      <c r="D1048" s="15"/>
      <c r="E1048" s="16"/>
      <c r="F1048" s="11"/>
      <c r="G1048" s="29"/>
    </row>
    <row r="1049" spans="1:7" ht="15" customHeight="1">
      <c r="A1049" s="15"/>
      <c r="B1049" s="15"/>
      <c r="C1049" s="15"/>
      <c r="D1049" s="15"/>
      <c r="E1049" s="16"/>
      <c r="F1049" s="11"/>
      <c r="G1049" s="29"/>
    </row>
    <row r="1050" spans="1:7" ht="15" customHeight="1">
      <c r="A1050" s="15"/>
      <c r="B1050" s="15"/>
      <c r="C1050" s="15"/>
      <c r="D1050" s="15"/>
      <c r="E1050" s="16"/>
      <c r="F1050" s="11"/>
      <c r="G1050" s="29"/>
    </row>
    <row r="1051" spans="1:7" ht="15" customHeight="1">
      <c r="A1051" s="15"/>
      <c r="B1051" s="15"/>
      <c r="C1051" s="15"/>
      <c r="D1051" s="15"/>
      <c r="E1051" s="16"/>
      <c r="F1051" s="11"/>
      <c r="G1051" s="29"/>
    </row>
    <row r="1052" spans="1:7" ht="15" customHeight="1">
      <c r="A1052" s="15"/>
      <c r="B1052" s="15"/>
      <c r="C1052" s="15"/>
      <c r="D1052" s="15"/>
      <c r="E1052" s="16"/>
      <c r="F1052" s="11"/>
      <c r="G1052" s="29"/>
    </row>
    <row r="1053" spans="1:7" ht="15" customHeight="1">
      <c r="A1053" s="15"/>
      <c r="B1053" s="15"/>
      <c r="C1053" s="15"/>
      <c r="D1053" s="15"/>
      <c r="E1053" s="16"/>
      <c r="F1053" s="11"/>
      <c r="G1053" s="29"/>
    </row>
    <row r="1054" spans="1:7" ht="15" customHeight="1">
      <c r="A1054" s="15"/>
      <c r="B1054" s="15"/>
      <c r="C1054" s="15"/>
      <c r="D1054" s="15"/>
      <c r="E1054" s="16"/>
      <c r="F1054" s="11"/>
      <c r="G1054" s="29"/>
    </row>
    <row r="1055" spans="1:7" ht="15" customHeight="1">
      <c r="A1055" s="15"/>
      <c r="B1055" s="15"/>
      <c r="C1055" s="15"/>
      <c r="D1055" s="15"/>
      <c r="E1055" s="16"/>
      <c r="F1055" s="11"/>
      <c r="G1055" s="29"/>
    </row>
    <row r="1056" spans="1:7" ht="15" customHeight="1">
      <c r="A1056" s="15"/>
      <c r="B1056" s="15"/>
      <c r="C1056" s="15"/>
      <c r="D1056" s="15"/>
      <c r="E1056" s="16"/>
      <c r="F1056" s="11"/>
      <c r="G1056" s="29"/>
    </row>
    <row r="1057" spans="1:7" ht="15" customHeight="1">
      <c r="A1057" s="15"/>
      <c r="B1057" s="15"/>
      <c r="C1057" s="15"/>
      <c r="D1057" s="15"/>
      <c r="E1057" s="16"/>
      <c r="F1057" s="11"/>
      <c r="G1057" s="29"/>
    </row>
    <row r="1058" spans="1:7" ht="15" customHeight="1">
      <c r="A1058" s="15"/>
      <c r="B1058" s="15"/>
      <c r="C1058" s="15"/>
      <c r="D1058" s="15"/>
      <c r="E1058" s="16"/>
      <c r="F1058" s="11"/>
      <c r="G1058" s="29"/>
    </row>
    <row r="1059" spans="1:7" ht="15" customHeight="1">
      <c r="A1059" s="15"/>
      <c r="B1059" s="15"/>
      <c r="C1059" s="15"/>
      <c r="D1059" s="15"/>
      <c r="E1059" s="16"/>
      <c r="F1059" s="11"/>
      <c r="G1059" s="29"/>
    </row>
    <row r="1060" spans="1:7" ht="15" customHeight="1">
      <c r="A1060" s="15"/>
      <c r="B1060" s="15"/>
      <c r="C1060" s="15"/>
      <c r="D1060" s="15"/>
      <c r="E1060" s="16"/>
      <c r="F1060" s="11"/>
      <c r="G1060" s="29"/>
    </row>
    <row r="1061" spans="1:7" ht="15" customHeight="1">
      <c r="A1061" s="15"/>
      <c r="B1061" s="15"/>
      <c r="C1061" s="15"/>
      <c r="D1061" s="15"/>
      <c r="E1061" s="16"/>
      <c r="F1061" s="11"/>
      <c r="G1061" s="29"/>
    </row>
    <row r="1062" spans="1:7" ht="15" customHeight="1">
      <c r="A1062" s="15"/>
      <c r="B1062" s="15"/>
      <c r="C1062" s="15"/>
      <c r="D1062" s="15"/>
      <c r="E1062" s="16"/>
      <c r="F1062" s="11"/>
      <c r="G1062" s="29"/>
    </row>
    <row r="1063" spans="1:7" ht="15" customHeight="1">
      <c r="A1063" s="15"/>
      <c r="B1063" s="15"/>
      <c r="C1063" s="15"/>
      <c r="D1063" s="15"/>
      <c r="E1063" s="16"/>
      <c r="F1063" s="11"/>
      <c r="G1063" s="29"/>
    </row>
    <row r="1064" spans="1:7" ht="15" customHeight="1">
      <c r="A1064" s="15"/>
      <c r="B1064" s="15"/>
      <c r="C1064" s="15"/>
      <c r="D1064" s="15"/>
      <c r="E1064" s="16"/>
      <c r="F1064" s="11"/>
      <c r="G1064" s="29"/>
    </row>
    <row r="1065" spans="1:7" ht="15" customHeight="1">
      <c r="A1065" s="15"/>
      <c r="B1065" s="15"/>
      <c r="C1065" s="15"/>
      <c r="D1065" s="15"/>
      <c r="E1065" s="16"/>
      <c r="F1065" s="11"/>
      <c r="G1065" s="29"/>
    </row>
    <row r="1066" spans="1:7" ht="15" customHeight="1">
      <c r="A1066" s="15"/>
      <c r="B1066" s="15"/>
      <c r="C1066" s="15"/>
      <c r="D1066" s="15"/>
      <c r="E1066" s="16"/>
      <c r="F1066" s="11"/>
      <c r="G1066" s="29"/>
    </row>
    <row r="1067" spans="1:7" ht="15" customHeight="1">
      <c r="A1067" s="15"/>
      <c r="B1067" s="15"/>
      <c r="C1067" s="15"/>
      <c r="D1067" s="15"/>
      <c r="E1067" s="16"/>
      <c r="F1067" s="11"/>
      <c r="G1067" s="29"/>
    </row>
    <row r="1068" spans="1:7" ht="15" customHeight="1">
      <c r="A1068" s="15"/>
      <c r="B1068" s="15"/>
      <c r="C1068" s="15"/>
      <c r="D1068" s="15"/>
      <c r="E1068" s="16"/>
      <c r="F1068" s="11"/>
      <c r="G1068" s="29"/>
    </row>
    <row r="1069" spans="1:7" ht="15" customHeight="1">
      <c r="A1069" s="15"/>
      <c r="B1069" s="15"/>
      <c r="C1069" s="15"/>
      <c r="D1069" s="15"/>
      <c r="E1069" s="16"/>
      <c r="F1069" s="11"/>
      <c r="G1069" s="29"/>
    </row>
    <row r="1070" spans="1:7" ht="15" customHeight="1">
      <c r="A1070" s="15"/>
      <c r="B1070" s="15"/>
      <c r="C1070" s="15"/>
      <c r="D1070" s="15"/>
      <c r="E1070" s="16"/>
      <c r="F1070" s="11"/>
      <c r="G1070" s="29"/>
    </row>
    <row r="1071" spans="1:7" ht="15" customHeight="1">
      <c r="A1071" s="15"/>
      <c r="B1071" s="15"/>
      <c r="C1071" s="15"/>
      <c r="D1071" s="15"/>
      <c r="E1071" s="16"/>
      <c r="F1071" s="11"/>
      <c r="G1071" s="29"/>
    </row>
    <row r="1072" spans="1:7" ht="15" customHeight="1">
      <c r="A1072" s="15"/>
      <c r="B1072" s="15"/>
      <c r="C1072" s="15"/>
      <c r="D1072" s="15"/>
      <c r="E1072" s="16"/>
      <c r="F1072" s="11"/>
      <c r="G1072" s="29"/>
    </row>
    <row r="1073" spans="1:7" ht="15" customHeight="1">
      <c r="A1073" s="15"/>
      <c r="B1073" s="15"/>
      <c r="C1073" s="15"/>
      <c r="D1073" s="15"/>
      <c r="E1073" s="16"/>
      <c r="F1073" s="11"/>
      <c r="G1073" s="29"/>
    </row>
    <row r="1074" spans="1:7" ht="15" customHeight="1">
      <c r="A1074" s="15"/>
      <c r="B1074" s="15"/>
      <c r="C1074" s="15"/>
      <c r="D1074" s="15"/>
      <c r="E1074" s="16"/>
      <c r="F1074" s="11"/>
      <c r="G1074" s="29"/>
    </row>
    <row r="1075" spans="1:7" ht="15" customHeight="1">
      <c r="A1075" s="15"/>
      <c r="B1075" s="15"/>
      <c r="C1075" s="15"/>
      <c r="D1075" s="15"/>
      <c r="E1075" s="16"/>
      <c r="F1075" s="11"/>
      <c r="G1075" s="29"/>
    </row>
    <row r="1076" spans="1:7" ht="15" customHeight="1">
      <c r="A1076" s="15"/>
      <c r="B1076" s="15"/>
      <c r="C1076" s="15"/>
      <c r="D1076" s="15"/>
      <c r="E1076" s="16"/>
      <c r="F1076" s="11"/>
      <c r="G1076" s="29"/>
    </row>
    <row r="1077" spans="1:7" ht="15" customHeight="1">
      <c r="A1077" s="15"/>
      <c r="B1077" s="15"/>
      <c r="C1077" s="15"/>
      <c r="D1077" s="15"/>
      <c r="E1077" s="16"/>
      <c r="F1077" s="11"/>
      <c r="G1077" s="29"/>
    </row>
    <row r="1078" spans="1:7" ht="15" customHeight="1">
      <c r="A1078" s="15"/>
      <c r="B1078" s="15"/>
      <c r="C1078" s="15"/>
      <c r="D1078" s="15"/>
      <c r="E1078" s="16"/>
      <c r="F1078" s="11"/>
      <c r="G1078" s="29"/>
    </row>
    <row r="1079" spans="1:7" ht="15" customHeight="1">
      <c r="A1079" s="15"/>
      <c r="B1079" s="15"/>
      <c r="C1079" s="15"/>
      <c r="D1079" s="15"/>
      <c r="E1079" s="16"/>
      <c r="F1079" s="11"/>
      <c r="G1079" s="29"/>
    </row>
    <row r="1080" spans="1:7" ht="15" customHeight="1">
      <c r="A1080" s="15"/>
      <c r="B1080" s="15"/>
      <c r="C1080" s="15"/>
      <c r="D1080" s="15"/>
      <c r="E1080" s="16"/>
      <c r="F1080" s="11"/>
      <c r="G1080" s="29"/>
    </row>
    <row r="1081" spans="1:7" ht="15" customHeight="1">
      <c r="A1081" s="15"/>
      <c r="B1081" s="15"/>
      <c r="C1081" s="15"/>
      <c r="D1081" s="15"/>
      <c r="E1081" s="16"/>
      <c r="F1081" s="11"/>
      <c r="G1081" s="29"/>
    </row>
    <row r="1082" spans="1:7" ht="15" customHeight="1">
      <c r="A1082" s="15"/>
      <c r="B1082" s="15"/>
      <c r="C1082" s="15"/>
      <c r="D1082" s="15"/>
      <c r="E1082" s="16"/>
      <c r="F1082" s="11"/>
      <c r="G1082" s="29"/>
    </row>
    <row r="1083" spans="1:7" ht="15" customHeight="1">
      <c r="A1083" s="15"/>
      <c r="B1083" s="15"/>
      <c r="C1083" s="15"/>
      <c r="D1083" s="15"/>
      <c r="E1083" s="16"/>
      <c r="F1083" s="11"/>
      <c r="G1083" s="29"/>
    </row>
    <row r="1084" spans="1:7" ht="15" customHeight="1">
      <c r="A1084" s="15"/>
      <c r="B1084" s="15"/>
      <c r="C1084" s="15"/>
      <c r="D1084" s="15"/>
      <c r="E1084" s="16"/>
      <c r="F1084" s="11"/>
      <c r="G1084" s="29"/>
    </row>
    <row r="1085" spans="1:7" ht="15" customHeight="1">
      <c r="A1085" s="15"/>
      <c r="B1085" s="15"/>
      <c r="C1085" s="15"/>
      <c r="D1085" s="15"/>
      <c r="E1085" s="16"/>
      <c r="F1085" s="11"/>
      <c r="G1085" s="29"/>
    </row>
    <row r="1086" spans="1:7" ht="15" customHeight="1">
      <c r="A1086" s="15"/>
      <c r="B1086" s="15"/>
      <c r="C1086" s="15"/>
      <c r="D1086" s="15"/>
      <c r="E1086" s="16"/>
      <c r="F1086" s="11"/>
      <c r="G1086" s="29"/>
    </row>
    <row r="1087" spans="1:7" ht="15" customHeight="1">
      <c r="A1087" s="15"/>
      <c r="B1087" s="15"/>
      <c r="C1087" s="15"/>
      <c r="D1087" s="15"/>
      <c r="E1087" s="16"/>
      <c r="F1087" s="11"/>
      <c r="G1087" s="29"/>
    </row>
    <row r="1088" spans="1:7" ht="15" customHeight="1">
      <c r="A1088" s="15"/>
      <c r="B1088" s="15"/>
      <c r="C1088" s="15"/>
      <c r="D1088" s="15"/>
      <c r="E1088" s="16"/>
      <c r="F1088" s="11"/>
      <c r="G1088" s="29"/>
    </row>
    <row r="1089" spans="1:7" ht="15" customHeight="1">
      <c r="A1089" s="15"/>
      <c r="B1089" s="15"/>
      <c r="C1089" s="15"/>
      <c r="D1089" s="15"/>
      <c r="E1089" s="16"/>
      <c r="F1089" s="11"/>
      <c r="G1089" s="29"/>
    </row>
    <row r="1090" spans="1:7" ht="15" customHeight="1">
      <c r="A1090" s="15"/>
      <c r="B1090" s="15"/>
      <c r="C1090" s="15"/>
      <c r="D1090" s="15"/>
      <c r="E1090" s="16"/>
      <c r="F1090" s="11"/>
      <c r="G1090" s="29"/>
    </row>
    <row r="1091" spans="1:7" ht="15" customHeight="1">
      <c r="A1091" s="15"/>
      <c r="B1091" s="15"/>
      <c r="C1091" s="15"/>
      <c r="D1091" s="15"/>
      <c r="E1091" s="16"/>
      <c r="F1091" s="11"/>
      <c r="G1091" s="29"/>
    </row>
    <row r="1092" spans="1:7" ht="15" customHeight="1">
      <c r="A1092" s="15"/>
      <c r="B1092" s="15"/>
      <c r="C1092" s="15"/>
      <c r="D1092" s="15"/>
      <c r="E1092" s="16"/>
      <c r="F1092" s="11"/>
      <c r="G1092" s="29"/>
    </row>
    <row r="1093" spans="1:7" ht="15" customHeight="1">
      <c r="A1093" s="15"/>
      <c r="B1093" s="15"/>
      <c r="C1093" s="15"/>
      <c r="D1093" s="15"/>
      <c r="E1093" s="16"/>
      <c r="F1093" s="11"/>
      <c r="G1093" s="29"/>
    </row>
    <row r="1094" spans="1:7" ht="15" customHeight="1">
      <c r="A1094" s="15"/>
      <c r="B1094" s="15"/>
      <c r="C1094" s="15"/>
      <c r="D1094" s="15"/>
      <c r="E1094" s="16"/>
      <c r="F1094" s="11"/>
      <c r="G1094" s="29"/>
    </row>
    <row r="1095" spans="1:7" ht="15" customHeight="1">
      <c r="A1095" s="15"/>
      <c r="B1095" s="15"/>
      <c r="C1095" s="15"/>
      <c r="D1095" s="15"/>
      <c r="E1095" s="16"/>
      <c r="F1095" s="11"/>
      <c r="G1095" s="29"/>
    </row>
    <row r="1096" spans="1:7" ht="15" customHeight="1">
      <c r="A1096" s="15"/>
      <c r="B1096" s="15"/>
      <c r="C1096" s="15"/>
      <c r="D1096" s="15"/>
      <c r="E1096" s="16"/>
      <c r="F1096" s="11"/>
      <c r="G1096" s="29"/>
    </row>
    <row r="1097" spans="1:7" ht="15" customHeight="1">
      <c r="A1097" s="15"/>
      <c r="B1097" s="15"/>
      <c r="C1097" s="15"/>
      <c r="D1097" s="15"/>
      <c r="E1097" s="16"/>
      <c r="F1097" s="11"/>
      <c r="G1097" s="29"/>
    </row>
    <row r="1098" spans="1:7" ht="15" customHeight="1">
      <c r="A1098" s="15"/>
      <c r="B1098" s="15"/>
      <c r="C1098" s="15"/>
      <c r="D1098" s="15"/>
      <c r="E1098" s="16"/>
      <c r="F1098" s="11"/>
      <c r="G1098" s="29"/>
    </row>
    <row r="1099" spans="1:7" ht="15" customHeight="1">
      <c r="A1099" s="15"/>
      <c r="B1099" s="15"/>
      <c r="C1099" s="15"/>
      <c r="D1099" s="15"/>
      <c r="E1099" s="16"/>
      <c r="F1099" s="11"/>
      <c r="G1099" s="29"/>
    </row>
    <row r="1100" spans="1:7" ht="15" customHeight="1">
      <c r="A1100" s="15"/>
      <c r="B1100" s="15"/>
      <c r="C1100" s="15"/>
      <c r="D1100" s="15"/>
      <c r="E1100" s="16"/>
      <c r="F1100" s="11"/>
      <c r="G1100" s="29"/>
    </row>
    <row r="1101" spans="1:7" ht="15" customHeight="1">
      <c r="A1101" s="15"/>
      <c r="B1101" s="15"/>
      <c r="C1101" s="15"/>
      <c r="D1101" s="15"/>
      <c r="E1101" s="16"/>
      <c r="F1101" s="11"/>
      <c r="G1101" s="29"/>
    </row>
    <row r="1102" spans="1:7" ht="15" customHeight="1">
      <c r="A1102" s="15"/>
      <c r="B1102" s="15"/>
      <c r="C1102" s="15"/>
      <c r="D1102" s="15"/>
      <c r="E1102" s="16"/>
      <c r="F1102" s="11"/>
      <c r="G1102" s="29"/>
    </row>
    <row r="1103" spans="1:7" ht="15" customHeight="1">
      <c r="A1103" s="15"/>
      <c r="B1103" s="15"/>
      <c r="C1103" s="15"/>
      <c r="D1103" s="15"/>
      <c r="E1103" s="16"/>
      <c r="F1103" s="11"/>
      <c r="G1103" s="29"/>
    </row>
    <row r="1104" spans="1:7" ht="15" customHeight="1">
      <c r="A1104" s="15"/>
      <c r="B1104" s="15"/>
      <c r="C1104" s="15"/>
      <c r="D1104" s="15"/>
      <c r="E1104" s="16"/>
      <c r="F1104" s="11"/>
      <c r="G1104" s="29"/>
    </row>
    <row r="1105" spans="1:7" ht="15" customHeight="1">
      <c r="A1105" s="15"/>
      <c r="B1105" s="15"/>
      <c r="C1105" s="15"/>
      <c r="D1105" s="15"/>
      <c r="E1105" s="16"/>
      <c r="F1105" s="11"/>
      <c r="G1105" s="29"/>
    </row>
    <row r="1106" spans="1:7" ht="15" customHeight="1">
      <c r="A1106" s="15"/>
      <c r="B1106" s="15"/>
      <c r="C1106" s="15"/>
      <c r="D1106" s="15"/>
      <c r="E1106" s="16"/>
      <c r="F1106" s="11"/>
      <c r="G1106" s="29"/>
    </row>
    <row r="1107" spans="1:7" ht="15" customHeight="1">
      <c r="A1107" s="15"/>
      <c r="B1107" s="15"/>
      <c r="C1107" s="15"/>
      <c r="D1107" s="15"/>
      <c r="E1107" s="16"/>
      <c r="F1107" s="11"/>
      <c r="G1107" s="29"/>
    </row>
    <row r="1108" spans="1:7" ht="15" customHeight="1">
      <c r="A1108" s="15"/>
      <c r="B1108" s="15"/>
      <c r="C1108" s="15"/>
      <c r="D1108" s="15"/>
      <c r="E1108" s="16"/>
      <c r="F1108" s="11"/>
      <c r="G1108" s="29"/>
    </row>
    <row r="1109" spans="1:7" ht="15" customHeight="1">
      <c r="A1109" s="15"/>
      <c r="B1109" s="15"/>
      <c r="C1109" s="15"/>
      <c r="D1109" s="15"/>
      <c r="E1109" s="16"/>
      <c r="F1109" s="11"/>
      <c r="G1109" s="29"/>
    </row>
    <row r="1110" spans="1:7" ht="15" customHeight="1">
      <c r="A1110" s="15"/>
      <c r="B1110" s="15"/>
      <c r="C1110" s="15"/>
      <c r="D1110" s="15"/>
      <c r="E1110" s="16"/>
      <c r="F1110" s="11"/>
      <c r="G1110" s="29"/>
    </row>
    <row r="1111" spans="1:7" ht="15" customHeight="1">
      <c r="A1111" s="15"/>
      <c r="B1111" s="15"/>
      <c r="C1111" s="15"/>
      <c r="D1111" s="15"/>
      <c r="E1111" s="16"/>
      <c r="F1111" s="11"/>
      <c r="G1111" s="29"/>
    </row>
    <row r="1112" spans="1:7" ht="15" customHeight="1">
      <c r="A1112" s="15"/>
      <c r="B1112" s="15"/>
      <c r="C1112" s="15"/>
      <c r="D1112" s="15"/>
      <c r="E1112" s="16"/>
      <c r="F1112" s="11"/>
      <c r="G1112" s="29"/>
    </row>
    <row r="1113" spans="1:7" ht="15" customHeight="1">
      <c r="A1113" s="15"/>
      <c r="B1113" s="15"/>
      <c r="C1113" s="15"/>
      <c r="D1113" s="15"/>
      <c r="E1113" s="16"/>
      <c r="F1113" s="11"/>
      <c r="G1113" s="29"/>
    </row>
    <row r="1114" spans="1:7" ht="15" customHeight="1">
      <c r="A1114" s="15"/>
      <c r="B1114" s="15"/>
      <c r="C1114" s="15"/>
      <c r="D1114" s="15"/>
      <c r="E1114" s="16"/>
      <c r="F1114" s="11"/>
      <c r="G1114" s="29"/>
    </row>
    <row r="1115" spans="1:7" ht="15" customHeight="1">
      <c r="A1115" s="15"/>
      <c r="B1115" s="15"/>
      <c r="C1115" s="15"/>
      <c r="D1115" s="15"/>
      <c r="E1115" s="16"/>
      <c r="F1115" s="11"/>
      <c r="G1115" s="29"/>
    </row>
    <row r="1116" spans="1:7" ht="15" customHeight="1">
      <c r="A1116" s="15"/>
      <c r="B1116" s="15"/>
      <c r="C1116" s="15"/>
      <c r="D1116" s="15"/>
      <c r="E1116" s="16"/>
      <c r="F1116" s="11"/>
      <c r="G1116" s="29"/>
    </row>
    <row r="1117" spans="1:7" ht="15" customHeight="1">
      <c r="A1117" s="15"/>
      <c r="B1117" s="15"/>
      <c r="C1117" s="15"/>
      <c r="D1117" s="15"/>
      <c r="E1117" s="16"/>
      <c r="F1117" s="11"/>
      <c r="G1117" s="29"/>
    </row>
    <row r="1118" spans="1:7" ht="15" customHeight="1">
      <c r="A1118" s="15"/>
      <c r="B1118" s="15"/>
      <c r="C1118" s="15"/>
      <c r="D1118" s="15"/>
      <c r="E1118" s="16"/>
      <c r="F1118" s="11"/>
      <c r="G1118" s="29"/>
    </row>
    <row r="1119" spans="1:7" ht="15" customHeight="1">
      <c r="A1119" s="15"/>
      <c r="B1119" s="15"/>
      <c r="C1119" s="15"/>
      <c r="D1119" s="15"/>
      <c r="E1119" s="16"/>
      <c r="F1119" s="11"/>
      <c r="G1119" s="29"/>
    </row>
    <row r="1120" spans="1:7" ht="15" customHeight="1">
      <c r="A1120" s="15"/>
      <c r="B1120" s="15"/>
      <c r="C1120" s="15"/>
      <c r="D1120" s="15"/>
      <c r="E1120" s="16"/>
      <c r="F1120" s="11"/>
      <c r="G1120" s="29"/>
    </row>
    <row r="1121" spans="1:7" ht="15" customHeight="1">
      <c r="A1121" s="15"/>
      <c r="B1121" s="15"/>
      <c r="C1121" s="15"/>
      <c r="D1121" s="15"/>
      <c r="E1121" s="16"/>
      <c r="F1121" s="11"/>
      <c r="G1121" s="29"/>
    </row>
    <row r="1122" spans="1:7" ht="15" customHeight="1">
      <c r="A1122" s="15"/>
      <c r="B1122" s="15"/>
      <c r="C1122" s="15"/>
      <c r="D1122" s="15"/>
      <c r="E1122" s="16"/>
      <c r="F1122" s="11"/>
      <c r="G1122" s="29"/>
    </row>
    <row r="1123" spans="1:7" ht="15" customHeight="1">
      <c r="A1123" s="15"/>
      <c r="B1123" s="15"/>
      <c r="C1123" s="15"/>
      <c r="D1123" s="15"/>
      <c r="E1123" s="16"/>
      <c r="F1123" s="11"/>
      <c r="G1123" s="29"/>
    </row>
    <row r="1124" spans="1:7" ht="15" customHeight="1">
      <c r="A1124" s="15"/>
      <c r="B1124" s="15"/>
      <c r="C1124" s="15"/>
      <c r="D1124" s="15"/>
      <c r="E1124" s="16"/>
      <c r="F1124" s="11"/>
      <c r="G1124" s="29"/>
    </row>
    <row r="1125" spans="1:7" ht="15" customHeight="1">
      <c r="A1125" s="15"/>
      <c r="B1125" s="15"/>
      <c r="C1125" s="15"/>
      <c r="D1125" s="15"/>
      <c r="E1125" s="16"/>
      <c r="F1125" s="11"/>
      <c r="G1125" s="29"/>
    </row>
    <row r="1126" spans="1:7" ht="15" customHeight="1">
      <c r="A1126" s="15"/>
      <c r="B1126" s="15"/>
      <c r="C1126" s="15"/>
      <c r="D1126" s="15"/>
      <c r="E1126" s="16"/>
      <c r="F1126" s="11"/>
      <c r="G1126" s="29"/>
    </row>
    <row r="1127" spans="1:7" ht="15" customHeight="1">
      <c r="A1127" s="15"/>
      <c r="B1127" s="15"/>
      <c r="C1127" s="15"/>
      <c r="D1127" s="15"/>
      <c r="E1127" s="16"/>
      <c r="F1127" s="11"/>
      <c r="G1127" s="29"/>
    </row>
    <row r="1128" spans="1:7" ht="15" customHeight="1">
      <c r="A1128" s="15"/>
      <c r="B1128" s="15"/>
      <c r="C1128" s="15"/>
      <c r="D1128" s="15"/>
      <c r="E1128" s="16"/>
      <c r="F1128" s="11"/>
      <c r="G1128" s="29"/>
    </row>
    <row r="1129" spans="1:7" ht="15" customHeight="1">
      <c r="A1129" s="15"/>
      <c r="B1129" s="15"/>
      <c r="C1129" s="15"/>
      <c r="D1129" s="15"/>
      <c r="E1129" s="16"/>
      <c r="F1129" s="11"/>
      <c r="G1129" s="29"/>
    </row>
    <row r="1130" spans="1:7" ht="15" customHeight="1">
      <c r="A1130" s="15"/>
      <c r="B1130" s="15"/>
      <c r="C1130" s="15"/>
      <c r="D1130" s="15"/>
      <c r="E1130" s="16"/>
      <c r="F1130" s="11"/>
      <c r="G1130" s="29"/>
    </row>
    <row r="1131" spans="1:7" ht="15" customHeight="1">
      <c r="A1131" s="15"/>
      <c r="B1131" s="15"/>
      <c r="C1131" s="15"/>
      <c r="D1131" s="15"/>
      <c r="E1131" s="16"/>
      <c r="F1131" s="11"/>
      <c r="G1131" s="29"/>
    </row>
    <row r="1132" spans="1:7" ht="15" customHeight="1">
      <c r="A1132" s="15"/>
      <c r="B1132" s="15"/>
      <c r="C1132" s="15"/>
      <c r="D1132" s="15"/>
      <c r="E1132" s="16"/>
      <c r="F1132" s="11"/>
      <c r="G1132" s="29"/>
    </row>
    <row r="1133" spans="1:7" ht="15" customHeight="1">
      <c r="A1133" s="15"/>
      <c r="B1133" s="15"/>
      <c r="C1133" s="15"/>
      <c r="D1133" s="15"/>
      <c r="E1133" s="16"/>
      <c r="F1133" s="11"/>
      <c r="G1133" s="29"/>
    </row>
    <row r="1134" spans="1:7" ht="15" customHeight="1">
      <c r="A1134" s="15"/>
      <c r="B1134" s="15"/>
      <c r="C1134" s="15"/>
      <c r="D1134" s="15"/>
      <c r="E1134" s="16"/>
      <c r="F1134" s="11"/>
      <c r="G1134" s="29"/>
    </row>
    <row r="1135" spans="1:7" ht="15" customHeight="1">
      <c r="A1135" s="15"/>
      <c r="B1135" s="15"/>
      <c r="C1135" s="15"/>
      <c r="D1135" s="15"/>
      <c r="E1135" s="16"/>
      <c r="F1135" s="11"/>
      <c r="G1135" s="29"/>
    </row>
    <row r="1136" spans="1:7" ht="15" customHeight="1">
      <c r="A1136" s="15"/>
      <c r="B1136" s="15"/>
      <c r="C1136" s="15"/>
      <c r="D1136" s="15"/>
      <c r="E1136" s="16"/>
      <c r="F1136" s="11"/>
      <c r="G1136" s="29"/>
    </row>
    <row r="1137" spans="1:7" ht="15" customHeight="1">
      <c r="A1137" s="15"/>
      <c r="B1137" s="15"/>
      <c r="C1137" s="15"/>
      <c r="D1137" s="15"/>
      <c r="E1137" s="16"/>
      <c r="F1137" s="11"/>
      <c r="G1137" s="29"/>
    </row>
    <row r="1138" spans="1:7" ht="15" customHeight="1">
      <c r="A1138" s="15"/>
      <c r="B1138" s="15"/>
      <c r="C1138" s="15"/>
      <c r="D1138" s="15"/>
      <c r="E1138" s="16"/>
      <c r="F1138" s="11"/>
      <c r="G1138" s="29"/>
    </row>
    <row r="1139" spans="1:7" ht="15" customHeight="1">
      <c r="A1139" s="15"/>
      <c r="B1139" s="15"/>
      <c r="C1139" s="15"/>
      <c r="D1139" s="15"/>
      <c r="E1139" s="16"/>
      <c r="F1139" s="11"/>
      <c r="G1139" s="29"/>
    </row>
    <row r="1140" spans="1:7" ht="15" customHeight="1">
      <c r="A1140" s="15"/>
      <c r="B1140" s="15"/>
      <c r="C1140" s="15"/>
      <c r="D1140" s="15"/>
      <c r="E1140" s="16"/>
      <c r="F1140" s="11"/>
      <c r="G1140" s="29"/>
    </row>
    <row r="1141" spans="1:7" ht="15" customHeight="1">
      <c r="A1141" s="15"/>
      <c r="B1141" s="15"/>
      <c r="C1141" s="15"/>
      <c r="D1141" s="15"/>
      <c r="E1141" s="16"/>
      <c r="F1141" s="11"/>
      <c r="G1141" s="29"/>
    </row>
    <row r="1142" spans="1:7" ht="15" customHeight="1">
      <c r="A1142" s="15"/>
      <c r="B1142" s="15"/>
      <c r="C1142" s="15"/>
      <c r="D1142" s="15"/>
      <c r="E1142" s="16"/>
      <c r="F1142" s="11"/>
      <c r="G1142" s="29"/>
    </row>
    <row r="1143" spans="1:7" ht="15" customHeight="1">
      <c r="A1143" s="15"/>
      <c r="B1143" s="15"/>
      <c r="C1143" s="15"/>
      <c r="D1143" s="15"/>
      <c r="E1143" s="16"/>
      <c r="F1143" s="11"/>
      <c r="G1143" s="29"/>
    </row>
    <row r="1144" spans="1:7" ht="15" customHeight="1">
      <c r="A1144" s="15"/>
      <c r="B1144" s="15"/>
      <c r="C1144" s="15"/>
      <c r="D1144" s="15"/>
      <c r="E1144" s="16"/>
      <c r="F1144" s="11"/>
      <c r="G1144" s="29"/>
    </row>
    <row r="1145" spans="1:7" ht="15" customHeight="1">
      <c r="A1145" s="15"/>
      <c r="B1145" s="15"/>
      <c r="C1145" s="15"/>
      <c r="D1145" s="15"/>
      <c r="E1145" s="16"/>
      <c r="F1145" s="11"/>
      <c r="G1145" s="29"/>
    </row>
    <row r="1146" spans="1:7" ht="15" customHeight="1">
      <c r="A1146" s="15"/>
      <c r="B1146" s="15"/>
      <c r="C1146" s="15"/>
      <c r="D1146" s="15"/>
      <c r="E1146" s="16"/>
      <c r="F1146" s="11"/>
      <c r="G1146" s="29"/>
    </row>
    <row r="1147" spans="1:7" ht="15" customHeight="1">
      <c r="A1147" s="15"/>
      <c r="B1147" s="15"/>
      <c r="C1147" s="15"/>
      <c r="D1147" s="15"/>
      <c r="E1147" s="16"/>
      <c r="F1147" s="11"/>
      <c r="G1147" s="29"/>
    </row>
    <row r="1148" spans="1:7" ht="15" customHeight="1">
      <c r="A1148" s="15"/>
      <c r="B1148" s="15"/>
      <c r="C1148" s="15"/>
      <c r="D1148" s="15"/>
      <c r="E1148" s="16"/>
      <c r="F1148" s="11"/>
      <c r="G1148" s="29"/>
    </row>
    <row r="1149" spans="1:7" ht="15" customHeight="1">
      <c r="A1149" s="15"/>
      <c r="B1149" s="15"/>
      <c r="C1149" s="15"/>
      <c r="D1149" s="15"/>
      <c r="E1149" s="16"/>
      <c r="F1149" s="11"/>
      <c r="G1149" s="29"/>
    </row>
    <row r="1150" spans="1:7" ht="15" customHeight="1">
      <c r="A1150" s="15"/>
      <c r="B1150" s="15"/>
      <c r="C1150" s="15"/>
      <c r="D1150" s="15"/>
      <c r="E1150" s="16"/>
      <c r="F1150" s="11"/>
      <c r="G1150" s="29"/>
    </row>
    <row r="1151" spans="1:7" ht="15" customHeight="1">
      <c r="A1151" s="15"/>
      <c r="B1151" s="15"/>
      <c r="C1151" s="15"/>
      <c r="D1151" s="15"/>
      <c r="E1151" s="16"/>
      <c r="F1151" s="11"/>
      <c r="G1151" s="29"/>
    </row>
    <row r="1152" spans="1:7" ht="15" customHeight="1">
      <c r="A1152" s="15"/>
      <c r="B1152" s="15"/>
      <c r="C1152" s="15"/>
      <c r="D1152" s="15"/>
      <c r="E1152" s="16"/>
      <c r="F1152" s="11"/>
      <c r="G1152" s="29"/>
    </row>
    <row r="1153" spans="1:7" ht="15" customHeight="1">
      <c r="A1153" s="15"/>
      <c r="B1153" s="15"/>
      <c r="C1153" s="15"/>
      <c r="D1153" s="15"/>
      <c r="E1153" s="16"/>
      <c r="F1153" s="11"/>
      <c r="G1153" s="29"/>
    </row>
    <row r="1154" spans="1:7" ht="15" customHeight="1">
      <c r="A1154" s="15"/>
      <c r="B1154" s="15"/>
      <c r="C1154" s="15"/>
      <c r="D1154" s="15"/>
      <c r="E1154" s="16"/>
      <c r="F1154" s="11"/>
      <c r="G1154" s="29"/>
    </row>
    <row r="1155" spans="1:7" ht="15" customHeight="1">
      <c r="A1155" s="15"/>
      <c r="B1155" s="15"/>
      <c r="C1155" s="15"/>
      <c r="D1155" s="15"/>
      <c r="E1155" s="16"/>
      <c r="F1155" s="11"/>
      <c r="G1155" s="29"/>
    </row>
    <row r="1156" spans="1:7" ht="15" customHeight="1">
      <c r="A1156" s="15"/>
      <c r="B1156" s="15"/>
      <c r="C1156" s="15"/>
      <c r="D1156" s="15"/>
      <c r="E1156" s="16"/>
      <c r="F1156" s="11"/>
      <c r="G1156" s="29"/>
    </row>
    <row r="1157" spans="1:7" ht="15" customHeight="1">
      <c r="A1157" s="15"/>
      <c r="B1157" s="15"/>
      <c r="C1157" s="15"/>
      <c r="D1157" s="15"/>
      <c r="E1157" s="16"/>
      <c r="F1157" s="11"/>
      <c r="G1157" s="29"/>
    </row>
    <row r="1158" spans="1:7" ht="15" customHeight="1">
      <c r="A1158" s="15"/>
      <c r="B1158" s="15"/>
      <c r="C1158" s="15"/>
      <c r="D1158" s="15"/>
      <c r="E1158" s="16"/>
      <c r="F1158" s="11"/>
      <c r="G1158" s="29"/>
    </row>
    <row r="1159" spans="1:7" ht="15" customHeight="1">
      <c r="A1159" s="15"/>
      <c r="B1159" s="15"/>
      <c r="C1159" s="15"/>
      <c r="D1159" s="15"/>
      <c r="E1159" s="16"/>
      <c r="F1159" s="11"/>
      <c r="G1159" s="29"/>
    </row>
    <row r="1160" spans="1:7" ht="15" customHeight="1">
      <c r="A1160" s="15"/>
      <c r="B1160" s="15"/>
      <c r="C1160" s="15"/>
      <c r="D1160" s="15"/>
      <c r="E1160" s="16"/>
      <c r="F1160" s="11"/>
      <c r="G1160" s="29"/>
    </row>
    <row r="1161" spans="1:7" ht="15" customHeight="1">
      <c r="A1161" s="15"/>
      <c r="B1161" s="15"/>
      <c r="C1161" s="15"/>
      <c r="D1161" s="15"/>
      <c r="E1161" s="16"/>
      <c r="F1161" s="11"/>
      <c r="G1161" s="29"/>
    </row>
    <row r="1162" spans="1:7" ht="15" customHeight="1">
      <c r="A1162" s="15"/>
      <c r="B1162" s="15"/>
      <c r="C1162" s="15"/>
      <c r="D1162" s="15"/>
      <c r="E1162" s="16"/>
      <c r="F1162" s="11"/>
      <c r="G1162" s="29"/>
    </row>
    <row r="1163" spans="1:7" ht="15" customHeight="1">
      <c r="A1163" s="15"/>
      <c r="B1163" s="15"/>
      <c r="C1163" s="15"/>
      <c r="D1163" s="15"/>
      <c r="E1163" s="16"/>
      <c r="F1163" s="11"/>
      <c r="G1163" s="29"/>
    </row>
    <row r="1164" spans="1:7" ht="15" customHeight="1">
      <c r="A1164" s="15"/>
      <c r="B1164" s="15"/>
      <c r="C1164" s="15"/>
      <c r="D1164" s="15"/>
      <c r="E1164" s="16"/>
      <c r="F1164" s="11"/>
      <c r="G1164" s="29"/>
    </row>
    <row r="1165" spans="1:7" ht="15" customHeight="1">
      <c r="A1165" s="15"/>
      <c r="B1165" s="15"/>
      <c r="C1165" s="15"/>
      <c r="D1165" s="15"/>
      <c r="E1165" s="16"/>
      <c r="F1165" s="11"/>
      <c r="G1165" s="29"/>
    </row>
    <row r="1166" spans="1:7" ht="15" customHeight="1">
      <c r="A1166" s="15"/>
      <c r="B1166" s="15"/>
      <c r="C1166" s="15"/>
      <c r="D1166" s="15"/>
      <c r="E1166" s="16"/>
      <c r="F1166" s="11"/>
      <c r="G1166" s="29"/>
    </row>
    <row r="1167" spans="1:7" ht="15" customHeight="1">
      <c r="A1167" s="15"/>
      <c r="B1167" s="15"/>
      <c r="C1167" s="15"/>
      <c r="D1167" s="15"/>
      <c r="E1167" s="16"/>
      <c r="F1167" s="11"/>
      <c r="G1167" s="29"/>
    </row>
    <row r="1168" spans="1:7" ht="15" customHeight="1">
      <c r="A1168" s="15"/>
      <c r="B1168" s="15"/>
      <c r="C1168" s="15"/>
      <c r="D1168" s="15"/>
      <c r="E1168" s="16"/>
      <c r="F1168" s="11"/>
      <c r="G1168" s="29"/>
    </row>
    <row r="1169" spans="1:7" ht="15" customHeight="1">
      <c r="A1169" s="15"/>
      <c r="B1169" s="15"/>
      <c r="C1169" s="15"/>
      <c r="D1169" s="15"/>
      <c r="E1169" s="16"/>
      <c r="F1169" s="11"/>
      <c r="G1169" s="29"/>
    </row>
    <row r="1170" spans="1:7" ht="15" customHeight="1">
      <c r="A1170" s="15"/>
      <c r="B1170" s="15"/>
      <c r="C1170" s="15"/>
      <c r="D1170" s="15"/>
      <c r="E1170" s="16"/>
      <c r="F1170" s="11"/>
      <c r="G1170" s="29"/>
    </row>
    <row r="1171" spans="1:7" ht="15" customHeight="1">
      <c r="A1171" s="15"/>
      <c r="B1171" s="15"/>
      <c r="C1171" s="15"/>
      <c r="D1171" s="15"/>
      <c r="E1171" s="16"/>
      <c r="F1171" s="11"/>
      <c r="G1171" s="29"/>
    </row>
    <row r="1172" spans="1:7" ht="15" customHeight="1">
      <c r="A1172" s="15"/>
      <c r="B1172" s="15"/>
      <c r="C1172" s="15"/>
      <c r="D1172" s="15"/>
      <c r="E1172" s="16"/>
      <c r="F1172" s="11"/>
      <c r="G1172" s="29"/>
    </row>
    <row r="1173" spans="1:7" ht="15" customHeight="1">
      <c r="A1173" s="15"/>
      <c r="B1173" s="15"/>
      <c r="C1173" s="15"/>
      <c r="D1173" s="15"/>
      <c r="E1173" s="16"/>
      <c r="F1173" s="11"/>
      <c r="G1173" s="29"/>
    </row>
    <row r="1174" spans="1:7" ht="15" customHeight="1">
      <c r="A1174" s="15"/>
      <c r="B1174" s="15"/>
      <c r="C1174" s="15"/>
      <c r="D1174" s="15"/>
      <c r="E1174" s="16"/>
      <c r="F1174" s="11"/>
      <c r="G1174" s="29"/>
    </row>
    <row r="1175" spans="1:7" ht="15" customHeight="1">
      <c r="A1175" s="15"/>
      <c r="B1175" s="15"/>
      <c r="C1175" s="15"/>
      <c r="D1175" s="15"/>
      <c r="E1175" s="16"/>
      <c r="F1175" s="11"/>
      <c r="G1175" s="29"/>
    </row>
    <row r="1176" spans="1:7" ht="15" customHeight="1">
      <c r="A1176" s="15"/>
      <c r="B1176" s="15"/>
      <c r="C1176" s="15"/>
      <c r="D1176" s="15"/>
      <c r="E1176" s="16"/>
      <c r="F1176" s="11"/>
      <c r="G1176" s="29"/>
    </row>
    <row r="1177" spans="1:7" ht="15" customHeight="1">
      <c r="A1177" s="15"/>
      <c r="B1177" s="15"/>
      <c r="C1177" s="15"/>
      <c r="D1177" s="15"/>
      <c r="E1177" s="16"/>
      <c r="F1177" s="11"/>
      <c r="G1177" s="29"/>
    </row>
    <row r="1178" spans="1:7" ht="15" customHeight="1">
      <c r="A1178" s="15"/>
      <c r="B1178" s="15"/>
      <c r="C1178" s="15"/>
      <c r="D1178" s="15"/>
      <c r="E1178" s="16"/>
      <c r="F1178" s="11"/>
      <c r="G1178" s="29"/>
    </row>
    <row r="1179" spans="1:7" ht="15" customHeight="1">
      <c r="A1179" s="15"/>
      <c r="B1179" s="15"/>
      <c r="C1179" s="15"/>
      <c r="D1179" s="15"/>
      <c r="E1179" s="16"/>
      <c r="F1179" s="11"/>
      <c r="G1179" s="29"/>
    </row>
    <row r="1180" spans="1:7" ht="15" customHeight="1">
      <c r="A1180" s="15"/>
      <c r="B1180" s="15"/>
      <c r="C1180" s="15"/>
      <c r="D1180" s="15"/>
      <c r="E1180" s="16"/>
      <c r="F1180" s="11"/>
      <c r="G1180" s="29"/>
    </row>
    <row r="1181" spans="1:7" ht="15" customHeight="1">
      <c r="A1181" s="15"/>
      <c r="B1181" s="15"/>
      <c r="C1181" s="15"/>
      <c r="D1181" s="15"/>
      <c r="E1181" s="16"/>
      <c r="F1181" s="11"/>
      <c r="G1181" s="29"/>
    </row>
    <row r="1182" spans="1:7" ht="15" customHeight="1">
      <c r="A1182" s="15"/>
      <c r="B1182" s="15"/>
      <c r="C1182" s="15"/>
      <c r="D1182" s="15"/>
      <c r="E1182" s="16"/>
      <c r="F1182" s="11"/>
      <c r="G1182" s="29"/>
    </row>
    <row r="1183" spans="1:7" ht="15" customHeight="1">
      <c r="A1183" s="15"/>
      <c r="B1183" s="15"/>
      <c r="C1183" s="15"/>
      <c r="D1183" s="15"/>
      <c r="E1183" s="16"/>
      <c r="F1183" s="11"/>
      <c r="G1183" s="29"/>
    </row>
    <row r="1184" spans="1:7" ht="15" customHeight="1">
      <c r="A1184" s="15"/>
      <c r="B1184" s="15"/>
      <c r="C1184" s="15"/>
      <c r="D1184" s="15"/>
      <c r="E1184" s="16"/>
      <c r="F1184" s="11"/>
      <c r="G1184" s="29"/>
    </row>
    <row r="1185" spans="1:7" ht="15" customHeight="1">
      <c r="A1185" s="15"/>
      <c r="B1185" s="15"/>
      <c r="C1185" s="15"/>
      <c r="D1185" s="15"/>
      <c r="E1185" s="16"/>
      <c r="F1185" s="11"/>
      <c r="G1185" s="29"/>
    </row>
    <row r="1186" spans="1:7" ht="15" customHeight="1">
      <c r="A1186" s="15"/>
      <c r="B1186" s="15"/>
      <c r="C1186" s="15"/>
      <c r="D1186" s="15"/>
      <c r="E1186" s="16"/>
      <c r="F1186" s="11"/>
      <c r="G1186" s="29"/>
    </row>
    <row r="1187" spans="1:7" ht="15" customHeight="1">
      <c r="A1187" s="15"/>
      <c r="B1187" s="15"/>
      <c r="C1187" s="15"/>
      <c r="D1187" s="15"/>
      <c r="E1187" s="16"/>
      <c r="F1187" s="11"/>
      <c r="G1187" s="29"/>
    </row>
    <row r="1188" spans="1:7" ht="15" customHeight="1">
      <c r="A1188" s="15"/>
      <c r="B1188" s="15"/>
      <c r="C1188" s="15"/>
      <c r="D1188" s="15"/>
      <c r="E1188" s="16"/>
      <c r="F1188" s="11"/>
      <c r="G1188" s="29"/>
    </row>
    <row r="1189" spans="1:7" ht="15" customHeight="1">
      <c r="A1189" s="15"/>
      <c r="B1189" s="15"/>
      <c r="C1189" s="15"/>
      <c r="D1189" s="15"/>
      <c r="E1189" s="16"/>
      <c r="F1189" s="11"/>
      <c r="G1189" s="29"/>
    </row>
    <row r="1190" spans="1:7" ht="15" customHeight="1">
      <c r="A1190" s="15"/>
      <c r="B1190" s="15"/>
      <c r="C1190" s="15"/>
      <c r="D1190" s="15"/>
      <c r="E1190" s="16"/>
      <c r="F1190" s="11"/>
      <c r="G1190" s="29"/>
    </row>
    <row r="1191" spans="1:7" ht="15" customHeight="1">
      <c r="A1191" s="15"/>
      <c r="B1191" s="15"/>
      <c r="C1191" s="15"/>
      <c r="D1191" s="15"/>
      <c r="E1191" s="16"/>
      <c r="F1191" s="11"/>
      <c r="G1191" s="29"/>
    </row>
    <row r="1192" spans="1:7" ht="15" customHeight="1">
      <c r="A1192" s="15"/>
      <c r="B1192" s="15"/>
      <c r="C1192" s="15"/>
      <c r="D1192" s="15"/>
      <c r="E1192" s="16"/>
      <c r="F1192" s="11"/>
      <c r="G1192" s="29"/>
    </row>
    <row r="1193" spans="1:7" ht="15" customHeight="1">
      <c r="A1193" s="15"/>
      <c r="B1193" s="15"/>
      <c r="C1193" s="15"/>
      <c r="D1193" s="15"/>
      <c r="E1193" s="16"/>
      <c r="F1193" s="11"/>
      <c r="G1193" s="29"/>
    </row>
    <row r="1194" spans="1:7" ht="15" customHeight="1">
      <c r="A1194" s="15"/>
      <c r="B1194" s="15"/>
      <c r="C1194" s="15"/>
      <c r="D1194" s="15"/>
      <c r="E1194" s="16"/>
      <c r="F1194" s="11"/>
      <c r="G1194" s="29"/>
    </row>
    <row r="1195" spans="1:7" ht="15" customHeight="1">
      <c r="A1195" s="15"/>
      <c r="B1195" s="15"/>
      <c r="C1195" s="15"/>
      <c r="D1195" s="15"/>
      <c r="E1195" s="16"/>
      <c r="F1195" s="11"/>
      <c r="G1195" s="29"/>
    </row>
    <row r="1196" spans="1:7" ht="15" customHeight="1">
      <c r="A1196" s="15"/>
      <c r="B1196" s="15"/>
      <c r="C1196" s="15"/>
      <c r="D1196" s="15"/>
      <c r="E1196" s="16"/>
      <c r="F1196" s="11"/>
      <c r="G1196" s="29"/>
    </row>
    <row r="1197" spans="1:7" ht="15" customHeight="1">
      <c r="A1197" s="15"/>
      <c r="B1197" s="15"/>
      <c r="C1197" s="15"/>
      <c r="D1197" s="15"/>
      <c r="E1197" s="16"/>
      <c r="F1197" s="11"/>
      <c r="G1197" s="29"/>
    </row>
    <row r="1198" spans="1:7" ht="15" customHeight="1">
      <c r="A1198" s="15"/>
      <c r="B1198" s="15"/>
      <c r="C1198" s="15"/>
      <c r="D1198" s="15"/>
      <c r="E1198" s="16"/>
      <c r="F1198" s="11"/>
      <c r="G1198" s="29"/>
    </row>
    <row r="1199" spans="1:7" ht="15" customHeight="1">
      <c r="A1199" s="15"/>
      <c r="B1199" s="15"/>
      <c r="C1199" s="15"/>
      <c r="D1199" s="15"/>
      <c r="E1199" s="16"/>
      <c r="F1199" s="11"/>
      <c r="G1199" s="29"/>
    </row>
    <row r="1200" spans="1:7" ht="15" customHeight="1">
      <c r="A1200" s="15"/>
      <c r="B1200" s="15"/>
      <c r="C1200" s="15"/>
      <c r="D1200" s="15"/>
      <c r="E1200" s="16"/>
      <c r="F1200" s="11"/>
      <c r="G1200" s="29"/>
    </row>
    <row r="1201" spans="1:7" ht="15" customHeight="1">
      <c r="A1201" s="15"/>
      <c r="B1201" s="15"/>
      <c r="C1201" s="15"/>
      <c r="D1201" s="15"/>
      <c r="E1201" s="16"/>
      <c r="F1201" s="11"/>
      <c r="G1201" s="29"/>
    </row>
    <row r="1202" spans="1:7" ht="15" customHeight="1">
      <c r="A1202" s="15"/>
      <c r="B1202" s="15"/>
      <c r="C1202" s="15"/>
      <c r="D1202" s="15"/>
      <c r="E1202" s="16"/>
      <c r="F1202" s="11"/>
      <c r="G1202" s="29"/>
    </row>
    <row r="1203" spans="1:7" ht="15" customHeight="1">
      <c r="A1203" s="15"/>
      <c r="B1203" s="15"/>
      <c r="C1203" s="15"/>
      <c r="D1203" s="15"/>
      <c r="E1203" s="16"/>
      <c r="F1203" s="11"/>
      <c r="G1203" s="29"/>
    </row>
    <row r="1204" spans="1:7" ht="15" customHeight="1">
      <c r="A1204" s="15"/>
      <c r="B1204" s="15"/>
      <c r="C1204" s="15"/>
      <c r="D1204" s="15"/>
      <c r="E1204" s="16"/>
      <c r="F1204" s="11"/>
      <c r="G1204" s="29"/>
    </row>
    <row r="1205" spans="1:7" ht="15" customHeight="1">
      <c r="A1205" s="15"/>
      <c r="B1205" s="15"/>
      <c r="C1205" s="15"/>
      <c r="D1205" s="15"/>
      <c r="E1205" s="16"/>
      <c r="F1205" s="11"/>
      <c r="G1205" s="29"/>
    </row>
    <row r="1206" spans="1:7" ht="15" customHeight="1">
      <c r="A1206" s="15"/>
      <c r="B1206" s="15"/>
      <c r="C1206" s="15"/>
      <c r="D1206" s="15"/>
      <c r="E1206" s="16"/>
      <c r="F1206" s="11"/>
      <c r="G1206" s="29"/>
    </row>
    <row r="1207" spans="1:7" ht="15" customHeight="1">
      <c r="A1207" s="15"/>
      <c r="B1207" s="15"/>
      <c r="C1207" s="15"/>
      <c r="D1207" s="15"/>
      <c r="E1207" s="16"/>
      <c r="F1207" s="11"/>
      <c r="G1207" s="29"/>
    </row>
    <row r="1208" spans="1:7" ht="15" customHeight="1">
      <c r="A1208" s="15"/>
      <c r="B1208" s="15"/>
      <c r="C1208" s="15"/>
      <c r="D1208" s="15"/>
      <c r="E1208" s="16"/>
      <c r="F1208" s="11"/>
      <c r="G1208" s="29"/>
    </row>
    <row r="1209" spans="1:7" ht="15" customHeight="1">
      <c r="A1209" s="15"/>
      <c r="B1209" s="15"/>
      <c r="C1209" s="15"/>
      <c r="D1209" s="15"/>
      <c r="E1209" s="16"/>
      <c r="F1209" s="11"/>
      <c r="G1209" s="29"/>
    </row>
    <row r="1210" spans="1:7" ht="15" customHeight="1">
      <c r="A1210" s="15"/>
      <c r="B1210" s="15"/>
      <c r="C1210" s="15"/>
      <c r="D1210" s="15"/>
      <c r="E1210" s="16"/>
      <c r="F1210" s="11"/>
      <c r="G1210" s="29"/>
    </row>
    <row r="1211" spans="1:7" ht="15" customHeight="1">
      <c r="A1211" s="15"/>
      <c r="B1211" s="15"/>
      <c r="C1211" s="15"/>
      <c r="D1211" s="15"/>
      <c r="E1211" s="16"/>
      <c r="F1211" s="11"/>
      <c r="G1211" s="29"/>
    </row>
    <row r="1212" spans="1:7" ht="15" customHeight="1">
      <c r="A1212" s="15"/>
      <c r="B1212" s="15"/>
      <c r="C1212" s="15"/>
      <c r="D1212" s="15"/>
      <c r="E1212" s="16"/>
      <c r="F1212" s="11"/>
      <c r="G1212" s="29"/>
    </row>
    <row r="1213" spans="1:7" ht="15" customHeight="1">
      <c r="A1213" s="15"/>
      <c r="B1213" s="15"/>
      <c r="C1213" s="15"/>
      <c r="D1213" s="15"/>
      <c r="E1213" s="16"/>
      <c r="F1213" s="11"/>
      <c r="G1213" s="29"/>
    </row>
    <row r="1214" spans="1:7" ht="15" customHeight="1">
      <c r="A1214" s="15"/>
      <c r="B1214" s="15"/>
      <c r="C1214" s="15"/>
      <c r="D1214" s="15"/>
      <c r="E1214" s="16"/>
      <c r="F1214" s="11"/>
      <c r="G1214" s="29"/>
    </row>
    <row r="1215" spans="1:7" ht="15" customHeight="1">
      <c r="A1215" s="15"/>
      <c r="B1215" s="15"/>
      <c r="C1215" s="15"/>
      <c r="D1215" s="15"/>
      <c r="E1215" s="16"/>
      <c r="F1215" s="11"/>
      <c r="G1215" s="29"/>
    </row>
    <row r="1216" spans="1:7" ht="15" customHeight="1">
      <c r="A1216" s="15"/>
      <c r="B1216" s="15"/>
      <c r="C1216" s="15"/>
      <c r="D1216" s="15"/>
      <c r="E1216" s="16"/>
      <c r="F1216" s="11"/>
      <c r="G1216" s="29"/>
    </row>
    <row r="1217" spans="1:7" ht="15" customHeight="1">
      <c r="A1217" s="15"/>
      <c r="B1217" s="15"/>
      <c r="C1217" s="15"/>
      <c r="D1217" s="15"/>
      <c r="E1217" s="16"/>
      <c r="F1217" s="11"/>
      <c r="G1217" s="29"/>
    </row>
    <row r="1218" spans="1:7" ht="15" customHeight="1">
      <c r="A1218" s="15"/>
      <c r="B1218" s="15"/>
      <c r="C1218" s="15"/>
      <c r="D1218" s="15"/>
      <c r="E1218" s="16"/>
      <c r="F1218" s="11"/>
      <c r="G1218" s="29"/>
    </row>
    <row r="1219" spans="1:7" ht="15" customHeight="1">
      <c r="A1219" s="15"/>
      <c r="B1219" s="15"/>
      <c r="C1219" s="15"/>
      <c r="D1219" s="15"/>
      <c r="E1219" s="16"/>
      <c r="F1219" s="11"/>
      <c r="G1219" s="29"/>
    </row>
    <row r="1220" spans="1:7" ht="15" customHeight="1">
      <c r="A1220" s="15"/>
      <c r="B1220" s="15"/>
      <c r="C1220" s="15"/>
      <c r="D1220" s="15"/>
      <c r="E1220" s="16"/>
      <c r="F1220" s="11"/>
      <c r="G1220" s="29"/>
    </row>
    <row r="1221" spans="1:7" ht="15" customHeight="1">
      <c r="A1221" s="15"/>
      <c r="B1221" s="15"/>
      <c r="C1221" s="15"/>
      <c r="D1221" s="15"/>
      <c r="E1221" s="16"/>
      <c r="F1221" s="11"/>
      <c r="G1221" s="29"/>
    </row>
    <row r="1222" spans="1:7" ht="15" customHeight="1">
      <c r="A1222" s="15"/>
      <c r="B1222" s="15"/>
      <c r="C1222" s="15"/>
      <c r="D1222" s="15"/>
      <c r="E1222" s="16"/>
      <c r="F1222" s="11"/>
      <c r="G1222" s="29"/>
    </row>
    <row r="1223" spans="1:7" ht="15" customHeight="1">
      <c r="A1223" s="15"/>
      <c r="B1223" s="15"/>
      <c r="C1223" s="15"/>
      <c r="D1223" s="15"/>
      <c r="E1223" s="16"/>
      <c r="F1223" s="11"/>
      <c r="G1223" s="29"/>
    </row>
    <row r="1224" spans="1:7" ht="15" customHeight="1">
      <c r="A1224" s="15"/>
      <c r="B1224" s="15"/>
      <c r="C1224" s="15"/>
      <c r="D1224" s="15"/>
      <c r="E1224" s="16"/>
      <c r="F1224" s="11"/>
      <c r="G1224" s="29"/>
    </row>
    <row r="1225" spans="1:7" ht="15" customHeight="1">
      <c r="A1225" s="15"/>
      <c r="B1225" s="15"/>
      <c r="C1225" s="15"/>
      <c r="D1225" s="15"/>
      <c r="E1225" s="16"/>
      <c r="F1225" s="11"/>
      <c r="G1225" s="29"/>
    </row>
    <row r="1226" spans="1:7" ht="15" customHeight="1">
      <c r="A1226" s="15"/>
      <c r="B1226" s="15"/>
      <c r="C1226" s="15"/>
      <c r="D1226" s="15"/>
      <c r="E1226" s="16"/>
      <c r="F1226" s="11"/>
      <c r="G1226" s="29"/>
    </row>
    <row r="1227" spans="1:7" ht="15" customHeight="1">
      <c r="A1227" s="15"/>
      <c r="B1227" s="15"/>
      <c r="C1227" s="15"/>
      <c r="D1227" s="15"/>
      <c r="E1227" s="16"/>
      <c r="F1227" s="11"/>
      <c r="G1227" s="29"/>
    </row>
    <row r="1228" spans="1:7" ht="15" customHeight="1">
      <c r="A1228" s="15"/>
      <c r="B1228" s="15"/>
      <c r="C1228" s="15"/>
      <c r="D1228" s="15"/>
      <c r="E1228" s="16"/>
      <c r="F1228" s="11"/>
      <c r="G1228" s="29"/>
    </row>
    <row r="1229" spans="1:7" ht="15" customHeight="1">
      <c r="A1229" s="15"/>
      <c r="B1229" s="15"/>
      <c r="C1229" s="15"/>
      <c r="D1229" s="15"/>
      <c r="E1229" s="16"/>
      <c r="F1229" s="11"/>
      <c r="G1229" s="29"/>
    </row>
    <row r="1230" spans="1:7" ht="15" customHeight="1">
      <c r="A1230" s="15"/>
      <c r="B1230" s="15"/>
      <c r="C1230" s="15"/>
      <c r="D1230" s="15"/>
      <c r="E1230" s="16"/>
      <c r="F1230" s="11"/>
      <c r="G1230" s="29"/>
    </row>
    <row r="1231" spans="1:7" ht="15" customHeight="1">
      <c r="A1231" s="15"/>
      <c r="B1231" s="15"/>
      <c r="C1231" s="15"/>
      <c r="D1231" s="15"/>
      <c r="E1231" s="16"/>
      <c r="F1231" s="11"/>
      <c r="G1231" s="29"/>
    </row>
    <row r="1232" spans="1:7" ht="15" customHeight="1">
      <c r="A1232" s="15"/>
      <c r="B1232" s="15"/>
      <c r="C1232" s="15"/>
      <c r="D1232" s="15"/>
      <c r="E1232" s="16"/>
      <c r="F1232" s="11"/>
      <c r="G1232" s="29"/>
    </row>
    <row r="1233" spans="1:7" ht="15" customHeight="1">
      <c r="A1233" s="15"/>
      <c r="B1233" s="15"/>
      <c r="C1233" s="15"/>
      <c r="D1233" s="15"/>
      <c r="E1233" s="16"/>
      <c r="F1233" s="11"/>
      <c r="G1233" s="29"/>
    </row>
    <row r="1234" spans="1:7" ht="15" customHeight="1">
      <c r="A1234" s="15"/>
      <c r="B1234" s="15"/>
      <c r="C1234" s="15"/>
      <c r="D1234" s="15"/>
      <c r="E1234" s="16"/>
      <c r="F1234" s="11"/>
      <c r="G1234" s="29"/>
    </row>
    <row r="1235" spans="1:7" ht="15" customHeight="1">
      <c r="A1235" s="15"/>
      <c r="B1235" s="15"/>
      <c r="C1235" s="15"/>
      <c r="D1235" s="15"/>
      <c r="E1235" s="16"/>
      <c r="F1235" s="11"/>
      <c r="G1235" s="29"/>
    </row>
    <row r="1236" spans="1:7" ht="15" customHeight="1">
      <c r="A1236" s="15"/>
      <c r="B1236" s="15"/>
      <c r="C1236" s="15"/>
      <c r="D1236" s="15"/>
      <c r="E1236" s="16"/>
      <c r="F1236" s="11"/>
      <c r="G1236" s="29"/>
    </row>
    <row r="1237" spans="1:7" ht="15" customHeight="1">
      <c r="A1237" s="15"/>
      <c r="B1237" s="15"/>
      <c r="C1237" s="15"/>
      <c r="D1237" s="15"/>
      <c r="E1237" s="16"/>
      <c r="F1237" s="11"/>
      <c r="G1237" s="29"/>
    </row>
    <row r="1238" spans="1:7" ht="15" customHeight="1">
      <c r="A1238" s="15"/>
      <c r="B1238" s="15"/>
      <c r="C1238" s="15"/>
      <c r="D1238" s="15"/>
      <c r="E1238" s="16"/>
      <c r="F1238" s="11"/>
      <c r="G1238" s="29"/>
    </row>
    <row r="1239" spans="1:7" ht="15" customHeight="1">
      <c r="A1239" s="15"/>
      <c r="B1239" s="15"/>
      <c r="C1239" s="15"/>
      <c r="D1239" s="15"/>
      <c r="E1239" s="16"/>
      <c r="F1239" s="11"/>
      <c r="G1239" s="29"/>
    </row>
    <row r="1240" spans="1:7" ht="15" customHeight="1">
      <c r="A1240" s="15"/>
      <c r="B1240" s="15"/>
      <c r="C1240" s="15"/>
      <c r="D1240" s="15"/>
      <c r="E1240" s="16"/>
      <c r="F1240" s="11"/>
      <c r="G1240" s="29"/>
    </row>
    <row r="1241" spans="1:7" ht="15" customHeight="1">
      <c r="A1241" s="15"/>
      <c r="B1241" s="15"/>
      <c r="C1241" s="15"/>
      <c r="D1241" s="15"/>
      <c r="E1241" s="16"/>
      <c r="F1241" s="11"/>
      <c r="G1241" s="29"/>
    </row>
    <row r="1242" spans="1:7" ht="15" customHeight="1">
      <c r="A1242" s="15"/>
      <c r="B1242" s="15"/>
      <c r="C1242" s="15"/>
      <c r="D1242" s="15"/>
      <c r="E1242" s="16"/>
      <c r="F1242" s="11"/>
      <c r="G1242" s="29"/>
    </row>
    <row r="1243" spans="1:7" ht="15" customHeight="1">
      <c r="A1243" s="15"/>
      <c r="B1243" s="15"/>
      <c r="C1243" s="15"/>
      <c r="D1243" s="15"/>
      <c r="E1243" s="16"/>
      <c r="F1243" s="11"/>
      <c r="G1243" s="29"/>
    </row>
    <row r="1244" spans="1:7" ht="15" customHeight="1">
      <c r="A1244" s="15"/>
      <c r="B1244" s="15"/>
      <c r="C1244" s="15"/>
      <c r="D1244" s="15"/>
      <c r="E1244" s="16"/>
      <c r="F1244" s="11"/>
      <c r="G1244" s="29"/>
    </row>
    <row r="1245" spans="1:7" ht="15" customHeight="1">
      <c r="A1245" s="15"/>
      <c r="B1245" s="15"/>
      <c r="C1245" s="15"/>
      <c r="D1245" s="15"/>
      <c r="E1245" s="16"/>
      <c r="F1245" s="11"/>
      <c r="G1245" s="29"/>
    </row>
    <row r="1246" spans="1:7" ht="15" customHeight="1">
      <c r="A1246" s="15"/>
      <c r="B1246" s="15"/>
      <c r="C1246" s="15"/>
      <c r="D1246" s="15"/>
      <c r="E1246" s="16"/>
      <c r="F1246" s="11"/>
      <c r="G1246" s="29"/>
    </row>
    <row r="1247" spans="1:7" ht="15" customHeight="1">
      <c r="A1247" s="15"/>
      <c r="B1247" s="15"/>
      <c r="C1247" s="15"/>
      <c r="D1247" s="15"/>
      <c r="E1247" s="16"/>
      <c r="F1247" s="11"/>
      <c r="G1247" s="29"/>
    </row>
    <row r="1248" spans="1:7" ht="15" customHeight="1">
      <c r="A1248" s="15"/>
      <c r="B1248" s="15"/>
      <c r="C1248" s="15"/>
      <c r="D1248" s="15"/>
      <c r="E1248" s="16"/>
      <c r="F1248" s="11"/>
      <c r="G1248" s="29"/>
    </row>
    <row r="1249" spans="1:7" ht="15" customHeight="1">
      <c r="A1249" s="15"/>
      <c r="B1249" s="15"/>
      <c r="C1249" s="15"/>
      <c r="D1249" s="15"/>
      <c r="E1249" s="16"/>
      <c r="F1249" s="11"/>
      <c r="G1249" s="29"/>
    </row>
    <row r="1250" spans="1:7" ht="15" customHeight="1">
      <c r="A1250" s="15"/>
      <c r="B1250" s="15"/>
      <c r="C1250" s="15"/>
      <c r="D1250" s="15"/>
      <c r="E1250" s="16"/>
      <c r="F1250" s="11"/>
      <c r="G1250" s="29"/>
    </row>
    <row r="1251" spans="1:7" ht="15" customHeight="1">
      <c r="A1251" s="15"/>
      <c r="B1251" s="15"/>
      <c r="C1251" s="15"/>
      <c r="D1251" s="15"/>
      <c r="E1251" s="16"/>
      <c r="F1251" s="11"/>
      <c r="G1251" s="29"/>
    </row>
    <row r="1252" spans="1:7" ht="15" customHeight="1">
      <c r="A1252" s="15"/>
      <c r="B1252" s="15"/>
      <c r="C1252" s="15"/>
      <c r="D1252" s="15"/>
      <c r="E1252" s="16"/>
      <c r="F1252" s="11"/>
      <c r="G1252" s="29"/>
    </row>
    <row r="1253" spans="1:7" ht="15" customHeight="1">
      <c r="A1253" s="15"/>
      <c r="B1253" s="15"/>
      <c r="C1253" s="15"/>
      <c r="D1253" s="15"/>
      <c r="E1253" s="16"/>
      <c r="F1253" s="11"/>
      <c r="G1253" s="29"/>
    </row>
    <row r="1254" spans="1:7" ht="15" customHeight="1">
      <c r="A1254" s="15"/>
      <c r="B1254" s="15"/>
      <c r="C1254" s="15"/>
      <c r="D1254" s="15"/>
      <c r="E1254" s="16"/>
      <c r="F1254" s="11"/>
      <c r="G1254" s="29"/>
    </row>
    <row r="1255" spans="1:7" ht="15" customHeight="1">
      <c r="A1255" s="15"/>
      <c r="B1255" s="15"/>
      <c r="C1255" s="15"/>
      <c r="D1255" s="15"/>
      <c r="E1255" s="16"/>
      <c r="F1255" s="11"/>
      <c r="G1255" s="29"/>
    </row>
    <row r="1256" spans="1:7" ht="15" customHeight="1">
      <c r="A1256" s="15"/>
      <c r="B1256" s="15"/>
      <c r="C1256" s="15"/>
      <c r="D1256" s="15"/>
      <c r="E1256" s="16"/>
      <c r="F1256" s="11"/>
      <c r="G1256" s="29"/>
    </row>
    <row r="1257" spans="1:7" ht="15" customHeight="1">
      <c r="A1257" s="15"/>
      <c r="B1257" s="15"/>
      <c r="C1257" s="15"/>
      <c r="D1257" s="15"/>
      <c r="E1257" s="16"/>
      <c r="F1257" s="11"/>
      <c r="G1257" s="29"/>
    </row>
    <row r="1258" spans="1:7" ht="15" customHeight="1">
      <c r="A1258" s="15"/>
      <c r="B1258" s="15"/>
      <c r="C1258" s="15"/>
      <c r="D1258" s="15"/>
      <c r="E1258" s="16"/>
      <c r="F1258" s="11"/>
      <c r="G1258" s="29"/>
    </row>
    <row r="1259" spans="1:7" ht="15" customHeight="1">
      <c r="A1259" s="15"/>
      <c r="B1259" s="15"/>
      <c r="C1259" s="15"/>
      <c r="D1259" s="15"/>
      <c r="E1259" s="16"/>
      <c r="F1259" s="11"/>
      <c r="G1259" s="29"/>
    </row>
    <row r="1260" spans="1:7" ht="15" customHeight="1">
      <c r="A1260" s="15"/>
      <c r="B1260" s="15"/>
      <c r="C1260" s="15"/>
      <c r="D1260" s="15"/>
      <c r="E1260" s="16"/>
      <c r="F1260" s="11"/>
      <c r="G1260" s="29"/>
    </row>
    <row r="1261" spans="1:7" ht="15" customHeight="1">
      <c r="A1261" s="15"/>
      <c r="B1261" s="15"/>
      <c r="C1261" s="15"/>
      <c r="D1261" s="15"/>
      <c r="E1261" s="16"/>
      <c r="F1261" s="11"/>
      <c r="G1261" s="29"/>
    </row>
    <row r="1262" spans="1:7" ht="15" customHeight="1">
      <c r="A1262" s="15"/>
      <c r="B1262" s="15"/>
      <c r="C1262" s="15"/>
      <c r="D1262" s="15"/>
      <c r="E1262" s="16"/>
      <c r="F1262" s="11"/>
      <c r="G1262" s="29"/>
    </row>
    <row r="1263" spans="1:7" ht="15" customHeight="1">
      <c r="A1263" s="15"/>
      <c r="B1263" s="15"/>
      <c r="C1263" s="15"/>
      <c r="D1263" s="15"/>
      <c r="E1263" s="16"/>
      <c r="F1263" s="11"/>
      <c r="G1263" s="29"/>
    </row>
    <row r="1264" spans="1:7" ht="15" customHeight="1">
      <c r="A1264" s="15"/>
      <c r="B1264" s="15"/>
      <c r="C1264" s="15"/>
      <c r="D1264" s="15"/>
      <c r="E1264" s="16"/>
      <c r="F1264" s="11"/>
      <c r="G1264" s="29"/>
    </row>
    <row r="1265" spans="1:7" ht="15" customHeight="1">
      <c r="A1265" s="15"/>
      <c r="B1265" s="15"/>
      <c r="C1265" s="15"/>
      <c r="D1265" s="15"/>
      <c r="E1265" s="16"/>
      <c r="F1265" s="11"/>
      <c r="G1265" s="29"/>
    </row>
    <row r="1266" spans="1:7" ht="15" customHeight="1">
      <c r="A1266" s="15"/>
      <c r="B1266" s="15"/>
      <c r="C1266" s="15"/>
      <c r="D1266" s="15"/>
      <c r="E1266" s="16"/>
      <c r="F1266" s="11"/>
      <c r="G1266" s="29"/>
    </row>
    <row r="1267" spans="1:7" ht="15" customHeight="1">
      <c r="A1267" s="15"/>
      <c r="B1267" s="15"/>
      <c r="C1267" s="15"/>
      <c r="D1267" s="15"/>
      <c r="E1267" s="16"/>
      <c r="F1267" s="11"/>
      <c r="G1267" s="29"/>
    </row>
    <row r="1268" spans="1:7" ht="15" customHeight="1">
      <c r="A1268" s="15"/>
      <c r="B1268" s="15"/>
      <c r="C1268" s="15"/>
      <c r="D1268" s="15"/>
      <c r="E1268" s="16"/>
      <c r="F1268" s="11"/>
      <c r="G1268" s="29"/>
    </row>
    <row r="1269" spans="1:7" ht="15" customHeight="1">
      <c r="A1269" s="15"/>
      <c r="B1269" s="15"/>
      <c r="C1269" s="15"/>
      <c r="D1269" s="15"/>
      <c r="E1269" s="16"/>
      <c r="F1269" s="11"/>
      <c r="G1269" s="29"/>
    </row>
    <row r="1270" spans="1:7" ht="15" customHeight="1">
      <c r="A1270" s="15"/>
      <c r="B1270" s="15"/>
      <c r="C1270" s="15"/>
      <c r="D1270" s="15"/>
      <c r="E1270" s="16"/>
      <c r="F1270" s="11"/>
      <c r="G1270" s="29"/>
    </row>
    <row r="1271" spans="1:7" ht="15" customHeight="1">
      <c r="A1271" s="15"/>
      <c r="B1271" s="15"/>
      <c r="C1271" s="15"/>
      <c r="D1271" s="15"/>
      <c r="E1271" s="16"/>
      <c r="F1271" s="11"/>
      <c r="G1271" s="29"/>
    </row>
    <row r="1272" spans="1:7" ht="15" customHeight="1">
      <c r="A1272" s="15"/>
      <c r="B1272" s="15"/>
      <c r="C1272" s="15"/>
      <c r="D1272" s="15"/>
      <c r="E1272" s="16"/>
      <c r="F1272" s="11"/>
      <c r="G1272" s="29"/>
    </row>
    <row r="1273" spans="1:7" ht="15" customHeight="1">
      <c r="A1273" s="15"/>
      <c r="B1273" s="15"/>
      <c r="C1273" s="15"/>
      <c r="D1273" s="15"/>
      <c r="E1273" s="16"/>
      <c r="F1273" s="11"/>
      <c r="G1273" s="29"/>
    </row>
    <row r="1274" spans="1:7" ht="15" customHeight="1">
      <c r="A1274" s="15"/>
      <c r="B1274" s="15"/>
      <c r="C1274" s="15"/>
      <c r="D1274" s="15"/>
      <c r="E1274" s="16"/>
      <c r="F1274" s="11"/>
      <c r="G1274" s="29"/>
    </row>
    <row r="1275" spans="1:7" ht="15" customHeight="1">
      <c r="A1275" s="15"/>
      <c r="B1275" s="15"/>
      <c r="C1275" s="15"/>
      <c r="D1275" s="15"/>
      <c r="E1275" s="16"/>
      <c r="F1275" s="11"/>
      <c r="G1275" s="29"/>
    </row>
    <row r="1276" spans="1:7" ht="15" customHeight="1">
      <c r="A1276" s="15"/>
      <c r="B1276" s="15"/>
      <c r="C1276" s="15"/>
      <c r="D1276" s="15"/>
      <c r="E1276" s="16"/>
      <c r="F1276" s="11"/>
      <c r="G1276" s="29"/>
    </row>
    <row r="1277" spans="1:7" ht="15" customHeight="1">
      <c r="A1277" s="15"/>
      <c r="B1277" s="15"/>
      <c r="C1277" s="15"/>
      <c r="D1277" s="15"/>
      <c r="E1277" s="16"/>
      <c r="F1277" s="11"/>
      <c r="G1277" s="29"/>
    </row>
    <row r="1278" spans="1:7" ht="15" customHeight="1">
      <c r="A1278" s="15"/>
      <c r="B1278" s="15"/>
      <c r="C1278" s="15"/>
      <c r="D1278" s="15"/>
      <c r="E1278" s="16"/>
      <c r="F1278" s="11"/>
      <c r="G1278" s="29"/>
    </row>
    <row r="1279" spans="1:7" ht="15" customHeight="1">
      <c r="A1279" s="15"/>
      <c r="B1279" s="15"/>
      <c r="C1279" s="15"/>
      <c r="D1279" s="15"/>
      <c r="E1279" s="16"/>
      <c r="F1279" s="11"/>
      <c r="G1279" s="29"/>
    </row>
    <row r="1280" spans="1:7" ht="15" customHeight="1">
      <c r="A1280" s="15"/>
      <c r="B1280" s="15"/>
      <c r="C1280" s="15"/>
      <c r="D1280" s="15"/>
      <c r="E1280" s="16"/>
      <c r="F1280" s="11"/>
      <c r="G1280" s="29"/>
    </row>
    <row r="1281" spans="1:7" ht="15" customHeight="1">
      <c r="A1281" s="15"/>
      <c r="B1281" s="15"/>
      <c r="C1281" s="15"/>
      <c r="D1281" s="15"/>
      <c r="E1281" s="16"/>
      <c r="F1281" s="11"/>
      <c r="G1281" s="29"/>
    </row>
    <row r="1282" spans="1:7" ht="15" customHeight="1">
      <c r="A1282" s="15"/>
      <c r="B1282" s="15"/>
      <c r="C1282" s="15"/>
      <c r="D1282" s="15"/>
      <c r="E1282" s="16"/>
      <c r="F1282" s="11"/>
      <c r="G1282" s="29"/>
    </row>
    <row r="1283" spans="1:7" ht="15" customHeight="1">
      <c r="A1283" s="15"/>
      <c r="B1283" s="15"/>
      <c r="C1283" s="15"/>
      <c r="D1283" s="15"/>
      <c r="E1283" s="16"/>
      <c r="F1283" s="11"/>
      <c r="G1283" s="29"/>
    </row>
    <row r="1284" spans="1:7" ht="15" customHeight="1">
      <c r="A1284" s="15"/>
      <c r="B1284" s="15"/>
      <c r="C1284" s="15"/>
      <c r="D1284" s="15"/>
      <c r="E1284" s="16"/>
      <c r="F1284" s="11"/>
      <c r="G1284" s="29"/>
    </row>
    <row r="1285" spans="1:7" ht="15" customHeight="1">
      <c r="A1285" s="15"/>
      <c r="B1285" s="15"/>
      <c r="C1285" s="15"/>
      <c r="D1285" s="15"/>
      <c r="E1285" s="16"/>
      <c r="F1285" s="11"/>
      <c r="G1285" s="29"/>
    </row>
    <row r="1286" spans="1:7" ht="15" customHeight="1">
      <c r="A1286" s="15"/>
      <c r="B1286" s="15"/>
      <c r="C1286" s="15"/>
      <c r="D1286" s="15"/>
      <c r="E1286" s="16"/>
      <c r="F1286" s="11"/>
      <c r="G1286" s="29"/>
    </row>
    <row r="1287" spans="1:7" ht="15" customHeight="1">
      <c r="A1287" s="15"/>
      <c r="B1287" s="15"/>
      <c r="C1287" s="15"/>
      <c r="D1287" s="15"/>
      <c r="E1287" s="16"/>
      <c r="F1287" s="11"/>
      <c r="G1287" s="29"/>
    </row>
    <row r="1288" spans="1:7" ht="15" customHeight="1">
      <c r="A1288" s="15"/>
      <c r="B1288" s="15"/>
      <c r="C1288" s="15"/>
      <c r="D1288" s="15"/>
      <c r="E1288" s="16"/>
      <c r="F1288" s="11"/>
      <c r="G1288" s="29"/>
    </row>
    <row r="1289" spans="1:7" ht="15" customHeight="1">
      <c r="A1289" s="15"/>
      <c r="B1289" s="15"/>
      <c r="C1289" s="15"/>
      <c r="D1289" s="15"/>
      <c r="E1289" s="16"/>
      <c r="F1289" s="11"/>
      <c r="G1289" s="29"/>
    </row>
    <row r="1290" spans="1:7" ht="15" customHeight="1">
      <c r="A1290" s="15"/>
      <c r="B1290" s="15"/>
      <c r="C1290" s="15"/>
      <c r="D1290" s="15"/>
      <c r="E1290" s="16"/>
      <c r="F1290" s="11"/>
      <c r="G1290" s="29"/>
    </row>
    <row r="1291" spans="1:7" ht="15" customHeight="1">
      <c r="A1291" s="15"/>
      <c r="B1291" s="15"/>
      <c r="C1291" s="15"/>
      <c r="D1291" s="15"/>
      <c r="E1291" s="16"/>
      <c r="F1291" s="11"/>
      <c r="G1291" s="29"/>
    </row>
    <row r="1292" spans="1:7" ht="15" customHeight="1">
      <c r="A1292" s="15"/>
      <c r="B1292" s="15"/>
      <c r="C1292" s="15"/>
      <c r="D1292" s="15"/>
      <c r="E1292" s="16"/>
      <c r="F1292" s="11"/>
      <c r="G1292" s="29"/>
    </row>
    <row r="1293" spans="1:7" ht="15" customHeight="1">
      <c r="A1293" s="15"/>
      <c r="B1293" s="15"/>
      <c r="C1293" s="15"/>
      <c r="D1293" s="15"/>
      <c r="E1293" s="16"/>
      <c r="F1293" s="11"/>
      <c r="G1293" s="29"/>
    </row>
    <row r="1294" spans="1:7" ht="15" customHeight="1">
      <c r="A1294" s="15"/>
      <c r="B1294" s="15"/>
      <c r="C1294" s="15"/>
      <c r="D1294" s="15"/>
      <c r="E1294" s="16"/>
      <c r="F1294" s="11"/>
      <c r="G1294" s="29"/>
    </row>
    <row r="1295" spans="1:7" ht="15" customHeight="1">
      <c r="A1295" s="15"/>
      <c r="B1295" s="15"/>
      <c r="C1295" s="15"/>
      <c r="D1295" s="15"/>
      <c r="E1295" s="16"/>
      <c r="F1295" s="11"/>
      <c r="G1295" s="29"/>
    </row>
    <row r="1296" spans="1:7" ht="15" customHeight="1">
      <c r="A1296" s="15"/>
      <c r="B1296" s="15"/>
      <c r="C1296" s="15"/>
      <c r="D1296" s="15"/>
      <c r="E1296" s="16"/>
      <c r="F1296" s="11"/>
      <c r="G1296" s="29"/>
    </row>
    <row r="1297" spans="1:7" ht="15" customHeight="1">
      <c r="A1297" s="15"/>
      <c r="B1297" s="15"/>
      <c r="C1297" s="15"/>
      <c r="D1297" s="15"/>
      <c r="E1297" s="16"/>
      <c r="F1297" s="11"/>
      <c r="G1297" s="29"/>
    </row>
    <row r="1298" spans="1:7" ht="15" customHeight="1">
      <c r="A1298" s="15"/>
      <c r="B1298" s="15"/>
      <c r="C1298" s="15"/>
      <c r="D1298" s="15"/>
      <c r="E1298" s="16"/>
      <c r="F1298" s="11"/>
      <c r="G1298" s="29"/>
    </row>
    <row r="1299" spans="1:7" ht="15" customHeight="1">
      <c r="A1299" s="15"/>
      <c r="B1299" s="15"/>
      <c r="C1299" s="15"/>
      <c r="D1299" s="15"/>
      <c r="E1299" s="16"/>
      <c r="F1299" s="11"/>
      <c r="G1299" s="29"/>
    </row>
    <row r="1300" spans="1:7" ht="15" customHeight="1">
      <c r="A1300" s="15"/>
      <c r="B1300" s="15"/>
      <c r="C1300" s="15"/>
      <c r="D1300" s="15"/>
      <c r="E1300" s="16"/>
      <c r="F1300" s="11"/>
      <c r="G1300" s="29"/>
    </row>
    <row r="1301" spans="1:7" ht="15" customHeight="1">
      <c r="A1301" s="15"/>
      <c r="B1301" s="15"/>
      <c r="C1301" s="15"/>
      <c r="D1301" s="15"/>
      <c r="E1301" s="16"/>
      <c r="F1301" s="11"/>
      <c r="G1301" s="29"/>
    </row>
    <row r="1302" spans="1:7" ht="15" customHeight="1">
      <c r="A1302" s="15"/>
      <c r="B1302" s="15"/>
      <c r="C1302" s="15"/>
      <c r="D1302" s="15"/>
      <c r="E1302" s="16"/>
      <c r="F1302" s="11"/>
      <c r="G1302" s="29"/>
    </row>
    <row r="1303" spans="1:7" ht="15" customHeight="1">
      <c r="A1303" s="15"/>
      <c r="B1303" s="15"/>
      <c r="C1303" s="15"/>
      <c r="D1303" s="15"/>
      <c r="E1303" s="16"/>
      <c r="F1303" s="11"/>
      <c r="G1303" s="29"/>
    </row>
    <row r="1304" spans="1:7" ht="15" customHeight="1">
      <c r="A1304" s="15"/>
      <c r="B1304" s="15"/>
      <c r="C1304" s="15"/>
      <c r="D1304" s="15"/>
      <c r="E1304" s="16"/>
      <c r="F1304" s="11"/>
      <c r="G1304" s="29"/>
    </row>
    <row r="1305" spans="1:7" ht="15" customHeight="1">
      <c r="A1305" s="15"/>
      <c r="B1305" s="15"/>
      <c r="C1305" s="15"/>
      <c r="D1305" s="15"/>
      <c r="E1305" s="16"/>
      <c r="F1305" s="11"/>
      <c r="G1305" s="29"/>
    </row>
    <row r="1306" spans="1:7" ht="15" customHeight="1">
      <c r="A1306" s="15"/>
      <c r="B1306" s="15"/>
      <c r="C1306" s="15"/>
      <c r="D1306" s="15"/>
      <c r="E1306" s="16"/>
      <c r="F1306" s="11"/>
      <c r="G1306" s="29"/>
    </row>
    <row r="1307" spans="1:7" ht="15" customHeight="1">
      <c r="A1307" s="15"/>
      <c r="B1307" s="15"/>
      <c r="C1307" s="15"/>
      <c r="D1307" s="15"/>
      <c r="E1307" s="16"/>
      <c r="F1307" s="11"/>
      <c r="G1307" s="29"/>
    </row>
    <row r="1308" spans="1:7" ht="15" customHeight="1">
      <c r="A1308" s="15"/>
      <c r="B1308" s="15"/>
      <c r="C1308" s="15"/>
      <c r="D1308" s="15"/>
      <c r="E1308" s="16"/>
      <c r="F1308" s="11"/>
      <c r="G1308" s="29"/>
    </row>
    <row r="1309" spans="1:7" ht="15" customHeight="1">
      <c r="A1309" s="15"/>
      <c r="B1309" s="15"/>
      <c r="C1309" s="15"/>
      <c r="D1309" s="15"/>
      <c r="E1309" s="16"/>
      <c r="F1309" s="11"/>
      <c r="G1309" s="29"/>
    </row>
    <row r="1310" spans="1:7" ht="15" customHeight="1">
      <c r="A1310" s="15"/>
      <c r="B1310" s="15"/>
      <c r="C1310" s="15"/>
      <c r="D1310" s="15"/>
      <c r="E1310" s="16"/>
      <c r="F1310" s="11"/>
      <c r="G1310" s="29"/>
    </row>
    <row r="1311" spans="1:7" ht="15" customHeight="1">
      <c r="A1311" s="15"/>
      <c r="B1311" s="15"/>
      <c r="C1311" s="15"/>
      <c r="D1311" s="15"/>
      <c r="E1311" s="16"/>
      <c r="F1311" s="11"/>
      <c r="G1311" s="29"/>
    </row>
    <row r="1312" spans="1:7" ht="15" customHeight="1">
      <c r="A1312" s="15"/>
      <c r="B1312" s="15"/>
      <c r="C1312" s="15"/>
      <c r="D1312" s="15"/>
      <c r="E1312" s="16"/>
      <c r="F1312" s="11"/>
      <c r="G1312" s="29"/>
    </row>
    <row r="1313" spans="1:7" ht="15" customHeight="1">
      <c r="A1313" s="15"/>
      <c r="B1313" s="15"/>
      <c r="C1313" s="15"/>
      <c r="D1313" s="15"/>
      <c r="E1313" s="16"/>
      <c r="F1313" s="11"/>
      <c r="G1313" s="29"/>
    </row>
    <row r="1314" spans="1:7" ht="15" customHeight="1">
      <c r="A1314" s="15"/>
      <c r="B1314" s="15"/>
      <c r="C1314" s="15"/>
      <c r="D1314" s="15"/>
      <c r="E1314" s="16"/>
      <c r="F1314" s="11"/>
      <c r="G1314" s="29"/>
    </row>
    <row r="1315" spans="1:7" ht="15" customHeight="1">
      <c r="A1315" s="15"/>
      <c r="B1315" s="15"/>
      <c r="C1315" s="15"/>
      <c r="D1315" s="15"/>
      <c r="E1315" s="16"/>
      <c r="F1315" s="11"/>
      <c r="G1315" s="29"/>
    </row>
    <row r="1316" spans="1:7" ht="15" customHeight="1">
      <c r="A1316" s="15"/>
      <c r="B1316" s="15"/>
      <c r="C1316" s="15"/>
      <c r="D1316" s="15"/>
      <c r="E1316" s="16"/>
      <c r="F1316" s="11"/>
      <c r="G1316" s="29"/>
    </row>
    <row r="1317" spans="1:7" ht="15" customHeight="1">
      <c r="A1317" s="15"/>
      <c r="B1317" s="15"/>
      <c r="C1317" s="15"/>
      <c r="D1317" s="15"/>
      <c r="E1317" s="16"/>
      <c r="F1317" s="11"/>
      <c r="G1317" s="29"/>
    </row>
    <row r="1318" spans="1:7" ht="15" customHeight="1">
      <c r="A1318" s="15"/>
      <c r="B1318" s="15"/>
      <c r="C1318" s="15"/>
      <c r="D1318" s="15"/>
      <c r="E1318" s="16"/>
      <c r="F1318" s="11"/>
      <c r="G1318" s="29"/>
    </row>
    <row r="1319" spans="1:7" ht="15" customHeight="1">
      <c r="A1319" s="15"/>
      <c r="B1319" s="15"/>
      <c r="C1319" s="15"/>
      <c r="D1319" s="15"/>
      <c r="E1319" s="16"/>
      <c r="F1319" s="11"/>
      <c r="G1319" s="29"/>
    </row>
    <row r="1320" spans="1:7" ht="15" customHeight="1">
      <c r="A1320" s="15"/>
      <c r="B1320" s="15"/>
      <c r="C1320" s="15"/>
      <c r="D1320" s="15"/>
      <c r="E1320" s="16"/>
      <c r="F1320" s="11"/>
      <c r="G1320" s="29"/>
    </row>
    <row r="1321" spans="1:7" ht="15" customHeight="1">
      <c r="A1321" s="15"/>
      <c r="B1321" s="15"/>
      <c r="C1321" s="15"/>
      <c r="D1321" s="15"/>
      <c r="E1321" s="16"/>
      <c r="F1321" s="11"/>
      <c r="G1321" s="29"/>
    </row>
    <row r="1322" spans="1:7" ht="15" customHeight="1">
      <c r="A1322" s="15"/>
      <c r="B1322" s="15"/>
      <c r="C1322" s="15"/>
      <c r="D1322" s="15"/>
      <c r="E1322" s="16"/>
      <c r="F1322" s="11"/>
      <c r="G1322" s="29"/>
    </row>
    <row r="1323" spans="1:7" ht="15" customHeight="1">
      <c r="A1323" s="15"/>
      <c r="B1323" s="15"/>
      <c r="C1323" s="15"/>
      <c r="D1323" s="15"/>
      <c r="E1323" s="16"/>
      <c r="F1323" s="11"/>
      <c r="G1323" s="29"/>
    </row>
    <row r="1324" spans="1:7" ht="15" customHeight="1">
      <c r="A1324" s="15"/>
      <c r="B1324" s="15"/>
      <c r="C1324" s="15"/>
      <c r="D1324" s="15"/>
      <c r="E1324" s="16"/>
      <c r="F1324" s="11"/>
      <c r="G1324" s="29"/>
    </row>
    <row r="1325" spans="1:7" ht="15" customHeight="1">
      <c r="A1325" s="15"/>
      <c r="B1325" s="15"/>
      <c r="C1325" s="15"/>
      <c r="D1325" s="15"/>
      <c r="E1325" s="16"/>
      <c r="F1325" s="11"/>
      <c r="G1325" s="29"/>
    </row>
    <row r="1326" spans="1:7" ht="15" customHeight="1">
      <c r="A1326" s="15"/>
      <c r="B1326" s="15"/>
      <c r="C1326" s="15"/>
      <c r="D1326" s="15"/>
      <c r="E1326" s="16"/>
      <c r="F1326" s="11"/>
      <c r="G1326" s="29"/>
    </row>
    <row r="1327" spans="1:7" ht="15" customHeight="1">
      <c r="A1327" s="15"/>
      <c r="B1327" s="15"/>
      <c r="C1327" s="15"/>
      <c r="D1327" s="15"/>
      <c r="E1327" s="16"/>
      <c r="F1327" s="11"/>
      <c r="G1327" s="29"/>
    </row>
    <row r="1328" spans="1:7" ht="15" customHeight="1">
      <c r="A1328" s="15"/>
      <c r="B1328" s="15"/>
      <c r="C1328" s="15"/>
      <c r="D1328" s="15"/>
      <c r="E1328" s="16"/>
      <c r="F1328" s="11"/>
      <c r="G1328" s="29"/>
    </row>
    <row r="1329" spans="1:7" ht="15" customHeight="1">
      <c r="A1329" s="15"/>
      <c r="B1329" s="15"/>
      <c r="C1329" s="15"/>
      <c r="D1329" s="15"/>
      <c r="E1329" s="16"/>
      <c r="F1329" s="11"/>
      <c r="G1329" s="29"/>
    </row>
    <row r="1330" spans="1:7" ht="15" customHeight="1">
      <c r="A1330" s="15"/>
      <c r="B1330" s="15"/>
      <c r="C1330" s="15"/>
      <c r="D1330" s="15"/>
      <c r="E1330" s="16"/>
      <c r="F1330" s="11"/>
      <c r="G1330" s="29"/>
    </row>
    <row r="1331" spans="1:7" ht="15" customHeight="1">
      <c r="A1331" s="15"/>
      <c r="B1331" s="15"/>
      <c r="C1331" s="15"/>
      <c r="D1331" s="15"/>
      <c r="E1331" s="16"/>
      <c r="F1331" s="11"/>
      <c r="G1331" s="29"/>
    </row>
    <row r="1332" spans="1:7" ht="15" customHeight="1">
      <c r="A1332" s="15"/>
      <c r="B1332" s="15"/>
      <c r="C1332" s="15"/>
      <c r="D1332" s="15"/>
      <c r="E1332" s="16"/>
      <c r="F1332" s="11"/>
      <c r="G1332" s="29"/>
    </row>
    <row r="1333" spans="1:7" ht="15" customHeight="1">
      <c r="A1333" s="15"/>
      <c r="B1333" s="15"/>
      <c r="C1333" s="15"/>
      <c r="D1333" s="15"/>
      <c r="E1333" s="16"/>
      <c r="F1333" s="11"/>
      <c r="G1333" s="29"/>
    </row>
    <row r="1334" spans="1:7" ht="15" customHeight="1">
      <c r="A1334" s="15"/>
      <c r="B1334" s="15"/>
      <c r="C1334" s="15"/>
      <c r="D1334" s="15"/>
      <c r="E1334" s="16"/>
      <c r="F1334" s="11"/>
      <c r="G1334" s="29"/>
    </row>
    <row r="1335" spans="1:7" ht="15" customHeight="1">
      <c r="A1335" s="15"/>
      <c r="B1335" s="15"/>
      <c r="C1335" s="15"/>
      <c r="D1335" s="15"/>
      <c r="E1335" s="16"/>
      <c r="F1335" s="11"/>
      <c r="G1335" s="29"/>
    </row>
    <row r="1336" spans="1:7" ht="15" customHeight="1">
      <c r="A1336" s="15"/>
      <c r="B1336" s="15"/>
      <c r="C1336" s="15"/>
      <c r="D1336" s="15"/>
      <c r="E1336" s="16"/>
      <c r="F1336" s="11"/>
      <c r="G1336" s="29"/>
    </row>
    <row r="1337" spans="1:7" ht="15" customHeight="1">
      <c r="A1337" s="15"/>
      <c r="B1337" s="15"/>
      <c r="C1337" s="15"/>
      <c r="D1337" s="15"/>
      <c r="E1337" s="16"/>
      <c r="F1337" s="11"/>
      <c r="G1337" s="29"/>
    </row>
    <row r="1338" spans="1:7" ht="15" customHeight="1">
      <c r="A1338" s="15"/>
      <c r="B1338" s="15"/>
      <c r="C1338" s="15"/>
      <c r="D1338" s="15"/>
      <c r="E1338" s="16"/>
      <c r="F1338" s="11"/>
      <c r="G1338" s="29"/>
    </row>
    <row r="1339" spans="1:7" ht="15" customHeight="1">
      <c r="A1339" s="15"/>
      <c r="B1339" s="15"/>
      <c r="C1339" s="15"/>
      <c r="D1339" s="15"/>
      <c r="E1339" s="16"/>
      <c r="F1339" s="11"/>
      <c r="G1339" s="29"/>
    </row>
    <row r="1340" spans="1:7" ht="15" customHeight="1">
      <c r="A1340" s="15"/>
      <c r="B1340" s="15"/>
      <c r="C1340" s="15"/>
      <c r="D1340" s="15"/>
      <c r="E1340" s="16"/>
      <c r="F1340" s="11"/>
      <c r="G1340" s="29"/>
    </row>
    <row r="1341" spans="1:7" ht="15" customHeight="1">
      <c r="A1341" s="15"/>
      <c r="B1341" s="15"/>
      <c r="C1341" s="15"/>
      <c r="D1341" s="15"/>
      <c r="E1341" s="16"/>
      <c r="F1341" s="11"/>
      <c r="G1341" s="29"/>
    </row>
    <row r="1342" spans="1:7" ht="15" customHeight="1">
      <c r="A1342" s="15"/>
      <c r="B1342" s="15"/>
      <c r="C1342" s="15"/>
      <c r="D1342" s="15"/>
      <c r="E1342" s="16"/>
      <c r="F1342" s="11"/>
      <c r="G1342" s="29"/>
    </row>
    <row r="1343" spans="1:7" ht="15" customHeight="1">
      <c r="A1343" s="15"/>
      <c r="B1343" s="15"/>
      <c r="C1343" s="15"/>
      <c r="D1343" s="15"/>
      <c r="E1343" s="16"/>
      <c r="F1343" s="11"/>
      <c r="G1343" s="29"/>
    </row>
    <row r="1344" spans="1:7" ht="15" customHeight="1">
      <c r="A1344" s="15"/>
      <c r="B1344" s="15"/>
      <c r="C1344" s="15"/>
      <c r="D1344" s="15"/>
      <c r="E1344" s="16"/>
      <c r="F1344" s="11"/>
      <c r="G1344" s="29"/>
    </row>
    <row r="1345" spans="1:7" ht="15" customHeight="1">
      <c r="A1345" s="15"/>
      <c r="B1345" s="15"/>
      <c r="C1345" s="15"/>
      <c r="D1345" s="15"/>
      <c r="E1345" s="16"/>
      <c r="F1345" s="11"/>
      <c r="G1345" s="29"/>
    </row>
    <row r="1346" spans="1:7" ht="15" customHeight="1">
      <c r="A1346" s="15"/>
      <c r="B1346" s="15"/>
      <c r="C1346" s="15"/>
      <c r="D1346" s="15"/>
      <c r="E1346" s="16"/>
      <c r="F1346" s="11"/>
      <c r="G1346" s="29"/>
    </row>
    <row r="1347" spans="1:7" ht="15" customHeight="1">
      <c r="A1347" s="15"/>
      <c r="B1347" s="15"/>
      <c r="C1347" s="15"/>
      <c r="D1347" s="15"/>
      <c r="E1347" s="16"/>
      <c r="F1347" s="11"/>
      <c r="G1347" s="29"/>
    </row>
    <row r="1348" spans="1:7" ht="15" customHeight="1">
      <c r="A1348" s="15"/>
      <c r="B1348" s="15"/>
      <c r="C1348" s="15"/>
      <c r="D1348" s="15"/>
      <c r="E1348" s="16"/>
      <c r="F1348" s="11"/>
      <c r="G1348" s="29"/>
    </row>
    <row r="1349" spans="1:7" ht="15" customHeight="1">
      <c r="A1349" s="15"/>
      <c r="B1349" s="15"/>
      <c r="C1349" s="15"/>
      <c r="D1349" s="15"/>
      <c r="E1349" s="16"/>
      <c r="F1349" s="11"/>
      <c r="G1349" s="29"/>
    </row>
    <row r="1350" spans="1:7" ht="15" customHeight="1">
      <c r="A1350" s="15"/>
      <c r="B1350" s="15"/>
      <c r="C1350" s="15"/>
      <c r="D1350" s="15"/>
      <c r="E1350" s="16"/>
      <c r="F1350" s="11"/>
      <c r="G1350" s="29"/>
    </row>
    <row r="1351" spans="1:7" ht="15" customHeight="1">
      <c r="A1351" s="15"/>
      <c r="B1351" s="15"/>
      <c r="C1351" s="15"/>
      <c r="D1351" s="15"/>
      <c r="E1351" s="16"/>
      <c r="F1351" s="11"/>
      <c r="G1351" s="29"/>
    </row>
    <row r="1352" spans="1:7" ht="15" customHeight="1">
      <c r="A1352" s="15"/>
      <c r="B1352" s="15"/>
      <c r="C1352" s="15"/>
      <c r="D1352" s="15"/>
      <c r="E1352" s="16"/>
      <c r="F1352" s="11"/>
      <c r="G1352" s="29"/>
    </row>
    <row r="1353" spans="1:7" ht="15" customHeight="1">
      <c r="A1353" s="15"/>
      <c r="B1353" s="15"/>
      <c r="C1353" s="15"/>
      <c r="D1353" s="15"/>
      <c r="E1353" s="16"/>
      <c r="F1353" s="11"/>
      <c r="G1353" s="29"/>
    </row>
    <row r="1354" spans="1:7" ht="15" customHeight="1">
      <c r="A1354" s="15"/>
      <c r="B1354" s="15"/>
      <c r="C1354" s="15"/>
      <c r="D1354" s="15"/>
      <c r="E1354" s="16"/>
      <c r="F1354" s="11"/>
      <c r="G1354" s="29"/>
    </row>
    <row r="1355" spans="1:7" ht="15" customHeight="1">
      <c r="A1355" s="15"/>
      <c r="B1355" s="15"/>
      <c r="C1355" s="15"/>
      <c r="D1355" s="15"/>
      <c r="E1355" s="16"/>
      <c r="F1355" s="11"/>
      <c r="G1355" s="29"/>
    </row>
    <row r="1356" spans="1:7" ht="15" customHeight="1">
      <c r="A1356" s="15"/>
      <c r="B1356" s="15"/>
      <c r="C1356" s="15"/>
      <c r="D1356" s="15"/>
      <c r="E1356" s="16"/>
      <c r="F1356" s="11"/>
      <c r="G1356" s="29"/>
    </row>
    <row r="1357" spans="1:7" ht="15" customHeight="1">
      <c r="A1357" s="15"/>
      <c r="B1357" s="15"/>
      <c r="C1357" s="15"/>
      <c r="D1357" s="15"/>
      <c r="E1357" s="16"/>
      <c r="F1357" s="11"/>
      <c r="G1357" s="29"/>
    </row>
    <row r="1358" spans="1:7" ht="15" customHeight="1">
      <c r="A1358" s="15"/>
      <c r="B1358" s="15"/>
      <c r="C1358" s="15"/>
      <c r="D1358" s="15"/>
      <c r="E1358" s="16"/>
      <c r="F1358" s="11"/>
      <c r="G1358" s="29"/>
    </row>
    <row r="1359" spans="1:7" ht="15" customHeight="1">
      <c r="A1359" s="15"/>
      <c r="B1359" s="15"/>
      <c r="C1359" s="15"/>
      <c r="D1359" s="15"/>
      <c r="E1359" s="16"/>
      <c r="F1359" s="11"/>
      <c r="G1359" s="29"/>
    </row>
    <row r="1360" spans="1:7" ht="15" customHeight="1">
      <c r="A1360" s="15"/>
      <c r="B1360" s="15"/>
      <c r="C1360" s="15"/>
      <c r="D1360" s="15"/>
      <c r="E1360" s="16"/>
      <c r="F1360" s="11"/>
      <c r="G1360" s="29"/>
    </row>
    <row r="1361" spans="1:7" ht="15" customHeight="1">
      <c r="A1361" s="15"/>
      <c r="B1361" s="15"/>
      <c r="C1361" s="15"/>
      <c r="D1361" s="15"/>
      <c r="E1361" s="16"/>
      <c r="F1361" s="11"/>
      <c r="G1361" s="29"/>
    </row>
    <row r="1362" spans="1:7" ht="15" customHeight="1">
      <c r="A1362" s="15"/>
      <c r="B1362" s="15"/>
      <c r="C1362" s="15"/>
      <c r="D1362" s="15"/>
      <c r="E1362" s="16"/>
      <c r="F1362" s="11"/>
      <c r="G1362" s="29"/>
    </row>
    <row r="1363" spans="1:7" ht="15" customHeight="1">
      <c r="A1363" s="15"/>
      <c r="B1363" s="15"/>
      <c r="C1363" s="15"/>
      <c r="D1363" s="15"/>
      <c r="E1363" s="16"/>
      <c r="F1363" s="11"/>
      <c r="G1363" s="29"/>
    </row>
    <row r="1364" spans="1:7" ht="15" customHeight="1">
      <c r="A1364" s="15"/>
      <c r="B1364" s="15"/>
      <c r="C1364" s="15"/>
      <c r="D1364" s="15"/>
      <c r="E1364" s="16"/>
      <c r="F1364" s="11"/>
      <c r="G1364" s="29"/>
    </row>
    <row r="1365" spans="1:7" ht="15" customHeight="1">
      <c r="A1365" s="15"/>
      <c r="B1365" s="15"/>
      <c r="C1365" s="15"/>
      <c r="D1365" s="15"/>
      <c r="E1365" s="16"/>
      <c r="F1365" s="11"/>
      <c r="G1365" s="29"/>
    </row>
    <row r="1366" spans="1:7" ht="15" customHeight="1">
      <c r="A1366" s="15"/>
      <c r="B1366" s="15"/>
      <c r="C1366" s="15"/>
      <c r="D1366" s="15"/>
      <c r="E1366" s="16"/>
      <c r="F1366" s="11"/>
      <c r="G1366" s="29"/>
    </row>
    <row r="1367" spans="1:7" ht="15" customHeight="1">
      <c r="A1367" s="15"/>
      <c r="B1367" s="15"/>
      <c r="C1367" s="15"/>
      <c r="D1367" s="15"/>
      <c r="E1367" s="16"/>
      <c r="F1367" s="11"/>
      <c r="G1367" s="29"/>
    </row>
    <row r="1368" spans="1:7" ht="15" customHeight="1">
      <c r="A1368" s="15"/>
      <c r="B1368" s="15"/>
      <c r="C1368" s="15"/>
      <c r="D1368" s="15"/>
      <c r="E1368" s="16"/>
      <c r="F1368" s="11"/>
      <c r="G1368" s="29"/>
    </row>
    <row r="1369" spans="1:7" ht="15" customHeight="1">
      <c r="A1369" s="15"/>
      <c r="B1369" s="15"/>
      <c r="C1369" s="15"/>
      <c r="D1369" s="15"/>
      <c r="E1369" s="16"/>
      <c r="F1369" s="11"/>
      <c r="G1369" s="29"/>
    </row>
    <row r="1370" spans="1:7" ht="15" customHeight="1">
      <c r="A1370" s="15"/>
      <c r="B1370" s="15"/>
      <c r="C1370" s="15"/>
      <c r="D1370" s="15"/>
      <c r="E1370" s="16"/>
      <c r="F1370" s="11"/>
      <c r="G1370" s="29"/>
    </row>
    <row r="1371" spans="1:7" ht="15" customHeight="1">
      <c r="A1371" s="15"/>
      <c r="B1371" s="15"/>
      <c r="C1371" s="15"/>
      <c r="D1371" s="15"/>
      <c r="E1371" s="16"/>
      <c r="F1371" s="11"/>
      <c r="G1371" s="29"/>
    </row>
    <row r="1372" spans="1:7" ht="15" customHeight="1">
      <c r="A1372" s="15"/>
      <c r="B1372" s="15"/>
      <c r="C1372" s="15"/>
      <c r="D1372" s="15"/>
      <c r="E1372" s="16"/>
      <c r="F1372" s="11"/>
      <c r="G1372" s="29"/>
    </row>
    <row r="1373" spans="1:7" ht="15" customHeight="1">
      <c r="A1373" s="15"/>
      <c r="B1373" s="15"/>
      <c r="C1373" s="15"/>
      <c r="D1373" s="15"/>
      <c r="E1373" s="16"/>
      <c r="F1373" s="11"/>
      <c r="G1373" s="29"/>
    </row>
    <row r="1374" spans="1:7" ht="15" customHeight="1">
      <c r="A1374" s="15"/>
      <c r="B1374" s="15"/>
      <c r="C1374" s="15"/>
      <c r="D1374" s="15"/>
      <c r="E1374" s="16"/>
      <c r="F1374" s="11"/>
      <c r="G1374" s="29"/>
    </row>
    <row r="1375" spans="1:7" ht="15" customHeight="1">
      <c r="A1375" s="15"/>
      <c r="B1375" s="15"/>
      <c r="C1375" s="15"/>
      <c r="D1375" s="15"/>
      <c r="E1375" s="16"/>
      <c r="F1375" s="11"/>
      <c r="G1375" s="29"/>
    </row>
    <row r="1376" spans="1:7" ht="15" customHeight="1">
      <c r="A1376" s="15"/>
      <c r="B1376" s="15"/>
      <c r="C1376" s="15"/>
      <c r="D1376" s="15"/>
      <c r="E1376" s="16"/>
      <c r="F1376" s="11"/>
      <c r="G1376" s="29"/>
    </row>
    <row r="1377" spans="1:7" ht="15" customHeight="1">
      <c r="A1377" s="15"/>
      <c r="B1377" s="15"/>
      <c r="C1377" s="15"/>
      <c r="D1377" s="15"/>
      <c r="E1377" s="16"/>
      <c r="F1377" s="11"/>
      <c r="G1377" s="29"/>
    </row>
    <row r="1378" spans="1:7" ht="15" customHeight="1">
      <c r="A1378" s="15"/>
      <c r="B1378" s="15"/>
      <c r="C1378" s="15"/>
      <c r="D1378" s="15"/>
      <c r="E1378" s="16"/>
      <c r="F1378" s="11"/>
      <c r="G1378" s="29"/>
    </row>
    <row r="1379" spans="1:7" ht="15" customHeight="1">
      <c r="A1379" s="15"/>
      <c r="B1379" s="15"/>
      <c r="C1379" s="15"/>
      <c r="D1379" s="15"/>
      <c r="E1379" s="16"/>
      <c r="F1379" s="11"/>
      <c r="G1379" s="29"/>
    </row>
    <row r="1380" spans="1:7" ht="15" customHeight="1">
      <c r="A1380" s="15"/>
      <c r="B1380" s="15"/>
      <c r="C1380" s="15"/>
      <c r="D1380" s="15"/>
      <c r="E1380" s="16"/>
      <c r="F1380" s="11"/>
      <c r="G1380" s="29"/>
    </row>
    <row r="1381" spans="1:7" ht="15" customHeight="1">
      <c r="A1381" s="15"/>
      <c r="B1381" s="15"/>
      <c r="C1381" s="15"/>
      <c r="D1381" s="15"/>
      <c r="E1381" s="16"/>
      <c r="F1381" s="11"/>
      <c r="G1381" s="29"/>
    </row>
    <row r="1382" spans="1:7" ht="15" customHeight="1">
      <c r="A1382" s="15"/>
      <c r="B1382" s="15"/>
      <c r="C1382" s="15"/>
      <c r="D1382" s="15"/>
      <c r="E1382" s="16"/>
      <c r="F1382" s="11"/>
      <c r="G1382" s="29"/>
    </row>
    <row r="1383" spans="1:7" ht="15" customHeight="1">
      <c r="A1383" s="15"/>
      <c r="B1383" s="15"/>
      <c r="C1383" s="15"/>
      <c r="D1383" s="15"/>
      <c r="E1383" s="16"/>
      <c r="F1383" s="11"/>
      <c r="G1383" s="29"/>
    </row>
    <row r="1384" spans="1:7" ht="15" customHeight="1">
      <c r="A1384" s="15"/>
      <c r="B1384" s="15"/>
      <c r="C1384" s="15"/>
      <c r="D1384" s="15"/>
      <c r="E1384" s="16"/>
      <c r="F1384" s="11"/>
      <c r="G1384" s="29"/>
    </row>
    <row r="1385" spans="1:7" ht="15" customHeight="1">
      <c r="A1385" s="15"/>
      <c r="B1385" s="15"/>
      <c r="C1385" s="15"/>
      <c r="D1385" s="15"/>
      <c r="E1385" s="16"/>
      <c r="F1385" s="11"/>
      <c r="G1385" s="29"/>
    </row>
    <row r="1386" spans="1:7" ht="15" customHeight="1">
      <c r="A1386" s="15"/>
      <c r="B1386" s="15"/>
      <c r="C1386" s="15"/>
      <c r="D1386" s="15"/>
      <c r="E1386" s="16"/>
      <c r="F1386" s="11"/>
      <c r="G1386" s="29"/>
    </row>
    <row r="1387" spans="1:7" ht="15" customHeight="1">
      <c r="A1387" s="15"/>
      <c r="B1387" s="15"/>
      <c r="C1387" s="15"/>
      <c r="D1387" s="15"/>
      <c r="E1387" s="16"/>
      <c r="F1387" s="11"/>
      <c r="G1387" s="29"/>
    </row>
    <row r="1388" spans="1:7" ht="15" customHeight="1">
      <c r="A1388" s="15"/>
      <c r="B1388" s="15"/>
      <c r="C1388" s="15"/>
      <c r="D1388" s="15"/>
      <c r="E1388" s="16"/>
      <c r="F1388" s="11"/>
      <c r="G1388" s="29"/>
    </row>
    <row r="1389" spans="1:7" ht="15" customHeight="1">
      <c r="A1389" s="15"/>
      <c r="B1389" s="15"/>
      <c r="C1389" s="15"/>
      <c r="D1389" s="15"/>
      <c r="E1389" s="16"/>
      <c r="F1389" s="11"/>
      <c r="G1389" s="29"/>
    </row>
    <row r="1390" spans="1:7" ht="15" customHeight="1">
      <c r="A1390" s="15"/>
      <c r="B1390" s="15"/>
      <c r="C1390" s="15"/>
      <c r="D1390" s="15"/>
      <c r="E1390" s="16"/>
      <c r="F1390" s="11"/>
      <c r="G1390" s="29"/>
    </row>
    <row r="1391" spans="1:7" ht="15" customHeight="1">
      <c r="A1391" s="15"/>
      <c r="B1391" s="15"/>
      <c r="C1391" s="15"/>
      <c r="D1391" s="15"/>
      <c r="E1391" s="16"/>
      <c r="F1391" s="11"/>
      <c r="G1391" s="29"/>
    </row>
    <row r="1392" spans="1:7" ht="15" customHeight="1">
      <c r="A1392" s="15"/>
      <c r="B1392" s="15"/>
      <c r="C1392" s="15"/>
      <c r="D1392" s="15"/>
      <c r="E1392" s="16"/>
      <c r="F1392" s="11"/>
      <c r="G1392" s="29"/>
    </row>
    <row r="1393" spans="1:7" ht="15" customHeight="1">
      <c r="A1393" s="15"/>
      <c r="B1393" s="15"/>
      <c r="C1393" s="15"/>
      <c r="D1393" s="15"/>
      <c r="E1393" s="16"/>
      <c r="F1393" s="11"/>
      <c r="G1393" s="29"/>
    </row>
    <row r="1394" spans="1:7" ht="15" customHeight="1">
      <c r="A1394" s="15"/>
      <c r="B1394" s="15"/>
      <c r="C1394" s="15"/>
      <c r="D1394" s="15"/>
      <c r="E1394" s="16"/>
      <c r="F1394" s="11"/>
      <c r="G1394" s="29"/>
    </row>
    <row r="1395" spans="1:7" ht="15" customHeight="1">
      <c r="A1395" s="15"/>
      <c r="B1395" s="15"/>
      <c r="C1395" s="15"/>
      <c r="D1395" s="15"/>
      <c r="E1395" s="16"/>
      <c r="F1395" s="11"/>
      <c r="G1395" s="29"/>
    </row>
    <row r="1396" spans="1:7" ht="15" customHeight="1">
      <c r="A1396" s="15"/>
      <c r="B1396" s="15"/>
      <c r="C1396" s="15"/>
      <c r="D1396" s="15"/>
      <c r="E1396" s="16"/>
      <c r="F1396" s="11"/>
      <c r="G1396" s="29"/>
    </row>
    <row r="1397" spans="1:7" ht="15" customHeight="1">
      <c r="A1397" s="15"/>
      <c r="B1397" s="15"/>
      <c r="C1397" s="15"/>
      <c r="D1397" s="15"/>
      <c r="E1397" s="16"/>
      <c r="F1397" s="11"/>
      <c r="G1397" s="29"/>
    </row>
    <row r="1398" spans="1:7" ht="15" customHeight="1">
      <c r="A1398" s="15"/>
      <c r="B1398" s="15"/>
      <c r="C1398" s="15"/>
      <c r="D1398" s="15"/>
      <c r="E1398" s="16"/>
      <c r="F1398" s="11"/>
      <c r="G1398" s="29"/>
    </row>
    <row r="1399" spans="1:7" ht="15" customHeight="1">
      <c r="A1399" s="15"/>
      <c r="B1399" s="15"/>
      <c r="C1399" s="15"/>
      <c r="D1399" s="15"/>
      <c r="E1399" s="16"/>
      <c r="F1399" s="11"/>
      <c r="G1399" s="29"/>
    </row>
    <row r="1400" spans="1:7" ht="15" customHeight="1">
      <c r="A1400" s="15"/>
      <c r="B1400" s="15"/>
      <c r="C1400" s="15"/>
      <c r="D1400" s="15"/>
      <c r="E1400" s="16"/>
      <c r="F1400" s="11"/>
      <c r="G1400" s="29"/>
    </row>
    <row r="1401" spans="1:7" ht="15" customHeight="1">
      <c r="A1401" s="15"/>
      <c r="B1401" s="15"/>
      <c r="C1401" s="15"/>
      <c r="D1401" s="15"/>
      <c r="E1401" s="16"/>
      <c r="F1401" s="11"/>
      <c r="G1401" s="29"/>
    </row>
    <row r="1402" spans="1:7" ht="15" customHeight="1">
      <c r="A1402" s="15"/>
      <c r="B1402" s="15"/>
      <c r="C1402" s="15"/>
      <c r="D1402" s="15"/>
      <c r="E1402" s="16"/>
      <c r="F1402" s="11"/>
      <c r="G1402" s="29"/>
    </row>
    <row r="1403" spans="1:7" ht="15" customHeight="1">
      <c r="A1403" s="15"/>
      <c r="B1403" s="15"/>
      <c r="C1403" s="15"/>
      <c r="D1403" s="15"/>
      <c r="E1403" s="16"/>
      <c r="F1403" s="11"/>
      <c r="G1403" s="29"/>
    </row>
    <row r="1404" spans="1:7" ht="15" customHeight="1">
      <c r="A1404" s="15"/>
      <c r="B1404" s="15"/>
      <c r="C1404" s="15"/>
      <c r="D1404" s="15"/>
      <c r="E1404" s="16"/>
      <c r="F1404" s="11"/>
      <c r="G1404" s="29"/>
    </row>
    <row r="1405" spans="1:7" ht="15" customHeight="1">
      <c r="A1405" s="15"/>
      <c r="B1405" s="15"/>
      <c r="C1405" s="15"/>
      <c r="D1405" s="15"/>
      <c r="E1405" s="16"/>
      <c r="F1405" s="11"/>
      <c r="G1405" s="29"/>
    </row>
    <row r="1406" spans="1:7" ht="15" customHeight="1">
      <c r="A1406" s="15"/>
      <c r="B1406" s="15"/>
      <c r="C1406" s="15"/>
      <c r="D1406" s="15"/>
      <c r="E1406" s="16"/>
      <c r="F1406" s="11"/>
      <c r="G1406" s="29"/>
    </row>
    <row r="1407" spans="1:7" ht="15" customHeight="1">
      <c r="A1407" s="15"/>
      <c r="B1407" s="15"/>
      <c r="C1407" s="15"/>
      <c r="D1407" s="15"/>
      <c r="E1407" s="16"/>
      <c r="F1407" s="11"/>
      <c r="G1407" s="29"/>
    </row>
    <row r="1408" spans="1:7" ht="15" customHeight="1">
      <c r="A1408" s="15"/>
      <c r="B1408" s="15"/>
      <c r="C1408" s="15"/>
      <c r="D1408" s="15"/>
      <c r="E1408" s="16"/>
      <c r="F1408" s="11"/>
      <c r="G1408" s="29"/>
    </row>
    <row r="1409" spans="1:7" ht="15" customHeight="1">
      <c r="A1409" s="15"/>
      <c r="B1409" s="15"/>
      <c r="C1409" s="15"/>
      <c r="D1409" s="15"/>
      <c r="E1409" s="16"/>
      <c r="F1409" s="11"/>
      <c r="G1409" s="29"/>
    </row>
    <row r="1410" spans="1:7" ht="15" customHeight="1">
      <c r="A1410" s="15"/>
      <c r="B1410" s="15"/>
      <c r="C1410" s="15"/>
      <c r="D1410" s="15"/>
      <c r="E1410" s="16"/>
      <c r="F1410" s="11"/>
      <c r="G1410" s="29"/>
    </row>
    <row r="1411" spans="1:7" ht="15" customHeight="1">
      <c r="A1411" s="15"/>
      <c r="B1411" s="15"/>
      <c r="C1411" s="15"/>
      <c r="D1411" s="15"/>
      <c r="E1411" s="16"/>
      <c r="F1411" s="11"/>
      <c r="G1411" s="29"/>
    </row>
    <row r="1412" spans="1:7" ht="15" customHeight="1">
      <c r="A1412" s="15"/>
      <c r="B1412" s="15"/>
      <c r="C1412" s="15"/>
      <c r="D1412" s="15"/>
      <c r="E1412" s="16"/>
      <c r="F1412" s="11"/>
      <c r="G1412" s="29"/>
    </row>
    <row r="1413" spans="1:7" ht="15" customHeight="1">
      <c r="A1413" s="15"/>
      <c r="B1413" s="15"/>
      <c r="C1413" s="15"/>
      <c r="D1413" s="15"/>
      <c r="E1413" s="16"/>
      <c r="F1413" s="11"/>
      <c r="G1413" s="29"/>
    </row>
    <row r="1414" spans="1:7" ht="15" customHeight="1">
      <c r="A1414" s="15"/>
      <c r="B1414" s="15"/>
      <c r="C1414" s="15"/>
      <c r="D1414" s="15"/>
      <c r="E1414" s="16"/>
      <c r="F1414" s="11"/>
      <c r="G1414" s="29"/>
    </row>
    <row r="1415" spans="1:7" ht="15" customHeight="1">
      <c r="A1415" s="15"/>
      <c r="B1415" s="15"/>
      <c r="C1415" s="15"/>
      <c r="D1415" s="15"/>
      <c r="E1415" s="16"/>
      <c r="F1415" s="11"/>
      <c r="G1415" s="29"/>
    </row>
    <row r="1416" spans="1:7" ht="15" customHeight="1">
      <c r="A1416" s="15"/>
      <c r="B1416" s="15"/>
      <c r="C1416" s="15"/>
      <c r="D1416" s="15"/>
      <c r="E1416" s="16"/>
      <c r="F1416" s="11"/>
      <c r="G1416" s="29"/>
    </row>
    <row r="1417" spans="1:7" ht="15" customHeight="1">
      <c r="A1417" s="15"/>
      <c r="B1417" s="15"/>
      <c r="C1417" s="15"/>
      <c r="D1417" s="15"/>
      <c r="E1417" s="16"/>
      <c r="F1417" s="11"/>
      <c r="G1417" s="29"/>
    </row>
    <row r="1418" spans="1:7" ht="15" customHeight="1">
      <c r="A1418" s="15"/>
      <c r="B1418" s="15"/>
      <c r="C1418" s="15"/>
      <c r="D1418" s="15"/>
      <c r="E1418" s="16"/>
      <c r="F1418" s="11"/>
      <c r="G1418" s="29"/>
    </row>
    <row r="1419" spans="1:7" ht="15" customHeight="1">
      <c r="A1419" s="15"/>
      <c r="B1419" s="15"/>
      <c r="C1419" s="15"/>
      <c r="D1419" s="15"/>
      <c r="E1419" s="16"/>
      <c r="F1419" s="11"/>
      <c r="G1419" s="29"/>
    </row>
    <row r="1420" spans="1:7" ht="15" customHeight="1">
      <c r="A1420" s="15"/>
      <c r="B1420" s="15"/>
      <c r="C1420" s="15"/>
      <c r="D1420" s="15"/>
      <c r="E1420" s="16"/>
      <c r="F1420" s="11"/>
      <c r="G1420" s="29"/>
    </row>
    <row r="1421" spans="1:7" ht="15" customHeight="1">
      <c r="A1421" s="15"/>
      <c r="B1421" s="15"/>
      <c r="C1421" s="15"/>
      <c r="D1421" s="15"/>
      <c r="E1421" s="16"/>
      <c r="F1421" s="11"/>
      <c r="G1421" s="29"/>
    </row>
    <row r="1422" spans="1:7" ht="15" customHeight="1">
      <c r="A1422" s="15"/>
      <c r="B1422" s="15"/>
      <c r="C1422" s="15"/>
      <c r="D1422" s="15"/>
      <c r="E1422" s="16"/>
      <c r="F1422" s="11"/>
      <c r="G1422" s="29"/>
    </row>
    <row r="1423" spans="1:7" ht="15" customHeight="1">
      <c r="A1423" s="15"/>
      <c r="B1423" s="15"/>
      <c r="C1423" s="15"/>
      <c r="D1423" s="15"/>
      <c r="E1423" s="16"/>
      <c r="F1423" s="11"/>
      <c r="G1423" s="29"/>
    </row>
    <row r="1424" spans="1:7" ht="15" customHeight="1">
      <c r="A1424" s="15"/>
      <c r="B1424" s="15"/>
      <c r="C1424" s="15"/>
      <c r="D1424" s="15"/>
      <c r="E1424" s="16"/>
      <c r="F1424" s="11"/>
      <c r="G1424" s="29"/>
    </row>
    <row r="1425" spans="1:7" ht="15" customHeight="1">
      <c r="A1425" s="15"/>
      <c r="B1425" s="15"/>
      <c r="C1425" s="15"/>
      <c r="D1425" s="15"/>
      <c r="E1425" s="16"/>
      <c r="F1425" s="11"/>
      <c r="G1425" s="29"/>
    </row>
    <row r="1426" spans="1:7" ht="15" customHeight="1">
      <c r="A1426" s="15"/>
      <c r="B1426" s="15"/>
      <c r="C1426" s="15"/>
      <c r="D1426" s="15"/>
      <c r="E1426" s="16"/>
      <c r="F1426" s="11"/>
      <c r="G1426" s="29"/>
    </row>
    <row r="1427" spans="1:7" ht="15" customHeight="1">
      <c r="A1427" s="15"/>
      <c r="B1427" s="15"/>
      <c r="C1427" s="15"/>
      <c r="D1427" s="15"/>
      <c r="E1427" s="16"/>
      <c r="F1427" s="11"/>
      <c r="G1427" s="29"/>
    </row>
    <row r="1428" spans="1:7" ht="15" customHeight="1">
      <c r="A1428" s="15"/>
      <c r="B1428" s="15"/>
      <c r="C1428" s="15"/>
      <c r="D1428" s="15"/>
      <c r="E1428" s="16"/>
      <c r="F1428" s="11"/>
      <c r="G1428" s="29"/>
    </row>
    <row r="1429" spans="1:7" ht="15" customHeight="1">
      <c r="A1429" s="15"/>
      <c r="B1429" s="15"/>
      <c r="C1429" s="15"/>
      <c r="D1429" s="15"/>
      <c r="E1429" s="16"/>
      <c r="F1429" s="11"/>
      <c r="G1429" s="29"/>
    </row>
    <row r="1430" spans="1:7" ht="15" customHeight="1">
      <c r="A1430" s="15"/>
      <c r="B1430" s="15"/>
      <c r="C1430" s="15"/>
      <c r="D1430" s="15"/>
      <c r="E1430" s="16"/>
      <c r="F1430" s="11"/>
      <c r="G1430" s="29"/>
    </row>
    <row r="1431" spans="1:7" ht="15" customHeight="1">
      <c r="A1431" s="15"/>
      <c r="B1431" s="15"/>
      <c r="C1431" s="15"/>
      <c r="D1431" s="15"/>
      <c r="E1431" s="16"/>
      <c r="F1431" s="11"/>
      <c r="G1431" s="29"/>
    </row>
    <row r="1432" spans="1:7" ht="15" customHeight="1">
      <c r="A1432" s="15"/>
      <c r="B1432" s="15"/>
      <c r="C1432" s="15"/>
      <c r="D1432" s="15"/>
      <c r="E1432" s="16"/>
      <c r="F1432" s="11"/>
      <c r="G1432" s="29"/>
    </row>
    <row r="1433" spans="1:7" ht="15" customHeight="1">
      <c r="A1433" s="15"/>
      <c r="B1433" s="15"/>
      <c r="C1433" s="15"/>
      <c r="D1433" s="15"/>
      <c r="E1433" s="16"/>
      <c r="F1433" s="11"/>
      <c r="G1433" s="29"/>
    </row>
    <row r="1434" spans="1:7" ht="15" customHeight="1">
      <c r="A1434" s="15"/>
      <c r="B1434" s="15"/>
      <c r="C1434" s="15"/>
      <c r="D1434" s="15"/>
      <c r="E1434" s="16"/>
      <c r="F1434" s="11"/>
      <c r="G1434" s="29"/>
    </row>
    <row r="1435" spans="1:7" ht="15" customHeight="1">
      <c r="A1435" s="15"/>
      <c r="B1435" s="15"/>
      <c r="C1435" s="15"/>
      <c r="D1435" s="15"/>
      <c r="E1435" s="16"/>
      <c r="F1435" s="11"/>
      <c r="G1435" s="29"/>
    </row>
    <row r="1436" spans="1:7" ht="15" customHeight="1">
      <c r="A1436" s="15"/>
      <c r="B1436" s="15"/>
      <c r="C1436" s="15"/>
      <c r="D1436" s="15"/>
      <c r="E1436" s="16"/>
      <c r="F1436" s="11"/>
      <c r="G1436" s="29"/>
    </row>
    <row r="1437" spans="1:7" ht="15" customHeight="1">
      <c r="A1437" s="15"/>
      <c r="B1437" s="15"/>
      <c r="C1437" s="15"/>
      <c r="D1437" s="15"/>
      <c r="E1437" s="16"/>
      <c r="F1437" s="11"/>
      <c r="G1437" s="29"/>
    </row>
    <row r="1438" spans="1:7" ht="15" customHeight="1">
      <c r="A1438" s="15"/>
      <c r="B1438" s="15"/>
      <c r="C1438" s="15"/>
      <c r="D1438" s="15"/>
      <c r="E1438" s="16"/>
      <c r="F1438" s="11"/>
      <c r="G1438" s="29"/>
    </row>
    <row r="1439" spans="1:7" ht="15" customHeight="1">
      <c r="A1439" s="15"/>
      <c r="B1439" s="15"/>
      <c r="C1439" s="15"/>
      <c r="D1439" s="15"/>
      <c r="E1439" s="16"/>
      <c r="F1439" s="11"/>
      <c r="G1439" s="29"/>
    </row>
    <row r="1440" spans="1:7" ht="15" customHeight="1">
      <c r="A1440" s="15"/>
      <c r="B1440" s="15"/>
      <c r="C1440" s="15"/>
      <c r="D1440" s="15"/>
      <c r="E1440" s="16"/>
      <c r="F1440" s="11"/>
      <c r="G1440" s="29"/>
    </row>
    <row r="1441" spans="1:7" ht="15" customHeight="1">
      <c r="A1441" s="15"/>
      <c r="B1441" s="15"/>
      <c r="C1441" s="15"/>
      <c r="D1441" s="15"/>
      <c r="E1441" s="16"/>
      <c r="F1441" s="11"/>
      <c r="G1441" s="29"/>
    </row>
    <row r="1442" spans="1:7" ht="15" customHeight="1">
      <c r="A1442" s="15"/>
      <c r="B1442" s="15"/>
      <c r="C1442" s="15"/>
      <c r="D1442" s="15"/>
      <c r="E1442" s="16"/>
      <c r="F1442" s="11"/>
      <c r="G1442" s="29"/>
    </row>
    <row r="1443" spans="1:7" ht="15" customHeight="1">
      <c r="A1443" s="15"/>
      <c r="B1443" s="15"/>
      <c r="C1443" s="15"/>
      <c r="D1443" s="15"/>
      <c r="E1443" s="16"/>
      <c r="F1443" s="11"/>
      <c r="G1443" s="29"/>
    </row>
    <row r="1444" spans="1:7" ht="15" customHeight="1">
      <c r="A1444" s="15"/>
      <c r="B1444" s="15"/>
      <c r="C1444" s="15"/>
      <c r="D1444" s="15"/>
      <c r="E1444" s="16"/>
      <c r="F1444" s="11"/>
      <c r="G1444" s="29"/>
    </row>
    <row r="1445" spans="1:7" ht="15" customHeight="1">
      <c r="A1445" s="15"/>
      <c r="B1445" s="15"/>
      <c r="C1445" s="15"/>
      <c r="D1445" s="15"/>
      <c r="E1445" s="16"/>
      <c r="F1445" s="11"/>
      <c r="G1445" s="29"/>
    </row>
    <row r="1446" spans="1:7" ht="15" customHeight="1">
      <c r="A1446" s="15"/>
      <c r="B1446" s="15"/>
      <c r="C1446" s="15"/>
      <c r="D1446" s="15"/>
      <c r="E1446" s="16"/>
      <c r="F1446" s="11"/>
      <c r="G1446" s="29"/>
    </row>
    <row r="1447" spans="1:7" ht="15" customHeight="1">
      <c r="A1447" s="15"/>
      <c r="B1447" s="15"/>
      <c r="C1447" s="15"/>
      <c r="D1447" s="15"/>
      <c r="E1447" s="16"/>
      <c r="F1447" s="11"/>
      <c r="G1447" s="29"/>
    </row>
    <row r="1448" spans="1:7" ht="15" customHeight="1">
      <c r="A1448" s="15"/>
      <c r="B1448" s="15"/>
      <c r="C1448" s="15"/>
      <c r="D1448" s="15"/>
      <c r="E1448" s="16"/>
      <c r="F1448" s="11"/>
      <c r="G1448" s="29"/>
    </row>
    <row r="1449" spans="1:7" ht="15" customHeight="1">
      <c r="A1449" s="15"/>
      <c r="B1449" s="15"/>
      <c r="C1449" s="15"/>
      <c r="D1449" s="15"/>
      <c r="E1449" s="16"/>
      <c r="F1449" s="11"/>
      <c r="G1449" s="29"/>
    </row>
    <row r="1450" spans="1:7" ht="15" customHeight="1">
      <c r="A1450" s="15"/>
      <c r="B1450" s="15"/>
      <c r="C1450" s="15"/>
      <c r="D1450" s="15"/>
      <c r="E1450" s="16"/>
      <c r="F1450" s="11"/>
      <c r="G1450" s="29"/>
    </row>
    <row r="1451" spans="1:7" ht="15" customHeight="1">
      <c r="A1451" s="15"/>
      <c r="B1451" s="15"/>
      <c r="C1451" s="15"/>
      <c r="D1451" s="15"/>
      <c r="E1451" s="16"/>
      <c r="F1451" s="11"/>
      <c r="G1451" s="29"/>
    </row>
    <row r="1452" spans="1:7" ht="15" customHeight="1">
      <c r="A1452" s="15"/>
      <c r="B1452" s="15"/>
      <c r="C1452" s="15"/>
      <c r="D1452" s="15"/>
      <c r="E1452" s="16"/>
      <c r="F1452" s="11"/>
      <c r="G1452" s="29"/>
    </row>
    <row r="1453" spans="1:7" ht="15" customHeight="1">
      <c r="A1453" s="15"/>
      <c r="B1453" s="15"/>
      <c r="C1453" s="15"/>
      <c r="D1453" s="15"/>
      <c r="E1453" s="16"/>
      <c r="F1453" s="11"/>
      <c r="G1453" s="29"/>
    </row>
    <row r="1454" spans="1:7" ht="15" customHeight="1">
      <c r="A1454" s="15"/>
      <c r="B1454" s="15"/>
      <c r="C1454" s="15"/>
      <c r="D1454" s="15"/>
      <c r="E1454" s="16"/>
      <c r="F1454" s="11"/>
      <c r="G1454" s="29"/>
    </row>
    <row r="1455" spans="1:7" ht="15" customHeight="1">
      <c r="A1455" s="15"/>
      <c r="B1455" s="15"/>
      <c r="C1455" s="15"/>
      <c r="D1455" s="15"/>
      <c r="E1455" s="16"/>
      <c r="F1455" s="11"/>
      <c r="G1455" s="29"/>
    </row>
    <row r="1456" spans="1:7" ht="15" customHeight="1">
      <c r="A1456" s="15"/>
      <c r="B1456" s="15"/>
      <c r="C1456" s="15"/>
      <c r="D1456" s="15"/>
      <c r="E1456" s="16"/>
      <c r="F1456" s="11"/>
      <c r="G1456" s="29"/>
    </row>
    <row r="1457" spans="1:7" ht="15" customHeight="1">
      <c r="A1457" s="15"/>
      <c r="B1457" s="15"/>
      <c r="C1457" s="15"/>
      <c r="D1457" s="15"/>
      <c r="E1457" s="16"/>
      <c r="F1457" s="11"/>
      <c r="G1457" s="29"/>
    </row>
    <row r="1458" spans="1:7" ht="15" customHeight="1">
      <c r="A1458" s="15"/>
      <c r="B1458" s="15"/>
      <c r="C1458" s="15"/>
      <c r="D1458" s="15"/>
      <c r="E1458" s="16"/>
      <c r="F1458" s="11"/>
      <c r="G1458" s="29"/>
    </row>
    <row r="1459" spans="1:7" ht="15" customHeight="1">
      <c r="A1459" s="15"/>
      <c r="B1459" s="15"/>
      <c r="C1459" s="15"/>
      <c r="D1459" s="15"/>
      <c r="E1459" s="16"/>
      <c r="F1459" s="11"/>
      <c r="G1459" s="29"/>
    </row>
    <row r="1460" spans="1:7" ht="15" customHeight="1">
      <c r="A1460" s="15"/>
      <c r="B1460" s="15"/>
      <c r="C1460" s="15"/>
      <c r="D1460" s="15"/>
      <c r="E1460" s="16"/>
      <c r="F1460" s="11"/>
      <c r="G1460" s="29"/>
    </row>
    <row r="1461" spans="1:7" ht="15" customHeight="1">
      <c r="A1461" s="15"/>
      <c r="B1461" s="15"/>
      <c r="C1461" s="15"/>
      <c r="D1461" s="15"/>
      <c r="E1461" s="16"/>
      <c r="F1461" s="11"/>
      <c r="G1461" s="29"/>
    </row>
    <row r="1462" spans="1:7" ht="15" customHeight="1">
      <c r="A1462" s="15"/>
      <c r="B1462" s="15"/>
      <c r="C1462" s="15"/>
      <c r="D1462" s="15"/>
      <c r="E1462" s="16"/>
      <c r="F1462" s="11"/>
      <c r="G1462" s="29"/>
    </row>
    <row r="1463" spans="1:7" ht="15" customHeight="1">
      <c r="A1463" s="15"/>
      <c r="B1463" s="15"/>
      <c r="C1463" s="15"/>
      <c r="D1463" s="15"/>
      <c r="E1463" s="16"/>
      <c r="F1463" s="11"/>
      <c r="G1463" s="29"/>
    </row>
    <row r="1464" spans="1:7" ht="15" customHeight="1">
      <c r="A1464" s="15"/>
      <c r="B1464" s="15"/>
      <c r="C1464" s="15"/>
      <c r="D1464" s="15"/>
      <c r="E1464" s="16"/>
      <c r="F1464" s="11"/>
      <c r="G1464" s="29"/>
    </row>
    <row r="1465" spans="1:7" ht="15" customHeight="1">
      <c r="A1465" s="15"/>
      <c r="B1465" s="15"/>
      <c r="C1465" s="15"/>
      <c r="D1465" s="15"/>
      <c r="E1465" s="16"/>
      <c r="F1465" s="11"/>
      <c r="G1465" s="29"/>
    </row>
    <row r="1466" spans="1:7" ht="15" customHeight="1">
      <c r="A1466" s="15"/>
      <c r="B1466" s="15"/>
      <c r="C1466" s="15"/>
      <c r="D1466" s="15"/>
      <c r="E1466" s="16"/>
      <c r="F1466" s="11"/>
      <c r="G1466" s="29"/>
    </row>
    <row r="1467" spans="1:7" ht="15" customHeight="1">
      <c r="A1467" s="15"/>
      <c r="B1467" s="15"/>
      <c r="C1467" s="15"/>
      <c r="D1467" s="15"/>
      <c r="E1467" s="16"/>
      <c r="F1467" s="11"/>
      <c r="G1467" s="29"/>
    </row>
    <row r="1468" spans="1:7" ht="15" customHeight="1">
      <c r="A1468" s="15"/>
      <c r="B1468" s="15"/>
      <c r="C1468" s="15"/>
      <c r="D1468" s="15"/>
      <c r="E1468" s="16"/>
      <c r="F1468" s="11"/>
      <c r="G1468" s="29"/>
    </row>
    <row r="1469" spans="1:7" ht="15" customHeight="1">
      <c r="A1469" s="15"/>
      <c r="B1469" s="15"/>
      <c r="C1469" s="15"/>
      <c r="D1469" s="15"/>
      <c r="E1469" s="16"/>
      <c r="F1469" s="11"/>
      <c r="G1469" s="29"/>
    </row>
    <row r="1470" spans="1:7" ht="15" customHeight="1">
      <c r="A1470" s="15"/>
      <c r="B1470" s="15"/>
      <c r="C1470" s="15"/>
      <c r="D1470" s="15"/>
      <c r="E1470" s="16"/>
      <c r="F1470" s="11"/>
      <c r="G1470" s="29"/>
    </row>
    <row r="1471" spans="1:7" ht="15" customHeight="1">
      <c r="A1471" s="15"/>
      <c r="B1471" s="15"/>
      <c r="C1471" s="15"/>
      <c r="D1471" s="15"/>
      <c r="E1471" s="16"/>
      <c r="F1471" s="11"/>
      <c r="G1471" s="29"/>
    </row>
    <row r="1472" spans="1:7" ht="15" customHeight="1">
      <c r="A1472" s="15"/>
      <c r="B1472" s="15"/>
      <c r="C1472" s="15"/>
      <c r="D1472" s="15"/>
      <c r="E1472" s="16"/>
      <c r="F1472" s="11"/>
      <c r="G1472" s="29"/>
    </row>
    <row r="1473" spans="1:7" ht="15" customHeight="1">
      <c r="A1473" s="15"/>
      <c r="B1473" s="15"/>
      <c r="C1473" s="15"/>
      <c r="D1473" s="15"/>
      <c r="E1473" s="16"/>
      <c r="F1473" s="11"/>
      <c r="G1473" s="29"/>
    </row>
    <row r="1474" spans="1:7" ht="15" customHeight="1">
      <c r="A1474" s="15"/>
      <c r="B1474" s="15"/>
      <c r="C1474" s="15"/>
      <c r="D1474" s="15"/>
      <c r="E1474" s="16"/>
      <c r="F1474" s="11"/>
      <c r="G1474" s="29"/>
    </row>
    <row r="1475" spans="1:7" ht="15" customHeight="1">
      <c r="A1475" s="15"/>
      <c r="B1475" s="15"/>
      <c r="C1475" s="15"/>
      <c r="D1475" s="15"/>
      <c r="E1475" s="16"/>
      <c r="F1475" s="11"/>
      <c r="G1475" s="29"/>
    </row>
    <row r="1476" spans="1:7" ht="15" customHeight="1">
      <c r="A1476" s="15"/>
      <c r="B1476" s="15"/>
      <c r="C1476" s="15"/>
      <c r="D1476" s="15"/>
      <c r="E1476" s="16"/>
      <c r="F1476" s="11"/>
      <c r="G1476" s="29"/>
    </row>
    <row r="1477" spans="1:7" ht="15" customHeight="1">
      <c r="A1477" s="15"/>
      <c r="B1477" s="15"/>
      <c r="C1477" s="15"/>
      <c r="D1477" s="15"/>
      <c r="E1477" s="16"/>
      <c r="F1477" s="11"/>
      <c r="G1477" s="29"/>
    </row>
    <row r="1478" spans="1:7" ht="15" customHeight="1">
      <c r="A1478" s="15"/>
      <c r="B1478" s="15"/>
      <c r="C1478" s="15"/>
      <c r="D1478" s="15"/>
      <c r="E1478" s="16"/>
      <c r="F1478" s="11"/>
      <c r="G1478" s="29"/>
    </row>
    <row r="1479" spans="1:7" ht="15" customHeight="1">
      <c r="A1479" s="15"/>
      <c r="B1479" s="15"/>
      <c r="C1479" s="15"/>
      <c r="D1479" s="15"/>
      <c r="E1479" s="16"/>
      <c r="F1479" s="11"/>
      <c r="G1479" s="29"/>
    </row>
    <row r="1480" spans="1:7" ht="15" customHeight="1">
      <c r="A1480" s="15"/>
      <c r="B1480" s="15"/>
      <c r="C1480" s="15"/>
      <c r="D1480" s="15"/>
      <c r="E1480" s="16"/>
      <c r="F1480" s="11"/>
      <c r="G1480" s="29"/>
    </row>
    <row r="1481" spans="1:7" ht="15" customHeight="1">
      <c r="A1481" s="15"/>
      <c r="B1481" s="15"/>
      <c r="C1481" s="15"/>
      <c r="D1481" s="15"/>
      <c r="E1481" s="16"/>
      <c r="F1481" s="11"/>
      <c r="G1481" s="29"/>
    </row>
    <row r="1482" spans="1:7" ht="15" customHeight="1">
      <c r="A1482" s="15"/>
      <c r="B1482" s="15"/>
      <c r="C1482" s="15"/>
      <c r="D1482" s="15"/>
      <c r="E1482" s="16"/>
      <c r="F1482" s="11"/>
      <c r="G1482" s="29"/>
    </row>
    <row r="1483" spans="1:7" ht="15" customHeight="1">
      <c r="A1483" s="15"/>
      <c r="B1483" s="15"/>
      <c r="C1483" s="15"/>
      <c r="D1483" s="15"/>
      <c r="E1483" s="16"/>
      <c r="F1483" s="11"/>
      <c r="G1483" s="29"/>
    </row>
    <row r="1484" spans="1:7" ht="15" customHeight="1">
      <c r="A1484" s="15"/>
      <c r="B1484" s="15"/>
      <c r="C1484" s="15"/>
      <c r="D1484" s="15"/>
      <c r="E1484" s="16"/>
      <c r="F1484" s="11"/>
      <c r="G1484" s="29"/>
    </row>
    <row r="1485" spans="1:7" ht="15" customHeight="1">
      <c r="A1485" s="15"/>
      <c r="B1485" s="15"/>
      <c r="C1485" s="15"/>
      <c r="D1485" s="15"/>
      <c r="E1485" s="16"/>
      <c r="F1485" s="11"/>
      <c r="G1485" s="29"/>
    </row>
    <row r="1486" spans="1:7" ht="15" customHeight="1">
      <c r="A1486" s="15"/>
      <c r="B1486" s="15"/>
      <c r="C1486" s="15"/>
      <c r="D1486" s="15"/>
      <c r="E1486" s="16"/>
      <c r="F1486" s="11"/>
      <c r="G1486" s="29"/>
    </row>
    <row r="1487" spans="1:7" ht="15" customHeight="1">
      <c r="A1487" s="15"/>
      <c r="B1487" s="15"/>
      <c r="C1487" s="15"/>
      <c r="D1487" s="15"/>
      <c r="E1487" s="16"/>
      <c r="F1487" s="11"/>
      <c r="G1487" s="29"/>
    </row>
    <row r="1488" spans="1:7" ht="15" customHeight="1">
      <c r="A1488" s="15"/>
      <c r="B1488" s="15"/>
      <c r="C1488" s="15"/>
      <c r="D1488" s="15"/>
      <c r="E1488" s="16"/>
      <c r="F1488" s="11"/>
      <c r="G1488" s="29"/>
    </row>
    <row r="1489" spans="1:7" ht="15" customHeight="1">
      <c r="A1489" s="15"/>
      <c r="B1489" s="15"/>
      <c r="C1489" s="15"/>
      <c r="D1489" s="15"/>
      <c r="E1489" s="16"/>
      <c r="F1489" s="11"/>
      <c r="G1489" s="29"/>
    </row>
    <row r="1490" spans="1:7" ht="15" customHeight="1">
      <c r="A1490" s="15"/>
      <c r="B1490" s="15"/>
      <c r="C1490" s="15"/>
      <c r="D1490" s="15"/>
      <c r="E1490" s="16"/>
      <c r="F1490" s="11"/>
      <c r="G1490" s="29"/>
    </row>
    <row r="1491" spans="1:7" ht="15" customHeight="1">
      <c r="A1491" s="15"/>
      <c r="B1491" s="15"/>
      <c r="C1491" s="15"/>
      <c r="D1491" s="15"/>
      <c r="E1491" s="16"/>
      <c r="F1491" s="11"/>
      <c r="G1491" s="29"/>
    </row>
    <row r="1492" spans="1:7" ht="15" customHeight="1">
      <c r="A1492" s="15"/>
      <c r="B1492" s="15"/>
      <c r="C1492" s="15"/>
      <c r="D1492" s="15"/>
      <c r="E1492" s="16"/>
      <c r="F1492" s="11"/>
      <c r="G1492" s="29"/>
    </row>
    <row r="1493" spans="1:7" ht="15" customHeight="1">
      <c r="A1493" s="15"/>
      <c r="B1493" s="15"/>
      <c r="C1493" s="15"/>
      <c r="D1493" s="15"/>
      <c r="E1493" s="16"/>
      <c r="F1493" s="11"/>
      <c r="G1493" s="29"/>
    </row>
    <row r="1494" spans="1:7" ht="15" customHeight="1">
      <c r="A1494" s="15"/>
      <c r="B1494" s="15"/>
      <c r="C1494" s="15"/>
      <c r="D1494" s="15"/>
      <c r="E1494" s="16"/>
      <c r="F1494" s="11"/>
      <c r="G1494" s="29"/>
    </row>
    <row r="1495" spans="1:7" ht="15" customHeight="1">
      <c r="A1495" s="15"/>
      <c r="B1495" s="15"/>
      <c r="C1495" s="15"/>
      <c r="D1495" s="15"/>
      <c r="E1495" s="16"/>
      <c r="F1495" s="11"/>
      <c r="G1495" s="29"/>
    </row>
    <row r="1496" spans="1:7" ht="15" customHeight="1">
      <c r="A1496" s="15"/>
      <c r="B1496" s="15"/>
      <c r="C1496" s="15"/>
      <c r="D1496" s="15"/>
      <c r="E1496" s="16"/>
      <c r="F1496" s="11"/>
      <c r="G1496" s="29"/>
    </row>
    <row r="1497" spans="1:7" ht="15" customHeight="1">
      <c r="A1497" s="15"/>
      <c r="B1497" s="15"/>
      <c r="C1497" s="15"/>
      <c r="D1497" s="15"/>
      <c r="E1497" s="16"/>
      <c r="F1497" s="11"/>
      <c r="G1497" s="29"/>
    </row>
    <row r="1498" spans="1:7" ht="15" customHeight="1">
      <c r="A1498" s="15"/>
      <c r="B1498" s="15"/>
      <c r="C1498" s="15"/>
      <c r="D1498" s="15"/>
      <c r="E1498" s="16"/>
      <c r="F1498" s="11"/>
      <c r="G1498" s="29"/>
    </row>
    <row r="1499" spans="1:7" ht="15" customHeight="1">
      <c r="A1499" s="15"/>
      <c r="B1499" s="15"/>
      <c r="C1499" s="15"/>
      <c r="D1499" s="15"/>
      <c r="E1499" s="16"/>
      <c r="F1499" s="11"/>
      <c r="G1499" s="29"/>
    </row>
    <row r="1500" spans="1:7" ht="15" customHeight="1">
      <c r="A1500" s="15"/>
      <c r="B1500" s="15"/>
      <c r="C1500" s="15"/>
      <c r="D1500" s="15"/>
      <c r="E1500" s="16"/>
      <c r="F1500" s="11"/>
      <c r="G1500" s="29"/>
    </row>
    <row r="1501" spans="1:7" ht="15" customHeight="1">
      <c r="A1501" s="15"/>
      <c r="B1501" s="15"/>
      <c r="C1501" s="15"/>
      <c r="D1501" s="15"/>
      <c r="E1501" s="16"/>
      <c r="F1501" s="11"/>
      <c r="G1501" s="29"/>
    </row>
    <row r="1502" spans="1:7" ht="15" customHeight="1">
      <c r="A1502" s="15"/>
      <c r="B1502" s="15"/>
      <c r="C1502" s="15"/>
      <c r="D1502" s="15"/>
      <c r="E1502" s="16"/>
      <c r="F1502" s="11"/>
      <c r="G1502" s="29"/>
    </row>
    <row r="1503" spans="1:7" ht="15" customHeight="1">
      <c r="A1503" s="15"/>
      <c r="B1503" s="15"/>
      <c r="C1503" s="15"/>
      <c r="D1503" s="15"/>
      <c r="E1503" s="16"/>
      <c r="F1503" s="11"/>
      <c r="G1503" s="29"/>
    </row>
    <row r="1504" spans="1:7" ht="15" customHeight="1">
      <c r="A1504" s="15"/>
      <c r="B1504" s="15"/>
      <c r="C1504" s="15"/>
      <c r="D1504" s="15"/>
      <c r="E1504" s="16"/>
      <c r="F1504" s="11"/>
      <c r="G1504" s="29"/>
    </row>
    <row r="1505" spans="1:7" ht="15" customHeight="1">
      <c r="A1505" s="15"/>
      <c r="B1505" s="15"/>
      <c r="C1505" s="15"/>
      <c r="D1505" s="15"/>
      <c r="E1505" s="16"/>
      <c r="F1505" s="11"/>
      <c r="G1505" s="29"/>
    </row>
    <row r="1506" spans="1:7" ht="15" customHeight="1">
      <c r="A1506" s="15"/>
      <c r="B1506" s="15"/>
      <c r="C1506" s="15"/>
      <c r="D1506" s="15"/>
      <c r="E1506" s="16"/>
      <c r="F1506" s="11"/>
      <c r="G1506" s="29"/>
    </row>
    <row r="1507" spans="1:7" ht="15" customHeight="1">
      <c r="A1507" s="15"/>
      <c r="B1507" s="15"/>
      <c r="C1507" s="15"/>
      <c r="D1507" s="15"/>
      <c r="E1507" s="16"/>
      <c r="F1507" s="11"/>
      <c r="G1507" s="29"/>
    </row>
    <row r="1508" spans="1:7" ht="15" customHeight="1">
      <c r="A1508" s="15"/>
      <c r="B1508" s="15"/>
      <c r="C1508" s="15"/>
      <c r="D1508" s="15"/>
      <c r="E1508" s="16"/>
      <c r="F1508" s="11"/>
      <c r="G1508" s="29"/>
    </row>
    <row r="1509" spans="1:7" ht="15" customHeight="1">
      <c r="A1509" s="15"/>
      <c r="B1509" s="15"/>
      <c r="C1509" s="15"/>
      <c r="D1509" s="15"/>
      <c r="E1509" s="16"/>
      <c r="F1509" s="11"/>
      <c r="G1509" s="29"/>
    </row>
    <row r="1510" spans="1:7" ht="15" customHeight="1">
      <c r="A1510" s="15"/>
      <c r="B1510" s="15"/>
      <c r="C1510" s="15"/>
      <c r="D1510" s="15"/>
      <c r="E1510" s="16"/>
      <c r="F1510" s="11"/>
      <c r="G1510" s="29"/>
    </row>
    <row r="1511" spans="1:7" ht="15" customHeight="1">
      <c r="A1511" s="15"/>
      <c r="B1511" s="15"/>
      <c r="C1511" s="15"/>
      <c r="D1511" s="15"/>
      <c r="E1511" s="16"/>
      <c r="F1511" s="11"/>
      <c r="G1511" s="29"/>
    </row>
    <row r="1512" spans="1:7" ht="15" customHeight="1">
      <c r="A1512" s="15"/>
      <c r="B1512" s="15"/>
      <c r="C1512" s="15"/>
      <c r="D1512" s="15"/>
      <c r="E1512" s="16"/>
      <c r="F1512" s="11"/>
      <c r="G1512" s="29"/>
    </row>
    <row r="1513" spans="1:7" ht="15" customHeight="1">
      <c r="A1513" s="15"/>
      <c r="B1513" s="15"/>
      <c r="C1513" s="15"/>
      <c r="D1513" s="15"/>
      <c r="E1513" s="16"/>
      <c r="F1513" s="11"/>
      <c r="G1513" s="29"/>
    </row>
    <row r="1514" spans="1:7" ht="15" customHeight="1">
      <c r="A1514" s="15"/>
      <c r="B1514" s="15"/>
      <c r="C1514" s="15"/>
      <c r="D1514" s="15"/>
      <c r="E1514" s="16"/>
      <c r="F1514" s="11"/>
      <c r="G1514" s="29"/>
    </row>
    <row r="1515" spans="1:7" ht="15" customHeight="1">
      <c r="A1515" s="15"/>
      <c r="B1515" s="15"/>
      <c r="C1515" s="15"/>
      <c r="D1515" s="15"/>
      <c r="E1515" s="16"/>
      <c r="F1515" s="11"/>
      <c r="G1515" s="29"/>
    </row>
    <row r="1516" spans="1:7" ht="15" customHeight="1">
      <c r="A1516" s="15"/>
      <c r="B1516" s="15"/>
      <c r="C1516" s="15"/>
      <c r="D1516" s="15"/>
      <c r="E1516" s="16"/>
      <c r="F1516" s="11"/>
      <c r="G1516" s="29"/>
    </row>
    <row r="1517" spans="1:7" ht="15" customHeight="1">
      <c r="A1517" s="15"/>
      <c r="B1517" s="15"/>
      <c r="C1517" s="15"/>
      <c r="D1517" s="15"/>
      <c r="E1517" s="16"/>
      <c r="F1517" s="11"/>
      <c r="G1517" s="29"/>
    </row>
    <row r="1518" spans="1:7" ht="15" customHeight="1">
      <c r="A1518" s="15"/>
      <c r="B1518" s="15"/>
      <c r="C1518" s="15"/>
      <c r="D1518" s="15"/>
      <c r="E1518" s="16"/>
      <c r="F1518" s="11"/>
      <c r="G1518" s="29"/>
    </row>
    <row r="1519" spans="1:7" ht="15" customHeight="1">
      <c r="A1519" s="15"/>
      <c r="B1519" s="15"/>
      <c r="C1519" s="15"/>
      <c r="D1519" s="15"/>
      <c r="E1519" s="16"/>
      <c r="F1519" s="11"/>
      <c r="G1519" s="29"/>
    </row>
    <row r="1520" spans="1:7" ht="15" customHeight="1">
      <c r="A1520" s="15"/>
      <c r="B1520" s="15"/>
      <c r="C1520" s="15"/>
      <c r="D1520" s="15"/>
      <c r="E1520" s="16"/>
      <c r="F1520" s="11"/>
      <c r="G1520" s="29"/>
    </row>
    <row r="1521" spans="1:7" ht="15" customHeight="1">
      <c r="A1521" s="15"/>
      <c r="B1521" s="15"/>
      <c r="C1521" s="15"/>
      <c r="D1521" s="15"/>
      <c r="E1521" s="16"/>
      <c r="F1521" s="11"/>
      <c r="G1521" s="29"/>
    </row>
    <row r="1522" spans="1:7" ht="15" customHeight="1">
      <c r="A1522" s="15"/>
      <c r="B1522" s="15"/>
      <c r="C1522" s="15"/>
      <c r="D1522" s="15"/>
      <c r="E1522" s="16"/>
      <c r="F1522" s="11"/>
      <c r="G1522" s="29"/>
    </row>
    <row r="1523" spans="1:7" ht="15" customHeight="1">
      <c r="A1523" s="15"/>
      <c r="B1523" s="15"/>
      <c r="C1523" s="15"/>
      <c r="D1523" s="15"/>
      <c r="E1523" s="16"/>
      <c r="F1523" s="11"/>
      <c r="G1523" s="29"/>
    </row>
    <row r="1524" spans="1:7" ht="15" customHeight="1">
      <c r="A1524" s="15"/>
      <c r="B1524" s="15"/>
      <c r="C1524" s="15"/>
      <c r="D1524" s="15"/>
      <c r="E1524" s="16"/>
      <c r="F1524" s="11"/>
      <c r="G1524" s="29"/>
    </row>
    <row r="1525" spans="1:7" ht="15" customHeight="1">
      <c r="A1525" s="15"/>
      <c r="B1525" s="15"/>
      <c r="C1525" s="15"/>
      <c r="D1525" s="15"/>
      <c r="E1525" s="16"/>
      <c r="F1525" s="11"/>
      <c r="G1525" s="29"/>
    </row>
    <row r="1526" spans="1:7" ht="15" customHeight="1">
      <c r="A1526" s="15"/>
      <c r="B1526" s="15"/>
      <c r="C1526" s="15"/>
      <c r="D1526" s="15"/>
      <c r="E1526" s="16"/>
      <c r="F1526" s="11"/>
      <c r="G1526" s="29"/>
    </row>
    <row r="1527" spans="1:7" ht="15" customHeight="1">
      <c r="A1527" s="15"/>
      <c r="B1527" s="15"/>
      <c r="C1527" s="15"/>
      <c r="D1527" s="15"/>
      <c r="E1527" s="16"/>
      <c r="F1527" s="11"/>
      <c r="G1527" s="29"/>
    </row>
    <row r="1528" spans="1:7" ht="15" customHeight="1">
      <c r="A1528" s="15"/>
      <c r="B1528" s="15"/>
      <c r="C1528" s="15"/>
      <c r="D1528" s="15"/>
      <c r="E1528" s="16"/>
      <c r="F1528" s="11"/>
      <c r="G1528" s="29"/>
    </row>
    <row r="1529" spans="1:7" ht="15" customHeight="1">
      <c r="A1529" s="15"/>
      <c r="B1529" s="15"/>
      <c r="C1529" s="15"/>
      <c r="D1529" s="15"/>
      <c r="E1529" s="16"/>
      <c r="F1529" s="11"/>
      <c r="G1529" s="29"/>
    </row>
    <row r="1530" spans="1:7" ht="15" customHeight="1">
      <c r="A1530" s="15"/>
      <c r="B1530" s="15"/>
      <c r="C1530" s="15"/>
      <c r="D1530" s="15"/>
      <c r="E1530" s="16"/>
      <c r="F1530" s="11"/>
      <c r="G1530" s="29"/>
    </row>
    <row r="1531" spans="1:7" ht="15" customHeight="1">
      <c r="A1531" s="15"/>
      <c r="B1531" s="15"/>
      <c r="C1531" s="15"/>
      <c r="D1531" s="15"/>
      <c r="E1531" s="16"/>
      <c r="F1531" s="11"/>
      <c r="G1531" s="29"/>
    </row>
    <row r="1532" spans="1:7" ht="15" customHeight="1">
      <c r="A1532" s="15"/>
      <c r="B1532" s="15"/>
      <c r="C1532" s="15"/>
      <c r="D1532" s="15"/>
      <c r="E1532" s="16"/>
      <c r="F1532" s="11"/>
      <c r="G1532" s="29"/>
    </row>
    <row r="1533" spans="1:7" ht="15" customHeight="1">
      <c r="A1533" s="15"/>
      <c r="B1533" s="15"/>
      <c r="C1533" s="15"/>
      <c r="D1533" s="15"/>
      <c r="E1533" s="16"/>
      <c r="F1533" s="11"/>
      <c r="G1533" s="29"/>
    </row>
    <row r="1534" spans="1:7" ht="15" customHeight="1">
      <c r="A1534" s="15"/>
      <c r="B1534" s="15"/>
      <c r="C1534" s="15"/>
      <c r="D1534" s="15"/>
      <c r="E1534" s="16"/>
      <c r="F1534" s="11"/>
      <c r="G1534" s="29"/>
    </row>
    <row r="1535" spans="1:7" ht="15" customHeight="1">
      <c r="A1535" s="15"/>
      <c r="B1535" s="15"/>
      <c r="C1535" s="15"/>
      <c r="D1535" s="15"/>
      <c r="E1535" s="16"/>
      <c r="F1535" s="11"/>
      <c r="G1535" s="29"/>
    </row>
    <row r="1536" spans="1:7" ht="15" customHeight="1">
      <c r="A1536" s="15"/>
      <c r="B1536" s="15"/>
      <c r="C1536" s="15"/>
      <c r="D1536" s="15"/>
      <c r="E1536" s="16"/>
      <c r="F1536" s="11"/>
      <c r="G1536" s="29"/>
    </row>
    <row r="1537" spans="1:7" ht="15" customHeight="1">
      <c r="A1537" s="15"/>
      <c r="B1537" s="15"/>
      <c r="C1537" s="15"/>
      <c r="D1537" s="15"/>
      <c r="E1537" s="16"/>
      <c r="F1537" s="11"/>
      <c r="G1537" s="29"/>
    </row>
    <row r="1538" spans="1:7" ht="15" customHeight="1">
      <c r="A1538" s="15"/>
      <c r="B1538" s="15"/>
      <c r="C1538" s="15"/>
      <c r="D1538" s="15"/>
      <c r="E1538" s="16"/>
      <c r="F1538" s="11"/>
      <c r="G1538" s="29"/>
    </row>
    <row r="1539" spans="1:7" ht="15" customHeight="1">
      <c r="A1539" s="15"/>
      <c r="B1539" s="15"/>
      <c r="C1539" s="15"/>
      <c r="D1539" s="15"/>
      <c r="E1539" s="16"/>
      <c r="F1539" s="11"/>
      <c r="G1539" s="29"/>
    </row>
    <row r="1540" spans="1:7" ht="15" customHeight="1">
      <c r="A1540" s="15"/>
      <c r="B1540" s="15"/>
      <c r="C1540" s="15"/>
      <c r="D1540" s="15"/>
      <c r="E1540" s="16"/>
      <c r="F1540" s="11"/>
      <c r="G1540" s="29"/>
    </row>
    <row r="1541" spans="1:7" ht="15" customHeight="1">
      <c r="A1541" s="15"/>
      <c r="B1541" s="15"/>
      <c r="C1541" s="15"/>
      <c r="D1541" s="15"/>
      <c r="E1541" s="16"/>
      <c r="F1541" s="11"/>
      <c r="G1541" s="29"/>
    </row>
    <row r="1542" spans="1:7" ht="15" customHeight="1">
      <c r="A1542" s="15"/>
      <c r="B1542" s="15"/>
      <c r="C1542" s="15"/>
      <c r="D1542" s="15"/>
      <c r="E1542" s="16"/>
      <c r="F1542" s="11"/>
      <c r="G1542" s="29"/>
    </row>
    <row r="1543" spans="1:7" ht="15" customHeight="1">
      <c r="A1543" s="15"/>
      <c r="B1543" s="15"/>
      <c r="C1543" s="15"/>
      <c r="D1543" s="15"/>
      <c r="E1543" s="16"/>
      <c r="F1543" s="11"/>
      <c r="G1543" s="29"/>
    </row>
    <row r="1544" spans="1:7" ht="15" customHeight="1">
      <c r="A1544" s="15"/>
      <c r="B1544" s="15"/>
      <c r="C1544" s="15"/>
      <c r="D1544" s="15"/>
      <c r="E1544" s="16"/>
      <c r="F1544" s="11"/>
      <c r="G1544" s="29"/>
    </row>
    <row r="1545" spans="1:7" ht="15" customHeight="1">
      <c r="A1545" s="15"/>
      <c r="B1545" s="15"/>
      <c r="C1545" s="15"/>
      <c r="D1545" s="15"/>
      <c r="E1545" s="16"/>
      <c r="F1545" s="11"/>
      <c r="G1545" s="29"/>
    </row>
    <row r="1546" spans="1:7" ht="15" customHeight="1">
      <c r="A1546" s="15"/>
      <c r="B1546" s="15"/>
      <c r="C1546" s="15"/>
      <c r="D1546" s="15"/>
      <c r="E1546" s="16"/>
      <c r="F1546" s="11"/>
      <c r="G1546" s="29"/>
    </row>
    <row r="1547" spans="1:7" ht="15" customHeight="1">
      <c r="A1547" s="15"/>
      <c r="B1547" s="15"/>
      <c r="C1547" s="15"/>
      <c r="D1547" s="15"/>
      <c r="E1547" s="16"/>
      <c r="F1547" s="11"/>
      <c r="G1547" s="29"/>
    </row>
    <row r="1548" spans="1:7" ht="15" customHeight="1">
      <c r="A1548" s="15"/>
      <c r="B1548" s="15"/>
      <c r="C1548" s="15"/>
      <c r="D1548" s="15"/>
      <c r="E1548" s="16"/>
      <c r="F1548" s="11"/>
      <c r="G1548" s="29"/>
    </row>
    <row r="1549" spans="1:7" ht="15" customHeight="1">
      <c r="A1549" s="15"/>
      <c r="B1549" s="15"/>
      <c r="C1549" s="15"/>
      <c r="D1549" s="15"/>
      <c r="E1549" s="16"/>
      <c r="F1549" s="11"/>
      <c r="G1549" s="29"/>
    </row>
    <row r="1550" spans="1:7" ht="15" customHeight="1">
      <c r="A1550" s="15"/>
      <c r="B1550" s="15"/>
      <c r="C1550" s="15"/>
      <c r="D1550" s="15"/>
      <c r="E1550" s="16"/>
      <c r="F1550" s="11"/>
      <c r="G1550" s="29"/>
    </row>
    <row r="1551" spans="1:7" ht="15" customHeight="1">
      <c r="A1551" s="15"/>
      <c r="B1551" s="15"/>
      <c r="C1551" s="15"/>
      <c r="D1551" s="15"/>
      <c r="E1551" s="16"/>
      <c r="F1551" s="11"/>
      <c r="G1551" s="29"/>
    </row>
    <row r="1552" spans="1:7" ht="15" customHeight="1">
      <c r="A1552" s="15"/>
      <c r="B1552" s="15"/>
      <c r="C1552" s="15"/>
      <c r="D1552" s="15"/>
      <c r="E1552" s="16"/>
      <c r="F1552" s="11"/>
      <c r="G1552" s="29"/>
    </row>
    <row r="1553" spans="1:7" ht="15" customHeight="1">
      <c r="A1553" s="15"/>
      <c r="B1553" s="15"/>
      <c r="C1553" s="15"/>
      <c r="D1553" s="15"/>
      <c r="E1553" s="16"/>
      <c r="F1553" s="11"/>
      <c r="G1553" s="29"/>
    </row>
    <row r="1554" spans="1:7" ht="15" customHeight="1">
      <c r="A1554" s="15"/>
      <c r="B1554" s="15"/>
      <c r="C1554" s="15"/>
      <c r="D1554" s="15"/>
      <c r="E1554" s="16"/>
      <c r="F1554" s="11"/>
      <c r="G1554" s="29"/>
    </row>
    <row r="1555" spans="1:7" ht="15" customHeight="1">
      <c r="A1555" s="15"/>
      <c r="B1555" s="15"/>
      <c r="C1555" s="15"/>
      <c r="D1555" s="15"/>
      <c r="E1555" s="16"/>
      <c r="F1555" s="11"/>
      <c r="G1555" s="29"/>
    </row>
    <row r="1556" spans="1:7" ht="15" customHeight="1">
      <c r="A1556" s="15"/>
      <c r="B1556" s="15"/>
      <c r="C1556" s="15"/>
      <c r="D1556" s="15"/>
      <c r="E1556" s="16"/>
      <c r="F1556" s="11"/>
      <c r="G1556" s="29"/>
    </row>
    <row r="1557" spans="1:7" ht="15" customHeight="1">
      <c r="A1557" s="15"/>
      <c r="B1557" s="15"/>
      <c r="C1557" s="15"/>
      <c r="D1557" s="15"/>
      <c r="E1557" s="16"/>
      <c r="F1557" s="11"/>
      <c r="G1557" s="29"/>
    </row>
    <row r="1558" spans="1:7" ht="15" customHeight="1">
      <c r="A1558" s="15"/>
      <c r="B1558" s="15"/>
      <c r="C1558" s="15"/>
      <c r="D1558" s="15"/>
      <c r="E1558" s="16"/>
      <c r="F1558" s="11"/>
      <c r="G1558" s="29"/>
    </row>
    <row r="1559" spans="1:7" ht="15" customHeight="1">
      <c r="A1559" s="15"/>
      <c r="B1559" s="15"/>
      <c r="C1559" s="15"/>
      <c r="D1559" s="15"/>
      <c r="E1559" s="16"/>
      <c r="F1559" s="11"/>
      <c r="G1559" s="29"/>
    </row>
    <row r="1560" spans="1:7" ht="15" customHeight="1">
      <c r="A1560" s="15"/>
      <c r="B1560" s="15"/>
      <c r="C1560" s="15"/>
      <c r="D1560" s="15"/>
      <c r="E1560" s="16"/>
      <c r="F1560" s="11"/>
      <c r="G1560" s="29"/>
    </row>
    <row r="1561" spans="1:7" ht="15" customHeight="1">
      <c r="A1561" s="15"/>
      <c r="B1561" s="15"/>
      <c r="C1561" s="15"/>
      <c r="D1561" s="15"/>
      <c r="E1561" s="16"/>
      <c r="F1561" s="11"/>
      <c r="G1561" s="29"/>
    </row>
    <row r="1562" spans="1:7" ht="15" customHeight="1">
      <c r="A1562" s="15"/>
      <c r="B1562" s="15"/>
      <c r="C1562" s="15"/>
      <c r="D1562" s="15"/>
      <c r="E1562" s="16"/>
      <c r="F1562" s="11"/>
      <c r="G1562" s="29"/>
    </row>
    <row r="1563" spans="1:7" ht="15" customHeight="1">
      <c r="A1563" s="15"/>
      <c r="B1563" s="15"/>
      <c r="C1563" s="15"/>
      <c r="D1563" s="15"/>
      <c r="E1563" s="16"/>
      <c r="F1563" s="11"/>
      <c r="G1563" s="29"/>
    </row>
    <row r="1564" spans="1:7" ht="15" customHeight="1">
      <c r="A1564" s="15"/>
      <c r="B1564" s="15"/>
      <c r="C1564" s="15"/>
      <c r="D1564" s="15"/>
      <c r="E1564" s="16"/>
      <c r="F1564" s="11"/>
      <c r="G1564" s="29"/>
    </row>
    <row r="1565" spans="1:7" ht="15" customHeight="1">
      <c r="A1565" s="15"/>
      <c r="B1565" s="15"/>
      <c r="C1565" s="15"/>
      <c r="D1565" s="15"/>
      <c r="E1565" s="16"/>
      <c r="F1565" s="11"/>
      <c r="G1565" s="29"/>
    </row>
    <row r="1566" spans="1:7" ht="15" customHeight="1">
      <c r="A1566" s="15"/>
      <c r="B1566" s="15"/>
      <c r="C1566" s="15"/>
      <c r="D1566" s="15"/>
      <c r="E1566" s="16"/>
      <c r="F1566" s="11"/>
      <c r="G1566" s="29"/>
    </row>
    <row r="1567" spans="1:7" ht="15" customHeight="1">
      <c r="A1567" s="15"/>
      <c r="B1567" s="15"/>
      <c r="C1567" s="15"/>
      <c r="D1567" s="15"/>
      <c r="E1567" s="16"/>
      <c r="F1567" s="11"/>
      <c r="G1567" s="29"/>
    </row>
    <row r="1568" spans="1:7" ht="15" customHeight="1">
      <c r="A1568" s="15"/>
      <c r="B1568" s="15"/>
      <c r="C1568" s="15"/>
      <c r="D1568" s="15"/>
      <c r="E1568" s="16"/>
      <c r="F1568" s="11"/>
      <c r="G1568" s="29"/>
    </row>
    <row r="1569" spans="1:7" ht="15" customHeight="1">
      <c r="A1569" s="15"/>
      <c r="B1569" s="15"/>
      <c r="C1569" s="15"/>
      <c r="D1569" s="15"/>
      <c r="E1569" s="16"/>
      <c r="F1569" s="11"/>
      <c r="G1569" s="29"/>
    </row>
    <row r="1570" spans="1:7" ht="15" customHeight="1">
      <c r="A1570" s="15"/>
      <c r="B1570" s="15"/>
      <c r="C1570" s="15"/>
      <c r="D1570" s="15"/>
      <c r="E1570" s="16"/>
      <c r="F1570" s="11"/>
      <c r="G1570" s="29"/>
    </row>
    <row r="1571" spans="1:7" ht="15" customHeight="1">
      <c r="A1571" s="15"/>
      <c r="B1571" s="15"/>
      <c r="C1571" s="15"/>
      <c r="D1571" s="15"/>
      <c r="E1571" s="16"/>
      <c r="F1571" s="11"/>
      <c r="G1571" s="29"/>
    </row>
    <row r="1572" spans="1:7" ht="15" customHeight="1">
      <c r="A1572" s="15"/>
      <c r="B1572" s="15"/>
      <c r="C1572" s="15"/>
      <c r="D1572" s="15"/>
      <c r="E1572" s="16"/>
      <c r="F1572" s="11"/>
      <c r="G1572" s="29"/>
    </row>
    <row r="1573" spans="1:7" ht="15" customHeight="1">
      <c r="A1573" s="15"/>
      <c r="B1573" s="15"/>
      <c r="C1573" s="15"/>
      <c r="D1573" s="15"/>
      <c r="E1573" s="16"/>
      <c r="F1573" s="11"/>
      <c r="G1573" s="29"/>
    </row>
    <row r="1574" spans="1:7" ht="15" customHeight="1">
      <c r="A1574" s="15"/>
      <c r="B1574" s="15"/>
      <c r="C1574" s="15"/>
      <c r="D1574" s="15"/>
      <c r="E1574" s="16"/>
      <c r="F1574" s="11"/>
      <c r="G1574" s="29"/>
    </row>
    <row r="1575" spans="1:7" ht="15" customHeight="1">
      <c r="A1575" s="15"/>
      <c r="B1575" s="15"/>
      <c r="C1575" s="15"/>
      <c r="D1575" s="15"/>
      <c r="E1575" s="16"/>
      <c r="F1575" s="11"/>
      <c r="G1575" s="29"/>
    </row>
    <row r="1576" spans="1:7" ht="15" customHeight="1">
      <c r="A1576" s="15"/>
      <c r="B1576" s="15"/>
      <c r="C1576" s="15"/>
      <c r="D1576" s="15"/>
      <c r="E1576" s="16"/>
      <c r="F1576" s="11"/>
      <c r="G1576" s="29"/>
    </row>
    <row r="1577" spans="1:7" ht="15" customHeight="1">
      <c r="A1577" s="15"/>
      <c r="B1577" s="15"/>
      <c r="C1577" s="15"/>
      <c r="D1577" s="15"/>
      <c r="E1577" s="16"/>
      <c r="F1577" s="11"/>
      <c r="G1577" s="29"/>
    </row>
    <row r="1578" spans="1:7" ht="15" customHeight="1">
      <c r="A1578" s="15"/>
      <c r="B1578" s="15"/>
      <c r="C1578" s="15"/>
      <c r="D1578" s="15"/>
      <c r="E1578" s="16"/>
      <c r="F1578" s="11"/>
      <c r="G1578" s="29"/>
    </row>
    <row r="1579" spans="1:7" ht="15" customHeight="1">
      <c r="A1579" s="15"/>
      <c r="B1579" s="15"/>
      <c r="C1579" s="15"/>
      <c r="D1579" s="15"/>
      <c r="E1579" s="16"/>
      <c r="F1579" s="11"/>
      <c r="G1579" s="29"/>
    </row>
    <row r="1580" spans="1:7" ht="15" customHeight="1">
      <c r="A1580" s="15"/>
      <c r="B1580" s="15"/>
      <c r="C1580" s="15"/>
      <c r="D1580" s="15"/>
      <c r="E1580" s="16"/>
      <c r="F1580" s="11"/>
      <c r="G1580" s="29"/>
    </row>
    <row r="1581" spans="1:7" ht="15" customHeight="1">
      <c r="A1581" s="15"/>
      <c r="B1581" s="15"/>
      <c r="C1581" s="15"/>
      <c r="D1581" s="15"/>
      <c r="E1581" s="16"/>
      <c r="F1581" s="11"/>
      <c r="G1581" s="29"/>
    </row>
    <row r="1582" spans="1:7" ht="15" customHeight="1">
      <c r="A1582" s="15"/>
      <c r="B1582" s="15"/>
      <c r="C1582" s="15"/>
      <c r="D1582" s="15"/>
      <c r="E1582" s="16"/>
      <c r="F1582" s="11"/>
      <c r="G1582" s="29"/>
    </row>
    <row r="1583" spans="1:7" ht="15" customHeight="1">
      <c r="A1583" s="15"/>
      <c r="B1583" s="15"/>
      <c r="C1583" s="15"/>
      <c r="D1583" s="15"/>
      <c r="E1583" s="16"/>
      <c r="F1583" s="11"/>
      <c r="G1583" s="29"/>
    </row>
    <row r="1584" spans="1:7" ht="15" customHeight="1">
      <c r="A1584" s="15"/>
      <c r="B1584" s="15"/>
      <c r="C1584" s="15"/>
      <c r="D1584" s="15"/>
      <c r="E1584" s="16"/>
      <c r="F1584" s="11"/>
      <c r="G1584" s="29"/>
    </row>
    <row r="1585" spans="1:7" ht="15" customHeight="1">
      <c r="A1585" s="15"/>
      <c r="B1585" s="15"/>
      <c r="C1585" s="15"/>
      <c r="D1585" s="15"/>
      <c r="E1585" s="16"/>
      <c r="F1585" s="11"/>
      <c r="G1585" s="29"/>
    </row>
    <row r="1586" spans="1:7" ht="15" customHeight="1">
      <c r="A1586" s="15"/>
      <c r="B1586" s="15"/>
      <c r="C1586" s="15"/>
      <c r="D1586" s="15"/>
      <c r="E1586" s="16"/>
      <c r="F1586" s="11"/>
      <c r="G1586" s="29"/>
    </row>
    <row r="1587" spans="1:7" ht="15" customHeight="1">
      <c r="A1587" s="15"/>
      <c r="B1587" s="15"/>
      <c r="C1587" s="15"/>
      <c r="D1587" s="15"/>
      <c r="E1587" s="16"/>
      <c r="F1587" s="11"/>
      <c r="G1587" s="29"/>
    </row>
    <row r="1588" spans="1:7" ht="15" customHeight="1">
      <c r="A1588" s="15"/>
      <c r="B1588" s="15"/>
      <c r="C1588" s="15"/>
      <c r="D1588" s="15"/>
      <c r="E1588" s="16"/>
      <c r="F1588" s="11"/>
      <c r="G1588" s="29"/>
    </row>
    <row r="1589" spans="1:7" ht="15" customHeight="1">
      <c r="A1589" s="15"/>
      <c r="B1589" s="15"/>
      <c r="C1589" s="15"/>
      <c r="D1589" s="15"/>
      <c r="E1589" s="16"/>
      <c r="F1589" s="11"/>
      <c r="G1589" s="29"/>
    </row>
    <row r="1590" spans="1:7" ht="15" customHeight="1">
      <c r="A1590" s="15"/>
      <c r="B1590" s="15"/>
      <c r="C1590" s="15"/>
      <c r="D1590" s="15"/>
      <c r="E1590" s="16"/>
      <c r="F1590" s="11"/>
      <c r="G1590" s="29"/>
    </row>
    <row r="1591" spans="1:7" ht="15" customHeight="1">
      <c r="A1591" s="15"/>
      <c r="B1591" s="15"/>
      <c r="C1591" s="15"/>
      <c r="D1591" s="15"/>
      <c r="E1591" s="16"/>
      <c r="F1591" s="11"/>
      <c r="G1591" s="29"/>
    </row>
    <row r="1592" spans="1:7" ht="15" customHeight="1">
      <c r="A1592" s="15"/>
      <c r="B1592" s="15"/>
      <c r="C1592" s="15"/>
      <c r="D1592" s="15"/>
      <c r="E1592" s="16"/>
      <c r="F1592" s="11"/>
      <c r="G1592" s="29"/>
    </row>
    <row r="1593" spans="1:7" ht="15" customHeight="1">
      <c r="A1593" s="15"/>
      <c r="B1593" s="15"/>
      <c r="C1593" s="15"/>
      <c r="D1593" s="15"/>
      <c r="E1593" s="16"/>
      <c r="F1593" s="11"/>
      <c r="G1593" s="29"/>
    </row>
    <row r="1594" spans="1:7" ht="15" customHeight="1">
      <c r="A1594" s="15"/>
      <c r="B1594" s="15"/>
      <c r="C1594" s="15"/>
      <c r="D1594" s="15"/>
      <c r="E1594" s="16"/>
      <c r="F1594" s="11"/>
      <c r="G1594" s="29"/>
    </row>
    <row r="1595" spans="1:7" ht="15" customHeight="1">
      <c r="A1595" s="15"/>
      <c r="B1595" s="15"/>
      <c r="C1595" s="15"/>
      <c r="D1595" s="15"/>
      <c r="E1595" s="16"/>
      <c r="F1595" s="11"/>
      <c r="G1595" s="29"/>
    </row>
    <row r="1596" spans="1:7" ht="15" customHeight="1">
      <c r="A1596" s="15"/>
      <c r="B1596" s="15"/>
      <c r="C1596" s="15"/>
      <c r="D1596" s="15"/>
      <c r="E1596" s="16"/>
      <c r="F1596" s="11"/>
      <c r="G1596" s="29"/>
    </row>
    <row r="1597" spans="1:7" ht="15" customHeight="1">
      <c r="A1597" s="15"/>
      <c r="B1597" s="15"/>
      <c r="C1597" s="15"/>
      <c r="D1597" s="15"/>
      <c r="E1597" s="16"/>
      <c r="F1597" s="11"/>
      <c r="G1597" s="29"/>
    </row>
    <row r="1598" spans="1:7" ht="15" customHeight="1">
      <c r="A1598" s="15"/>
      <c r="B1598" s="15"/>
      <c r="C1598" s="15"/>
      <c r="D1598" s="15"/>
      <c r="E1598" s="16"/>
      <c r="F1598" s="11"/>
      <c r="G1598" s="29"/>
    </row>
    <row r="1599" spans="1:7" ht="15" customHeight="1">
      <c r="A1599" s="15"/>
      <c r="B1599" s="15"/>
      <c r="C1599" s="15"/>
      <c r="D1599" s="15"/>
      <c r="E1599" s="16"/>
      <c r="F1599" s="11"/>
      <c r="G1599" s="29"/>
    </row>
    <row r="1600" spans="1:7" ht="15" customHeight="1">
      <c r="A1600" s="15"/>
      <c r="B1600" s="15"/>
      <c r="C1600" s="15"/>
      <c r="D1600" s="15"/>
      <c r="E1600" s="16"/>
      <c r="F1600" s="11"/>
      <c r="G1600" s="29"/>
    </row>
    <row r="1601" spans="1:7" ht="15" customHeight="1">
      <c r="A1601" s="15"/>
      <c r="B1601" s="15"/>
      <c r="C1601" s="15"/>
      <c r="D1601" s="15"/>
      <c r="E1601" s="16"/>
      <c r="F1601" s="11"/>
      <c r="G1601" s="29"/>
    </row>
    <row r="1602" spans="1:7" ht="15" customHeight="1">
      <c r="A1602" s="15"/>
      <c r="B1602" s="15"/>
      <c r="C1602" s="15"/>
      <c r="D1602" s="15"/>
      <c r="E1602" s="16"/>
      <c r="F1602" s="11"/>
      <c r="G1602" s="29"/>
    </row>
    <row r="1603" spans="1:7" ht="15" customHeight="1">
      <c r="A1603" s="15"/>
      <c r="B1603" s="15"/>
      <c r="C1603" s="15"/>
      <c r="D1603" s="15"/>
      <c r="E1603" s="16"/>
      <c r="F1603" s="11"/>
      <c r="G1603" s="29"/>
    </row>
    <row r="1604" spans="1:7" ht="15" customHeight="1">
      <c r="A1604" s="15"/>
      <c r="B1604" s="15"/>
      <c r="C1604" s="15"/>
      <c r="D1604" s="15"/>
      <c r="E1604" s="16"/>
      <c r="F1604" s="11"/>
      <c r="G1604" s="29"/>
    </row>
    <row r="1605" spans="1:7" ht="15" customHeight="1">
      <c r="A1605" s="15"/>
      <c r="B1605" s="15"/>
      <c r="C1605" s="15"/>
      <c r="D1605" s="15"/>
      <c r="E1605" s="16"/>
      <c r="F1605" s="11"/>
      <c r="G1605" s="29"/>
    </row>
    <row r="1606" spans="1:7" ht="15" customHeight="1">
      <c r="A1606" s="15"/>
      <c r="B1606" s="15"/>
      <c r="C1606" s="15"/>
      <c r="D1606" s="15"/>
      <c r="E1606" s="16"/>
      <c r="F1606" s="11"/>
      <c r="G1606" s="29"/>
    </row>
    <row r="1607" spans="1:7" ht="15" customHeight="1">
      <c r="A1607" s="15"/>
      <c r="B1607" s="15"/>
      <c r="C1607" s="15"/>
      <c r="D1607" s="15"/>
      <c r="E1607" s="16"/>
      <c r="F1607" s="11"/>
      <c r="G1607" s="29"/>
    </row>
    <row r="1608" spans="1:7" ht="15" customHeight="1">
      <c r="A1608" s="15"/>
      <c r="B1608" s="15"/>
      <c r="C1608" s="15"/>
      <c r="D1608" s="15"/>
      <c r="E1608" s="16"/>
      <c r="F1608" s="11"/>
      <c r="G1608" s="29"/>
    </row>
    <row r="1609" spans="1:7" ht="15" customHeight="1">
      <c r="A1609" s="15"/>
      <c r="B1609" s="15"/>
      <c r="C1609" s="15"/>
      <c r="D1609" s="15"/>
      <c r="E1609" s="16"/>
      <c r="F1609" s="11"/>
      <c r="G1609" s="29"/>
    </row>
    <row r="1610" spans="1:7" ht="15" customHeight="1">
      <c r="A1610" s="15"/>
      <c r="B1610" s="15"/>
      <c r="C1610" s="15"/>
      <c r="D1610" s="15"/>
      <c r="E1610" s="16"/>
      <c r="F1610" s="11"/>
      <c r="G1610" s="29"/>
    </row>
    <row r="1611" spans="1:7" ht="15" customHeight="1">
      <c r="A1611" s="15"/>
      <c r="B1611" s="15"/>
      <c r="C1611" s="15"/>
      <c r="D1611" s="15"/>
      <c r="E1611" s="16"/>
      <c r="F1611" s="11"/>
      <c r="G1611" s="29"/>
    </row>
    <row r="1612" spans="1:7" ht="15" customHeight="1">
      <c r="A1612" s="15"/>
      <c r="B1612" s="15"/>
      <c r="C1612" s="15"/>
      <c r="D1612" s="15"/>
      <c r="E1612" s="16"/>
      <c r="F1612" s="11"/>
      <c r="G1612" s="29"/>
    </row>
    <row r="1613" spans="1:7" ht="15" customHeight="1">
      <c r="A1613" s="15"/>
      <c r="B1613" s="15"/>
      <c r="C1613" s="15"/>
      <c r="D1613" s="15"/>
      <c r="E1613" s="16"/>
      <c r="F1613" s="11"/>
      <c r="G1613" s="29"/>
    </row>
    <row r="1614" spans="1:7" ht="15" customHeight="1">
      <c r="A1614" s="15"/>
      <c r="B1614" s="15"/>
      <c r="C1614" s="15"/>
      <c r="D1614" s="15"/>
      <c r="E1614" s="16"/>
      <c r="F1614" s="11"/>
      <c r="G1614" s="29"/>
    </row>
    <row r="1615" spans="1:7" ht="15" customHeight="1">
      <c r="A1615" s="15"/>
      <c r="B1615" s="15"/>
      <c r="C1615" s="15"/>
      <c r="D1615" s="15"/>
      <c r="E1615" s="16"/>
      <c r="F1615" s="11"/>
      <c r="G1615" s="29"/>
    </row>
    <row r="1616" spans="1:7" ht="15" customHeight="1">
      <c r="A1616" s="15"/>
      <c r="B1616" s="15"/>
      <c r="C1616" s="15"/>
      <c r="D1616" s="15"/>
      <c r="E1616" s="16"/>
      <c r="F1616" s="11"/>
      <c r="G1616" s="29"/>
    </row>
    <row r="1617" spans="1:7" ht="15" customHeight="1">
      <c r="A1617" s="15"/>
      <c r="B1617" s="15"/>
      <c r="C1617" s="15"/>
      <c r="D1617" s="15"/>
      <c r="E1617" s="16"/>
      <c r="F1617" s="11"/>
      <c r="G1617" s="29"/>
    </row>
    <row r="1618" spans="1:7" ht="15" customHeight="1">
      <c r="A1618" s="15"/>
      <c r="B1618" s="15"/>
      <c r="C1618" s="15"/>
      <c r="D1618" s="15"/>
      <c r="E1618" s="16"/>
      <c r="F1618" s="11"/>
      <c r="G1618" s="29"/>
    </row>
    <row r="1619" spans="1:7" ht="15" customHeight="1">
      <c r="A1619" s="15"/>
      <c r="B1619" s="15"/>
      <c r="C1619" s="15"/>
      <c r="D1619" s="15"/>
      <c r="E1619" s="16"/>
      <c r="F1619" s="11"/>
      <c r="G1619" s="29"/>
    </row>
    <row r="1620" spans="1:7" ht="15" customHeight="1">
      <c r="A1620" s="15"/>
      <c r="B1620" s="15"/>
      <c r="C1620" s="15"/>
      <c r="D1620" s="15"/>
      <c r="E1620" s="16"/>
      <c r="F1620" s="11"/>
      <c r="G1620" s="29"/>
    </row>
    <row r="1621" spans="1:7" ht="15" customHeight="1">
      <c r="A1621" s="15"/>
      <c r="B1621" s="15"/>
      <c r="C1621" s="15"/>
      <c r="D1621" s="15"/>
      <c r="E1621" s="16"/>
      <c r="F1621" s="11"/>
      <c r="G1621" s="29"/>
    </row>
    <row r="1622" spans="1:7" ht="15" customHeight="1">
      <c r="A1622" s="15"/>
      <c r="B1622" s="15"/>
      <c r="C1622" s="15"/>
      <c r="D1622" s="15"/>
      <c r="E1622" s="16"/>
      <c r="F1622" s="11"/>
      <c r="G1622" s="29"/>
    </row>
    <row r="1623" spans="1:7" ht="15" customHeight="1">
      <c r="A1623" s="15"/>
      <c r="B1623" s="15"/>
      <c r="C1623" s="15"/>
      <c r="D1623" s="15"/>
      <c r="E1623" s="16"/>
      <c r="F1623" s="11"/>
      <c r="G1623" s="29"/>
    </row>
    <row r="1624" spans="1:7" ht="15" customHeight="1">
      <c r="A1624" s="15"/>
      <c r="B1624" s="15"/>
      <c r="C1624" s="15"/>
      <c r="D1624" s="15"/>
      <c r="E1624" s="16"/>
      <c r="F1624" s="11"/>
      <c r="G1624" s="29"/>
    </row>
    <row r="1625" spans="1:7" ht="15" customHeight="1">
      <c r="A1625" s="15"/>
      <c r="B1625" s="15"/>
      <c r="C1625" s="15"/>
      <c r="D1625" s="15"/>
      <c r="E1625" s="16"/>
      <c r="F1625" s="11"/>
      <c r="G1625" s="29"/>
    </row>
    <row r="1626" spans="1:7" ht="15" customHeight="1">
      <c r="A1626" s="15"/>
      <c r="B1626" s="15"/>
      <c r="C1626" s="15"/>
      <c r="D1626" s="15"/>
      <c r="E1626" s="16"/>
      <c r="F1626" s="11"/>
      <c r="G1626" s="29"/>
    </row>
    <row r="1627" spans="1:7" ht="15" customHeight="1">
      <c r="A1627" s="15"/>
      <c r="B1627" s="15"/>
      <c r="C1627" s="15"/>
      <c r="D1627" s="15"/>
      <c r="E1627" s="16"/>
      <c r="F1627" s="11"/>
      <c r="G1627" s="29"/>
    </row>
    <row r="1628" spans="1:7" ht="15" customHeight="1">
      <c r="A1628" s="15"/>
      <c r="B1628" s="15"/>
      <c r="C1628" s="15"/>
      <c r="D1628" s="15"/>
      <c r="E1628" s="16"/>
      <c r="F1628" s="11"/>
      <c r="G1628" s="29"/>
    </row>
    <row r="1629" spans="1:7" ht="15" customHeight="1">
      <c r="A1629" s="15"/>
      <c r="B1629" s="15"/>
      <c r="C1629" s="15"/>
      <c r="D1629" s="15"/>
      <c r="E1629" s="16"/>
      <c r="F1629" s="11"/>
      <c r="G1629" s="29"/>
    </row>
    <row r="1630" spans="1:7" ht="15" customHeight="1">
      <c r="A1630" s="15"/>
      <c r="B1630" s="15"/>
      <c r="C1630" s="15"/>
      <c r="D1630" s="15"/>
      <c r="E1630" s="16"/>
      <c r="F1630" s="11"/>
      <c r="G1630" s="29"/>
    </row>
    <row r="1631" spans="1:7" ht="15" customHeight="1">
      <c r="A1631" s="15"/>
      <c r="B1631" s="15"/>
      <c r="C1631" s="15"/>
      <c r="D1631" s="15"/>
      <c r="E1631" s="16"/>
      <c r="F1631" s="11"/>
      <c r="G1631" s="29"/>
    </row>
    <row r="1632" spans="1:7" ht="15" customHeight="1">
      <c r="A1632" s="15"/>
      <c r="B1632" s="15"/>
      <c r="C1632" s="15"/>
      <c r="D1632" s="15"/>
      <c r="E1632" s="16"/>
      <c r="F1632" s="11"/>
      <c r="G1632" s="29"/>
    </row>
    <row r="1633" spans="1:7" ht="15" customHeight="1">
      <c r="A1633" s="15"/>
      <c r="B1633" s="15"/>
      <c r="C1633" s="15"/>
      <c r="D1633" s="15"/>
      <c r="E1633" s="16"/>
      <c r="F1633" s="11"/>
      <c r="G1633" s="29"/>
    </row>
    <row r="1634" spans="1:7" ht="15" customHeight="1">
      <c r="A1634" s="15"/>
      <c r="B1634" s="15"/>
      <c r="C1634" s="15"/>
      <c r="D1634" s="15"/>
      <c r="E1634" s="16"/>
      <c r="F1634" s="11"/>
      <c r="G1634" s="29"/>
    </row>
    <row r="1635" spans="1:7" ht="15" customHeight="1">
      <c r="A1635" s="15"/>
      <c r="B1635" s="15"/>
      <c r="C1635" s="15"/>
      <c r="D1635" s="15"/>
      <c r="E1635" s="16"/>
      <c r="F1635" s="11"/>
      <c r="G1635" s="29"/>
    </row>
    <row r="1636" spans="1:7" ht="15" customHeight="1">
      <c r="A1636" s="15"/>
      <c r="B1636" s="15"/>
      <c r="C1636" s="15"/>
      <c r="D1636" s="15"/>
      <c r="E1636" s="16"/>
      <c r="F1636" s="11"/>
      <c r="G1636" s="29"/>
    </row>
    <row r="1637" spans="1:7" ht="15" customHeight="1">
      <c r="A1637" s="15"/>
      <c r="B1637" s="15"/>
      <c r="C1637" s="15"/>
      <c r="D1637" s="15"/>
      <c r="E1637" s="16"/>
      <c r="F1637" s="11"/>
      <c r="G1637" s="29"/>
    </row>
    <row r="1638" spans="1:7" ht="15" customHeight="1">
      <c r="A1638" s="15"/>
      <c r="B1638" s="15"/>
      <c r="C1638" s="15"/>
      <c r="D1638" s="15"/>
      <c r="E1638" s="16"/>
      <c r="F1638" s="11"/>
      <c r="G1638" s="29"/>
    </row>
    <row r="1639" spans="1:7" ht="15" customHeight="1">
      <c r="A1639" s="15"/>
      <c r="B1639" s="15"/>
      <c r="C1639" s="15"/>
      <c r="D1639" s="15"/>
      <c r="E1639" s="16"/>
      <c r="F1639" s="11"/>
      <c r="G1639" s="29"/>
    </row>
    <row r="1640" spans="1:7" ht="15" customHeight="1">
      <c r="A1640" s="15"/>
      <c r="B1640" s="15"/>
      <c r="C1640" s="15"/>
      <c r="D1640" s="15"/>
      <c r="E1640" s="16"/>
      <c r="F1640" s="11"/>
      <c r="G1640" s="29"/>
    </row>
    <row r="1641" spans="1:7" ht="15" customHeight="1">
      <c r="A1641" s="15"/>
      <c r="B1641" s="15"/>
      <c r="C1641" s="15"/>
      <c r="D1641" s="15"/>
      <c r="E1641" s="16"/>
      <c r="F1641" s="11"/>
      <c r="G1641" s="29"/>
    </row>
    <row r="1642" spans="1:7" ht="15" customHeight="1">
      <c r="A1642" s="15"/>
      <c r="B1642" s="15"/>
      <c r="C1642" s="15"/>
      <c r="D1642" s="15"/>
      <c r="E1642" s="16"/>
      <c r="F1642" s="11"/>
      <c r="G1642" s="29"/>
    </row>
    <row r="1643" spans="1:7" ht="15" customHeight="1">
      <c r="A1643" s="15"/>
      <c r="B1643" s="15"/>
      <c r="C1643" s="15"/>
      <c r="D1643" s="15"/>
      <c r="E1643" s="16"/>
      <c r="F1643" s="11"/>
      <c r="G1643" s="29"/>
    </row>
    <row r="1644" spans="1:7" ht="15" customHeight="1">
      <c r="A1644" s="15"/>
      <c r="B1644" s="15"/>
      <c r="C1644" s="15"/>
      <c r="D1644" s="15"/>
      <c r="E1644" s="16"/>
      <c r="F1644" s="11"/>
      <c r="G1644" s="29"/>
    </row>
    <row r="1645" spans="1:7" ht="15" customHeight="1">
      <c r="A1645" s="15"/>
      <c r="B1645" s="15"/>
      <c r="C1645" s="15"/>
      <c r="D1645" s="15"/>
      <c r="E1645" s="16"/>
      <c r="F1645" s="11"/>
      <c r="G1645" s="29"/>
    </row>
    <row r="1646" spans="1:7" ht="15" customHeight="1">
      <c r="A1646" s="15"/>
      <c r="B1646" s="15"/>
      <c r="C1646" s="15"/>
      <c r="D1646" s="15"/>
      <c r="E1646" s="16"/>
      <c r="F1646" s="11"/>
      <c r="G1646" s="29"/>
    </row>
    <row r="1647" spans="1:7" ht="15" customHeight="1">
      <c r="A1647" s="15"/>
      <c r="B1647" s="15"/>
      <c r="C1647" s="15"/>
      <c r="D1647" s="15"/>
      <c r="E1647" s="16"/>
      <c r="F1647" s="11"/>
      <c r="G1647" s="29"/>
    </row>
    <row r="1648" spans="1:7" ht="15" customHeight="1">
      <c r="A1648" s="15"/>
      <c r="B1648" s="15"/>
      <c r="C1648" s="15"/>
      <c r="D1648" s="15"/>
      <c r="E1648" s="16"/>
      <c r="F1648" s="11"/>
      <c r="G1648" s="29"/>
    </row>
    <row r="1649" spans="1:7" ht="15" customHeight="1">
      <c r="A1649" s="15"/>
      <c r="B1649" s="15"/>
      <c r="C1649" s="15"/>
      <c r="D1649" s="15"/>
      <c r="E1649" s="16"/>
      <c r="F1649" s="11"/>
      <c r="G1649" s="29"/>
    </row>
    <row r="1650" spans="1:7" ht="15" customHeight="1">
      <c r="A1650" s="15"/>
      <c r="B1650" s="15"/>
      <c r="C1650" s="15"/>
      <c r="D1650" s="15"/>
      <c r="E1650" s="16"/>
      <c r="F1650" s="11"/>
      <c r="G1650" s="29"/>
    </row>
    <row r="1651" spans="1:7" ht="15" customHeight="1">
      <c r="A1651" s="15"/>
      <c r="B1651" s="15"/>
      <c r="C1651" s="15"/>
      <c r="D1651" s="15"/>
      <c r="E1651" s="16"/>
      <c r="F1651" s="11"/>
      <c r="G1651" s="29"/>
    </row>
    <row r="1652" spans="1:7" ht="15" customHeight="1">
      <c r="A1652" s="15"/>
      <c r="B1652" s="15"/>
      <c r="C1652" s="15"/>
      <c r="D1652" s="15"/>
      <c r="E1652" s="16"/>
      <c r="F1652" s="11"/>
      <c r="G1652" s="29"/>
    </row>
    <row r="1653" spans="1:7" ht="15" customHeight="1">
      <c r="A1653" s="15"/>
      <c r="B1653" s="15"/>
      <c r="C1653" s="15"/>
      <c r="D1653" s="15"/>
      <c r="E1653" s="16"/>
      <c r="F1653" s="11"/>
      <c r="G1653" s="29"/>
    </row>
    <row r="1654" spans="1:7" ht="15" customHeight="1">
      <c r="A1654" s="15"/>
      <c r="B1654" s="15"/>
      <c r="C1654" s="15"/>
      <c r="D1654" s="15"/>
      <c r="E1654" s="16"/>
      <c r="F1654" s="11"/>
      <c r="G1654" s="29"/>
    </row>
    <row r="1655" spans="1:7" ht="15" customHeight="1">
      <c r="A1655" s="15"/>
      <c r="B1655" s="15"/>
      <c r="C1655" s="15"/>
      <c r="D1655" s="15"/>
      <c r="E1655" s="16"/>
      <c r="F1655" s="11"/>
      <c r="G1655" s="29"/>
    </row>
    <row r="1656" spans="1:7" ht="15" customHeight="1">
      <c r="A1656" s="15"/>
      <c r="B1656" s="15"/>
      <c r="C1656" s="15"/>
      <c r="D1656" s="15"/>
      <c r="E1656" s="16"/>
      <c r="F1656" s="11"/>
      <c r="G1656" s="29"/>
    </row>
    <row r="1657" spans="1:7" ht="15" customHeight="1">
      <c r="A1657" s="15"/>
      <c r="B1657" s="15"/>
      <c r="C1657" s="15"/>
      <c r="D1657" s="15"/>
      <c r="E1657" s="16"/>
      <c r="F1657" s="11"/>
      <c r="G1657" s="29"/>
    </row>
    <row r="1658" spans="1:7" ht="15" customHeight="1">
      <c r="A1658" s="15"/>
      <c r="B1658" s="15"/>
      <c r="C1658" s="15"/>
      <c r="D1658" s="15"/>
      <c r="E1658" s="16"/>
      <c r="F1658" s="11"/>
      <c r="G1658" s="29"/>
    </row>
    <row r="1659" spans="1:7" ht="15" customHeight="1">
      <c r="A1659" s="15"/>
      <c r="B1659" s="15"/>
      <c r="C1659" s="15"/>
      <c r="D1659" s="15"/>
      <c r="E1659" s="16"/>
      <c r="F1659" s="11"/>
      <c r="G1659" s="29"/>
    </row>
    <row r="1660" spans="1:7" ht="15" customHeight="1">
      <c r="A1660" s="15"/>
      <c r="B1660" s="15"/>
      <c r="C1660" s="15"/>
      <c r="D1660" s="15"/>
      <c r="E1660" s="16"/>
      <c r="F1660" s="11"/>
      <c r="G1660" s="29"/>
    </row>
    <row r="1661" spans="1:7" ht="15" customHeight="1">
      <c r="A1661" s="15"/>
      <c r="B1661" s="15"/>
      <c r="C1661" s="15"/>
      <c r="D1661" s="15"/>
      <c r="E1661" s="16"/>
      <c r="F1661" s="11"/>
      <c r="G1661" s="29"/>
    </row>
    <row r="1662" spans="1:7" ht="15" customHeight="1">
      <c r="A1662" s="15"/>
      <c r="B1662" s="15"/>
      <c r="C1662" s="15"/>
      <c r="D1662" s="15"/>
      <c r="E1662" s="16"/>
      <c r="F1662" s="11"/>
      <c r="G1662" s="29"/>
    </row>
    <row r="1663" spans="1:7" ht="15" customHeight="1">
      <c r="A1663" s="15"/>
      <c r="B1663" s="15"/>
      <c r="C1663" s="15"/>
      <c r="D1663" s="15"/>
      <c r="E1663" s="16"/>
      <c r="F1663" s="11"/>
      <c r="G1663" s="29"/>
    </row>
    <row r="1664" spans="1:7" ht="15" customHeight="1">
      <c r="A1664" s="15"/>
      <c r="B1664" s="15"/>
      <c r="C1664" s="15"/>
      <c r="D1664" s="15"/>
      <c r="E1664" s="16"/>
      <c r="F1664" s="11"/>
      <c r="G1664" s="29"/>
    </row>
    <row r="1665" spans="1:7" ht="15" customHeight="1">
      <c r="A1665" s="15"/>
      <c r="B1665" s="15"/>
      <c r="C1665" s="15"/>
      <c r="D1665" s="15"/>
      <c r="E1665" s="16"/>
      <c r="F1665" s="11"/>
      <c r="G1665" s="29"/>
    </row>
    <row r="1666" spans="1:7" ht="15" customHeight="1">
      <c r="A1666" s="15"/>
      <c r="B1666" s="15"/>
      <c r="C1666" s="15"/>
      <c r="D1666" s="15"/>
      <c r="E1666" s="16"/>
      <c r="F1666" s="11"/>
      <c r="G1666" s="29"/>
    </row>
    <row r="1667" spans="1:7" ht="15" customHeight="1">
      <c r="A1667" s="15"/>
      <c r="B1667" s="15"/>
      <c r="C1667" s="15"/>
      <c r="D1667" s="15"/>
      <c r="E1667" s="16"/>
      <c r="F1667" s="11"/>
      <c r="G1667" s="29"/>
    </row>
    <row r="1668" spans="1:7" ht="15" customHeight="1">
      <c r="A1668" s="15"/>
      <c r="B1668" s="15"/>
      <c r="C1668" s="15"/>
      <c r="D1668" s="15"/>
      <c r="E1668" s="16"/>
      <c r="F1668" s="11"/>
      <c r="G1668" s="29"/>
    </row>
    <row r="1669" spans="1:7" ht="15" customHeight="1">
      <c r="A1669" s="15"/>
      <c r="B1669" s="15"/>
      <c r="C1669" s="15"/>
      <c r="D1669" s="15"/>
      <c r="E1669" s="16"/>
      <c r="F1669" s="11"/>
      <c r="G1669" s="29"/>
    </row>
    <row r="1670" spans="1:7" ht="15" customHeight="1">
      <c r="A1670" s="15"/>
      <c r="B1670" s="15"/>
      <c r="C1670" s="15"/>
      <c r="D1670" s="15"/>
      <c r="E1670" s="16"/>
      <c r="F1670" s="11"/>
      <c r="G1670" s="29"/>
    </row>
    <row r="1671" spans="1:7" ht="15" customHeight="1">
      <c r="A1671" s="15"/>
      <c r="B1671" s="15"/>
      <c r="C1671" s="15"/>
      <c r="D1671" s="15"/>
      <c r="E1671" s="16"/>
      <c r="F1671" s="11"/>
      <c r="G1671" s="29"/>
    </row>
    <row r="1672" spans="1:7" ht="15" customHeight="1">
      <c r="A1672" s="15"/>
      <c r="B1672" s="15"/>
      <c r="C1672" s="15"/>
      <c r="D1672" s="15"/>
      <c r="E1672" s="16"/>
      <c r="F1672" s="11"/>
      <c r="G1672" s="29"/>
    </row>
    <row r="1673" spans="1:7" ht="15" customHeight="1">
      <c r="A1673" s="15"/>
      <c r="B1673" s="15"/>
      <c r="C1673" s="15"/>
      <c r="D1673" s="15"/>
      <c r="E1673" s="16"/>
      <c r="F1673" s="11"/>
      <c r="G1673" s="29"/>
    </row>
    <row r="1674" spans="1:7" ht="15" customHeight="1">
      <c r="A1674" s="15"/>
      <c r="B1674" s="15"/>
      <c r="C1674" s="15"/>
      <c r="D1674" s="15"/>
      <c r="E1674" s="16"/>
      <c r="F1674" s="11"/>
      <c r="G1674" s="29"/>
    </row>
    <row r="1675" spans="1:7" ht="15" customHeight="1">
      <c r="A1675" s="15"/>
      <c r="B1675" s="15"/>
      <c r="C1675" s="15"/>
      <c r="D1675" s="15"/>
      <c r="E1675" s="16"/>
      <c r="F1675" s="11"/>
      <c r="G1675" s="29"/>
    </row>
    <row r="1676" spans="1:7" ht="15" customHeight="1">
      <c r="A1676" s="15"/>
      <c r="B1676" s="15"/>
      <c r="C1676" s="15"/>
      <c r="D1676" s="15"/>
      <c r="E1676" s="16"/>
      <c r="F1676" s="11"/>
      <c r="G1676" s="29"/>
    </row>
    <row r="1677" spans="1:7" ht="15" customHeight="1">
      <c r="A1677" s="15"/>
      <c r="B1677" s="15"/>
      <c r="C1677" s="15"/>
      <c r="D1677" s="15"/>
      <c r="E1677" s="16"/>
      <c r="F1677" s="11"/>
      <c r="G1677" s="29"/>
    </row>
    <row r="1678" spans="1:7" ht="15" customHeight="1">
      <c r="A1678" s="15"/>
      <c r="B1678" s="15"/>
      <c r="C1678" s="15"/>
      <c r="D1678" s="15"/>
      <c r="E1678" s="16"/>
      <c r="F1678" s="11"/>
      <c r="G1678" s="29"/>
    </row>
    <row r="1679" spans="1:7" ht="15" customHeight="1">
      <c r="A1679" s="15"/>
      <c r="B1679" s="15"/>
      <c r="C1679" s="15"/>
      <c r="D1679" s="15"/>
      <c r="E1679" s="16"/>
      <c r="F1679" s="11"/>
      <c r="G1679" s="29"/>
    </row>
    <row r="1680" spans="1:7" ht="15" customHeight="1">
      <c r="A1680" s="15"/>
      <c r="B1680" s="15"/>
      <c r="C1680" s="15"/>
      <c r="D1680" s="15"/>
      <c r="E1680" s="16"/>
      <c r="F1680" s="11"/>
      <c r="G1680" s="29"/>
    </row>
    <row r="1681" spans="1:7" ht="15" customHeight="1">
      <c r="A1681" s="15"/>
      <c r="B1681" s="15"/>
      <c r="C1681" s="15"/>
      <c r="D1681" s="15"/>
      <c r="E1681" s="16"/>
      <c r="F1681" s="11"/>
      <c r="G1681" s="29"/>
    </row>
    <row r="1682" spans="1:7" ht="15" customHeight="1">
      <c r="A1682" s="15"/>
      <c r="B1682" s="15"/>
      <c r="C1682" s="15"/>
      <c r="D1682" s="15"/>
      <c r="E1682" s="16"/>
      <c r="F1682" s="11"/>
      <c r="G1682" s="29"/>
    </row>
    <row r="1683" spans="1:7" ht="15" customHeight="1">
      <c r="A1683" s="15"/>
      <c r="B1683" s="15"/>
      <c r="C1683" s="15"/>
      <c r="D1683" s="15"/>
      <c r="E1683" s="16"/>
      <c r="F1683" s="11"/>
      <c r="G1683" s="29"/>
    </row>
    <row r="1684" spans="1:7" ht="15" customHeight="1">
      <c r="A1684" s="15"/>
      <c r="B1684" s="15"/>
      <c r="C1684" s="15"/>
      <c r="D1684" s="15"/>
      <c r="E1684" s="16"/>
      <c r="F1684" s="11"/>
      <c r="G1684" s="29"/>
    </row>
    <row r="1685" spans="1:7" ht="15" customHeight="1">
      <c r="A1685" s="15"/>
      <c r="B1685" s="15"/>
      <c r="C1685" s="15"/>
      <c r="D1685" s="15"/>
      <c r="E1685" s="16"/>
      <c r="F1685" s="11"/>
      <c r="G1685" s="29"/>
    </row>
    <row r="1686" spans="1:7" ht="15" customHeight="1">
      <c r="A1686" s="15"/>
      <c r="B1686" s="15"/>
      <c r="C1686" s="15"/>
      <c r="D1686" s="15"/>
      <c r="E1686" s="16"/>
      <c r="F1686" s="11"/>
      <c r="G1686" s="29"/>
    </row>
    <row r="1687" spans="1:7" ht="15" customHeight="1">
      <c r="A1687" s="15"/>
      <c r="B1687" s="15"/>
      <c r="C1687" s="15"/>
      <c r="D1687" s="15"/>
      <c r="E1687" s="16"/>
      <c r="F1687" s="11"/>
      <c r="G1687" s="29"/>
    </row>
    <row r="1688" spans="1:7" ht="15" customHeight="1">
      <c r="A1688" s="15"/>
      <c r="B1688" s="15"/>
      <c r="C1688" s="15"/>
      <c r="D1688" s="15"/>
      <c r="E1688" s="16"/>
      <c r="F1688" s="11"/>
      <c r="G1688" s="29"/>
    </row>
    <row r="1689" spans="1:7" ht="15" customHeight="1">
      <c r="A1689" s="15"/>
      <c r="B1689" s="15"/>
      <c r="C1689" s="15"/>
      <c r="D1689" s="15"/>
      <c r="E1689" s="16"/>
      <c r="F1689" s="11"/>
      <c r="G1689" s="29"/>
    </row>
    <row r="1690" spans="1:7" ht="15" customHeight="1">
      <c r="A1690" s="15"/>
      <c r="B1690" s="15"/>
      <c r="C1690" s="15"/>
      <c r="D1690" s="15"/>
      <c r="E1690" s="16"/>
      <c r="F1690" s="11"/>
      <c r="G1690" s="29"/>
    </row>
    <row r="1691" spans="1:7" ht="15" customHeight="1">
      <c r="A1691" s="15"/>
      <c r="B1691" s="15"/>
      <c r="C1691" s="15"/>
      <c r="D1691" s="15"/>
      <c r="E1691" s="16"/>
      <c r="F1691" s="11"/>
      <c r="G1691" s="29"/>
    </row>
    <row r="1692" spans="1:7" ht="15" customHeight="1">
      <c r="A1692" s="15"/>
      <c r="B1692" s="15"/>
      <c r="C1692" s="15"/>
      <c r="D1692" s="15"/>
      <c r="E1692" s="16"/>
      <c r="F1692" s="11"/>
      <c r="G1692" s="29"/>
    </row>
    <row r="1693" spans="1:7" ht="15" customHeight="1">
      <c r="A1693" s="15"/>
      <c r="B1693" s="15"/>
      <c r="C1693" s="15"/>
      <c r="D1693" s="15"/>
      <c r="E1693" s="16"/>
      <c r="F1693" s="11"/>
      <c r="G1693" s="29"/>
    </row>
    <row r="1694" spans="1:7" ht="15" customHeight="1">
      <c r="A1694" s="15"/>
      <c r="B1694" s="15"/>
      <c r="C1694" s="15"/>
      <c r="D1694" s="15"/>
      <c r="E1694" s="16"/>
      <c r="F1694" s="11"/>
      <c r="G1694" s="29"/>
    </row>
    <row r="1695" spans="1:7" ht="15" customHeight="1">
      <c r="A1695" s="15"/>
      <c r="B1695" s="15"/>
      <c r="C1695" s="15"/>
      <c r="D1695" s="15"/>
      <c r="E1695" s="16"/>
      <c r="F1695" s="11"/>
      <c r="G1695" s="29"/>
    </row>
    <row r="1696" spans="1:7" ht="15" customHeight="1">
      <c r="A1696" s="15"/>
      <c r="B1696" s="15"/>
      <c r="C1696" s="15"/>
      <c r="D1696" s="15"/>
      <c r="E1696" s="16"/>
      <c r="F1696" s="11"/>
      <c r="G1696" s="29"/>
    </row>
    <row r="1697" spans="1:7" ht="15" customHeight="1">
      <c r="A1697" s="15"/>
      <c r="B1697" s="15"/>
      <c r="C1697" s="15"/>
      <c r="D1697" s="15"/>
      <c r="E1697" s="16"/>
      <c r="F1697" s="11"/>
      <c r="G1697" s="29"/>
    </row>
    <row r="1698" spans="1:7" ht="15" customHeight="1">
      <c r="A1698" s="15"/>
      <c r="B1698" s="15"/>
      <c r="C1698" s="15"/>
      <c r="D1698" s="15"/>
      <c r="E1698" s="16"/>
      <c r="F1698" s="11"/>
      <c r="G1698" s="29"/>
    </row>
    <row r="1699" spans="1:7" ht="15" customHeight="1">
      <c r="A1699" s="15"/>
      <c r="B1699" s="15"/>
      <c r="C1699" s="15"/>
      <c r="D1699" s="15"/>
      <c r="E1699" s="16"/>
      <c r="F1699" s="11"/>
      <c r="G1699" s="29"/>
    </row>
    <row r="1700" spans="1:7" ht="15" customHeight="1">
      <c r="A1700" s="15"/>
      <c r="B1700" s="15"/>
      <c r="C1700" s="15"/>
      <c r="D1700" s="15"/>
      <c r="E1700" s="16"/>
      <c r="F1700" s="11"/>
      <c r="G1700" s="29"/>
    </row>
    <row r="1701" spans="1:7" ht="15" customHeight="1">
      <c r="A1701" s="15"/>
      <c r="B1701" s="15"/>
      <c r="C1701" s="15"/>
      <c r="D1701" s="15"/>
      <c r="E1701" s="16"/>
      <c r="F1701" s="11"/>
      <c r="G1701" s="29"/>
    </row>
    <row r="1702" spans="1:7" ht="15" customHeight="1">
      <c r="A1702" s="15"/>
      <c r="B1702" s="15"/>
      <c r="C1702" s="15"/>
      <c r="D1702" s="15"/>
      <c r="E1702" s="16"/>
      <c r="F1702" s="11"/>
      <c r="G1702" s="29"/>
    </row>
    <row r="1703" spans="1:7" ht="15" customHeight="1">
      <c r="A1703" s="15"/>
      <c r="B1703" s="15"/>
      <c r="C1703" s="15"/>
      <c r="D1703" s="15"/>
      <c r="E1703" s="16"/>
      <c r="F1703" s="11"/>
      <c r="G1703" s="29"/>
    </row>
    <row r="1704" spans="1:7" ht="15" customHeight="1">
      <c r="A1704" s="15"/>
      <c r="B1704" s="15"/>
      <c r="C1704" s="15"/>
      <c r="D1704" s="15"/>
      <c r="E1704" s="16"/>
      <c r="F1704" s="11"/>
      <c r="G1704" s="29"/>
    </row>
    <row r="1705" spans="1:7" ht="15" customHeight="1">
      <c r="A1705" s="15"/>
      <c r="B1705" s="15"/>
      <c r="C1705" s="15"/>
      <c r="D1705" s="15"/>
      <c r="E1705" s="16"/>
      <c r="F1705" s="11"/>
      <c r="G1705" s="29"/>
    </row>
    <row r="1706" spans="1:7" ht="15" customHeight="1">
      <c r="A1706" s="15"/>
      <c r="B1706" s="15"/>
      <c r="C1706" s="15"/>
      <c r="D1706" s="15"/>
      <c r="E1706" s="16"/>
      <c r="F1706" s="11"/>
      <c r="G1706" s="29"/>
    </row>
    <row r="1707" spans="1:7" ht="15" customHeight="1">
      <c r="A1707" s="15"/>
      <c r="B1707" s="15"/>
      <c r="C1707" s="15"/>
      <c r="D1707" s="15"/>
      <c r="E1707" s="16"/>
      <c r="F1707" s="11"/>
      <c r="G1707" s="29"/>
    </row>
    <row r="1708" spans="1:7" ht="15" customHeight="1">
      <c r="A1708" s="15"/>
      <c r="B1708" s="15"/>
      <c r="C1708" s="15"/>
      <c r="D1708" s="15"/>
      <c r="E1708" s="16"/>
      <c r="F1708" s="11"/>
      <c r="G1708" s="29"/>
    </row>
    <row r="1709" spans="1:7" ht="15" customHeight="1">
      <c r="A1709" s="15"/>
      <c r="B1709" s="15"/>
      <c r="C1709" s="15"/>
      <c r="D1709" s="15"/>
      <c r="E1709" s="16"/>
      <c r="F1709" s="11"/>
      <c r="G1709" s="29"/>
    </row>
    <row r="1710" spans="1:7" ht="15" customHeight="1">
      <c r="A1710" s="15"/>
      <c r="B1710" s="15"/>
      <c r="C1710" s="15"/>
      <c r="D1710" s="15"/>
      <c r="E1710" s="16"/>
      <c r="F1710" s="11"/>
      <c r="G1710" s="29"/>
    </row>
    <row r="1711" spans="1:7" ht="15" customHeight="1">
      <c r="A1711" s="15"/>
      <c r="B1711" s="15"/>
      <c r="C1711" s="15"/>
      <c r="D1711" s="15"/>
      <c r="E1711" s="16"/>
      <c r="F1711" s="11"/>
      <c r="G1711" s="29"/>
    </row>
    <row r="1712" spans="1:7" ht="15" customHeight="1">
      <c r="A1712" s="15"/>
      <c r="B1712" s="15"/>
      <c r="C1712" s="15"/>
      <c r="D1712" s="15"/>
      <c r="E1712" s="16"/>
      <c r="F1712" s="11"/>
      <c r="G1712" s="29"/>
    </row>
    <row r="1713" spans="1:7" ht="15" customHeight="1">
      <c r="A1713" s="15"/>
      <c r="B1713" s="15"/>
      <c r="C1713" s="15"/>
      <c r="D1713" s="15"/>
      <c r="E1713" s="16"/>
      <c r="F1713" s="11"/>
      <c r="G1713" s="29"/>
    </row>
    <row r="1714" spans="1:7" ht="15" customHeight="1">
      <c r="A1714" s="15"/>
      <c r="B1714" s="15"/>
      <c r="C1714" s="15"/>
      <c r="D1714" s="15"/>
      <c r="E1714" s="16"/>
      <c r="F1714" s="11"/>
      <c r="G1714" s="29"/>
    </row>
    <row r="1715" spans="1:7" ht="15" customHeight="1">
      <c r="A1715" s="15"/>
      <c r="B1715" s="15"/>
      <c r="C1715" s="15"/>
      <c r="D1715" s="15"/>
      <c r="E1715" s="16"/>
      <c r="F1715" s="11"/>
      <c r="G1715" s="29"/>
    </row>
    <row r="1716" spans="1:7" ht="15" customHeight="1">
      <c r="A1716" s="15"/>
      <c r="B1716" s="15"/>
      <c r="C1716" s="15"/>
      <c r="D1716" s="15"/>
      <c r="E1716" s="16"/>
      <c r="F1716" s="11"/>
      <c r="G1716" s="29"/>
    </row>
    <row r="1717" spans="1:7" ht="15" customHeight="1">
      <c r="A1717" s="15"/>
      <c r="B1717" s="15"/>
      <c r="C1717" s="15"/>
      <c r="D1717" s="15"/>
      <c r="E1717" s="16"/>
      <c r="F1717" s="11"/>
      <c r="G1717" s="29"/>
    </row>
    <row r="1718" spans="1:7" ht="15" customHeight="1">
      <c r="A1718" s="15"/>
      <c r="B1718" s="15"/>
      <c r="C1718" s="15"/>
      <c r="D1718" s="15"/>
      <c r="E1718" s="16"/>
      <c r="F1718" s="11"/>
      <c r="G1718" s="29"/>
    </row>
    <row r="1719" spans="1:7" ht="15" customHeight="1">
      <c r="A1719" s="15"/>
      <c r="B1719" s="15"/>
      <c r="C1719" s="15"/>
      <c r="D1719" s="15"/>
      <c r="E1719" s="16"/>
      <c r="F1719" s="11"/>
      <c r="G1719" s="29"/>
    </row>
    <row r="1720" spans="1:7" ht="15" customHeight="1">
      <c r="A1720" s="15"/>
      <c r="B1720" s="15"/>
      <c r="C1720" s="15"/>
      <c r="D1720" s="15"/>
      <c r="E1720" s="16"/>
      <c r="F1720" s="11"/>
      <c r="G1720" s="29"/>
    </row>
    <row r="1721" spans="1:7" ht="15" customHeight="1">
      <c r="A1721" s="15"/>
      <c r="B1721" s="15"/>
      <c r="C1721" s="15"/>
      <c r="D1721" s="15"/>
      <c r="E1721" s="16"/>
      <c r="F1721" s="11"/>
      <c r="G1721" s="29"/>
    </row>
    <row r="1722" spans="1:7" ht="15" customHeight="1">
      <c r="A1722" s="15"/>
      <c r="B1722" s="15"/>
      <c r="C1722" s="15"/>
      <c r="D1722" s="15"/>
      <c r="E1722" s="16"/>
      <c r="F1722" s="11"/>
      <c r="G1722" s="29"/>
    </row>
    <row r="1723" spans="1:7" ht="15" customHeight="1">
      <c r="A1723" s="15"/>
      <c r="B1723" s="15"/>
      <c r="C1723" s="15"/>
      <c r="D1723" s="15"/>
      <c r="E1723" s="16"/>
      <c r="F1723" s="11"/>
      <c r="G1723" s="29"/>
    </row>
    <row r="1724" spans="1:7" ht="15" customHeight="1">
      <c r="A1724" s="15"/>
      <c r="B1724" s="15"/>
      <c r="C1724" s="15"/>
      <c r="D1724" s="15"/>
      <c r="E1724" s="16"/>
      <c r="F1724" s="11"/>
      <c r="G1724" s="29"/>
    </row>
    <row r="1725" spans="1:7" ht="15" customHeight="1">
      <c r="A1725" s="15"/>
      <c r="B1725" s="15"/>
      <c r="C1725" s="15"/>
      <c r="D1725" s="15"/>
      <c r="E1725" s="16"/>
      <c r="F1725" s="11"/>
      <c r="G1725" s="29"/>
    </row>
    <row r="1726" spans="1:7" ht="15" customHeight="1">
      <c r="A1726" s="15"/>
      <c r="B1726" s="15"/>
      <c r="C1726" s="15"/>
      <c r="D1726" s="15"/>
      <c r="E1726" s="16"/>
      <c r="F1726" s="11"/>
      <c r="G1726" s="29"/>
    </row>
    <row r="1727" spans="1:7" ht="15" customHeight="1">
      <c r="A1727" s="15"/>
      <c r="B1727" s="15"/>
      <c r="C1727" s="15"/>
      <c r="D1727" s="15"/>
      <c r="E1727" s="16"/>
      <c r="F1727" s="11"/>
      <c r="G1727" s="29"/>
    </row>
    <row r="1728" spans="1:7" ht="15" customHeight="1">
      <c r="A1728" s="15"/>
      <c r="B1728" s="15"/>
      <c r="C1728" s="15"/>
      <c r="D1728" s="15"/>
      <c r="E1728" s="16"/>
      <c r="F1728" s="11"/>
      <c r="G1728" s="29"/>
    </row>
    <row r="1729" spans="1:7" ht="15" customHeight="1">
      <c r="A1729" s="15"/>
      <c r="B1729" s="15"/>
      <c r="C1729" s="15"/>
      <c r="D1729" s="15"/>
      <c r="E1729" s="16"/>
      <c r="F1729" s="11"/>
      <c r="G1729" s="29"/>
    </row>
    <row r="1730" spans="1:7" ht="15" customHeight="1">
      <c r="A1730" s="15"/>
      <c r="B1730" s="15"/>
      <c r="C1730" s="15"/>
      <c r="D1730" s="15"/>
      <c r="E1730" s="16"/>
      <c r="F1730" s="11"/>
      <c r="G1730" s="29"/>
    </row>
    <row r="1731" spans="1:7" ht="15" customHeight="1">
      <c r="A1731" s="15"/>
      <c r="B1731" s="15"/>
      <c r="C1731" s="15"/>
      <c r="D1731" s="15"/>
      <c r="E1731" s="16"/>
      <c r="F1731" s="11"/>
      <c r="G1731" s="29"/>
    </row>
    <row r="1732" spans="1:7" ht="15" customHeight="1">
      <c r="A1732" s="15"/>
      <c r="B1732" s="15"/>
      <c r="C1732" s="15"/>
      <c r="D1732" s="15"/>
      <c r="E1732" s="16"/>
      <c r="F1732" s="11"/>
      <c r="G1732" s="29"/>
    </row>
    <row r="1733" spans="1:7" ht="15" customHeight="1">
      <c r="A1733" s="15"/>
      <c r="B1733" s="15"/>
      <c r="C1733" s="15"/>
      <c r="D1733" s="15"/>
      <c r="E1733" s="16"/>
      <c r="F1733" s="11"/>
      <c r="G1733" s="29"/>
    </row>
    <row r="1734" spans="1:7" ht="15" customHeight="1">
      <c r="A1734" s="15"/>
      <c r="B1734" s="15"/>
      <c r="C1734" s="15"/>
      <c r="D1734" s="15"/>
      <c r="E1734" s="16"/>
      <c r="F1734" s="11"/>
      <c r="G1734" s="29"/>
    </row>
    <row r="1735" spans="1:7" ht="15" customHeight="1">
      <c r="A1735" s="15"/>
      <c r="B1735" s="15"/>
      <c r="C1735" s="15"/>
      <c r="D1735" s="15"/>
      <c r="E1735" s="16"/>
      <c r="F1735" s="11"/>
      <c r="G1735" s="29"/>
    </row>
    <row r="1736" spans="1:7" ht="15" customHeight="1">
      <c r="A1736" s="15"/>
      <c r="B1736" s="15"/>
      <c r="C1736" s="15"/>
      <c r="D1736" s="15"/>
      <c r="E1736" s="16"/>
      <c r="F1736" s="11"/>
      <c r="G1736" s="29"/>
    </row>
    <row r="1737" spans="1:7" ht="15" customHeight="1">
      <c r="A1737" s="15"/>
      <c r="B1737" s="15"/>
      <c r="C1737" s="15"/>
      <c r="D1737" s="15"/>
      <c r="E1737" s="16"/>
      <c r="F1737" s="11"/>
      <c r="G1737" s="29"/>
    </row>
    <row r="1738" spans="1:7" ht="15" customHeight="1">
      <c r="A1738" s="15"/>
      <c r="B1738" s="15"/>
      <c r="C1738" s="15"/>
      <c r="D1738" s="15"/>
      <c r="E1738" s="16"/>
      <c r="F1738" s="11"/>
      <c r="G1738" s="29"/>
    </row>
    <row r="1739" spans="1:7" ht="15" customHeight="1">
      <c r="A1739" s="15"/>
      <c r="B1739" s="15"/>
      <c r="C1739" s="15"/>
      <c r="D1739" s="15"/>
      <c r="E1739" s="16"/>
      <c r="F1739" s="11"/>
      <c r="G1739" s="29"/>
    </row>
    <row r="1740" spans="1:7" ht="15" customHeight="1">
      <c r="A1740" s="15"/>
      <c r="B1740" s="15"/>
      <c r="C1740" s="15"/>
      <c r="D1740" s="15"/>
      <c r="E1740" s="16"/>
      <c r="F1740" s="11"/>
      <c r="G1740" s="29"/>
    </row>
    <row r="1741" spans="1:7" ht="15" customHeight="1">
      <c r="A1741" s="15"/>
      <c r="B1741" s="15"/>
      <c r="C1741" s="15"/>
      <c r="D1741" s="15"/>
      <c r="E1741" s="16"/>
      <c r="F1741" s="11"/>
      <c r="G1741" s="29"/>
    </row>
    <row r="1742" spans="1:7" ht="15" customHeight="1">
      <c r="A1742" s="15"/>
      <c r="B1742" s="15"/>
      <c r="C1742" s="15"/>
      <c r="D1742" s="15"/>
      <c r="E1742" s="16"/>
      <c r="F1742" s="11"/>
      <c r="G1742" s="29"/>
    </row>
    <row r="1743" spans="1:7" ht="15" customHeight="1">
      <c r="A1743" s="15"/>
      <c r="B1743" s="15"/>
      <c r="C1743" s="15"/>
      <c r="D1743" s="15"/>
      <c r="E1743" s="16"/>
      <c r="F1743" s="11"/>
      <c r="G1743" s="29"/>
    </row>
    <row r="1744" spans="1:7" ht="15" customHeight="1">
      <c r="A1744" s="15"/>
      <c r="B1744" s="15"/>
      <c r="C1744" s="15"/>
      <c r="D1744" s="15"/>
      <c r="E1744" s="16"/>
      <c r="F1744" s="11"/>
      <c r="G1744" s="29"/>
    </row>
    <row r="1745" spans="1:7" ht="15" customHeight="1">
      <c r="A1745" s="15"/>
      <c r="B1745" s="15"/>
      <c r="C1745" s="15"/>
      <c r="D1745" s="15"/>
      <c r="E1745" s="16"/>
      <c r="F1745" s="11"/>
      <c r="G1745" s="29"/>
    </row>
    <row r="1746" spans="1:7" ht="15" customHeight="1">
      <c r="A1746" s="15"/>
      <c r="B1746" s="15"/>
      <c r="C1746" s="15"/>
      <c r="D1746" s="15"/>
      <c r="E1746" s="16"/>
      <c r="F1746" s="11"/>
      <c r="G1746" s="29"/>
    </row>
    <row r="1747" spans="1:7" ht="15" customHeight="1">
      <c r="A1747" s="15"/>
      <c r="B1747" s="15"/>
      <c r="C1747" s="15"/>
      <c r="D1747" s="15"/>
      <c r="E1747" s="16"/>
      <c r="F1747" s="11"/>
      <c r="G1747" s="29"/>
    </row>
    <row r="1748" spans="1:7" ht="15" customHeight="1">
      <c r="A1748" s="15"/>
      <c r="B1748" s="15"/>
      <c r="C1748" s="15"/>
      <c r="D1748" s="15"/>
      <c r="E1748" s="16"/>
      <c r="F1748" s="11"/>
      <c r="G1748" s="29"/>
    </row>
    <row r="1749" spans="1:7" ht="15" customHeight="1">
      <c r="A1749" s="15"/>
      <c r="B1749" s="15"/>
      <c r="C1749" s="15"/>
      <c r="D1749" s="15"/>
      <c r="E1749" s="16"/>
      <c r="F1749" s="11"/>
      <c r="G1749" s="29"/>
    </row>
    <row r="1750" spans="1:7" ht="15" customHeight="1">
      <c r="A1750" s="15"/>
      <c r="B1750" s="15"/>
      <c r="C1750" s="15"/>
      <c r="D1750" s="15"/>
      <c r="E1750" s="16"/>
      <c r="F1750" s="11"/>
      <c r="G1750" s="29"/>
    </row>
    <row r="1751" spans="1:7" ht="15" customHeight="1">
      <c r="A1751" s="15"/>
      <c r="B1751" s="15"/>
      <c r="C1751" s="15"/>
      <c r="D1751" s="15"/>
      <c r="E1751" s="16"/>
      <c r="F1751" s="11"/>
      <c r="G1751" s="29"/>
    </row>
    <row r="1752" spans="1:7" ht="15" customHeight="1">
      <c r="A1752" s="15"/>
      <c r="B1752" s="15"/>
      <c r="C1752" s="15"/>
      <c r="D1752" s="15"/>
      <c r="E1752" s="16"/>
      <c r="F1752" s="11"/>
      <c r="G1752" s="29"/>
    </row>
    <row r="1753" spans="1:7" ht="15" customHeight="1">
      <c r="A1753" s="15"/>
      <c r="B1753" s="15"/>
      <c r="C1753" s="15"/>
      <c r="D1753" s="15"/>
      <c r="E1753" s="16"/>
      <c r="F1753" s="11"/>
      <c r="G1753" s="29"/>
    </row>
    <row r="1754" spans="1:7" ht="15" customHeight="1">
      <c r="A1754" s="15"/>
      <c r="B1754" s="15"/>
      <c r="C1754" s="15"/>
      <c r="D1754" s="15"/>
      <c r="E1754" s="16"/>
      <c r="F1754" s="11"/>
      <c r="G1754" s="29"/>
    </row>
    <row r="1755" spans="1:7" ht="15" customHeight="1">
      <c r="A1755" s="15"/>
      <c r="B1755" s="15"/>
      <c r="C1755" s="15"/>
      <c r="D1755" s="15"/>
      <c r="E1755" s="16"/>
      <c r="F1755" s="11"/>
      <c r="G1755" s="29"/>
    </row>
    <row r="1756" spans="1:7" ht="15" customHeight="1">
      <c r="A1756" s="15"/>
      <c r="B1756" s="15"/>
      <c r="C1756" s="15"/>
      <c r="D1756" s="15"/>
      <c r="E1756" s="16"/>
      <c r="F1756" s="11"/>
      <c r="G1756" s="29"/>
    </row>
    <row r="1757" spans="1:7" ht="15" customHeight="1">
      <c r="A1757" s="15"/>
      <c r="B1757" s="15"/>
      <c r="C1757" s="15"/>
      <c r="D1757" s="15"/>
      <c r="E1757" s="16"/>
      <c r="F1757" s="11"/>
      <c r="G1757" s="29"/>
    </row>
    <row r="1758" spans="1:7" ht="15" customHeight="1">
      <c r="A1758" s="15"/>
      <c r="B1758" s="15"/>
      <c r="C1758" s="15"/>
      <c r="D1758" s="15"/>
      <c r="E1758" s="16"/>
      <c r="F1758" s="11"/>
      <c r="G1758" s="29"/>
    </row>
    <row r="1759" spans="1:7" ht="15" customHeight="1">
      <c r="A1759" s="15"/>
      <c r="B1759" s="15"/>
      <c r="C1759" s="15"/>
      <c r="D1759" s="15"/>
      <c r="E1759" s="16"/>
      <c r="F1759" s="11"/>
      <c r="G1759" s="29"/>
    </row>
    <row r="1760" spans="1:7" ht="15" customHeight="1">
      <c r="A1760" s="15"/>
      <c r="B1760" s="15"/>
      <c r="C1760" s="15"/>
      <c r="D1760" s="15"/>
      <c r="E1760" s="16"/>
      <c r="F1760" s="11"/>
      <c r="G1760" s="29"/>
    </row>
    <row r="1761" spans="1:7" ht="15" customHeight="1">
      <c r="A1761" s="15"/>
      <c r="B1761" s="15"/>
      <c r="C1761" s="15"/>
      <c r="D1761" s="15"/>
      <c r="E1761" s="16"/>
      <c r="F1761" s="11"/>
      <c r="G1761" s="29"/>
    </row>
    <row r="1762" spans="1:7" ht="15" customHeight="1">
      <c r="A1762" s="15"/>
      <c r="B1762" s="15"/>
      <c r="C1762" s="15"/>
      <c r="D1762" s="15"/>
      <c r="E1762" s="16"/>
      <c r="F1762" s="11"/>
      <c r="G1762" s="29"/>
    </row>
    <row r="1763" spans="1:7" ht="15" customHeight="1">
      <c r="A1763" s="15"/>
      <c r="B1763" s="15"/>
      <c r="C1763" s="15"/>
      <c r="D1763" s="15"/>
      <c r="E1763" s="16"/>
      <c r="F1763" s="11"/>
      <c r="G1763" s="29"/>
    </row>
    <row r="1764" spans="1:7" ht="15" customHeight="1">
      <c r="A1764" s="15"/>
      <c r="B1764" s="15"/>
      <c r="C1764" s="15"/>
      <c r="D1764" s="15"/>
      <c r="E1764" s="16"/>
      <c r="F1764" s="11"/>
      <c r="G1764" s="29"/>
    </row>
    <row r="1765" spans="1:7" ht="15" customHeight="1">
      <c r="A1765" s="15"/>
      <c r="B1765" s="15"/>
      <c r="C1765" s="15"/>
      <c r="D1765" s="15"/>
      <c r="E1765" s="16"/>
      <c r="F1765" s="11"/>
      <c r="G1765" s="29"/>
    </row>
    <row r="1766" spans="1:7" ht="15" customHeight="1">
      <c r="A1766" s="15"/>
      <c r="B1766" s="15"/>
      <c r="C1766" s="15"/>
      <c r="D1766" s="15"/>
      <c r="E1766" s="16"/>
      <c r="F1766" s="11"/>
      <c r="G1766" s="29"/>
    </row>
    <row r="1767" spans="1:7" ht="15" customHeight="1">
      <c r="A1767" s="15"/>
      <c r="B1767" s="15"/>
      <c r="C1767" s="15"/>
      <c r="D1767" s="15"/>
      <c r="E1767" s="16"/>
      <c r="F1767" s="11"/>
      <c r="G1767" s="29"/>
    </row>
    <row r="1768" spans="1:7" ht="15" customHeight="1">
      <c r="A1768" s="15"/>
      <c r="B1768" s="15"/>
      <c r="C1768" s="15"/>
      <c r="D1768" s="15"/>
      <c r="E1768" s="16"/>
      <c r="F1768" s="11"/>
      <c r="G1768" s="29"/>
    </row>
    <row r="1769" spans="1:7" ht="15" customHeight="1">
      <c r="A1769" s="15"/>
      <c r="B1769" s="15"/>
      <c r="C1769" s="15"/>
      <c r="D1769" s="15"/>
      <c r="E1769" s="16"/>
      <c r="F1769" s="11"/>
      <c r="G1769" s="29"/>
    </row>
    <row r="1770" spans="1:7" ht="15" customHeight="1">
      <c r="A1770" s="15"/>
      <c r="B1770" s="15"/>
      <c r="C1770" s="15"/>
      <c r="D1770" s="15"/>
      <c r="E1770" s="16"/>
      <c r="F1770" s="11"/>
      <c r="G1770" s="29"/>
    </row>
    <row r="1771" spans="1:7" ht="15" customHeight="1">
      <c r="A1771" s="15"/>
      <c r="B1771" s="15"/>
      <c r="C1771" s="15"/>
      <c r="D1771" s="15"/>
      <c r="E1771" s="16"/>
      <c r="F1771" s="11"/>
      <c r="G1771" s="29"/>
    </row>
    <row r="1772" spans="1:7" ht="15" customHeight="1">
      <c r="A1772" s="15"/>
      <c r="B1772" s="15"/>
      <c r="C1772" s="15"/>
      <c r="D1772" s="15"/>
      <c r="E1772" s="16"/>
      <c r="F1772" s="11"/>
      <c r="G1772" s="29"/>
    </row>
    <row r="1773" spans="1:7" ht="15" customHeight="1">
      <c r="A1773" s="15"/>
      <c r="B1773" s="15"/>
      <c r="C1773" s="15"/>
      <c r="D1773" s="15"/>
      <c r="E1773" s="16"/>
      <c r="F1773" s="11"/>
      <c r="G1773" s="29"/>
    </row>
    <row r="1774" spans="1:7" ht="15" customHeight="1">
      <c r="A1774" s="15"/>
      <c r="B1774" s="15"/>
      <c r="C1774" s="15"/>
      <c r="D1774" s="15"/>
      <c r="E1774" s="16"/>
      <c r="F1774" s="11"/>
      <c r="G1774" s="29"/>
    </row>
    <row r="1775" spans="1:7" ht="15" customHeight="1">
      <c r="A1775" s="15"/>
      <c r="B1775" s="15"/>
      <c r="C1775" s="15"/>
      <c r="D1775" s="15"/>
      <c r="E1775" s="16"/>
      <c r="F1775" s="11"/>
      <c r="G1775" s="29"/>
    </row>
    <row r="1776" spans="1:7" ht="15" customHeight="1">
      <c r="A1776" s="15"/>
      <c r="B1776" s="15"/>
      <c r="C1776" s="15"/>
      <c r="D1776" s="15"/>
      <c r="E1776" s="16"/>
      <c r="F1776" s="11"/>
      <c r="G1776" s="29"/>
    </row>
    <row r="1777" spans="1:7" ht="15" customHeight="1">
      <c r="A1777" s="15"/>
      <c r="B1777" s="15"/>
      <c r="C1777" s="15"/>
      <c r="D1777" s="15"/>
      <c r="E1777" s="16"/>
      <c r="F1777" s="11"/>
      <c r="G1777" s="29"/>
    </row>
    <row r="1778" spans="1:7" ht="15" customHeight="1">
      <c r="A1778" s="15"/>
      <c r="B1778" s="15"/>
      <c r="C1778" s="15"/>
      <c r="D1778" s="15"/>
      <c r="E1778" s="16"/>
      <c r="F1778" s="11"/>
      <c r="G1778" s="29"/>
    </row>
    <row r="1779" spans="1:7" ht="15" customHeight="1">
      <c r="A1779" s="15"/>
      <c r="B1779" s="15"/>
      <c r="C1779" s="15"/>
      <c r="D1779" s="15"/>
      <c r="E1779" s="16"/>
      <c r="F1779" s="11"/>
      <c r="G1779" s="29"/>
    </row>
    <row r="1780" spans="1:7" ht="15" customHeight="1">
      <c r="A1780" s="15"/>
      <c r="B1780" s="15"/>
      <c r="C1780" s="15"/>
      <c r="D1780" s="15"/>
      <c r="E1780" s="16"/>
      <c r="F1780" s="11"/>
      <c r="G1780" s="29"/>
    </row>
    <row r="1781" spans="1:7" ht="15" customHeight="1">
      <c r="A1781" s="15"/>
      <c r="B1781" s="15"/>
      <c r="C1781" s="15"/>
      <c r="D1781" s="15"/>
      <c r="E1781" s="16"/>
      <c r="F1781" s="11"/>
      <c r="G1781" s="29"/>
    </row>
    <row r="1782" spans="1:7" ht="15" customHeight="1">
      <c r="A1782" s="15"/>
      <c r="B1782" s="15"/>
      <c r="C1782" s="15"/>
      <c r="D1782" s="15"/>
      <c r="E1782" s="16"/>
      <c r="F1782" s="11"/>
      <c r="G1782" s="29"/>
    </row>
    <row r="1783" spans="1:7" ht="15" customHeight="1">
      <c r="A1783" s="15"/>
      <c r="B1783" s="15"/>
      <c r="C1783" s="15"/>
      <c r="D1783" s="15"/>
      <c r="E1783" s="16"/>
      <c r="F1783" s="11"/>
      <c r="G1783" s="29"/>
    </row>
    <row r="1784" spans="1:7" ht="15" customHeight="1">
      <c r="A1784" s="15"/>
      <c r="B1784" s="15"/>
      <c r="C1784" s="15"/>
      <c r="D1784" s="15"/>
      <c r="E1784" s="16"/>
      <c r="F1784" s="11"/>
      <c r="G1784" s="29"/>
    </row>
    <row r="1785" spans="1:7" ht="15" customHeight="1">
      <c r="A1785" s="15"/>
      <c r="B1785" s="15"/>
      <c r="C1785" s="15"/>
      <c r="D1785" s="15"/>
      <c r="E1785" s="16"/>
      <c r="F1785" s="11"/>
      <c r="G1785" s="29"/>
    </row>
    <row r="1786" spans="1:7" ht="15" customHeight="1">
      <c r="A1786" s="15"/>
      <c r="B1786" s="15"/>
      <c r="C1786" s="15"/>
      <c r="D1786" s="15"/>
      <c r="E1786" s="16"/>
      <c r="F1786" s="11"/>
      <c r="G1786" s="29"/>
    </row>
    <row r="1787" spans="1:7" ht="15" customHeight="1">
      <c r="A1787" s="15"/>
      <c r="B1787" s="15"/>
      <c r="C1787" s="15"/>
      <c r="D1787" s="15"/>
      <c r="E1787" s="16"/>
      <c r="F1787" s="11"/>
      <c r="G1787" s="29"/>
    </row>
    <row r="1788" spans="1:7" ht="15" customHeight="1">
      <c r="A1788" s="15"/>
      <c r="B1788" s="15"/>
      <c r="C1788" s="15"/>
      <c r="D1788" s="15"/>
      <c r="E1788" s="16"/>
      <c r="F1788" s="11"/>
      <c r="G1788" s="29"/>
    </row>
    <row r="1789" spans="1:7" ht="15" customHeight="1">
      <c r="A1789" s="15"/>
      <c r="B1789" s="15"/>
      <c r="C1789" s="15"/>
      <c r="D1789" s="15"/>
      <c r="E1789" s="16"/>
      <c r="F1789" s="11"/>
      <c r="G1789" s="29"/>
    </row>
    <row r="1790" spans="1:7" ht="15" customHeight="1">
      <c r="A1790" s="15"/>
      <c r="B1790" s="15"/>
      <c r="C1790" s="15"/>
      <c r="D1790" s="15"/>
      <c r="E1790" s="16"/>
      <c r="F1790" s="11"/>
      <c r="G1790" s="29"/>
    </row>
    <row r="1791" spans="1:7" ht="15" customHeight="1">
      <c r="A1791" s="15"/>
      <c r="B1791" s="15"/>
      <c r="C1791" s="15"/>
      <c r="D1791" s="15"/>
      <c r="E1791" s="16"/>
      <c r="F1791" s="11"/>
      <c r="G1791" s="29"/>
    </row>
    <row r="1792" spans="1:7" ht="15" customHeight="1">
      <c r="A1792" s="15"/>
      <c r="B1792" s="15"/>
      <c r="C1792" s="15"/>
      <c r="D1792" s="15"/>
      <c r="E1792" s="16"/>
      <c r="F1792" s="11"/>
      <c r="G1792" s="29"/>
    </row>
    <row r="1793" spans="1:7" ht="15" customHeight="1">
      <c r="A1793" s="15"/>
      <c r="B1793" s="15"/>
      <c r="C1793" s="15"/>
      <c r="D1793" s="15"/>
      <c r="E1793" s="16"/>
      <c r="F1793" s="11"/>
      <c r="G1793" s="29"/>
    </row>
    <row r="1794" spans="1:7" ht="15" customHeight="1">
      <c r="A1794" s="15"/>
      <c r="B1794" s="15"/>
      <c r="C1794" s="15"/>
      <c r="D1794" s="15"/>
      <c r="E1794" s="16"/>
      <c r="F1794" s="11"/>
      <c r="G1794" s="29"/>
    </row>
    <row r="1795" spans="1:7" ht="15" customHeight="1">
      <c r="A1795" s="15"/>
      <c r="B1795" s="15"/>
      <c r="C1795" s="15"/>
      <c r="D1795" s="15"/>
      <c r="E1795" s="16"/>
      <c r="F1795" s="11"/>
      <c r="G1795" s="29"/>
    </row>
    <row r="1796" spans="1:7" ht="15" customHeight="1">
      <c r="A1796" s="15"/>
      <c r="B1796" s="15"/>
      <c r="C1796" s="15"/>
      <c r="D1796" s="15"/>
      <c r="E1796" s="16"/>
      <c r="F1796" s="11"/>
      <c r="G1796" s="29"/>
    </row>
    <row r="1797" spans="1:7" ht="15" customHeight="1">
      <c r="A1797" s="15"/>
      <c r="B1797" s="15"/>
      <c r="C1797" s="15"/>
      <c r="D1797" s="15"/>
      <c r="E1797" s="16"/>
      <c r="F1797" s="11"/>
      <c r="G1797" s="29"/>
    </row>
    <row r="1798" spans="1:7" ht="15" customHeight="1">
      <c r="A1798" s="15"/>
      <c r="B1798" s="15"/>
      <c r="C1798" s="15"/>
      <c r="D1798" s="15"/>
      <c r="E1798" s="16"/>
      <c r="F1798" s="11"/>
      <c r="G1798" s="29"/>
    </row>
    <row r="1799" spans="1:7" ht="15" customHeight="1">
      <c r="A1799" s="15"/>
      <c r="B1799" s="15"/>
      <c r="C1799" s="15"/>
      <c r="D1799" s="15"/>
      <c r="E1799" s="16"/>
      <c r="F1799" s="11"/>
      <c r="G1799" s="29"/>
    </row>
    <row r="1800" spans="1:7" ht="15" customHeight="1">
      <c r="A1800" s="15"/>
      <c r="B1800" s="15"/>
      <c r="C1800" s="15"/>
      <c r="D1800" s="15"/>
      <c r="E1800" s="16"/>
      <c r="F1800" s="11"/>
      <c r="G1800" s="29"/>
    </row>
    <row r="1801" spans="1:7" ht="15" customHeight="1">
      <c r="A1801" s="15"/>
      <c r="B1801" s="15"/>
      <c r="C1801" s="15"/>
      <c r="D1801" s="15"/>
      <c r="E1801" s="16"/>
      <c r="F1801" s="11"/>
      <c r="G1801" s="29"/>
    </row>
    <row r="1802" spans="1:7" ht="15" customHeight="1">
      <c r="A1802" s="15"/>
      <c r="B1802" s="15"/>
      <c r="C1802" s="15"/>
      <c r="D1802" s="15"/>
      <c r="E1802" s="16"/>
      <c r="F1802" s="11"/>
      <c r="G1802" s="29"/>
    </row>
    <row r="1803" spans="1:7" ht="15" customHeight="1">
      <c r="A1803" s="15"/>
      <c r="B1803" s="15"/>
      <c r="C1803" s="15"/>
      <c r="D1803" s="15"/>
      <c r="E1803" s="16"/>
      <c r="F1803" s="11"/>
      <c r="G1803" s="29"/>
    </row>
    <row r="1804" spans="1:7" ht="15" customHeight="1">
      <c r="A1804" s="15"/>
      <c r="B1804" s="15"/>
      <c r="C1804" s="15"/>
      <c r="D1804" s="15"/>
      <c r="E1804" s="16"/>
      <c r="F1804" s="11"/>
      <c r="G1804" s="29"/>
    </row>
    <row r="1805" spans="1:7" ht="15" customHeight="1">
      <c r="A1805" s="15"/>
      <c r="B1805" s="15"/>
      <c r="C1805" s="15"/>
      <c r="D1805" s="15"/>
      <c r="E1805" s="16"/>
      <c r="F1805" s="11"/>
      <c r="G1805" s="29"/>
    </row>
    <row r="1806" spans="1:7" ht="15" customHeight="1">
      <c r="A1806" s="15"/>
      <c r="B1806" s="15"/>
      <c r="C1806" s="15"/>
      <c r="D1806" s="15"/>
      <c r="E1806" s="16"/>
      <c r="F1806" s="11"/>
      <c r="G1806" s="29"/>
    </row>
    <row r="1807" spans="1:7" ht="15" customHeight="1">
      <c r="A1807" s="15"/>
      <c r="B1807" s="15"/>
      <c r="C1807" s="15"/>
      <c r="D1807" s="15"/>
      <c r="E1807" s="16"/>
      <c r="F1807" s="11"/>
      <c r="G1807" s="29"/>
    </row>
    <row r="1808" spans="1:7" ht="15" customHeight="1">
      <c r="A1808" s="15"/>
      <c r="B1808" s="15"/>
      <c r="C1808" s="15"/>
      <c r="D1808" s="15"/>
      <c r="E1808" s="16"/>
      <c r="F1808" s="11"/>
      <c r="G1808" s="29"/>
    </row>
    <row r="1809" spans="1:7" ht="15" customHeight="1">
      <c r="A1809" s="15"/>
      <c r="B1809" s="15"/>
      <c r="C1809" s="15"/>
      <c r="D1809" s="15"/>
      <c r="E1809" s="16"/>
      <c r="F1809" s="11"/>
      <c r="G1809" s="29"/>
    </row>
    <row r="1810" spans="1:7" ht="15" customHeight="1">
      <c r="A1810" s="15"/>
      <c r="B1810" s="15"/>
      <c r="C1810" s="15"/>
      <c r="D1810" s="15"/>
      <c r="E1810" s="16"/>
      <c r="F1810" s="11"/>
      <c r="G1810" s="29"/>
    </row>
    <row r="1811" spans="1:7" ht="15" customHeight="1">
      <c r="A1811" s="15"/>
      <c r="B1811" s="15"/>
      <c r="C1811" s="15"/>
      <c r="D1811" s="15"/>
      <c r="E1811" s="16"/>
      <c r="F1811" s="11"/>
      <c r="G1811" s="29"/>
    </row>
    <row r="1812" spans="1:7" ht="15" customHeight="1">
      <c r="A1812" s="15"/>
      <c r="B1812" s="15"/>
      <c r="C1812" s="15"/>
      <c r="D1812" s="15"/>
      <c r="E1812" s="16"/>
      <c r="F1812" s="11"/>
      <c r="G1812" s="29"/>
    </row>
    <row r="1813" spans="1:7" ht="15" customHeight="1">
      <c r="A1813" s="15"/>
      <c r="B1813" s="15"/>
      <c r="C1813" s="15"/>
      <c r="D1813" s="15"/>
      <c r="E1813" s="16"/>
      <c r="F1813" s="11"/>
      <c r="G1813" s="29"/>
    </row>
    <row r="1814" spans="1:7" ht="15" customHeight="1">
      <c r="A1814" s="15"/>
      <c r="B1814" s="15"/>
      <c r="C1814" s="15"/>
      <c r="D1814" s="15"/>
      <c r="E1814" s="16"/>
      <c r="F1814" s="11"/>
      <c r="G1814" s="29"/>
    </row>
    <row r="1815" spans="1:7" ht="15" customHeight="1">
      <c r="A1815" s="15"/>
      <c r="B1815" s="15"/>
      <c r="C1815" s="15"/>
      <c r="D1815" s="15"/>
      <c r="E1815" s="16"/>
      <c r="F1815" s="11"/>
      <c r="G1815" s="29"/>
    </row>
    <row r="1816" spans="1:7" ht="15" customHeight="1">
      <c r="A1816" s="15"/>
      <c r="B1816" s="15"/>
      <c r="C1816" s="15"/>
      <c r="D1816" s="15"/>
      <c r="E1816" s="16"/>
      <c r="F1816" s="11"/>
      <c r="G1816" s="29"/>
    </row>
    <row r="1817" spans="1:7" ht="15" customHeight="1">
      <c r="A1817" s="15"/>
      <c r="B1817" s="15"/>
      <c r="C1817" s="15"/>
      <c r="D1817" s="15"/>
      <c r="E1817" s="16"/>
      <c r="F1817" s="11"/>
      <c r="G1817" s="29"/>
    </row>
    <row r="1818" spans="1:7" ht="15" customHeight="1">
      <c r="A1818" s="15"/>
      <c r="B1818" s="15"/>
      <c r="C1818" s="15"/>
      <c r="D1818" s="15"/>
      <c r="E1818" s="16"/>
      <c r="F1818" s="11"/>
      <c r="G1818" s="29"/>
    </row>
    <row r="1819" spans="1:7" ht="15" customHeight="1">
      <c r="A1819" s="15"/>
      <c r="B1819" s="15"/>
      <c r="C1819" s="15"/>
      <c r="D1819" s="15"/>
      <c r="E1819" s="16"/>
      <c r="F1819" s="11"/>
      <c r="G1819" s="29"/>
    </row>
    <row r="1820" spans="1:7" ht="15" customHeight="1">
      <c r="A1820" s="15"/>
      <c r="B1820" s="15"/>
      <c r="C1820" s="15"/>
      <c r="D1820" s="15"/>
      <c r="E1820" s="16"/>
      <c r="F1820" s="11"/>
      <c r="G1820" s="29"/>
    </row>
    <row r="1821" spans="1:7" ht="15" customHeight="1">
      <c r="A1821" s="15"/>
      <c r="B1821" s="15"/>
      <c r="C1821" s="15"/>
      <c r="D1821" s="15"/>
      <c r="E1821" s="16"/>
      <c r="F1821" s="11"/>
      <c r="G1821" s="29"/>
    </row>
    <row r="1822" spans="1:7" ht="15" customHeight="1">
      <c r="A1822" s="15"/>
      <c r="B1822" s="15"/>
      <c r="C1822" s="15"/>
      <c r="D1822" s="15"/>
      <c r="E1822" s="16"/>
      <c r="F1822" s="11"/>
      <c r="G1822" s="29"/>
    </row>
    <row r="1823" spans="1:7" ht="15" customHeight="1">
      <c r="A1823" s="15"/>
      <c r="B1823" s="15"/>
      <c r="C1823" s="15"/>
      <c r="D1823" s="15"/>
      <c r="E1823" s="16"/>
      <c r="F1823" s="11"/>
      <c r="G1823" s="29"/>
    </row>
    <row r="1824" spans="1:7" ht="15" customHeight="1">
      <c r="A1824" s="15"/>
      <c r="B1824" s="15"/>
      <c r="C1824" s="15"/>
      <c r="D1824" s="15"/>
      <c r="E1824" s="16"/>
      <c r="F1824" s="11"/>
      <c r="G1824" s="29"/>
    </row>
    <row r="1825" spans="1:7" ht="15" customHeight="1">
      <c r="A1825" s="15"/>
      <c r="B1825" s="15"/>
      <c r="C1825" s="15"/>
      <c r="D1825" s="15"/>
      <c r="E1825" s="16"/>
      <c r="F1825" s="11"/>
      <c r="G1825" s="29"/>
    </row>
    <row r="1826" spans="1:7" ht="15" customHeight="1">
      <c r="A1826" s="15"/>
      <c r="B1826" s="15"/>
      <c r="C1826" s="15"/>
      <c r="D1826" s="15"/>
      <c r="E1826" s="16"/>
      <c r="F1826" s="11"/>
      <c r="G1826" s="29"/>
    </row>
    <row r="1827" spans="1:7" ht="15" customHeight="1">
      <c r="A1827" s="15"/>
      <c r="B1827" s="15"/>
      <c r="C1827" s="15"/>
      <c r="D1827" s="15"/>
      <c r="E1827" s="16"/>
      <c r="F1827" s="11"/>
      <c r="G1827" s="29"/>
    </row>
    <row r="1828" spans="1:7" ht="15" customHeight="1">
      <c r="A1828" s="15"/>
      <c r="B1828" s="15"/>
      <c r="C1828" s="15"/>
      <c r="D1828" s="15"/>
      <c r="E1828" s="16"/>
      <c r="F1828" s="11"/>
      <c r="G1828" s="29"/>
    </row>
    <row r="1829" spans="1:7" ht="15" customHeight="1">
      <c r="A1829" s="15"/>
      <c r="B1829" s="15"/>
      <c r="C1829" s="15"/>
      <c r="D1829" s="15"/>
      <c r="E1829" s="16"/>
      <c r="F1829" s="11"/>
      <c r="G1829" s="29"/>
    </row>
    <row r="1830" spans="1:7" ht="15" customHeight="1">
      <c r="A1830" s="15"/>
      <c r="B1830" s="15"/>
      <c r="C1830" s="15"/>
      <c r="D1830" s="15"/>
      <c r="E1830" s="16"/>
      <c r="F1830" s="11"/>
      <c r="G1830" s="29"/>
    </row>
    <row r="1831" spans="1:7" ht="15" customHeight="1">
      <c r="A1831" s="15"/>
      <c r="B1831" s="15"/>
      <c r="C1831" s="15"/>
      <c r="D1831" s="15"/>
      <c r="E1831" s="16"/>
      <c r="F1831" s="11"/>
      <c r="G1831" s="29"/>
    </row>
    <row r="1832" spans="1:7" ht="15" customHeight="1">
      <c r="A1832" s="15"/>
      <c r="B1832" s="15"/>
      <c r="C1832" s="15"/>
      <c r="D1832" s="15"/>
      <c r="E1832" s="16"/>
      <c r="F1832" s="11"/>
      <c r="G1832" s="29"/>
    </row>
    <row r="1833" spans="1:7" ht="15" customHeight="1">
      <c r="A1833" s="15"/>
      <c r="B1833" s="15"/>
      <c r="C1833" s="15"/>
      <c r="D1833" s="15"/>
      <c r="E1833" s="16"/>
      <c r="F1833" s="11"/>
      <c r="G1833" s="29"/>
    </row>
    <row r="1834" spans="1:7" ht="15" customHeight="1">
      <c r="A1834" s="15"/>
      <c r="B1834" s="15"/>
      <c r="C1834" s="15"/>
      <c r="D1834" s="15"/>
      <c r="E1834" s="16"/>
      <c r="F1834" s="11"/>
      <c r="G1834" s="29"/>
    </row>
    <row r="1835" spans="1:7" ht="15" customHeight="1">
      <c r="A1835" s="15"/>
      <c r="B1835" s="15"/>
      <c r="C1835" s="15"/>
      <c r="D1835" s="15"/>
      <c r="E1835" s="16"/>
      <c r="F1835" s="11"/>
      <c r="G1835" s="29"/>
    </row>
    <row r="1836" spans="1:7" ht="15" customHeight="1">
      <c r="A1836" s="15"/>
      <c r="B1836" s="15"/>
      <c r="C1836" s="15"/>
      <c r="D1836" s="15"/>
      <c r="E1836" s="16"/>
      <c r="F1836" s="11"/>
      <c r="G1836" s="29"/>
    </row>
    <row r="1837" spans="1:7" ht="15" customHeight="1">
      <c r="A1837" s="15"/>
      <c r="B1837" s="15"/>
      <c r="C1837" s="15"/>
      <c r="D1837" s="15"/>
      <c r="E1837" s="16"/>
      <c r="F1837" s="11"/>
      <c r="G1837" s="29"/>
    </row>
    <row r="1838" spans="1:7" ht="15" customHeight="1">
      <c r="A1838" s="15"/>
      <c r="B1838" s="15"/>
      <c r="C1838" s="15"/>
      <c r="D1838" s="15"/>
      <c r="E1838" s="16"/>
      <c r="F1838" s="11"/>
      <c r="G1838" s="29"/>
    </row>
    <row r="1839" spans="1:7" ht="15" customHeight="1">
      <c r="A1839" s="15"/>
      <c r="B1839" s="15"/>
      <c r="C1839" s="15"/>
      <c r="D1839" s="15"/>
      <c r="E1839" s="16"/>
      <c r="F1839" s="11"/>
      <c r="G1839" s="29"/>
    </row>
    <row r="1840" spans="1:7" ht="15" customHeight="1">
      <c r="A1840" s="15"/>
      <c r="B1840" s="15"/>
      <c r="C1840" s="15"/>
      <c r="D1840" s="15"/>
      <c r="E1840" s="16"/>
      <c r="F1840" s="11"/>
      <c r="G1840" s="29"/>
    </row>
    <row r="1841" spans="1:7" ht="15" customHeight="1">
      <c r="A1841" s="15"/>
      <c r="B1841" s="15"/>
      <c r="C1841" s="15"/>
      <c r="D1841" s="15"/>
      <c r="E1841" s="16"/>
      <c r="F1841" s="11"/>
      <c r="G1841" s="29"/>
    </row>
    <row r="1842" spans="1:7" ht="15" customHeight="1">
      <c r="A1842" s="15"/>
      <c r="B1842" s="15"/>
      <c r="C1842" s="15"/>
      <c r="D1842" s="15"/>
      <c r="E1842" s="16"/>
      <c r="F1842" s="11"/>
      <c r="G1842" s="29"/>
    </row>
    <row r="1843" spans="1:7" ht="15" customHeight="1">
      <c r="A1843" s="15"/>
      <c r="B1843" s="15"/>
      <c r="C1843" s="15"/>
      <c r="D1843" s="15"/>
      <c r="E1843" s="16"/>
      <c r="F1843" s="11"/>
      <c r="G1843" s="29"/>
    </row>
    <row r="1844" spans="1:7" ht="15" customHeight="1">
      <c r="A1844" s="15"/>
      <c r="B1844" s="15"/>
      <c r="C1844" s="15"/>
      <c r="D1844" s="15"/>
      <c r="E1844" s="16"/>
      <c r="F1844" s="11"/>
      <c r="G1844" s="29"/>
    </row>
    <row r="1845" spans="1:7" ht="15" customHeight="1">
      <c r="A1845" s="15"/>
      <c r="B1845" s="15"/>
      <c r="C1845" s="15"/>
      <c r="D1845" s="15"/>
      <c r="E1845" s="16"/>
      <c r="F1845" s="11"/>
      <c r="G1845" s="29"/>
    </row>
    <row r="1846" spans="1:7" ht="15" customHeight="1">
      <c r="A1846" s="15"/>
      <c r="B1846" s="15"/>
      <c r="C1846" s="15"/>
      <c r="D1846" s="15"/>
      <c r="E1846" s="16"/>
      <c r="F1846" s="11"/>
      <c r="G1846" s="29"/>
    </row>
    <row r="1847" spans="1:7" ht="15" customHeight="1">
      <c r="A1847" s="15"/>
      <c r="B1847" s="15"/>
      <c r="C1847" s="15"/>
      <c r="D1847" s="15"/>
      <c r="E1847" s="16"/>
      <c r="F1847" s="11"/>
      <c r="G1847" s="29"/>
    </row>
    <row r="1848" spans="1:7" ht="15" customHeight="1">
      <c r="A1848" s="15"/>
      <c r="B1848" s="15"/>
      <c r="C1848" s="15"/>
      <c r="D1848" s="15"/>
      <c r="E1848" s="16"/>
      <c r="F1848" s="11"/>
      <c r="G1848" s="29"/>
    </row>
    <row r="1849" spans="1:7" ht="15" customHeight="1">
      <c r="A1849" s="15"/>
      <c r="B1849" s="15"/>
      <c r="C1849" s="15"/>
      <c r="D1849" s="15"/>
      <c r="E1849" s="16"/>
      <c r="F1849" s="11"/>
      <c r="G1849" s="29"/>
    </row>
    <row r="1850" spans="1:7" ht="15" customHeight="1">
      <c r="A1850" s="15"/>
      <c r="B1850" s="15"/>
      <c r="C1850" s="15"/>
      <c r="D1850" s="15"/>
      <c r="E1850" s="16"/>
      <c r="F1850" s="11"/>
      <c r="G1850" s="29"/>
    </row>
    <row r="1851" spans="1:7" ht="15" customHeight="1">
      <c r="A1851" s="15"/>
      <c r="B1851" s="15"/>
      <c r="C1851" s="15"/>
      <c r="D1851" s="15"/>
      <c r="E1851" s="16"/>
      <c r="F1851" s="11"/>
      <c r="G1851" s="29"/>
    </row>
    <row r="1852" spans="1:7" ht="15" customHeight="1">
      <c r="A1852" s="15"/>
      <c r="B1852" s="15"/>
      <c r="C1852" s="15"/>
      <c r="D1852" s="15"/>
      <c r="E1852" s="16"/>
      <c r="F1852" s="11"/>
      <c r="G1852" s="29"/>
    </row>
    <row r="1853" spans="1:7" ht="15" customHeight="1">
      <c r="A1853" s="15"/>
      <c r="B1853" s="15"/>
      <c r="C1853" s="15"/>
      <c r="D1853" s="15"/>
      <c r="E1853" s="16"/>
      <c r="F1853" s="11"/>
      <c r="G1853" s="29"/>
    </row>
    <row r="1854" spans="1:7" ht="15" customHeight="1">
      <c r="A1854" s="15"/>
      <c r="B1854" s="15"/>
      <c r="C1854" s="15"/>
      <c r="D1854" s="15"/>
      <c r="E1854" s="16"/>
      <c r="F1854" s="11"/>
      <c r="G1854" s="29"/>
    </row>
    <row r="1855" spans="1:7" ht="15" customHeight="1">
      <c r="A1855" s="15"/>
      <c r="B1855" s="15"/>
      <c r="C1855" s="15"/>
      <c r="D1855" s="15"/>
      <c r="E1855" s="16"/>
      <c r="F1855" s="11"/>
      <c r="G1855" s="29"/>
    </row>
    <row r="1856" spans="1:7" ht="15" customHeight="1">
      <c r="A1856" s="15"/>
      <c r="B1856" s="15"/>
      <c r="C1856" s="15"/>
      <c r="D1856" s="15"/>
      <c r="E1856" s="16"/>
      <c r="F1856" s="11"/>
      <c r="G1856" s="29"/>
    </row>
    <row r="1857" spans="1:7" ht="15" customHeight="1">
      <c r="A1857" s="15"/>
      <c r="B1857" s="15"/>
      <c r="C1857" s="15"/>
      <c r="D1857" s="15"/>
      <c r="E1857" s="16"/>
      <c r="F1857" s="11"/>
      <c r="G1857" s="29"/>
    </row>
    <row r="1858" spans="1:7" ht="15" customHeight="1">
      <c r="A1858" s="15"/>
      <c r="B1858" s="15"/>
      <c r="C1858" s="15"/>
      <c r="D1858" s="15"/>
      <c r="E1858" s="16"/>
      <c r="F1858" s="11"/>
      <c r="G1858" s="29"/>
    </row>
    <row r="1859" spans="1:7" ht="15" customHeight="1">
      <c r="A1859" s="15"/>
      <c r="B1859" s="15"/>
      <c r="C1859" s="15"/>
      <c r="D1859" s="15"/>
      <c r="E1859" s="16"/>
      <c r="F1859" s="11"/>
      <c r="G1859" s="29"/>
    </row>
    <row r="1860" spans="1:7" ht="15" customHeight="1">
      <c r="A1860" s="15"/>
      <c r="B1860" s="15"/>
      <c r="C1860" s="15"/>
      <c r="D1860" s="15"/>
      <c r="E1860" s="16"/>
      <c r="F1860" s="11"/>
      <c r="G1860" s="29"/>
    </row>
    <row r="1861" spans="1:7" ht="15" customHeight="1">
      <c r="A1861" s="15"/>
      <c r="B1861" s="15"/>
      <c r="C1861" s="15"/>
      <c r="D1861" s="15"/>
      <c r="E1861" s="16"/>
      <c r="F1861" s="11"/>
      <c r="G1861" s="29"/>
    </row>
    <row r="1862" spans="1:7" ht="15" customHeight="1">
      <c r="A1862" s="15"/>
      <c r="B1862" s="15"/>
      <c r="C1862" s="15"/>
      <c r="D1862" s="15"/>
      <c r="E1862" s="16"/>
      <c r="F1862" s="11"/>
      <c r="G1862" s="29"/>
    </row>
    <row r="1863" spans="1:7" ht="15" customHeight="1">
      <c r="A1863" s="15"/>
      <c r="B1863" s="15"/>
      <c r="C1863" s="15"/>
      <c r="D1863" s="15"/>
      <c r="E1863" s="16"/>
      <c r="F1863" s="11"/>
      <c r="G1863" s="29"/>
    </row>
    <row r="1864" spans="1:7" ht="15" customHeight="1">
      <c r="A1864" s="15"/>
      <c r="B1864" s="15"/>
      <c r="C1864" s="15"/>
      <c r="D1864" s="15"/>
      <c r="E1864" s="16"/>
      <c r="F1864" s="11"/>
      <c r="G1864" s="29"/>
    </row>
    <row r="1865" spans="1:7" ht="15" customHeight="1">
      <c r="A1865" s="15"/>
      <c r="B1865" s="15"/>
      <c r="C1865" s="15"/>
      <c r="D1865" s="15"/>
      <c r="E1865" s="16"/>
      <c r="F1865" s="11"/>
      <c r="G1865" s="29"/>
    </row>
    <row r="1866" spans="1:7" ht="15" customHeight="1">
      <c r="A1866" s="15"/>
      <c r="B1866" s="15"/>
      <c r="C1866" s="15"/>
      <c r="D1866" s="15"/>
      <c r="E1866" s="16"/>
      <c r="F1866" s="11"/>
      <c r="G1866" s="29"/>
    </row>
    <row r="1867" spans="1:7" ht="15" customHeight="1">
      <c r="A1867" s="15"/>
      <c r="B1867" s="15"/>
      <c r="C1867" s="15"/>
      <c r="D1867" s="15"/>
      <c r="E1867" s="16"/>
      <c r="F1867" s="11"/>
      <c r="G1867" s="29"/>
    </row>
    <row r="1868" spans="1:7" ht="15" customHeight="1">
      <c r="A1868" s="15"/>
      <c r="B1868" s="15"/>
      <c r="C1868" s="15"/>
      <c r="D1868" s="15"/>
      <c r="E1868" s="16"/>
      <c r="F1868" s="11"/>
      <c r="G1868" s="29"/>
    </row>
    <row r="1869" spans="1:7" ht="15" customHeight="1">
      <c r="A1869" s="15"/>
      <c r="B1869" s="15"/>
      <c r="C1869" s="15"/>
      <c r="D1869" s="15"/>
      <c r="E1869" s="16"/>
      <c r="F1869" s="11"/>
      <c r="G1869" s="29"/>
    </row>
    <row r="1870" spans="1:7" ht="15" customHeight="1">
      <c r="A1870" s="15"/>
      <c r="B1870" s="15"/>
      <c r="C1870" s="15"/>
      <c r="D1870" s="15"/>
      <c r="E1870" s="16"/>
      <c r="F1870" s="11"/>
      <c r="G1870" s="29"/>
    </row>
    <row r="1871" spans="1:7" ht="15" customHeight="1">
      <c r="A1871" s="15"/>
      <c r="B1871" s="15"/>
      <c r="C1871" s="15"/>
      <c r="D1871" s="15"/>
      <c r="E1871" s="16"/>
      <c r="F1871" s="11"/>
      <c r="G1871" s="29"/>
    </row>
    <row r="1872" spans="1:7" ht="15" customHeight="1">
      <c r="A1872" s="15"/>
      <c r="B1872" s="15"/>
      <c r="C1872" s="15"/>
      <c r="D1872" s="15"/>
      <c r="E1872" s="16"/>
      <c r="F1872" s="11"/>
      <c r="G1872" s="29"/>
    </row>
    <row r="1873" spans="1:7" ht="15" customHeight="1">
      <c r="A1873" s="15"/>
      <c r="B1873" s="15"/>
      <c r="C1873" s="15"/>
      <c r="D1873" s="15"/>
      <c r="E1873" s="16"/>
      <c r="F1873" s="11"/>
      <c r="G1873" s="29"/>
    </row>
    <row r="1874" spans="1:7" ht="15" customHeight="1">
      <c r="A1874" s="15"/>
      <c r="B1874" s="15"/>
      <c r="C1874" s="15"/>
      <c r="D1874" s="15"/>
      <c r="E1874" s="16"/>
      <c r="F1874" s="11"/>
      <c r="G1874" s="29"/>
    </row>
    <row r="1875" spans="1:7" ht="15" customHeight="1">
      <c r="A1875" s="15"/>
      <c r="B1875" s="15"/>
      <c r="C1875" s="15"/>
      <c r="D1875" s="15"/>
      <c r="E1875" s="16"/>
      <c r="F1875" s="11"/>
      <c r="G1875" s="29"/>
    </row>
    <row r="1876" spans="1:7" ht="15" customHeight="1">
      <c r="A1876" s="15"/>
      <c r="B1876" s="15"/>
      <c r="C1876" s="15"/>
      <c r="D1876" s="15"/>
      <c r="E1876" s="16"/>
      <c r="F1876" s="11"/>
      <c r="G1876" s="29"/>
    </row>
    <row r="1877" spans="1:7" ht="15" customHeight="1">
      <c r="A1877" s="15"/>
      <c r="B1877" s="15"/>
      <c r="C1877" s="15"/>
      <c r="D1877" s="15"/>
      <c r="E1877" s="16"/>
      <c r="F1877" s="11"/>
      <c r="G1877" s="29"/>
    </row>
    <row r="1878" spans="1:7" ht="15" customHeight="1">
      <c r="A1878" s="15"/>
      <c r="B1878" s="15"/>
      <c r="C1878" s="15"/>
      <c r="D1878" s="15"/>
      <c r="E1878" s="16"/>
      <c r="F1878" s="11"/>
      <c r="G1878" s="29"/>
    </row>
    <row r="1879" spans="1:7" ht="15" customHeight="1">
      <c r="A1879" s="15"/>
      <c r="B1879" s="15"/>
      <c r="C1879" s="15"/>
      <c r="D1879" s="15"/>
      <c r="E1879" s="16"/>
      <c r="F1879" s="11"/>
      <c r="G1879" s="29"/>
    </row>
    <row r="1880" spans="1:7" ht="15" customHeight="1">
      <c r="A1880" s="15"/>
      <c r="B1880" s="15"/>
      <c r="C1880" s="15"/>
      <c r="D1880" s="15"/>
      <c r="E1880" s="16"/>
      <c r="F1880" s="11"/>
      <c r="G1880" s="29"/>
    </row>
    <row r="1881" spans="1:7" ht="15" customHeight="1">
      <c r="A1881" s="15"/>
      <c r="B1881" s="15"/>
      <c r="C1881" s="15"/>
      <c r="D1881" s="15"/>
      <c r="E1881" s="16"/>
      <c r="F1881" s="11"/>
      <c r="G1881" s="29"/>
    </row>
    <row r="1882" spans="1:7" ht="15" customHeight="1">
      <c r="A1882" s="15"/>
      <c r="B1882" s="15"/>
      <c r="C1882" s="15"/>
      <c r="D1882" s="15"/>
      <c r="E1882" s="16"/>
      <c r="F1882" s="11"/>
      <c r="G1882" s="29"/>
    </row>
    <row r="1883" spans="1:7" ht="15" customHeight="1">
      <c r="A1883" s="15"/>
      <c r="B1883" s="15"/>
      <c r="C1883" s="15"/>
      <c r="D1883" s="15"/>
      <c r="E1883" s="16"/>
      <c r="F1883" s="11"/>
      <c r="G1883" s="29"/>
    </row>
    <row r="1884" spans="1:7" ht="15" customHeight="1">
      <c r="A1884" s="15"/>
      <c r="B1884" s="15"/>
      <c r="C1884" s="15"/>
      <c r="D1884" s="15"/>
      <c r="E1884" s="16"/>
      <c r="F1884" s="11"/>
      <c r="G1884" s="29"/>
    </row>
    <row r="1885" spans="1:7" ht="15" customHeight="1">
      <c r="A1885" s="15"/>
      <c r="B1885" s="15"/>
      <c r="C1885" s="15"/>
      <c r="D1885" s="15"/>
      <c r="E1885" s="16"/>
      <c r="F1885" s="11"/>
      <c r="G1885" s="29"/>
    </row>
    <row r="1886" spans="1:7" ht="15" customHeight="1">
      <c r="A1886" s="15"/>
      <c r="B1886" s="15"/>
      <c r="C1886" s="15"/>
      <c r="D1886" s="15"/>
      <c r="E1886" s="16"/>
      <c r="F1886" s="11"/>
      <c r="G1886" s="29"/>
    </row>
    <row r="1887" spans="1:7" ht="15" customHeight="1">
      <c r="A1887" s="15"/>
      <c r="B1887" s="15"/>
      <c r="C1887" s="15"/>
      <c r="D1887" s="15"/>
      <c r="E1887" s="16"/>
      <c r="F1887" s="11"/>
      <c r="G1887" s="29"/>
    </row>
    <row r="1888" spans="1:7" ht="15" customHeight="1">
      <c r="A1888" s="15"/>
      <c r="B1888" s="15"/>
      <c r="C1888" s="15"/>
      <c r="D1888" s="15"/>
      <c r="E1888" s="16"/>
      <c r="F1888" s="11"/>
      <c r="G1888" s="29"/>
    </row>
    <row r="1889" spans="1:7" ht="15" customHeight="1">
      <c r="A1889" s="15"/>
      <c r="B1889" s="15"/>
      <c r="C1889" s="15"/>
      <c r="D1889" s="15"/>
      <c r="E1889" s="16"/>
      <c r="F1889" s="11"/>
      <c r="G1889" s="29"/>
    </row>
    <row r="1890" spans="1:7" ht="15" customHeight="1">
      <c r="A1890" s="15"/>
      <c r="B1890" s="15"/>
      <c r="C1890" s="15"/>
      <c r="D1890" s="15"/>
      <c r="E1890" s="16"/>
      <c r="F1890" s="11"/>
      <c r="G1890" s="29"/>
    </row>
    <row r="1891" spans="1:7" ht="15" customHeight="1">
      <c r="A1891" s="15"/>
      <c r="B1891" s="15"/>
      <c r="C1891" s="15"/>
      <c r="D1891" s="15"/>
      <c r="E1891" s="16"/>
      <c r="F1891" s="11"/>
      <c r="G1891" s="29"/>
    </row>
    <row r="1892" spans="1:7" ht="15" customHeight="1">
      <c r="A1892" s="15"/>
      <c r="B1892" s="15"/>
      <c r="C1892" s="15"/>
      <c r="D1892" s="15"/>
      <c r="E1892" s="16"/>
      <c r="F1892" s="11"/>
      <c r="G1892" s="29"/>
    </row>
    <row r="1893" spans="1:7" ht="15" customHeight="1">
      <c r="A1893" s="15"/>
      <c r="B1893" s="15"/>
      <c r="C1893" s="15"/>
      <c r="D1893" s="15"/>
      <c r="E1893" s="16"/>
      <c r="F1893" s="11"/>
      <c r="G1893" s="29"/>
    </row>
    <row r="1894" spans="1:7" ht="15" customHeight="1">
      <c r="A1894" s="15"/>
      <c r="B1894" s="15"/>
      <c r="C1894" s="15"/>
      <c r="D1894" s="15"/>
      <c r="E1894" s="16"/>
      <c r="F1894" s="11"/>
      <c r="G1894" s="29"/>
    </row>
    <row r="1895" spans="1:7" ht="15" customHeight="1">
      <c r="A1895" s="15"/>
      <c r="B1895" s="15"/>
      <c r="C1895" s="15"/>
      <c r="D1895" s="15"/>
      <c r="E1895" s="16"/>
      <c r="F1895" s="11"/>
      <c r="G1895" s="29"/>
    </row>
    <row r="1896" spans="1:7" ht="15" customHeight="1">
      <c r="A1896" s="15"/>
      <c r="B1896" s="15"/>
      <c r="C1896" s="15"/>
      <c r="D1896" s="15"/>
      <c r="E1896" s="16"/>
      <c r="F1896" s="11"/>
      <c r="G1896" s="29"/>
    </row>
    <row r="1897" spans="1:7" ht="15" customHeight="1">
      <c r="A1897" s="15"/>
      <c r="B1897" s="15"/>
      <c r="C1897" s="15"/>
      <c r="D1897" s="15"/>
      <c r="E1897" s="16"/>
      <c r="F1897" s="11"/>
      <c r="G1897" s="29"/>
    </row>
    <row r="1898" spans="1:7" ht="15" customHeight="1">
      <c r="A1898" s="15"/>
      <c r="B1898" s="15"/>
      <c r="C1898" s="15"/>
      <c r="D1898" s="15"/>
      <c r="E1898" s="16"/>
      <c r="F1898" s="11"/>
      <c r="G1898" s="29"/>
    </row>
    <row r="1899" spans="1:7" ht="15" customHeight="1">
      <c r="A1899" s="15"/>
      <c r="B1899" s="15"/>
      <c r="C1899" s="15"/>
      <c r="D1899" s="15"/>
      <c r="E1899" s="16"/>
      <c r="F1899" s="11"/>
      <c r="G1899" s="29"/>
    </row>
    <row r="1900" spans="1:7" ht="15" customHeight="1">
      <c r="A1900" s="15"/>
      <c r="B1900" s="15"/>
      <c r="C1900" s="15"/>
      <c r="D1900" s="15"/>
      <c r="E1900" s="16"/>
      <c r="F1900" s="11"/>
      <c r="G1900" s="29"/>
    </row>
    <row r="1901" spans="1:7" ht="15" customHeight="1">
      <c r="A1901" s="15"/>
      <c r="B1901" s="15"/>
      <c r="C1901" s="15"/>
      <c r="D1901" s="15"/>
      <c r="E1901" s="16"/>
      <c r="F1901" s="11"/>
      <c r="G1901" s="29"/>
    </row>
    <row r="1902" spans="1:7" ht="15" customHeight="1">
      <c r="A1902" s="15"/>
      <c r="B1902" s="15"/>
      <c r="C1902" s="15"/>
      <c r="D1902" s="15"/>
      <c r="E1902" s="16"/>
      <c r="F1902" s="11"/>
      <c r="G1902" s="29"/>
    </row>
    <row r="1903" spans="1:7" ht="15" customHeight="1">
      <c r="A1903" s="15"/>
      <c r="B1903" s="15"/>
      <c r="C1903" s="15"/>
      <c r="D1903" s="15"/>
      <c r="E1903" s="16"/>
      <c r="F1903" s="11"/>
      <c r="G1903" s="29"/>
    </row>
    <row r="1904" spans="1:7" ht="15" customHeight="1">
      <c r="A1904" s="15"/>
      <c r="B1904" s="15"/>
      <c r="C1904" s="15"/>
      <c r="D1904" s="15"/>
      <c r="E1904" s="16"/>
      <c r="F1904" s="11"/>
      <c r="G1904" s="29"/>
    </row>
    <row r="1905" spans="1:7" ht="15" customHeight="1">
      <c r="A1905" s="15"/>
      <c r="B1905" s="15"/>
      <c r="C1905" s="15"/>
      <c r="D1905" s="15"/>
      <c r="E1905" s="16"/>
      <c r="F1905" s="11"/>
      <c r="G1905" s="29"/>
    </row>
    <row r="1906" spans="1:7" ht="15" customHeight="1">
      <c r="A1906" s="15"/>
      <c r="B1906" s="15"/>
      <c r="C1906" s="15"/>
      <c r="D1906" s="15"/>
      <c r="E1906" s="16"/>
      <c r="F1906" s="11"/>
      <c r="G1906" s="29"/>
    </row>
    <row r="1907" spans="1:7" ht="15" customHeight="1">
      <c r="A1907" s="15"/>
      <c r="B1907" s="15"/>
      <c r="C1907" s="15"/>
      <c r="D1907" s="15"/>
      <c r="E1907" s="16"/>
      <c r="F1907" s="11"/>
      <c r="G1907" s="29"/>
    </row>
    <row r="1908" spans="1:7" ht="15" customHeight="1">
      <c r="A1908" s="15"/>
      <c r="B1908" s="15"/>
      <c r="C1908" s="15"/>
      <c r="D1908" s="15"/>
      <c r="E1908" s="16"/>
      <c r="F1908" s="11"/>
      <c r="G1908" s="29"/>
    </row>
    <row r="1909" spans="1:7" ht="15" customHeight="1">
      <c r="A1909" s="15"/>
      <c r="B1909" s="15"/>
      <c r="C1909" s="15"/>
      <c r="D1909" s="15"/>
      <c r="E1909" s="16"/>
      <c r="F1909" s="11"/>
      <c r="G1909" s="29"/>
    </row>
    <row r="1910" spans="1:7" ht="15" customHeight="1">
      <c r="A1910" s="15"/>
      <c r="B1910" s="15"/>
      <c r="C1910" s="15"/>
      <c r="D1910" s="15"/>
      <c r="E1910" s="16"/>
      <c r="F1910" s="11"/>
      <c r="G1910" s="29"/>
    </row>
    <row r="1911" spans="1:7" ht="15" customHeight="1">
      <c r="A1911" s="15"/>
      <c r="B1911" s="15"/>
      <c r="C1911" s="15"/>
      <c r="D1911" s="15"/>
      <c r="E1911" s="16"/>
      <c r="F1911" s="11"/>
      <c r="G1911" s="29"/>
    </row>
    <row r="1912" spans="1:7" ht="15" customHeight="1">
      <c r="A1912" s="15"/>
      <c r="B1912" s="15"/>
      <c r="C1912" s="15"/>
      <c r="D1912" s="15"/>
      <c r="E1912" s="16"/>
      <c r="F1912" s="11"/>
      <c r="G1912" s="29"/>
    </row>
    <row r="1913" spans="1:7" ht="15" customHeight="1">
      <c r="A1913" s="15"/>
      <c r="B1913" s="15"/>
      <c r="C1913" s="15"/>
      <c r="D1913" s="15"/>
      <c r="E1913" s="16"/>
      <c r="F1913" s="11"/>
      <c r="G1913" s="29"/>
    </row>
    <row r="1914" spans="1:7" ht="15" customHeight="1">
      <c r="A1914" s="15"/>
      <c r="B1914" s="15"/>
      <c r="C1914" s="15"/>
      <c r="D1914" s="15"/>
      <c r="E1914" s="16"/>
      <c r="F1914" s="11"/>
      <c r="G1914" s="29"/>
    </row>
    <row r="1915" spans="1:7" ht="15" customHeight="1">
      <c r="A1915" s="15"/>
      <c r="B1915" s="15"/>
      <c r="C1915" s="15"/>
      <c r="D1915" s="15"/>
      <c r="E1915" s="16"/>
      <c r="F1915" s="11"/>
      <c r="G1915" s="29"/>
    </row>
    <row r="1916" spans="1:7" ht="15" customHeight="1">
      <c r="A1916" s="15"/>
      <c r="B1916" s="15"/>
      <c r="C1916" s="15"/>
      <c r="D1916" s="15"/>
      <c r="E1916" s="16"/>
      <c r="F1916" s="11"/>
      <c r="G1916" s="29"/>
    </row>
    <row r="1917" spans="1:7" ht="15" customHeight="1">
      <c r="A1917" s="15"/>
      <c r="B1917" s="15"/>
      <c r="C1917" s="15"/>
      <c r="D1917" s="15"/>
      <c r="E1917" s="16"/>
      <c r="F1917" s="11"/>
      <c r="G1917" s="29"/>
    </row>
    <row r="1918" spans="1:7" ht="15" customHeight="1">
      <c r="A1918" s="15"/>
      <c r="B1918" s="15"/>
      <c r="C1918" s="15"/>
      <c r="D1918" s="15"/>
      <c r="E1918" s="16"/>
      <c r="F1918" s="11"/>
      <c r="G1918" s="29"/>
    </row>
    <row r="1919" spans="1:7" ht="15" customHeight="1">
      <c r="A1919" s="15"/>
      <c r="B1919" s="15"/>
      <c r="C1919" s="15"/>
      <c r="D1919" s="15"/>
      <c r="E1919" s="16"/>
      <c r="F1919" s="11"/>
      <c r="G1919" s="29"/>
    </row>
    <row r="1920" spans="1:7" ht="15" customHeight="1">
      <c r="A1920" s="15"/>
      <c r="B1920" s="15"/>
      <c r="C1920" s="15"/>
      <c r="D1920" s="15"/>
      <c r="E1920" s="16"/>
      <c r="F1920" s="11"/>
      <c r="G1920" s="29"/>
    </row>
    <row r="1921" spans="1:7" ht="15" customHeight="1">
      <c r="A1921" s="15"/>
      <c r="B1921" s="15"/>
      <c r="C1921" s="15"/>
      <c r="D1921" s="15"/>
      <c r="E1921" s="16"/>
      <c r="F1921" s="11"/>
      <c r="G1921" s="29"/>
    </row>
    <row r="1922" spans="1:7" ht="15" customHeight="1">
      <c r="A1922" s="15"/>
      <c r="B1922" s="15"/>
      <c r="C1922" s="15"/>
      <c r="D1922" s="15"/>
      <c r="E1922" s="16"/>
      <c r="F1922" s="11"/>
      <c r="G1922" s="29"/>
    </row>
    <row r="1923" spans="1:7" ht="15" customHeight="1">
      <c r="A1923" s="15"/>
      <c r="B1923" s="15"/>
      <c r="C1923" s="15"/>
      <c r="D1923" s="15"/>
      <c r="E1923" s="16"/>
      <c r="F1923" s="11"/>
      <c r="G1923" s="29"/>
    </row>
    <row r="1924" spans="1:7" ht="15" customHeight="1">
      <c r="A1924" s="15"/>
      <c r="B1924" s="15"/>
      <c r="C1924" s="15"/>
      <c r="D1924" s="15"/>
      <c r="E1924" s="16"/>
      <c r="F1924" s="11"/>
      <c r="G1924" s="29"/>
    </row>
    <row r="1925" spans="1:7" ht="15" customHeight="1">
      <c r="A1925" s="15"/>
      <c r="B1925" s="15"/>
      <c r="C1925" s="15"/>
      <c r="D1925" s="15"/>
      <c r="E1925" s="16"/>
      <c r="F1925" s="11"/>
      <c r="G1925" s="29"/>
    </row>
    <row r="1926" spans="1:7" ht="15" customHeight="1">
      <c r="A1926" s="15"/>
      <c r="B1926" s="15"/>
      <c r="C1926" s="15"/>
      <c r="D1926" s="15"/>
      <c r="E1926" s="16"/>
      <c r="F1926" s="11"/>
      <c r="G1926" s="29"/>
    </row>
    <row r="1927" spans="1:7" ht="15" customHeight="1">
      <c r="A1927" s="15"/>
      <c r="B1927" s="15"/>
      <c r="C1927" s="15"/>
      <c r="D1927" s="15"/>
      <c r="E1927" s="16"/>
      <c r="F1927" s="11"/>
      <c r="G1927" s="29"/>
    </row>
    <row r="1928" spans="1:7" ht="15" customHeight="1">
      <c r="A1928" s="15"/>
      <c r="B1928" s="15"/>
      <c r="C1928" s="15"/>
      <c r="D1928" s="15"/>
      <c r="E1928" s="16"/>
      <c r="F1928" s="11"/>
      <c r="G1928" s="29"/>
    </row>
    <row r="1929" spans="1:7" ht="15" customHeight="1">
      <c r="A1929" s="15"/>
      <c r="B1929" s="15"/>
      <c r="C1929" s="15"/>
      <c r="D1929" s="15"/>
      <c r="E1929" s="16"/>
      <c r="F1929" s="11"/>
      <c r="G1929" s="29"/>
    </row>
    <row r="1930" spans="1:7" ht="15" customHeight="1">
      <c r="A1930" s="15"/>
      <c r="B1930" s="15"/>
      <c r="C1930" s="15"/>
      <c r="D1930" s="15"/>
      <c r="E1930" s="16"/>
      <c r="F1930" s="11"/>
      <c r="G1930" s="29"/>
    </row>
    <row r="1931" spans="1:7" ht="15" customHeight="1">
      <c r="A1931" s="15"/>
      <c r="B1931" s="15"/>
      <c r="C1931" s="15"/>
      <c r="D1931" s="15"/>
      <c r="E1931" s="16"/>
      <c r="F1931" s="11"/>
      <c r="G1931" s="29"/>
    </row>
    <row r="1932" spans="1:7" ht="15" customHeight="1">
      <c r="A1932" s="15"/>
      <c r="B1932" s="15"/>
      <c r="C1932" s="15"/>
      <c r="D1932" s="15"/>
      <c r="E1932" s="16"/>
      <c r="F1932" s="11"/>
      <c r="G1932" s="29"/>
    </row>
    <row r="1933" spans="1:7" ht="15" customHeight="1">
      <c r="A1933" s="15"/>
      <c r="B1933" s="15"/>
      <c r="C1933" s="15"/>
      <c r="D1933" s="15"/>
      <c r="E1933" s="16"/>
      <c r="F1933" s="11"/>
      <c r="G1933" s="29"/>
    </row>
    <row r="1934" spans="1:7" ht="15" customHeight="1">
      <c r="A1934" s="15"/>
      <c r="B1934" s="15"/>
      <c r="C1934" s="15"/>
      <c r="D1934" s="15"/>
      <c r="E1934" s="16"/>
      <c r="F1934" s="11"/>
      <c r="G1934" s="29"/>
    </row>
    <row r="1935" spans="1:7" ht="15" customHeight="1">
      <c r="A1935" s="15"/>
      <c r="B1935" s="15"/>
      <c r="C1935" s="15"/>
      <c r="D1935" s="15"/>
      <c r="E1935" s="16"/>
      <c r="F1935" s="11"/>
      <c r="G1935" s="29"/>
    </row>
    <row r="1936" spans="1:7" ht="15" customHeight="1">
      <c r="A1936" s="15"/>
      <c r="B1936" s="15"/>
      <c r="C1936" s="15"/>
      <c r="D1936" s="15"/>
      <c r="E1936" s="16"/>
      <c r="F1936" s="11"/>
      <c r="G1936" s="29"/>
    </row>
    <row r="1937" spans="1:7" ht="15" customHeight="1">
      <c r="A1937" s="15"/>
      <c r="B1937" s="15"/>
      <c r="C1937" s="15"/>
      <c r="D1937" s="15"/>
      <c r="E1937" s="16"/>
      <c r="F1937" s="11"/>
      <c r="G1937" s="29"/>
    </row>
    <row r="1938" spans="1:7" ht="15" customHeight="1">
      <c r="A1938" s="15"/>
      <c r="B1938" s="15"/>
      <c r="C1938" s="15"/>
      <c r="D1938" s="15"/>
      <c r="E1938" s="16"/>
      <c r="F1938" s="11"/>
      <c r="G1938" s="29"/>
    </row>
    <row r="1939" spans="1:7" ht="15" customHeight="1">
      <c r="A1939" s="15"/>
      <c r="B1939" s="15"/>
      <c r="C1939" s="15"/>
      <c r="D1939" s="15"/>
      <c r="E1939" s="16"/>
      <c r="F1939" s="11"/>
      <c r="G1939" s="29"/>
    </row>
    <row r="1940" spans="1:7" ht="15" customHeight="1">
      <c r="A1940" s="15"/>
      <c r="B1940" s="15"/>
      <c r="C1940" s="15"/>
      <c r="D1940" s="15"/>
      <c r="E1940" s="16"/>
      <c r="F1940" s="11"/>
      <c r="G1940" s="29"/>
    </row>
    <row r="1941" spans="1:7" ht="15" customHeight="1">
      <c r="A1941" s="15"/>
      <c r="B1941" s="15"/>
      <c r="C1941" s="15"/>
      <c r="D1941" s="15"/>
      <c r="E1941" s="16"/>
      <c r="F1941" s="11"/>
      <c r="G1941" s="29"/>
    </row>
    <row r="1942" spans="1:7" ht="15" customHeight="1">
      <c r="A1942" s="15"/>
      <c r="B1942" s="15"/>
      <c r="C1942" s="15"/>
      <c r="D1942" s="15"/>
      <c r="E1942" s="16"/>
      <c r="F1942" s="11"/>
      <c r="G1942" s="29"/>
    </row>
    <row r="1943" spans="1:7" ht="15" customHeight="1">
      <c r="A1943" s="15"/>
      <c r="B1943" s="15"/>
      <c r="C1943" s="15"/>
      <c r="D1943" s="15"/>
      <c r="E1943" s="16"/>
      <c r="F1943" s="11"/>
      <c r="G1943" s="29"/>
    </row>
    <row r="1944" spans="1:7" ht="15" customHeight="1">
      <c r="A1944" s="15"/>
      <c r="B1944" s="15"/>
      <c r="C1944" s="15"/>
      <c r="D1944" s="15"/>
      <c r="E1944" s="16"/>
      <c r="F1944" s="11"/>
      <c r="G1944" s="29"/>
    </row>
    <row r="1945" spans="1:7" ht="15" customHeight="1">
      <c r="A1945" s="15"/>
      <c r="B1945" s="15"/>
      <c r="C1945" s="15"/>
      <c r="D1945" s="15"/>
      <c r="E1945" s="16"/>
      <c r="F1945" s="11"/>
      <c r="G1945" s="29"/>
    </row>
    <row r="1946" spans="1:7" ht="15" customHeight="1">
      <c r="A1946" s="15"/>
      <c r="B1946" s="15"/>
      <c r="C1946" s="15"/>
      <c r="D1946" s="15"/>
      <c r="E1946" s="16"/>
      <c r="F1946" s="11"/>
      <c r="G1946" s="29"/>
    </row>
    <row r="1947" spans="1:7" ht="15" customHeight="1">
      <c r="A1947" s="15"/>
      <c r="B1947" s="15"/>
      <c r="C1947" s="15"/>
      <c r="D1947" s="15"/>
      <c r="E1947" s="16"/>
      <c r="F1947" s="11"/>
      <c r="G1947" s="29"/>
    </row>
    <row r="1948" spans="1:7" ht="15" customHeight="1">
      <c r="A1948" s="15"/>
      <c r="B1948" s="15"/>
      <c r="C1948" s="15"/>
      <c r="D1948" s="15"/>
      <c r="E1948" s="16"/>
      <c r="F1948" s="11"/>
      <c r="G1948" s="29"/>
    </row>
    <row r="1949" spans="1:7" ht="15" customHeight="1">
      <c r="A1949" s="15"/>
      <c r="B1949" s="15"/>
      <c r="C1949" s="15"/>
      <c r="D1949" s="15"/>
      <c r="E1949" s="16"/>
      <c r="F1949" s="11"/>
      <c r="G1949" s="29"/>
    </row>
    <row r="1950" spans="1:7" ht="15" customHeight="1">
      <c r="A1950" s="15"/>
      <c r="B1950" s="15"/>
      <c r="C1950" s="15"/>
      <c r="D1950" s="15"/>
      <c r="E1950" s="16"/>
      <c r="F1950" s="11"/>
      <c r="G1950" s="29"/>
    </row>
    <row r="1951" spans="1:7" ht="15" customHeight="1">
      <c r="A1951" s="15"/>
      <c r="B1951" s="15"/>
      <c r="C1951" s="15"/>
      <c r="D1951" s="15"/>
      <c r="E1951" s="16"/>
      <c r="F1951" s="11"/>
      <c r="G1951" s="29"/>
    </row>
    <row r="1952" spans="1:7" ht="15" customHeight="1">
      <c r="A1952" s="15"/>
      <c r="B1952" s="15"/>
      <c r="C1952" s="15"/>
      <c r="D1952" s="15"/>
      <c r="E1952" s="16"/>
      <c r="F1952" s="11"/>
      <c r="G1952" s="29"/>
    </row>
    <row r="1953" spans="1:7" ht="15" customHeight="1">
      <c r="A1953" s="15"/>
      <c r="B1953" s="15"/>
      <c r="C1953" s="15"/>
      <c r="D1953" s="15"/>
      <c r="E1953" s="16"/>
      <c r="F1953" s="11"/>
      <c r="G1953" s="29"/>
    </row>
    <row r="1954" spans="1:7" ht="15" customHeight="1">
      <c r="A1954" s="15"/>
      <c r="B1954" s="15"/>
      <c r="C1954" s="15"/>
      <c r="D1954" s="15"/>
      <c r="E1954" s="16"/>
      <c r="F1954" s="11"/>
      <c r="G1954" s="29"/>
    </row>
    <row r="1955" spans="1:7" ht="15" customHeight="1">
      <c r="A1955" s="15"/>
      <c r="B1955" s="15"/>
      <c r="C1955" s="15"/>
      <c r="D1955" s="15"/>
      <c r="E1955" s="16"/>
      <c r="F1955" s="11"/>
      <c r="G1955" s="29"/>
    </row>
    <row r="1956" spans="1:7" ht="15" customHeight="1">
      <c r="A1956" s="15"/>
      <c r="B1956" s="15"/>
      <c r="C1956" s="15"/>
      <c r="D1956" s="15"/>
      <c r="E1956" s="16"/>
      <c r="F1956" s="11"/>
      <c r="G1956" s="29"/>
    </row>
    <row r="1957" spans="1:7" ht="15" customHeight="1">
      <c r="A1957" s="15"/>
      <c r="B1957" s="15"/>
      <c r="C1957" s="15"/>
      <c r="D1957" s="15"/>
      <c r="E1957" s="16"/>
      <c r="F1957" s="11"/>
      <c r="G1957" s="29"/>
    </row>
    <row r="1958" spans="1:7" ht="15" customHeight="1">
      <c r="A1958" s="15"/>
      <c r="B1958" s="15"/>
      <c r="C1958" s="15"/>
      <c r="D1958" s="15"/>
      <c r="E1958" s="16"/>
      <c r="F1958" s="11"/>
      <c r="G1958" s="29"/>
    </row>
    <row r="1959" spans="1:7" ht="15" customHeight="1">
      <c r="A1959" s="15"/>
      <c r="B1959" s="15"/>
      <c r="C1959" s="15"/>
      <c r="D1959" s="15"/>
      <c r="E1959" s="16"/>
      <c r="F1959" s="11"/>
      <c r="G1959" s="29"/>
    </row>
    <row r="1960" spans="1:7" ht="15" customHeight="1">
      <c r="A1960" s="15"/>
      <c r="B1960" s="15"/>
      <c r="C1960" s="15"/>
      <c r="D1960" s="15"/>
      <c r="E1960" s="16"/>
      <c r="F1960" s="11"/>
      <c r="G1960" s="29"/>
    </row>
    <row r="1961" spans="1:7" ht="15" customHeight="1">
      <c r="A1961" s="15"/>
      <c r="B1961" s="15"/>
      <c r="C1961" s="15"/>
      <c r="D1961" s="15"/>
      <c r="E1961" s="16"/>
      <c r="F1961" s="11"/>
      <c r="G1961" s="29"/>
    </row>
    <row r="1962" spans="1:7" ht="15" customHeight="1">
      <c r="A1962" s="15"/>
      <c r="B1962" s="15"/>
      <c r="C1962" s="15"/>
      <c r="D1962" s="15"/>
      <c r="E1962" s="16"/>
      <c r="F1962" s="11"/>
      <c r="G1962" s="29"/>
    </row>
    <row r="1963" spans="1:7" ht="15" customHeight="1">
      <c r="A1963" s="15"/>
      <c r="B1963" s="15"/>
      <c r="C1963" s="15"/>
      <c r="D1963" s="15"/>
      <c r="E1963" s="16"/>
      <c r="F1963" s="11"/>
      <c r="G1963" s="29"/>
    </row>
    <row r="1964" spans="1:7" ht="15" customHeight="1">
      <c r="A1964" s="15"/>
      <c r="B1964" s="15"/>
      <c r="C1964" s="15"/>
      <c r="D1964" s="15"/>
      <c r="E1964" s="16"/>
      <c r="F1964" s="11"/>
      <c r="G1964" s="29"/>
    </row>
    <row r="1965" spans="1:7" ht="15" customHeight="1">
      <c r="A1965" s="15"/>
      <c r="B1965" s="15"/>
      <c r="C1965" s="15"/>
      <c r="D1965" s="15"/>
      <c r="E1965" s="16"/>
      <c r="F1965" s="11"/>
      <c r="G1965" s="29"/>
    </row>
    <row r="1966" spans="1:7" ht="15" customHeight="1">
      <c r="A1966" s="15"/>
      <c r="B1966" s="15"/>
      <c r="C1966" s="15"/>
      <c r="D1966" s="15"/>
      <c r="E1966" s="16"/>
      <c r="F1966" s="11"/>
      <c r="G1966" s="29"/>
    </row>
    <row r="1967" spans="1:7" ht="15" customHeight="1">
      <c r="A1967" s="15"/>
      <c r="B1967" s="15"/>
      <c r="C1967" s="15"/>
      <c r="D1967" s="15"/>
      <c r="E1967" s="16"/>
      <c r="F1967" s="11"/>
      <c r="G1967" s="29"/>
    </row>
    <row r="1968" spans="1:7" ht="15" customHeight="1">
      <c r="A1968" s="15"/>
      <c r="B1968" s="15"/>
      <c r="C1968" s="15"/>
      <c r="D1968" s="15"/>
      <c r="E1968" s="16"/>
      <c r="F1968" s="11"/>
      <c r="G1968" s="29"/>
    </row>
    <row r="1969" spans="1:7" ht="15" customHeight="1">
      <c r="A1969" s="15"/>
      <c r="B1969" s="15"/>
      <c r="C1969" s="15"/>
      <c r="D1969" s="15"/>
      <c r="E1969" s="16"/>
      <c r="F1969" s="11"/>
      <c r="G1969" s="29"/>
    </row>
    <row r="1970" spans="1:7" ht="15" customHeight="1">
      <c r="A1970" s="15"/>
      <c r="B1970" s="15"/>
      <c r="C1970" s="15"/>
      <c r="D1970" s="15"/>
      <c r="E1970" s="16"/>
      <c r="F1970" s="11"/>
      <c r="G1970" s="29"/>
    </row>
    <row r="1971" spans="1:7" ht="15" customHeight="1">
      <c r="A1971" s="15"/>
      <c r="B1971" s="15"/>
      <c r="C1971" s="15"/>
      <c r="D1971" s="15"/>
      <c r="E1971" s="16"/>
      <c r="F1971" s="11"/>
      <c r="G1971" s="29"/>
    </row>
    <row r="1972" spans="1:7" ht="15" customHeight="1">
      <c r="A1972" s="15"/>
      <c r="B1972" s="15"/>
      <c r="C1972" s="15"/>
      <c r="D1972" s="15"/>
      <c r="E1972" s="16"/>
      <c r="F1972" s="11"/>
      <c r="G1972" s="29"/>
    </row>
    <row r="1973" spans="1:7" ht="15" customHeight="1">
      <c r="A1973" s="15"/>
      <c r="B1973" s="15"/>
      <c r="C1973" s="15"/>
      <c r="D1973" s="15"/>
      <c r="E1973" s="16"/>
      <c r="F1973" s="11"/>
      <c r="G1973" s="29"/>
    </row>
    <row r="1974" spans="1:7" ht="15" customHeight="1">
      <c r="A1974" s="15"/>
      <c r="B1974" s="15"/>
      <c r="C1974" s="15"/>
      <c r="D1974" s="15"/>
      <c r="E1974" s="16"/>
      <c r="F1974" s="11"/>
      <c r="G1974" s="29"/>
    </row>
    <row r="1975" spans="1:7" ht="15" customHeight="1">
      <c r="A1975" s="15"/>
      <c r="B1975" s="15"/>
      <c r="C1975" s="15"/>
      <c r="D1975" s="15"/>
      <c r="E1975" s="16"/>
      <c r="F1975" s="11"/>
      <c r="G1975" s="29"/>
    </row>
    <row r="1976" spans="1:7" ht="15" customHeight="1">
      <c r="A1976" s="15"/>
      <c r="B1976" s="15"/>
      <c r="C1976" s="15"/>
      <c r="D1976" s="15"/>
      <c r="E1976" s="16"/>
      <c r="F1976" s="11"/>
      <c r="G1976" s="29"/>
    </row>
    <row r="1977" spans="1:7" ht="15" customHeight="1">
      <c r="A1977" s="15"/>
      <c r="B1977" s="15"/>
      <c r="C1977" s="15"/>
      <c r="D1977" s="15"/>
      <c r="E1977" s="16"/>
      <c r="F1977" s="11"/>
      <c r="G1977" s="29"/>
    </row>
    <row r="1978" spans="1:7" ht="15" customHeight="1">
      <c r="A1978" s="15"/>
      <c r="B1978" s="15"/>
      <c r="C1978" s="15"/>
      <c r="D1978" s="15"/>
      <c r="E1978" s="16"/>
      <c r="F1978" s="11"/>
      <c r="G1978" s="29"/>
    </row>
    <row r="1979" spans="1:7" ht="15" customHeight="1">
      <c r="A1979" s="15"/>
      <c r="B1979" s="15"/>
      <c r="C1979" s="15"/>
      <c r="D1979" s="15"/>
      <c r="E1979" s="16"/>
      <c r="F1979" s="11"/>
      <c r="G1979" s="29"/>
    </row>
    <row r="1980" spans="1:7" ht="15" customHeight="1">
      <c r="A1980" s="15"/>
      <c r="B1980" s="15"/>
      <c r="C1980" s="15"/>
      <c r="D1980" s="15"/>
      <c r="E1980" s="16"/>
      <c r="F1980" s="11"/>
      <c r="G1980" s="29"/>
    </row>
    <row r="1981" spans="1:7" ht="15" customHeight="1">
      <c r="A1981" s="15"/>
      <c r="B1981" s="15"/>
      <c r="C1981" s="15"/>
      <c r="D1981" s="15"/>
      <c r="E1981" s="16"/>
      <c r="F1981" s="11"/>
      <c r="G1981" s="29"/>
    </row>
    <row r="1982" spans="1:7" ht="15" customHeight="1">
      <c r="A1982" s="15"/>
      <c r="B1982" s="15"/>
      <c r="C1982" s="15"/>
      <c r="D1982" s="15"/>
      <c r="E1982" s="16"/>
      <c r="F1982" s="11"/>
      <c r="G1982" s="29"/>
    </row>
    <row r="1983" spans="1:7" ht="15" customHeight="1">
      <c r="A1983" s="15"/>
      <c r="B1983" s="15"/>
      <c r="C1983" s="15"/>
      <c r="D1983" s="15"/>
      <c r="E1983" s="16"/>
      <c r="F1983" s="11"/>
      <c r="G1983" s="29"/>
    </row>
    <row r="1984" spans="1:7" ht="15" customHeight="1">
      <c r="A1984" s="15"/>
      <c r="B1984" s="15"/>
      <c r="C1984" s="15"/>
      <c r="D1984" s="15"/>
      <c r="E1984" s="16"/>
      <c r="F1984" s="11"/>
      <c r="G1984" s="29"/>
    </row>
    <row r="1985" spans="1:7" ht="15" customHeight="1">
      <c r="A1985" s="15"/>
      <c r="B1985" s="15"/>
      <c r="C1985" s="15"/>
      <c r="D1985" s="15"/>
      <c r="E1985" s="16"/>
      <c r="F1985" s="11"/>
      <c r="G1985" s="29"/>
    </row>
    <row r="1986" spans="1:7" ht="15" customHeight="1">
      <c r="A1986" s="15"/>
      <c r="B1986" s="15"/>
      <c r="C1986" s="15"/>
      <c r="D1986" s="15"/>
      <c r="E1986" s="16"/>
      <c r="F1986" s="11"/>
      <c r="G1986" s="29"/>
    </row>
    <row r="1987" spans="1:7" ht="15" customHeight="1">
      <c r="A1987" s="15"/>
      <c r="B1987" s="15"/>
      <c r="C1987" s="15"/>
      <c r="D1987" s="15"/>
      <c r="E1987" s="16"/>
      <c r="F1987" s="11"/>
      <c r="G1987" s="29"/>
    </row>
    <row r="1988" spans="1:7" ht="15" customHeight="1">
      <c r="A1988" s="15"/>
      <c r="B1988" s="15"/>
      <c r="C1988" s="15"/>
      <c r="D1988" s="15"/>
      <c r="E1988" s="16"/>
      <c r="F1988" s="11"/>
      <c r="G1988" s="29"/>
    </row>
    <row r="1989" spans="1:7" ht="15" customHeight="1">
      <c r="A1989" s="15"/>
      <c r="B1989" s="15"/>
      <c r="C1989" s="15"/>
      <c r="D1989" s="15"/>
      <c r="E1989" s="16"/>
      <c r="F1989" s="11"/>
      <c r="G1989" s="29"/>
    </row>
    <row r="1990" spans="1:7" ht="15" customHeight="1">
      <c r="A1990" s="15"/>
      <c r="B1990" s="15"/>
      <c r="C1990" s="15"/>
      <c r="D1990" s="15"/>
      <c r="E1990" s="16"/>
      <c r="F1990" s="11"/>
      <c r="G1990" s="29"/>
    </row>
    <row r="1991" spans="1:7" ht="15" customHeight="1">
      <c r="A1991" s="15"/>
      <c r="B1991" s="15"/>
      <c r="C1991" s="15"/>
      <c r="D1991" s="15"/>
      <c r="E1991" s="16"/>
      <c r="F1991" s="11"/>
      <c r="G1991" s="29"/>
    </row>
    <row r="1992" spans="1:7" ht="15" customHeight="1">
      <c r="A1992" s="15"/>
      <c r="B1992" s="15"/>
      <c r="C1992" s="15"/>
      <c r="D1992" s="15"/>
      <c r="E1992" s="16"/>
      <c r="F1992" s="11"/>
      <c r="G1992" s="29"/>
    </row>
    <row r="1993" spans="1:7" ht="15" customHeight="1">
      <c r="A1993" s="15"/>
      <c r="B1993" s="15"/>
      <c r="C1993" s="15"/>
      <c r="D1993" s="15"/>
      <c r="E1993" s="16"/>
      <c r="F1993" s="11"/>
      <c r="G1993" s="29"/>
    </row>
    <row r="1994" spans="1:7" ht="15" customHeight="1">
      <c r="A1994" s="15"/>
      <c r="B1994" s="15"/>
      <c r="C1994" s="15"/>
      <c r="D1994" s="15"/>
      <c r="E1994" s="16"/>
      <c r="F1994" s="11"/>
      <c r="G1994" s="29"/>
    </row>
    <row r="1995" spans="1:7" ht="15" customHeight="1">
      <c r="A1995" s="15"/>
      <c r="B1995" s="15"/>
      <c r="C1995" s="15"/>
      <c r="D1995" s="15"/>
      <c r="E1995" s="16"/>
      <c r="F1995" s="11"/>
      <c r="G1995" s="29"/>
    </row>
    <row r="1996" spans="1:7" ht="15" customHeight="1">
      <c r="A1996" s="15"/>
      <c r="B1996" s="15"/>
      <c r="C1996" s="15"/>
      <c r="D1996" s="15"/>
      <c r="E1996" s="16"/>
      <c r="F1996" s="11"/>
      <c r="G1996" s="29"/>
    </row>
    <row r="1997" spans="1:7" ht="15" customHeight="1">
      <c r="A1997" s="15"/>
      <c r="B1997" s="15"/>
      <c r="C1997" s="15"/>
      <c r="D1997" s="15"/>
      <c r="E1997" s="16"/>
      <c r="F1997" s="11"/>
      <c r="G1997" s="29"/>
    </row>
    <row r="1998" spans="1:7" ht="15" customHeight="1">
      <c r="A1998" s="15"/>
      <c r="B1998" s="15"/>
      <c r="C1998" s="15"/>
      <c r="D1998" s="15"/>
      <c r="E1998" s="16"/>
      <c r="F1998" s="11"/>
      <c r="G1998" s="29"/>
    </row>
    <row r="1999" spans="1:7" ht="15" customHeight="1">
      <c r="A1999" s="15"/>
      <c r="B1999" s="15"/>
      <c r="C1999" s="15"/>
      <c r="D1999" s="15"/>
      <c r="E1999" s="16"/>
      <c r="F1999" s="11"/>
      <c r="G1999" s="29"/>
    </row>
    <row r="2000" spans="1:7" ht="15" customHeight="1">
      <c r="A2000" s="15"/>
      <c r="B2000" s="15"/>
      <c r="C2000" s="15"/>
      <c r="D2000" s="15"/>
      <c r="E2000" s="16"/>
      <c r="F2000" s="11"/>
      <c r="G2000" s="29"/>
    </row>
    <row r="2001" spans="1:7" ht="15" customHeight="1">
      <c r="A2001" s="15"/>
      <c r="B2001" s="15"/>
      <c r="C2001" s="15"/>
      <c r="D2001" s="15"/>
      <c r="E2001" s="16"/>
      <c r="F2001" s="11"/>
      <c r="G2001" s="29"/>
    </row>
    <row r="2002" spans="1:7" ht="15" customHeight="1">
      <c r="A2002" s="15"/>
      <c r="B2002" s="15"/>
      <c r="C2002" s="15"/>
      <c r="D2002" s="15"/>
      <c r="E2002" s="16"/>
      <c r="F2002" s="11"/>
      <c r="G2002" s="29"/>
    </row>
    <row r="2003" spans="1:7" ht="15" customHeight="1">
      <c r="A2003" s="15"/>
      <c r="B2003" s="15"/>
      <c r="C2003" s="15"/>
      <c r="D2003" s="15"/>
      <c r="E2003" s="16"/>
      <c r="F2003" s="11"/>
      <c r="G2003" s="29"/>
    </row>
    <row r="2004" spans="1:7" ht="15" customHeight="1">
      <c r="A2004" s="15"/>
      <c r="B2004" s="15"/>
      <c r="C2004" s="15"/>
      <c r="D2004" s="15"/>
      <c r="E2004" s="16"/>
      <c r="F2004" s="11"/>
      <c r="G2004" s="29"/>
    </row>
    <row r="2005" spans="1:7" ht="15" customHeight="1">
      <c r="A2005" s="15"/>
      <c r="B2005" s="15"/>
      <c r="C2005" s="15"/>
      <c r="D2005" s="15"/>
      <c r="E2005" s="16"/>
      <c r="F2005" s="11"/>
      <c r="G2005" s="29"/>
    </row>
    <row r="2006" spans="1:7" ht="15" customHeight="1">
      <c r="A2006" s="15"/>
      <c r="B2006" s="15"/>
      <c r="C2006" s="15"/>
      <c r="D2006" s="15"/>
      <c r="E2006" s="16"/>
      <c r="F2006" s="11"/>
      <c r="G2006" s="29"/>
    </row>
    <row r="2007" spans="1:7" ht="15" customHeight="1">
      <c r="A2007" s="15"/>
      <c r="B2007" s="15"/>
      <c r="C2007" s="15"/>
      <c r="D2007" s="15"/>
      <c r="E2007" s="16"/>
      <c r="F2007" s="11"/>
      <c r="G2007" s="29"/>
    </row>
    <row r="2008" spans="1:7" ht="15" customHeight="1">
      <c r="A2008" s="15"/>
      <c r="B2008" s="15"/>
      <c r="C2008" s="15"/>
      <c r="D2008" s="15"/>
      <c r="E2008" s="16"/>
      <c r="F2008" s="11"/>
      <c r="G2008" s="29"/>
    </row>
    <row r="2009" spans="1:7" ht="15" customHeight="1">
      <c r="A2009" s="15"/>
      <c r="B2009" s="15"/>
      <c r="C2009" s="15"/>
      <c r="D2009" s="15"/>
      <c r="E2009" s="16"/>
      <c r="F2009" s="11"/>
      <c r="G2009" s="29"/>
    </row>
    <row r="2010" spans="1:7" ht="15" customHeight="1">
      <c r="A2010" s="15"/>
      <c r="B2010" s="15"/>
      <c r="C2010" s="15"/>
      <c r="D2010" s="15"/>
      <c r="E2010" s="16"/>
      <c r="F2010" s="11"/>
      <c r="G2010" s="29"/>
    </row>
    <row r="2011" spans="1:7" ht="15" customHeight="1">
      <c r="A2011" s="15"/>
      <c r="B2011" s="15"/>
      <c r="C2011" s="15"/>
      <c r="D2011" s="15"/>
      <c r="E2011" s="16"/>
      <c r="F2011" s="11"/>
      <c r="G2011" s="29"/>
    </row>
    <row r="2012" spans="1:7" ht="15" customHeight="1">
      <c r="A2012" s="15"/>
      <c r="B2012" s="15"/>
      <c r="C2012" s="15"/>
      <c r="D2012" s="15"/>
      <c r="E2012" s="16"/>
      <c r="F2012" s="11"/>
      <c r="G2012" s="29"/>
    </row>
    <row r="2013" spans="1:7" ht="15" customHeight="1">
      <c r="A2013" s="15"/>
      <c r="B2013" s="15"/>
      <c r="C2013" s="15"/>
      <c r="D2013" s="15"/>
      <c r="E2013" s="16"/>
      <c r="F2013" s="11"/>
      <c r="G2013" s="29"/>
    </row>
    <row r="2014" spans="1:7" ht="15" customHeight="1">
      <c r="A2014" s="15"/>
      <c r="B2014" s="15"/>
      <c r="C2014" s="15"/>
      <c r="D2014" s="15"/>
      <c r="E2014" s="16"/>
      <c r="F2014" s="11"/>
      <c r="G2014" s="29"/>
    </row>
    <row r="2015" spans="1:7" ht="15" customHeight="1">
      <c r="A2015" s="15"/>
      <c r="B2015" s="15"/>
      <c r="C2015" s="15"/>
      <c r="D2015" s="15"/>
      <c r="E2015" s="16"/>
      <c r="F2015" s="11"/>
      <c r="G2015" s="29"/>
    </row>
    <row r="2016" spans="1:7" ht="15" customHeight="1">
      <c r="A2016" s="15"/>
      <c r="B2016" s="15"/>
      <c r="C2016" s="15"/>
      <c r="D2016" s="15"/>
      <c r="E2016" s="16"/>
      <c r="F2016" s="11"/>
      <c r="G2016" s="29"/>
    </row>
    <row r="2017" spans="1:7" ht="15" customHeight="1">
      <c r="A2017" s="15"/>
      <c r="B2017" s="15"/>
      <c r="C2017" s="15"/>
      <c r="D2017" s="15"/>
      <c r="E2017" s="16"/>
      <c r="F2017" s="11"/>
      <c r="G2017" s="29"/>
    </row>
    <row r="2018" spans="1:7" ht="15" customHeight="1">
      <c r="A2018" s="15"/>
      <c r="B2018" s="15"/>
      <c r="C2018" s="15"/>
      <c r="D2018" s="15"/>
      <c r="E2018" s="16"/>
      <c r="F2018" s="11"/>
      <c r="G2018" s="29"/>
    </row>
    <row r="2019" spans="1:7" ht="15" customHeight="1">
      <c r="A2019" s="15"/>
      <c r="B2019" s="15"/>
      <c r="C2019" s="15"/>
      <c r="D2019" s="15"/>
      <c r="E2019" s="16"/>
      <c r="F2019" s="11"/>
      <c r="G2019" s="29"/>
    </row>
    <row r="2020" spans="1:7" ht="15" customHeight="1">
      <c r="A2020" s="15"/>
      <c r="B2020" s="15"/>
      <c r="C2020" s="15"/>
      <c r="D2020" s="15"/>
      <c r="E2020" s="16"/>
      <c r="F2020" s="11"/>
      <c r="G2020" s="29"/>
    </row>
    <row r="2021" spans="1:7" ht="15" customHeight="1">
      <c r="A2021" s="15"/>
      <c r="B2021" s="15"/>
      <c r="C2021" s="15"/>
      <c r="D2021" s="15"/>
      <c r="E2021" s="16"/>
      <c r="F2021" s="11"/>
      <c r="G2021" s="29"/>
    </row>
    <row r="2022" spans="1:7" ht="15" customHeight="1">
      <c r="A2022" s="15"/>
      <c r="B2022" s="15"/>
      <c r="C2022" s="15"/>
      <c r="D2022" s="15"/>
      <c r="E2022" s="16"/>
      <c r="F2022" s="11"/>
      <c r="G2022" s="29"/>
    </row>
    <row r="2023" spans="1:7" ht="15" customHeight="1">
      <c r="A2023" s="15"/>
      <c r="B2023" s="15"/>
      <c r="C2023" s="15"/>
      <c r="D2023" s="15"/>
      <c r="E2023" s="16"/>
      <c r="F2023" s="11"/>
      <c r="G2023" s="29"/>
    </row>
    <row r="2024" spans="1:7" ht="15" customHeight="1">
      <c r="A2024" s="15"/>
      <c r="B2024" s="15"/>
      <c r="C2024" s="15"/>
      <c r="D2024" s="15"/>
      <c r="E2024" s="16"/>
      <c r="F2024" s="11"/>
      <c r="G2024" s="29"/>
    </row>
    <row r="2025" spans="1:7" ht="15" customHeight="1">
      <c r="A2025" s="15"/>
      <c r="B2025" s="15"/>
      <c r="C2025" s="15"/>
      <c r="D2025" s="15"/>
      <c r="E2025" s="16"/>
      <c r="F2025" s="11"/>
      <c r="G2025" s="29"/>
    </row>
    <row r="2026" spans="1:7" ht="15" customHeight="1">
      <c r="A2026" s="15"/>
      <c r="B2026" s="15"/>
      <c r="C2026" s="15"/>
      <c r="D2026" s="15"/>
      <c r="E2026" s="16"/>
      <c r="F2026" s="11"/>
      <c r="G2026" s="29"/>
    </row>
    <row r="2027" spans="1:7" ht="15" customHeight="1">
      <c r="A2027" s="15"/>
      <c r="B2027" s="15"/>
      <c r="C2027" s="15"/>
      <c r="D2027" s="15"/>
      <c r="E2027" s="16"/>
      <c r="F2027" s="11"/>
      <c r="G2027" s="29"/>
    </row>
    <row r="2028" spans="1:7" ht="15" customHeight="1">
      <c r="A2028" s="15"/>
      <c r="B2028" s="15"/>
      <c r="C2028" s="15"/>
      <c r="D2028" s="15"/>
      <c r="E2028" s="16"/>
      <c r="F2028" s="11"/>
      <c r="G2028" s="29"/>
    </row>
    <row r="2029" spans="1:7" ht="15" customHeight="1">
      <c r="A2029" s="15"/>
      <c r="B2029" s="15"/>
      <c r="C2029" s="15"/>
      <c r="D2029" s="15"/>
      <c r="E2029" s="16"/>
      <c r="F2029" s="11"/>
      <c r="G2029" s="29"/>
    </row>
    <row r="2030" spans="1:7" ht="15" customHeight="1">
      <c r="A2030" s="15"/>
      <c r="B2030" s="15"/>
      <c r="C2030" s="15"/>
      <c r="D2030" s="15"/>
      <c r="E2030" s="16"/>
      <c r="F2030" s="11"/>
      <c r="G2030" s="29"/>
    </row>
    <row r="2031" spans="1:7" ht="15" customHeight="1">
      <c r="A2031" s="15"/>
      <c r="B2031" s="15"/>
      <c r="C2031" s="15"/>
      <c r="D2031" s="15"/>
      <c r="E2031" s="16"/>
      <c r="F2031" s="11"/>
      <c r="G2031" s="29"/>
    </row>
    <row r="2032" spans="1:7" ht="15" customHeight="1">
      <c r="A2032" s="15"/>
      <c r="B2032" s="15"/>
      <c r="C2032" s="15"/>
      <c r="D2032" s="15"/>
      <c r="E2032" s="16"/>
      <c r="F2032" s="11"/>
      <c r="G2032" s="29"/>
    </row>
    <row r="2033" spans="1:7" ht="15" customHeight="1">
      <c r="A2033" s="15"/>
      <c r="B2033" s="15"/>
      <c r="C2033" s="15"/>
      <c r="D2033" s="15"/>
      <c r="E2033" s="16"/>
      <c r="F2033" s="11"/>
      <c r="G2033" s="29"/>
    </row>
    <row r="2034" spans="1:7" ht="15" customHeight="1">
      <c r="A2034" s="15"/>
      <c r="B2034" s="15"/>
      <c r="C2034" s="15"/>
      <c r="D2034" s="15"/>
      <c r="E2034" s="16"/>
      <c r="F2034" s="11"/>
      <c r="G2034" s="29"/>
    </row>
    <row r="2035" spans="1:7" ht="15" customHeight="1">
      <c r="A2035" s="15"/>
      <c r="B2035" s="15"/>
      <c r="C2035" s="15"/>
      <c r="D2035" s="15"/>
      <c r="E2035" s="16"/>
      <c r="F2035" s="11"/>
      <c r="G2035" s="29"/>
    </row>
    <row r="2036" spans="1:7" ht="15" customHeight="1">
      <c r="A2036" s="15"/>
      <c r="B2036" s="15"/>
      <c r="C2036" s="15"/>
      <c r="D2036" s="15"/>
      <c r="E2036" s="16"/>
      <c r="F2036" s="11"/>
      <c r="G2036" s="29"/>
    </row>
    <row r="2037" spans="1:7" ht="15" customHeight="1">
      <c r="A2037" s="15"/>
      <c r="B2037" s="15"/>
      <c r="C2037" s="15"/>
      <c r="D2037" s="15"/>
      <c r="E2037" s="16"/>
      <c r="F2037" s="11"/>
      <c r="G2037" s="29"/>
    </row>
    <row r="2038" spans="1:7" ht="15" customHeight="1">
      <c r="A2038" s="15"/>
      <c r="B2038" s="15"/>
      <c r="C2038" s="15"/>
      <c r="D2038" s="15"/>
      <c r="E2038" s="16"/>
      <c r="F2038" s="11"/>
      <c r="G2038" s="29"/>
    </row>
    <row r="2039" spans="1:7" ht="15" customHeight="1">
      <c r="A2039" s="15"/>
      <c r="B2039" s="15"/>
      <c r="C2039" s="15"/>
      <c r="D2039" s="15"/>
      <c r="E2039" s="16"/>
      <c r="F2039" s="11"/>
      <c r="G2039" s="29"/>
    </row>
    <row r="2040" spans="1:7" ht="15" customHeight="1">
      <c r="A2040" s="15"/>
      <c r="B2040" s="15"/>
      <c r="C2040" s="15"/>
      <c r="D2040" s="15"/>
      <c r="E2040" s="16"/>
      <c r="F2040" s="11"/>
      <c r="G2040" s="29"/>
    </row>
    <row r="2041" spans="1:7" ht="15" customHeight="1">
      <c r="A2041" s="15"/>
      <c r="B2041" s="15"/>
      <c r="C2041" s="15"/>
      <c r="D2041" s="15"/>
      <c r="E2041" s="16"/>
      <c r="F2041" s="11"/>
      <c r="G2041" s="29"/>
    </row>
    <row r="2042" spans="1:7" ht="15" customHeight="1">
      <c r="A2042" s="15"/>
      <c r="B2042" s="15"/>
      <c r="C2042" s="15"/>
      <c r="D2042" s="15"/>
      <c r="E2042" s="16"/>
      <c r="F2042" s="11"/>
      <c r="G2042" s="29"/>
    </row>
    <row r="2043" spans="1:7" ht="15" customHeight="1">
      <c r="A2043" s="15"/>
      <c r="B2043" s="15"/>
      <c r="C2043" s="15"/>
      <c r="D2043" s="15"/>
      <c r="E2043" s="16"/>
      <c r="F2043" s="11"/>
      <c r="G2043" s="29"/>
    </row>
    <row r="2044" spans="1:7" ht="15" customHeight="1">
      <c r="A2044" s="15"/>
      <c r="B2044" s="15"/>
      <c r="C2044" s="15"/>
      <c r="D2044" s="15"/>
      <c r="E2044" s="16"/>
      <c r="F2044" s="11"/>
      <c r="G2044" s="29"/>
    </row>
    <row r="2045" spans="1:7" ht="15" customHeight="1">
      <c r="A2045" s="15"/>
      <c r="B2045" s="15"/>
      <c r="C2045" s="15"/>
      <c r="D2045" s="15"/>
      <c r="E2045" s="16"/>
      <c r="F2045" s="11"/>
      <c r="G2045" s="29"/>
    </row>
    <row r="2046" spans="1:7" ht="15" customHeight="1">
      <c r="A2046" s="15"/>
      <c r="B2046" s="15"/>
      <c r="C2046" s="15"/>
      <c r="D2046" s="15"/>
      <c r="E2046" s="16"/>
      <c r="F2046" s="11"/>
      <c r="G2046" s="29"/>
    </row>
    <row r="2047" spans="1:7" ht="15" customHeight="1">
      <c r="A2047" s="15"/>
      <c r="B2047" s="15"/>
      <c r="C2047" s="15"/>
      <c r="D2047" s="15"/>
      <c r="E2047" s="16"/>
      <c r="F2047" s="11"/>
      <c r="G2047" s="29"/>
    </row>
    <row r="2048" spans="1:7" ht="15" customHeight="1">
      <c r="A2048" s="15"/>
      <c r="B2048" s="15"/>
      <c r="C2048" s="15"/>
      <c r="D2048" s="15"/>
      <c r="E2048" s="16"/>
      <c r="F2048" s="11"/>
      <c r="G2048" s="29"/>
    </row>
    <row r="2049" spans="1:7" ht="15" customHeight="1">
      <c r="A2049" s="15"/>
      <c r="B2049" s="15"/>
      <c r="C2049" s="15"/>
      <c r="D2049" s="15"/>
      <c r="E2049" s="16"/>
      <c r="F2049" s="11"/>
      <c r="G2049" s="29"/>
    </row>
    <row r="2050" spans="1:7" ht="15" customHeight="1">
      <c r="A2050" s="15"/>
      <c r="B2050" s="15"/>
      <c r="C2050" s="15"/>
      <c r="D2050" s="15"/>
      <c r="E2050" s="16"/>
      <c r="F2050" s="11"/>
      <c r="G2050" s="29"/>
    </row>
    <row r="2051" spans="1:7" ht="15" customHeight="1">
      <c r="A2051" s="15"/>
      <c r="B2051" s="15"/>
      <c r="C2051" s="15"/>
      <c r="D2051" s="15"/>
      <c r="E2051" s="16"/>
      <c r="F2051" s="11"/>
      <c r="G2051" s="29"/>
    </row>
    <row r="2052" spans="1:7" ht="15" customHeight="1">
      <c r="A2052" s="15"/>
      <c r="B2052" s="15"/>
      <c r="C2052" s="15"/>
      <c r="D2052" s="15"/>
      <c r="E2052" s="16"/>
      <c r="F2052" s="11"/>
      <c r="G2052" s="29"/>
    </row>
    <row r="2053" spans="1:7" ht="15" customHeight="1">
      <c r="A2053" s="15"/>
      <c r="B2053" s="15"/>
      <c r="C2053" s="15"/>
      <c r="D2053" s="15"/>
      <c r="E2053" s="16"/>
      <c r="F2053" s="11"/>
      <c r="G2053" s="29"/>
    </row>
    <row r="2054" spans="1:7" ht="15" customHeight="1">
      <c r="A2054" s="15"/>
      <c r="B2054" s="15"/>
      <c r="C2054" s="15"/>
      <c r="D2054" s="15"/>
      <c r="E2054" s="16"/>
      <c r="F2054" s="11"/>
      <c r="G2054" s="29"/>
    </row>
    <row r="2055" spans="1:7" ht="15" customHeight="1">
      <c r="A2055" s="15"/>
      <c r="B2055" s="15"/>
      <c r="C2055" s="15"/>
      <c r="D2055" s="15"/>
      <c r="E2055" s="16"/>
      <c r="F2055" s="11"/>
      <c r="G2055" s="29"/>
    </row>
    <row r="2056" spans="1:7" ht="15" customHeight="1">
      <c r="A2056" s="15"/>
      <c r="B2056" s="15"/>
      <c r="C2056" s="15"/>
      <c r="D2056" s="15"/>
      <c r="E2056" s="16"/>
      <c r="F2056" s="11"/>
      <c r="G2056" s="29"/>
    </row>
    <row r="2057" spans="1:7" ht="15" customHeight="1">
      <c r="A2057" s="15"/>
      <c r="B2057" s="15"/>
      <c r="C2057" s="15"/>
      <c r="D2057" s="15"/>
      <c r="E2057" s="16"/>
      <c r="F2057" s="11"/>
      <c r="G2057" s="29"/>
    </row>
    <row r="2058" spans="1:7" ht="15" customHeight="1">
      <c r="A2058" s="15"/>
      <c r="B2058" s="15"/>
      <c r="C2058" s="15"/>
      <c r="D2058" s="15"/>
      <c r="E2058" s="16"/>
      <c r="F2058" s="11"/>
      <c r="G2058" s="29"/>
    </row>
    <row r="2059" spans="1:7" ht="15" customHeight="1">
      <c r="A2059" s="15"/>
      <c r="B2059" s="15"/>
      <c r="C2059" s="15"/>
      <c r="D2059" s="15"/>
      <c r="E2059" s="16"/>
      <c r="F2059" s="11"/>
      <c r="G2059" s="29"/>
    </row>
    <row r="2060" spans="1:7" ht="15" customHeight="1">
      <c r="A2060" s="15"/>
      <c r="B2060" s="15"/>
      <c r="C2060" s="15"/>
      <c r="D2060" s="15"/>
      <c r="E2060" s="16"/>
      <c r="F2060" s="11"/>
      <c r="G2060" s="29"/>
    </row>
    <row r="2061" spans="1:7" ht="15" customHeight="1">
      <c r="A2061" s="15"/>
      <c r="B2061" s="15"/>
      <c r="C2061" s="15"/>
      <c r="D2061" s="15"/>
      <c r="E2061" s="16"/>
      <c r="F2061" s="11"/>
      <c r="G2061" s="29"/>
    </row>
    <row r="2062" spans="1:7" ht="15" customHeight="1">
      <c r="A2062" s="15"/>
      <c r="B2062" s="15"/>
      <c r="C2062" s="15"/>
      <c r="D2062" s="15"/>
      <c r="E2062" s="16"/>
      <c r="F2062" s="11"/>
      <c r="G2062" s="29"/>
    </row>
    <row r="2063" spans="1:7" ht="15" customHeight="1">
      <c r="A2063" s="15"/>
      <c r="B2063" s="15"/>
      <c r="C2063" s="15"/>
      <c r="D2063" s="15"/>
      <c r="E2063" s="16"/>
      <c r="F2063" s="11"/>
      <c r="G2063" s="29"/>
    </row>
    <row r="2064" spans="1:7" ht="15" customHeight="1">
      <c r="A2064" s="15"/>
      <c r="B2064" s="15"/>
      <c r="C2064" s="15"/>
      <c r="D2064" s="15"/>
      <c r="E2064" s="16"/>
      <c r="F2064" s="11"/>
      <c r="G2064" s="29"/>
    </row>
    <row r="2065" spans="1:7" ht="15" customHeight="1">
      <c r="A2065" s="15"/>
      <c r="B2065" s="15"/>
      <c r="C2065" s="15"/>
      <c r="D2065" s="15"/>
      <c r="E2065" s="16"/>
      <c r="F2065" s="11"/>
      <c r="G2065" s="29"/>
    </row>
    <row r="2066" spans="1:7" ht="15" customHeight="1">
      <c r="A2066" s="15"/>
      <c r="B2066" s="15"/>
      <c r="C2066" s="15"/>
      <c r="D2066" s="15"/>
      <c r="E2066" s="16"/>
      <c r="F2066" s="11"/>
      <c r="G2066" s="29"/>
    </row>
    <row r="2067" spans="1:7" ht="15" customHeight="1">
      <c r="A2067" s="15"/>
      <c r="B2067" s="15"/>
      <c r="C2067" s="15"/>
      <c r="D2067" s="15"/>
      <c r="E2067" s="16"/>
      <c r="F2067" s="11"/>
      <c r="G2067" s="29"/>
    </row>
    <row r="2068" spans="1:7" ht="15" customHeight="1">
      <c r="A2068" s="15"/>
      <c r="B2068" s="15"/>
      <c r="C2068" s="15"/>
      <c r="D2068" s="15"/>
      <c r="E2068" s="16"/>
      <c r="F2068" s="11"/>
      <c r="G2068" s="29"/>
    </row>
    <row r="2069" spans="1:7" ht="15" customHeight="1">
      <c r="A2069" s="15"/>
      <c r="B2069" s="15"/>
      <c r="C2069" s="15"/>
      <c r="D2069" s="15"/>
      <c r="E2069" s="16"/>
      <c r="F2069" s="11"/>
      <c r="G2069" s="29"/>
    </row>
    <row r="2070" spans="1:7" ht="15" customHeight="1">
      <c r="A2070" s="15"/>
      <c r="B2070" s="15"/>
      <c r="C2070" s="15"/>
      <c r="D2070" s="15"/>
      <c r="E2070" s="16"/>
      <c r="F2070" s="11"/>
      <c r="G2070" s="29"/>
    </row>
    <row r="2071" spans="1:7" ht="15" customHeight="1">
      <c r="A2071" s="15"/>
      <c r="B2071" s="15"/>
      <c r="C2071" s="15"/>
      <c r="D2071" s="15"/>
      <c r="E2071" s="16"/>
      <c r="F2071" s="11"/>
      <c r="G2071" s="29"/>
    </row>
    <row r="2072" spans="1:7" ht="15" customHeight="1">
      <c r="A2072" s="15"/>
      <c r="B2072" s="15"/>
      <c r="C2072" s="15"/>
      <c r="D2072" s="15"/>
      <c r="E2072" s="16"/>
      <c r="F2072" s="11"/>
      <c r="G2072" s="29"/>
    </row>
    <row r="2073" spans="1:7" ht="15" customHeight="1">
      <c r="A2073" s="15"/>
      <c r="B2073" s="15"/>
      <c r="C2073" s="15"/>
      <c r="D2073" s="15"/>
      <c r="E2073" s="16"/>
      <c r="F2073" s="11"/>
      <c r="G2073" s="29"/>
    </row>
    <row r="2074" spans="1:7" ht="15" customHeight="1">
      <c r="A2074" s="15"/>
      <c r="B2074" s="15"/>
      <c r="C2074" s="15"/>
      <c r="D2074" s="15"/>
      <c r="E2074" s="16"/>
      <c r="F2074" s="11"/>
      <c r="G2074" s="29"/>
    </row>
    <row r="2075" spans="1:7" ht="15" customHeight="1">
      <c r="A2075" s="15"/>
      <c r="B2075" s="15"/>
      <c r="C2075" s="15"/>
      <c r="D2075" s="15"/>
      <c r="E2075" s="16"/>
      <c r="F2075" s="11"/>
      <c r="G2075" s="29"/>
    </row>
    <row r="2076" spans="1:7" ht="15" customHeight="1">
      <c r="A2076" s="15"/>
      <c r="B2076" s="15"/>
      <c r="C2076" s="15"/>
      <c r="D2076" s="15"/>
      <c r="E2076" s="16"/>
      <c r="F2076" s="11"/>
      <c r="G2076" s="29"/>
    </row>
    <row r="2077" spans="1:7" ht="15" customHeight="1">
      <c r="A2077" s="15"/>
      <c r="B2077" s="15"/>
      <c r="C2077" s="15"/>
      <c r="D2077" s="15"/>
      <c r="E2077" s="16"/>
      <c r="F2077" s="11"/>
      <c r="G2077" s="29"/>
    </row>
    <row r="2078" spans="1:7" ht="15" customHeight="1">
      <c r="A2078" s="15"/>
      <c r="B2078" s="15"/>
      <c r="C2078" s="15"/>
      <c r="D2078" s="15"/>
      <c r="E2078" s="16"/>
      <c r="F2078" s="11"/>
      <c r="G2078" s="29"/>
    </row>
    <row r="2079" spans="1:7" ht="15" customHeight="1">
      <c r="A2079" s="15"/>
      <c r="B2079" s="15"/>
      <c r="C2079" s="15"/>
      <c r="D2079" s="15"/>
      <c r="E2079" s="16"/>
      <c r="F2079" s="11"/>
      <c r="G2079" s="29"/>
    </row>
    <row r="2080" spans="1:7" ht="15" customHeight="1">
      <c r="A2080" s="15"/>
      <c r="B2080" s="15"/>
      <c r="C2080" s="15"/>
      <c r="D2080" s="15"/>
      <c r="E2080" s="16"/>
      <c r="F2080" s="11"/>
      <c r="G2080" s="29"/>
    </row>
    <row r="2081" spans="1:7" ht="15" customHeight="1">
      <c r="A2081" s="15"/>
      <c r="B2081" s="15"/>
      <c r="C2081" s="15"/>
      <c r="D2081" s="15"/>
      <c r="E2081" s="16"/>
      <c r="F2081" s="11"/>
      <c r="G2081" s="29"/>
    </row>
    <row r="2082" spans="1:7" ht="15" customHeight="1">
      <c r="A2082" s="15"/>
      <c r="B2082" s="15"/>
      <c r="C2082" s="15"/>
      <c r="D2082" s="15"/>
      <c r="E2082" s="16"/>
      <c r="F2082" s="11"/>
      <c r="G2082" s="29"/>
    </row>
    <row r="2083" spans="1:7" ht="15" customHeight="1">
      <c r="A2083" s="15"/>
      <c r="B2083" s="15"/>
      <c r="C2083" s="15"/>
      <c r="D2083" s="15"/>
      <c r="E2083" s="16"/>
      <c r="F2083" s="11"/>
      <c r="G2083" s="29"/>
    </row>
    <row r="2084" spans="1:7" ht="15" customHeight="1">
      <c r="A2084" s="15"/>
      <c r="B2084" s="15"/>
      <c r="C2084" s="15"/>
      <c r="D2084" s="15"/>
      <c r="E2084" s="16"/>
      <c r="F2084" s="11"/>
      <c r="G2084" s="29"/>
    </row>
    <row r="2085" spans="1:7" ht="15" customHeight="1">
      <c r="A2085" s="15"/>
      <c r="B2085" s="15"/>
      <c r="C2085" s="15"/>
      <c r="D2085" s="15"/>
      <c r="E2085" s="16"/>
      <c r="F2085" s="11"/>
      <c r="G2085" s="29"/>
    </row>
    <row r="2086" spans="1:7" ht="15" customHeight="1">
      <c r="A2086" s="15"/>
      <c r="B2086" s="15"/>
      <c r="C2086" s="15"/>
      <c r="D2086" s="15"/>
      <c r="E2086" s="16"/>
      <c r="F2086" s="11"/>
      <c r="G2086" s="29"/>
    </row>
    <row r="2087" spans="1:7" ht="15" customHeight="1">
      <c r="A2087" s="15"/>
      <c r="B2087" s="15"/>
      <c r="C2087" s="15"/>
      <c r="D2087" s="15"/>
      <c r="E2087" s="16"/>
      <c r="F2087" s="11"/>
      <c r="G2087" s="29"/>
    </row>
    <row r="2088" spans="1:7" ht="15" customHeight="1">
      <c r="A2088" s="15"/>
      <c r="B2088" s="15"/>
      <c r="C2088" s="15"/>
      <c r="D2088" s="15"/>
      <c r="E2088" s="16"/>
      <c r="F2088" s="11"/>
      <c r="G2088" s="29"/>
    </row>
    <row r="2089" spans="1:7" ht="15" customHeight="1">
      <c r="A2089" s="15"/>
      <c r="B2089" s="15"/>
      <c r="C2089" s="15"/>
      <c r="D2089" s="15"/>
      <c r="E2089" s="16"/>
      <c r="F2089" s="11"/>
      <c r="G2089" s="29"/>
    </row>
    <row r="2090" spans="1:7" ht="15" customHeight="1">
      <c r="A2090" s="15"/>
      <c r="B2090" s="15"/>
      <c r="C2090" s="15"/>
      <c r="D2090" s="15"/>
      <c r="E2090" s="16"/>
      <c r="F2090" s="11"/>
      <c r="G2090" s="29"/>
    </row>
    <row r="2091" spans="1:7" ht="15" customHeight="1">
      <c r="A2091" s="15"/>
      <c r="B2091" s="15"/>
      <c r="C2091" s="15"/>
      <c r="D2091" s="15"/>
      <c r="E2091" s="16"/>
      <c r="F2091" s="11"/>
      <c r="G2091" s="29"/>
    </row>
    <row r="2092" spans="1:7" ht="15" customHeight="1">
      <c r="A2092" s="15"/>
      <c r="B2092" s="15"/>
      <c r="C2092" s="15"/>
      <c r="D2092" s="15"/>
      <c r="E2092" s="16"/>
      <c r="F2092" s="11"/>
      <c r="G2092" s="29"/>
    </row>
    <row r="2093" spans="1:7" ht="15" customHeight="1">
      <c r="A2093" s="15"/>
      <c r="B2093" s="15"/>
      <c r="C2093" s="15"/>
      <c r="D2093" s="15"/>
      <c r="E2093" s="16"/>
      <c r="F2093" s="11"/>
      <c r="G2093" s="29"/>
    </row>
    <row r="2094" spans="1:7" ht="15" customHeight="1">
      <c r="A2094" s="15"/>
      <c r="B2094" s="15"/>
      <c r="C2094" s="15"/>
      <c r="D2094" s="15"/>
      <c r="E2094" s="16"/>
      <c r="F2094" s="11"/>
      <c r="G2094" s="29"/>
    </row>
    <row r="2095" spans="1:7" ht="15" customHeight="1">
      <c r="A2095" s="15"/>
      <c r="B2095" s="15"/>
      <c r="C2095" s="15"/>
      <c r="D2095" s="15"/>
      <c r="E2095" s="16"/>
      <c r="F2095" s="11"/>
      <c r="G2095" s="29"/>
    </row>
    <row r="2096" spans="1:7" ht="15" customHeight="1">
      <c r="A2096" s="15"/>
      <c r="B2096" s="15"/>
      <c r="C2096" s="15"/>
      <c r="D2096" s="15"/>
      <c r="E2096" s="16"/>
      <c r="F2096" s="11"/>
      <c r="G2096" s="29"/>
    </row>
    <row r="2097" spans="1:7" ht="15" customHeight="1">
      <c r="A2097" s="15"/>
      <c r="B2097" s="15"/>
      <c r="C2097" s="15"/>
      <c r="D2097" s="15"/>
      <c r="E2097" s="16"/>
      <c r="F2097" s="11"/>
      <c r="G2097" s="29"/>
    </row>
    <row r="2098" spans="1:7" ht="15" customHeight="1">
      <c r="A2098" s="15"/>
      <c r="B2098" s="15"/>
      <c r="C2098" s="15"/>
      <c r="D2098" s="15"/>
      <c r="E2098" s="16"/>
      <c r="F2098" s="11"/>
      <c r="G2098" s="29"/>
    </row>
    <row r="2099" spans="1:7" ht="15" customHeight="1">
      <c r="A2099" s="15"/>
      <c r="B2099" s="15"/>
      <c r="C2099" s="15"/>
      <c r="D2099" s="15"/>
      <c r="E2099" s="16"/>
      <c r="F2099" s="11"/>
      <c r="G2099" s="29"/>
    </row>
    <row r="2100" spans="1:7" ht="15" customHeight="1">
      <c r="A2100" s="15"/>
      <c r="B2100" s="15"/>
      <c r="C2100" s="15"/>
      <c r="D2100" s="15"/>
      <c r="E2100" s="16"/>
      <c r="F2100" s="11"/>
      <c r="G2100" s="29"/>
    </row>
    <row r="2101" spans="1:7" ht="15" customHeight="1">
      <c r="A2101" s="15"/>
      <c r="B2101" s="15"/>
      <c r="C2101" s="15"/>
      <c r="D2101" s="15"/>
      <c r="E2101" s="16"/>
      <c r="F2101" s="11"/>
      <c r="G2101" s="29"/>
    </row>
    <row r="2102" spans="1:7" ht="15" customHeight="1">
      <c r="A2102" s="15"/>
      <c r="B2102" s="15"/>
      <c r="C2102" s="15"/>
      <c r="D2102" s="15"/>
      <c r="E2102" s="16"/>
      <c r="F2102" s="11"/>
      <c r="G2102" s="29"/>
    </row>
    <row r="2103" spans="1:7" ht="15" customHeight="1">
      <c r="A2103" s="15"/>
      <c r="B2103" s="15"/>
      <c r="C2103" s="15"/>
      <c r="D2103" s="15"/>
      <c r="E2103" s="16"/>
      <c r="F2103" s="11"/>
      <c r="G2103" s="29"/>
    </row>
    <row r="2104" spans="1:7" ht="15" customHeight="1">
      <c r="A2104" s="15"/>
      <c r="B2104" s="15"/>
      <c r="C2104" s="15"/>
      <c r="D2104" s="15"/>
      <c r="E2104" s="16"/>
      <c r="F2104" s="11"/>
      <c r="G2104" s="29"/>
    </row>
    <row r="2105" spans="1:7" ht="15" customHeight="1">
      <c r="A2105" s="15"/>
      <c r="B2105" s="15"/>
      <c r="C2105" s="15"/>
      <c r="D2105" s="15"/>
      <c r="E2105" s="16"/>
      <c r="F2105" s="11"/>
      <c r="G2105" s="29"/>
    </row>
    <row r="2106" spans="1:7" ht="15" customHeight="1">
      <c r="A2106" s="15"/>
      <c r="B2106" s="15"/>
      <c r="C2106" s="15"/>
      <c r="D2106" s="15"/>
      <c r="E2106" s="16"/>
      <c r="F2106" s="11"/>
      <c r="G2106" s="29"/>
    </row>
    <row r="2107" spans="1:7" ht="15" customHeight="1">
      <c r="A2107" s="15"/>
      <c r="B2107" s="15"/>
      <c r="C2107" s="15"/>
      <c r="D2107" s="15"/>
      <c r="E2107" s="16"/>
      <c r="F2107" s="11"/>
      <c r="G2107" s="29"/>
    </row>
    <row r="2108" spans="1:7" ht="15" customHeight="1">
      <c r="A2108" s="15"/>
      <c r="B2108" s="15"/>
      <c r="C2108" s="15"/>
      <c r="D2108" s="15"/>
      <c r="E2108" s="16"/>
      <c r="F2108" s="11"/>
      <c r="G2108" s="29"/>
    </row>
    <row r="2109" spans="1:7" ht="15" customHeight="1">
      <c r="A2109" s="15"/>
      <c r="B2109" s="15"/>
      <c r="C2109" s="15"/>
      <c r="D2109" s="15"/>
      <c r="E2109" s="16"/>
      <c r="F2109" s="11"/>
      <c r="G2109" s="29"/>
    </row>
    <row r="2110" spans="1:7" ht="15" customHeight="1">
      <c r="A2110" s="15"/>
      <c r="B2110" s="15"/>
      <c r="C2110" s="15"/>
      <c r="D2110" s="15"/>
      <c r="E2110" s="16"/>
      <c r="F2110" s="11"/>
      <c r="G2110" s="29"/>
    </row>
    <row r="2111" spans="1:7" ht="15" customHeight="1">
      <c r="A2111" s="15"/>
      <c r="B2111" s="15"/>
      <c r="C2111" s="15"/>
      <c r="D2111" s="15"/>
      <c r="E2111" s="16"/>
      <c r="F2111" s="11"/>
      <c r="G2111" s="29"/>
    </row>
    <row r="2112" spans="1:7" ht="15" customHeight="1">
      <c r="A2112" s="15"/>
      <c r="B2112" s="15"/>
      <c r="C2112" s="15"/>
      <c r="D2112" s="15"/>
      <c r="E2112" s="16"/>
      <c r="F2112" s="11"/>
      <c r="G2112" s="29"/>
    </row>
    <row r="2113" spans="1:7" ht="15" customHeight="1">
      <c r="A2113" s="15"/>
      <c r="B2113" s="15"/>
      <c r="C2113" s="15"/>
      <c r="D2113" s="15"/>
      <c r="E2113" s="16"/>
      <c r="F2113" s="11"/>
      <c r="G2113" s="29"/>
    </row>
    <row r="2114" spans="1:7" ht="15" customHeight="1">
      <c r="A2114" s="15"/>
      <c r="B2114" s="15"/>
      <c r="C2114" s="15"/>
      <c r="D2114" s="15"/>
      <c r="E2114" s="16"/>
      <c r="F2114" s="11"/>
      <c r="G2114" s="29"/>
    </row>
    <row r="2115" spans="1:7" ht="15" customHeight="1">
      <c r="A2115" s="15"/>
      <c r="B2115" s="15"/>
      <c r="C2115" s="15"/>
      <c r="D2115" s="15"/>
      <c r="E2115" s="16"/>
      <c r="F2115" s="11"/>
      <c r="G2115" s="29"/>
    </row>
    <row r="2116" spans="1:7" ht="15" customHeight="1">
      <c r="A2116" s="15"/>
      <c r="B2116" s="15"/>
      <c r="C2116" s="15"/>
      <c r="D2116" s="15"/>
      <c r="E2116" s="16"/>
      <c r="F2116" s="11"/>
      <c r="G2116" s="29"/>
    </row>
    <row r="2117" spans="1:7" ht="15" customHeight="1">
      <c r="A2117" s="15"/>
      <c r="B2117" s="15"/>
      <c r="C2117" s="15"/>
      <c r="D2117" s="15"/>
      <c r="E2117" s="16"/>
      <c r="F2117" s="11"/>
      <c r="G2117" s="29"/>
    </row>
    <row r="2118" spans="1:7" ht="15" customHeight="1">
      <c r="A2118" s="15"/>
      <c r="B2118" s="15"/>
      <c r="C2118" s="15"/>
      <c r="D2118" s="15"/>
      <c r="E2118" s="16"/>
      <c r="F2118" s="11"/>
      <c r="G2118" s="29"/>
    </row>
    <row r="2119" spans="1:7" ht="15" customHeight="1">
      <c r="A2119" s="15"/>
      <c r="B2119" s="15"/>
      <c r="C2119" s="15"/>
      <c r="D2119" s="15"/>
      <c r="E2119" s="16"/>
      <c r="F2119" s="11"/>
      <c r="G2119" s="29"/>
    </row>
    <row r="2120" spans="1:7" ht="15" customHeight="1">
      <c r="A2120" s="15"/>
      <c r="B2120" s="15"/>
      <c r="C2120" s="15"/>
      <c r="D2120" s="15"/>
      <c r="E2120" s="16"/>
      <c r="F2120" s="11"/>
      <c r="G2120" s="29"/>
    </row>
    <row r="2121" spans="1:7" ht="15" customHeight="1">
      <c r="A2121" s="15"/>
      <c r="B2121" s="15"/>
      <c r="C2121" s="15"/>
      <c r="D2121" s="15"/>
      <c r="E2121" s="16"/>
      <c r="F2121" s="11"/>
      <c r="G2121" s="29"/>
    </row>
    <row r="2122" spans="1:7" ht="15" customHeight="1">
      <c r="A2122" s="15"/>
      <c r="B2122" s="15"/>
      <c r="C2122" s="15"/>
      <c r="D2122" s="15"/>
      <c r="E2122" s="16"/>
      <c r="F2122" s="11"/>
      <c r="G2122" s="29"/>
    </row>
    <row r="2123" spans="1:7" ht="15" customHeight="1">
      <c r="A2123" s="15"/>
      <c r="B2123" s="15"/>
      <c r="C2123" s="15"/>
      <c r="D2123" s="15"/>
      <c r="E2123" s="16"/>
      <c r="F2123" s="11"/>
      <c r="G2123" s="29"/>
    </row>
    <row r="2124" spans="1:7" ht="15" customHeight="1">
      <c r="A2124" s="15"/>
      <c r="B2124" s="15"/>
      <c r="C2124" s="15"/>
      <c r="D2124" s="15"/>
      <c r="E2124" s="16"/>
      <c r="F2124" s="11"/>
      <c r="G2124" s="29"/>
    </row>
    <row r="2125" spans="1:7" ht="15" customHeight="1">
      <c r="A2125" s="15"/>
      <c r="B2125" s="15"/>
      <c r="C2125" s="15"/>
      <c r="D2125" s="15"/>
      <c r="E2125" s="16"/>
      <c r="F2125" s="11"/>
      <c r="G2125" s="29"/>
    </row>
    <row r="2126" spans="1:7" ht="15" customHeight="1">
      <c r="A2126" s="15"/>
      <c r="B2126" s="15"/>
      <c r="C2126" s="15"/>
      <c r="D2126" s="15"/>
      <c r="E2126" s="16"/>
      <c r="F2126" s="11"/>
      <c r="G2126" s="29"/>
    </row>
    <row r="2127" spans="1:7" ht="15" customHeight="1">
      <c r="A2127" s="15"/>
      <c r="B2127" s="15"/>
      <c r="C2127" s="15"/>
      <c r="D2127" s="15"/>
      <c r="E2127" s="16"/>
      <c r="F2127" s="11"/>
      <c r="G2127" s="29"/>
    </row>
    <row r="2128" spans="1:7" ht="15" customHeight="1">
      <c r="A2128" s="15"/>
      <c r="B2128" s="15"/>
      <c r="C2128" s="15"/>
      <c r="D2128" s="15"/>
      <c r="E2128" s="16"/>
      <c r="F2128" s="11"/>
      <c r="G2128" s="29"/>
    </row>
    <row r="2129" spans="1:7" ht="15" customHeight="1">
      <c r="A2129" s="15"/>
      <c r="B2129" s="15"/>
      <c r="C2129" s="15"/>
      <c r="D2129" s="15"/>
      <c r="E2129" s="16"/>
      <c r="F2129" s="11"/>
      <c r="G2129" s="29"/>
    </row>
    <row r="2130" spans="1:7" ht="15" customHeight="1">
      <c r="A2130" s="15"/>
      <c r="B2130" s="15"/>
      <c r="C2130" s="15"/>
      <c r="D2130" s="15"/>
      <c r="E2130" s="16"/>
      <c r="F2130" s="11"/>
      <c r="G2130" s="29"/>
    </row>
    <row r="2131" spans="1:7" ht="15" customHeight="1">
      <c r="A2131" s="15"/>
      <c r="B2131" s="15"/>
      <c r="C2131" s="15"/>
      <c r="D2131" s="15"/>
      <c r="E2131" s="16"/>
      <c r="F2131" s="11"/>
      <c r="G2131" s="29"/>
    </row>
    <row r="2132" spans="1:7" ht="15" customHeight="1">
      <c r="A2132" s="15"/>
      <c r="B2132" s="15"/>
      <c r="C2132" s="15"/>
      <c r="D2132" s="15"/>
      <c r="E2132" s="16"/>
      <c r="F2132" s="11"/>
      <c r="G2132" s="29"/>
    </row>
    <row r="2133" spans="1:7" ht="15" customHeight="1">
      <c r="A2133" s="15"/>
      <c r="B2133" s="15"/>
      <c r="C2133" s="15"/>
      <c r="D2133" s="15"/>
      <c r="E2133" s="16"/>
      <c r="F2133" s="11"/>
      <c r="G2133" s="29"/>
    </row>
    <row r="2134" spans="1:7" ht="15" customHeight="1">
      <c r="A2134" s="15"/>
      <c r="B2134" s="15"/>
      <c r="C2134" s="15"/>
      <c r="D2134" s="15"/>
      <c r="E2134" s="16"/>
      <c r="F2134" s="11"/>
      <c r="G2134" s="29"/>
    </row>
    <row r="2135" spans="1:7" ht="15" customHeight="1">
      <c r="A2135" s="15"/>
      <c r="B2135" s="15"/>
      <c r="C2135" s="15"/>
      <c r="D2135" s="15"/>
      <c r="E2135" s="16"/>
      <c r="F2135" s="11"/>
      <c r="G2135" s="29"/>
    </row>
    <row r="2136" spans="1:7" ht="15" customHeight="1">
      <c r="A2136" s="15"/>
      <c r="B2136" s="15"/>
      <c r="C2136" s="15"/>
      <c r="D2136" s="15"/>
      <c r="E2136" s="16"/>
      <c r="F2136" s="11"/>
      <c r="G2136" s="29"/>
    </row>
    <row r="2137" spans="1:7" ht="15" customHeight="1">
      <c r="A2137" s="15"/>
      <c r="B2137" s="15"/>
      <c r="C2137" s="15"/>
      <c r="D2137" s="15"/>
      <c r="E2137" s="16"/>
      <c r="F2137" s="11"/>
      <c r="G2137" s="29"/>
    </row>
    <row r="2138" spans="1:7" ht="15" customHeight="1">
      <c r="A2138" s="15"/>
      <c r="B2138" s="15"/>
      <c r="C2138" s="15"/>
      <c r="D2138" s="15"/>
      <c r="E2138" s="16"/>
      <c r="F2138" s="11"/>
      <c r="G2138" s="29"/>
    </row>
    <row r="2139" spans="1:7" ht="15" customHeight="1">
      <c r="A2139" s="15"/>
      <c r="B2139" s="15"/>
      <c r="C2139" s="15"/>
      <c r="D2139" s="15"/>
      <c r="E2139" s="16"/>
      <c r="F2139" s="11"/>
      <c r="G2139" s="29"/>
    </row>
    <row r="2140" spans="1:7" ht="15" customHeight="1">
      <c r="A2140" s="15"/>
      <c r="B2140" s="15"/>
      <c r="C2140" s="15"/>
      <c r="D2140" s="15"/>
      <c r="E2140" s="16"/>
      <c r="F2140" s="11"/>
      <c r="G2140" s="29"/>
    </row>
    <row r="2141" spans="1:7" ht="15" customHeight="1">
      <c r="A2141" s="15"/>
      <c r="B2141" s="15"/>
      <c r="C2141" s="15"/>
      <c r="D2141" s="15"/>
      <c r="E2141" s="16"/>
      <c r="F2141" s="11"/>
      <c r="G2141" s="29"/>
    </row>
    <row r="2142" spans="1:7" ht="15" customHeight="1">
      <c r="A2142" s="15"/>
      <c r="B2142" s="15"/>
      <c r="C2142" s="15"/>
      <c r="D2142" s="15"/>
      <c r="E2142" s="16"/>
      <c r="F2142" s="11"/>
      <c r="G2142" s="29"/>
    </row>
    <row r="2143" spans="1:7" ht="15" customHeight="1">
      <c r="A2143" s="15"/>
      <c r="B2143" s="15"/>
      <c r="C2143" s="15"/>
      <c r="D2143" s="15"/>
      <c r="E2143" s="16"/>
      <c r="F2143" s="11"/>
      <c r="G2143" s="29"/>
    </row>
    <row r="2144" spans="1:7" ht="15" customHeight="1">
      <c r="A2144" s="15"/>
      <c r="B2144" s="15"/>
      <c r="C2144" s="15"/>
      <c r="D2144" s="15"/>
      <c r="E2144" s="16"/>
      <c r="F2144" s="11"/>
      <c r="G2144" s="29"/>
    </row>
    <row r="2145" spans="1:7" ht="15" customHeight="1">
      <c r="A2145" s="15"/>
      <c r="B2145" s="15"/>
      <c r="C2145" s="15"/>
      <c r="D2145" s="15"/>
      <c r="E2145" s="16"/>
      <c r="F2145" s="11"/>
      <c r="G2145" s="29"/>
    </row>
    <row r="2146" spans="1:7" ht="15" customHeight="1">
      <c r="A2146" s="15"/>
      <c r="B2146" s="15"/>
      <c r="C2146" s="15"/>
      <c r="D2146" s="15"/>
      <c r="E2146" s="16"/>
      <c r="F2146" s="11"/>
      <c r="G2146" s="29"/>
    </row>
    <row r="2147" spans="1:7" ht="15" customHeight="1">
      <c r="A2147" s="15"/>
      <c r="B2147" s="15"/>
      <c r="C2147" s="15"/>
      <c r="D2147" s="15"/>
      <c r="E2147" s="16"/>
      <c r="F2147" s="11"/>
      <c r="G2147" s="29"/>
    </row>
    <row r="2148" spans="1:7" ht="15" customHeight="1">
      <c r="A2148" s="15"/>
      <c r="B2148" s="15"/>
      <c r="C2148" s="15"/>
      <c r="D2148" s="15"/>
      <c r="E2148" s="16"/>
      <c r="F2148" s="11"/>
      <c r="G2148" s="29"/>
    </row>
    <row r="2149" spans="1:7" ht="15" customHeight="1">
      <c r="A2149" s="15"/>
      <c r="B2149" s="15"/>
      <c r="C2149" s="15"/>
      <c r="D2149" s="15"/>
      <c r="E2149" s="16"/>
      <c r="F2149" s="11"/>
      <c r="G2149" s="29"/>
    </row>
    <row r="2150" spans="1:7" ht="15" customHeight="1">
      <c r="A2150" s="15"/>
      <c r="B2150" s="15"/>
      <c r="C2150" s="15"/>
      <c r="D2150" s="15"/>
      <c r="E2150" s="16"/>
      <c r="F2150" s="11"/>
      <c r="G2150" s="29"/>
    </row>
    <row r="2151" spans="1:7" ht="15" customHeight="1">
      <c r="A2151" s="15"/>
      <c r="B2151" s="15"/>
      <c r="C2151" s="15"/>
      <c r="D2151" s="15"/>
      <c r="E2151" s="16"/>
      <c r="F2151" s="11"/>
      <c r="G2151" s="29"/>
    </row>
    <row r="2152" spans="1:7" ht="15" customHeight="1">
      <c r="A2152" s="15"/>
      <c r="B2152" s="15"/>
      <c r="C2152" s="15"/>
      <c r="D2152" s="15"/>
      <c r="E2152" s="16"/>
      <c r="F2152" s="11"/>
      <c r="G2152" s="29"/>
    </row>
    <row r="2153" spans="1:7" ht="15" customHeight="1">
      <c r="A2153" s="15"/>
      <c r="B2153" s="15"/>
      <c r="C2153" s="15"/>
      <c r="D2153" s="15"/>
      <c r="E2153" s="16"/>
      <c r="F2153" s="11"/>
      <c r="G2153" s="29"/>
    </row>
    <row r="2154" spans="1:7" ht="15" customHeight="1">
      <c r="A2154" s="15"/>
      <c r="B2154" s="15"/>
      <c r="C2154" s="15"/>
      <c r="D2154" s="15"/>
      <c r="E2154" s="16"/>
      <c r="F2154" s="11"/>
      <c r="G2154" s="29"/>
    </row>
    <row r="2155" spans="1:7" ht="15" customHeight="1">
      <c r="A2155" s="15"/>
      <c r="B2155" s="15"/>
      <c r="C2155" s="15"/>
      <c r="D2155" s="15"/>
      <c r="E2155" s="16"/>
      <c r="F2155" s="11"/>
      <c r="G2155" s="29"/>
    </row>
    <row r="2156" spans="1:7" ht="15" customHeight="1">
      <c r="A2156" s="15"/>
      <c r="B2156" s="15"/>
      <c r="C2156" s="15"/>
      <c r="D2156" s="15"/>
      <c r="E2156" s="16"/>
      <c r="F2156" s="11"/>
      <c r="G2156" s="29"/>
    </row>
    <row r="2157" spans="1:7" ht="15" customHeight="1">
      <c r="A2157" s="15"/>
      <c r="B2157" s="15"/>
      <c r="C2157" s="15"/>
      <c r="D2157" s="15"/>
      <c r="E2157" s="16"/>
      <c r="F2157" s="11"/>
      <c r="G2157" s="29"/>
    </row>
    <row r="2158" spans="1:7" ht="15" customHeight="1">
      <c r="A2158" s="15"/>
      <c r="B2158" s="15"/>
      <c r="C2158" s="15"/>
      <c r="D2158" s="15"/>
      <c r="E2158" s="16"/>
      <c r="F2158" s="11"/>
      <c r="G2158" s="29"/>
    </row>
    <row r="2159" spans="1:7" ht="15" customHeight="1">
      <c r="A2159" s="15"/>
      <c r="B2159" s="15"/>
      <c r="C2159" s="15"/>
      <c r="D2159" s="15"/>
      <c r="E2159" s="16"/>
      <c r="F2159" s="11"/>
      <c r="G2159" s="29"/>
    </row>
    <row r="2160" spans="1:7" ht="15" customHeight="1">
      <c r="A2160" s="15"/>
      <c r="B2160" s="15"/>
      <c r="C2160" s="15"/>
      <c r="D2160" s="15"/>
      <c r="E2160" s="16"/>
      <c r="F2160" s="11"/>
      <c r="G2160" s="29"/>
    </row>
    <row r="2161" spans="1:7" ht="15" customHeight="1">
      <c r="A2161" s="15"/>
      <c r="B2161" s="15"/>
      <c r="C2161" s="15"/>
      <c r="D2161" s="15"/>
      <c r="E2161" s="16"/>
      <c r="F2161" s="11"/>
      <c r="G2161" s="29"/>
    </row>
    <row r="2162" spans="1:7" ht="15" customHeight="1">
      <c r="A2162" s="15"/>
      <c r="B2162" s="15"/>
      <c r="C2162" s="15"/>
      <c r="D2162" s="15"/>
      <c r="E2162" s="16"/>
      <c r="F2162" s="11"/>
      <c r="G2162" s="29"/>
    </row>
    <row r="2163" spans="1:7" ht="15" customHeight="1">
      <c r="A2163" s="15"/>
      <c r="B2163" s="15"/>
      <c r="C2163" s="15"/>
      <c r="D2163" s="15"/>
      <c r="E2163" s="16"/>
      <c r="F2163" s="11"/>
      <c r="G2163" s="29"/>
    </row>
    <row r="2164" spans="1:7" ht="15" customHeight="1">
      <c r="A2164" s="15"/>
      <c r="B2164" s="15"/>
      <c r="C2164" s="15"/>
      <c r="D2164" s="15"/>
      <c r="E2164" s="16"/>
      <c r="F2164" s="11"/>
      <c r="G2164" s="29"/>
    </row>
    <row r="2165" spans="1:7" ht="15" customHeight="1">
      <c r="A2165" s="15"/>
      <c r="B2165" s="15"/>
      <c r="C2165" s="15"/>
      <c r="D2165" s="15"/>
      <c r="E2165" s="16"/>
      <c r="F2165" s="11"/>
      <c r="G2165" s="29"/>
    </row>
    <row r="2166" spans="1:7" ht="15" customHeight="1">
      <c r="A2166" s="15"/>
      <c r="B2166" s="15"/>
      <c r="C2166" s="15"/>
      <c r="D2166" s="15"/>
      <c r="E2166" s="16"/>
      <c r="F2166" s="11"/>
      <c r="G2166" s="29"/>
    </row>
    <row r="2167" spans="1:7" ht="15" customHeight="1">
      <c r="A2167" s="15"/>
      <c r="B2167" s="15"/>
      <c r="C2167" s="15"/>
      <c r="D2167" s="15"/>
      <c r="E2167" s="16"/>
      <c r="F2167" s="11"/>
      <c r="G2167" s="29"/>
    </row>
    <row r="2168" spans="1:7" ht="15" customHeight="1">
      <c r="A2168" s="15"/>
      <c r="B2168" s="15"/>
      <c r="C2168" s="15"/>
      <c r="D2168" s="15"/>
      <c r="E2168" s="16"/>
      <c r="F2168" s="11"/>
      <c r="G2168" s="29"/>
    </row>
    <row r="2169" spans="1:7" ht="15" customHeight="1">
      <c r="A2169" s="15"/>
      <c r="B2169" s="15"/>
      <c r="C2169" s="15"/>
      <c r="D2169" s="15"/>
      <c r="E2169" s="16"/>
      <c r="F2169" s="11"/>
      <c r="G2169" s="29"/>
    </row>
    <row r="2170" spans="1:7" ht="15" customHeight="1">
      <c r="A2170" s="15"/>
      <c r="B2170" s="15"/>
      <c r="C2170" s="15"/>
      <c r="D2170" s="15"/>
      <c r="E2170" s="16"/>
      <c r="F2170" s="11"/>
      <c r="G2170" s="29"/>
    </row>
    <row r="2171" spans="1:7" ht="15" customHeight="1">
      <c r="A2171" s="15"/>
      <c r="B2171" s="15"/>
      <c r="C2171" s="15"/>
      <c r="D2171" s="15"/>
      <c r="E2171" s="16"/>
      <c r="F2171" s="11"/>
      <c r="G2171" s="29"/>
    </row>
    <row r="2172" spans="1:7" ht="15" customHeight="1">
      <c r="A2172" s="15"/>
      <c r="B2172" s="15"/>
      <c r="C2172" s="15"/>
      <c r="D2172" s="15"/>
      <c r="E2172" s="16"/>
      <c r="F2172" s="11"/>
      <c r="G2172" s="29"/>
    </row>
    <row r="2173" spans="1:7" ht="15" customHeight="1">
      <c r="A2173" s="15"/>
      <c r="B2173" s="15"/>
      <c r="C2173" s="15"/>
      <c r="D2173" s="15"/>
      <c r="E2173" s="16"/>
      <c r="F2173" s="11"/>
      <c r="G2173" s="29"/>
    </row>
    <row r="2174" spans="1:7" ht="15" customHeight="1">
      <c r="A2174" s="15"/>
      <c r="B2174" s="15"/>
      <c r="C2174" s="15"/>
      <c r="D2174" s="15"/>
      <c r="E2174" s="16"/>
      <c r="F2174" s="11"/>
      <c r="G2174" s="29"/>
    </row>
    <row r="2175" spans="1:7" ht="15" customHeight="1">
      <c r="A2175" s="15"/>
      <c r="B2175" s="15"/>
      <c r="C2175" s="15"/>
      <c r="D2175" s="15"/>
      <c r="E2175" s="16"/>
      <c r="F2175" s="11"/>
      <c r="G2175" s="29"/>
    </row>
    <row r="2176" spans="1:7" ht="15" customHeight="1">
      <c r="A2176" s="15"/>
      <c r="B2176" s="15"/>
      <c r="C2176" s="15"/>
      <c r="D2176" s="15"/>
      <c r="E2176" s="16"/>
      <c r="F2176" s="11"/>
      <c r="G2176" s="29"/>
    </row>
    <row r="2177" spans="1:7" ht="15" customHeight="1">
      <c r="A2177" s="15"/>
      <c r="B2177" s="15"/>
      <c r="C2177" s="15"/>
      <c r="D2177" s="15"/>
      <c r="E2177" s="16"/>
      <c r="F2177" s="11"/>
      <c r="G2177" s="29"/>
    </row>
    <row r="2178" spans="1:7" ht="15" customHeight="1">
      <c r="A2178" s="15"/>
      <c r="B2178" s="15"/>
      <c r="C2178" s="15"/>
      <c r="D2178" s="15"/>
      <c r="E2178" s="16"/>
      <c r="F2178" s="11"/>
      <c r="G2178" s="29"/>
    </row>
    <row r="2179" spans="1:7" ht="15" customHeight="1">
      <c r="A2179" s="15"/>
      <c r="B2179" s="15"/>
      <c r="C2179" s="15"/>
      <c r="D2179" s="15"/>
      <c r="E2179" s="16"/>
      <c r="F2179" s="11"/>
      <c r="G2179" s="29"/>
    </row>
    <row r="2180" spans="1:7" ht="15" customHeight="1">
      <c r="A2180" s="15"/>
      <c r="B2180" s="15"/>
      <c r="C2180" s="15"/>
      <c r="D2180" s="15"/>
      <c r="E2180" s="16"/>
      <c r="F2180" s="11"/>
      <c r="G2180" s="29"/>
    </row>
    <row r="2181" spans="1:7" ht="15" customHeight="1">
      <c r="A2181" s="15"/>
      <c r="B2181" s="15"/>
      <c r="C2181" s="15"/>
      <c r="D2181" s="15"/>
      <c r="E2181" s="16"/>
      <c r="F2181" s="11"/>
      <c r="G2181" s="29"/>
    </row>
    <row r="2182" spans="1:7" ht="15" customHeight="1">
      <c r="A2182" s="15"/>
      <c r="B2182" s="15"/>
      <c r="C2182" s="15"/>
      <c r="D2182" s="15"/>
      <c r="E2182" s="16"/>
      <c r="F2182" s="11"/>
      <c r="G2182" s="29"/>
    </row>
    <row r="2183" spans="1:7" ht="15" customHeight="1">
      <c r="A2183" s="15"/>
      <c r="B2183" s="15"/>
      <c r="C2183" s="15"/>
      <c r="D2183" s="15"/>
      <c r="E2183" s="16"/>
      <c r="F2183" s="11"/>
      <c r="G2183" s="29"/>
    </row>
    <row r="2184" spans="1:7" ht="15" customHeight="1">
      <c r="A2184" s="15"/>
      <c r="B2184" s="15"/>
      <c r="C2184" s="15"/>
      <c r="D2184" s="15"/>
      <c r="E2184" s="16"/>
      <c r="F2184" s="11"/>
      <c r="G2184" s="29"/>
    </row>
    <row r="2185" spans="1:7" ht="15" customHeight="1">
      <c r="A2185" s="15"/>
      <c r="B2185" s="15"/>
      <c r="C2185" s="15"/>
      <c r="D2185" s="15"/>
      <c r="E2185" s="16"/>
      <c r="F2185" s="11"/>
      <c r="G2185" s="29"/>
    </row>
    <row r="2186" spans="1:7" ht="15" customHeight="1">
      <c r="A2186" s="15"/>
      <c r="B2186" s="15"/>
      <c r="C2186" s="15"/>
      <c r="D2186" s="15"/>
      <c r="E2186" s="16"/>
      <c r="F2186" s="11"/>
      <c r="G2186" s="29"/>
    </row>
    <row r="2187" spans="1:7" ht="15" customHeight="1">
      <c r="A2187" s="15"/>
      <c r="B2187" s="15"/>
      <c r="C2187" s="15"/>
      <c r="D2187" s="15"/>
      <c r="E2187" s="16"/>
      <c r="F2187" s="11"/>
      <c r="G2187" s="29"/>
    </row>
    <row r="2188" spans="1:7" ht="15" customHeight="1">
      <c r="A2188" s="15"/>
      <c r="B2188" s="15"/>
      <c r="C2188" s="15"/>
      <c r="D2188" s="15"/>
      <c r="E2188" s="16"/>
      <c r="F2188" s="11"/>
      <c r="G2188" s="29"/>
    </row>
    <row r="2189" spans="1:7" ht="15" customHeight="1">
      <c r="A2189" s="15"/>
      <c r="B2189" s="15"/>
      <c r="C2189" s="15"/>
      <c r="D2189" s="15"/>
      <c r="E2189" s="16"/>
      <c r="F2189" s="11"/>
      <c r="G2189" s="29"/>
    </row>
    <row r="2190" spans="1:7" ht="15" customHeight="1">
      <c r="A2190" s="15"/>
      <c r="B2190" s="15"/>
      <c r="C2190" s="15"/>
      <c r="D2190" s="15"/>
      <c r="E2190" s="16"/>
      <c r="F2190" s="11"/>
      <c r="G2190" s="29"/>
    </row>
    <row r="2191" spans="1:7" ht="15" customHeight="1">
      <c r="A2191" s="15"/>
      <c r="B2191" s="15"/>
      <c r="C2191" s="15"/>
      <c r="D2191" s="15"/>
      <c r="E2191" s="16"/>
      <c r="F2191" s="11"/>
      <c r="G2191" s="29"/>
    </row>
    <row r="2192" spans="1:7" ht="15" customHeight="1">
      <c r="A2192" s="15"/>
      <c r="B2192" s="15"/>
      <c r="C2192" s="15"/>
      <c r="D2192" s="15"/>
      <c r="E2192" s="16"/>
      <c r="F2192" s="11"/>
      <c r="G2192" s="29"/>
    </row>
    <row r="2193" spans="1:7" ht="15" customHeight="1">
      <c r="A2193" s="15"/>
      <c r="B2193" s="15"/>
      <c r="C2193" s="15"/>
      <c r="D2193" s="15"/>
      <c r="E2193" s="16"/>
      <c r="F2193" s="11"/>
      <c r="G2193" s="29"/>
    </row>
    <row r="2194" spans="1:7" ht="15" customHeight="1">
      <c r="A2194" s="15"/>
      <c r="B2194" s="15"/>
      <c r="C2194" s="15"/>
      <c r="D2194" s="15"/>
      <c r="E2194" s="16"/>
      <c r="F2194" s="11"/>
      <c r="G2194" s="29"/>
    </row>
    <row r="2195" spans="1:7" ht="15" customHeight="1">
      <c r="A2195" s="15"/>
      <c r="B2195" s="15"/>
      <c r="C2195" s="15"/>
      <c r="D2195" s="15"/>
      <c r="E2195" s="16"/>
      <c r="F2195" s="11"/>
      <c r="G2195" s="29"/>
    </row>
    <row r="2196" spans="1:7" ht="15" customHeight="1">
      <c r="A2196" s="15"/>
      <c r="B2196" s="15"/>
      <c r="C2196" s="15"/>
      <c r="D2196" s="15"/>
      <c r="E2196" s="16"/>
      <c r="F2196" s="11"/>
      <c r="G2196" s="29"/>
    </row>
    <row r="2197" spans="1:7" ht="15" customHeight="1">
      <c r="A2197" s="15"/>
      <c r="B2197" s="15"/>
      <c r="C2197" s="15"/>
      <c r="D2197" s="15"/>
      <c r="E2197" s="16"/>
      <c r="F2197" s="11"/>
      <c r="G2197" s="29"/>
    </row>
    <row r="2198" spans="1:7" ht="15" customHeight="1">
      <c r="A2198" s="15"/>
      <c r="B2198" s="15"/>
      <c r="C2198" s="15"/>
      <c r="D2198" s="15"/>
      <c r="E2198" s="16"/>
      <c r="F2198" s="11"/>
      <c r="G2198" s="29"/>
    </row>
    <row r="2199" spans="1:7" ht="15" customHeight="1">
      <c r="A2199" s="15"/>
      <c r="B2199" s="15"/>
      <c r="C2199" s="15"/>
      <c r="D2199" s="15"/>
      <c r="E2199" s="16"/>
      <c r="F2199" s="11"/>
      <c r="G2199" s="29"/>
    </row>
    <row r="2200" spans="1:7" ht="15" customHeight="1">
      <c r="A2200" s="15"/>
      <c r="B2200" s="15"/>
      <c r="C2200" s="15"/>
      <c r="D2200" s="15"/>
      <c r="E2200" s="16"/>
      <c r="F2200" s="11"/>
      <c r="G2200" s="29"/>
    </row>
    <row r="2201" spans="1:7" ht="15" customHeight="1">
      <c r="A2201" s="15"/>
      <c r="B2201" s="15"/>
      <c r="C2201" s="15"/>
      <c r="D2201" s="15"/>
      <c r="E2201" s="16"/>
      <c r="F2201" s="11"/>
      <c r="G2201" s="29"/>
    </row>
    <row r="2202" spans="1:7" ht="15" customHeight="1">
      <c r="A2202" s="15"/>
      <c r="B2202" s="15"/>
      <c r="C2202" s="15"/>
      <c r="D2202" s="15"/>
      <c r="E2202" s="16"/>
      <c r="F2202" s="11"/>
      <c r="G2202" s="29"/>
    </row>
    <row r="2203" spans="1:7" ht="15" customHeight="1">
      <c r="A2203" s="15"/>
      <c r="B2203" s="15"/>
      <c r="C2203" s="15"/>
      <c r="D2203" s="15"/>
      <c r="E2203" s="16"/>
      <c r="F2203" s="11"/>
      <c r="G2203" s="29"/>
    </row>
    <row r="2204" spans="1:7" ht="15" customHeight="1">
      <c r="A2204" s="15"/>
      <c r="B2204" s="15"/>
      <c r="C2204" s="15"/>
      <c r="D2204" s="15"/>
      <c r="E2204" s="16"/>
      <c r="F2204" s="11"/>
      <c r="G2204" s="29"/>
    </row>
    <row r="2205" spans="1:7" ht="15" customHeight="1">
      <c r="A2205" s="15"/>
      <c r="B2205" s="15"/>
      <c r="C2205" s="15"/>
      <c r="D2205" s="15"/>
      <c r="E2205" s="16"/>
      <c r="F2205" s="11"/>
      <c r="G2205" s="29"/>
    </row>
    <row r="2206" spans="1:7" ht="15" customHeight="1">
      <c r="A2206" s="15"/>
      <c r="B2206" s="15"/>
      <c r="C2206" s="15"/>
      <c r="D2206" s="15"/>
      <c r="E2206" s="16"/>
      <c r="F2206" s="11"/>
      <c r="G2206" s="29"/>
    </row>
    <row r="2207" spans="1:7" ht="15" customHeight="1">
      <c r="A2207" s="15"/>
      <c r="B2207" s="15"/>
      <c r="C2207" s="15"/>
      <c r="D2207" s="15"/>
      <c r="E2207" s="16"/>
      <c r="F2207" s="11"/>
      <c r="G2207" s="29"/>
    </row>
    <row r="2208" spans="1:7" ht="15" customHeight="1">
      <c r="A2208" s="15"/>
      <c r="B2208" s="15"/>
      <c r="C2208" s="15"/>
      <c r="D2208" s="15"/>
      <c r="E2208" s="16"/>
      <c r="F2208" s="11"/>
      <c r="G2208" s="29"/>
    </row>
    <row r="2209" spans="1:7" ht="15" customHeight="1">
      <c r="A2209" s="15"/>
      <c r="B2209" s="15"/>
      <c r="C2209" s="15"/>
      <c r="D2209" s="15"/>
      <c r="E2209" s="16"/>
      <c r="F2209" s="11"/>
      <c r="G2209" s="29"/>
    </row>
    <row r="2210" spans="1:7" ht="15" customHeight="1">
      <c r="A2210" s="15"/>
      <c r="B2210" s="15"/>
      <c r="C2210" s="15"/>
      <c r="D2210" s="15"/>
      <c r="E2210" s="16"/>
      <c r="F2210" s="11"/>
      <c r="G2210" s="29"/>
    </row>
    <row r="2211" spans="1:7" ht="15" customHeight="1">
      <c r="A2211" s="15"/>
      <c r="B2211" s="15"/>
      <c r="C2211" s="15"/>
      <c r="D2211" s="15"/>
      <c r="E2211" s="16"/>
      <c r="F2211" s="11"/>
      <c r="G2211" s="29"/>
    </row>
    <row r="2212" spans="1:7" ht="15" customHeight="1">
      <c r="A2212" s="15"/>
      <c r="B2212" s="15"/>
      <c r="C2212" s="15"/>
      <c r="D2212" s="15"/>
      <c r="E2212" s="16"/>
      <c r="F2212" s="11"/>
      <c r="G2212" s="29"/>
    </row>
    <row r="2213" spans="1:7" ht="15" customHeight="1">
      <c r="A2213" s="15"/>
      <c r="B2213" s="15"/>
      <c r="C2213" s="15"/>
      <c r="D2213" s="15"/>
      <c r="E2213" s="16"/>
      <c r="F2213" s="11"/>
      <c r="G2213" s="29"/>
    </row>
    <row r="2214" spans="1:7" ht="15" customHeight="1">
      <c r="A2214" s="15"/>
      <c r="B2214" s="15"/>
      <c r="C2214" s="15"/>
      <c r="D2214" s="15"/>
      <c r="E2214" s="16"/>
      <c r="F2214" s="11"/>
      <c r="G2214" s="29"/>
    </row>
    <row r="2215" spans="1:7" ht="15" customHeight="1">
      <c r="A2215" s="15"/>
      <c r="B2215" s="15"/>
      <c r="C2215" s="15"/>
      <c r="D2215" s="15"/>
      <c r="E2215" s="16"/>
      <c r="F2215" s="11"/>
      <c r="G2215" s="29"/>
    </row>
    <row r="2216" spans="1:7" ht="15" customHeight="1">
      <c r="A2216" s="15"/>
      <c r="B2216" s="15"/>
      <c r="C2216" s="15"/>
      <c r="D2216" s="15"/>
      <c r="E2216" s="16"/>
      <c r="F2216" s="11"/>
      <c r="G2216" s="29"/>
    </row>
    <row r="2217" spans="1:7" ht="15" customHeight="1">
      <c r="A2217" s="15"/>
      <c r="B2217" s="15"/>
      <c r="C2217" s="15"/>
      <c r="D2217" s="15"/>
      <c r="E2217" s="16"/>
      <c r="F2217" s="11"/>
      <c r="G2217" s="29"/>
    </row>
    <row r="2218" spans="1:7" ht="15" customHeight="1">
      <c r="A2218" s="15"/>
      <c r="B2218" s="15"/>
      <c r="C2218" s="15"/>
      <c r="D2218" s="15"/>
      <c r="E2218" s="16"/>
      <c r="F2218" s="11"/>
      <c r="G2218" s="29"/>
    </row>
    <row r="2219" spans="1:7" ht="15" customHeight="1">
      <c r="A2219" s="15"/>
      <c r="B2219" s="15"/>
      <c r="C2219" s="15"/>
      <c r="D2219" s="15"/>
      <c r="E2219" s="16"/>
      <c r="F2219" s="11"/>
      <c r="G2219" s="29"/>
    </row>
    <row r="2220" spans="1:7" ht="15" customHeight="1">
      <c r="A2220" s="15"/>
      <c r="B2220" s="15"/>
      <c r="C2220" s="15"/>
      <c r="D2220" s="15"/>
      <c r="E2220" s="16"/>
      <c r="F2220" s="11"/>
      <c r="G2220" s="29"/>
    </row>
    <row r="2221" spans="1:7" ht="15" customHeight="1">
      <c r="A2221" s="15"/>
      <c r="B2221" s="15"/>
      <c r="C2221" s="15"/>
      <c r="D2221" s="15"/>
      <c r="E2221" s="16"/>
      <c r="F2221" s="11"/>
      <c r="G2221" s="29"/>
    </row>
    <row r="2222" spans="1:7" ht="15" customHeight="1">
      <c r="A2222" s="15"/>
      <c r="B2222" s="15"/>
      <c r="C2222" s="15"/>
      <c r="D2222" s="15"/>
      <c r="E2222" s="16"/>
      <c r="F2222" s="11"/>
      <c r="G2222" s="29"/>
    </row>
    <row r="2223" spans="1:7" ht="15" customHeight="1">
      <c r="A2223" s="15"/>
      <c r="B2223" s="15"/>
      <c r="C2223" s="15"/>
      <c r="D2223" s="15"/>
      <c r="E2223" s="16"/>
      <c r="F2223" s="11"/>
      <c r="G2223" s="29"/>
    </row>
    <row r="2224" spans="1:7" ht="15" customHeight="1">
      <c r="A2224" s="15"/>
      <c r="B2224" s="15"/>
      <c r="C2224" s="15"/>
      <c r="D2224" s="15"/>
      <c r="E2224" s="16"/>
      <c r="F2224" s="11"/>
      <c r="G2224" s="29"/>
    </row>
    <row r="2225" spans="1:7" ht="15" customHeight="1">
      <c r="A2225" s="15"/>
      <c r="B2225" s="15"/>
      <c r="C2225" s="15"/>
      <c r="D2225" s="15"/>
      <c r="E2225" s="16"/>
      <c r="F2225" s="11"/>
      <c r="G2225" s="29"/>
    </row>
    <row r="2226" spans="1:7" ht="15" customHeight="1">
      <c r="A2226" s="15"/>
      <c r="B2226" s="15"/>
      <c r="C2226" s="15"/>
      <c r="D2226" s="15"/>
      <c r="E2226" s="16"/>
      <c r="F2226" s="11"/>
      <c r="G2226" s="29"/>
    </row>
    <row r="2227" spans="1:7" ht="15" customHeight="1">
      <c r="A2227" s="15"/>
      <c r="B2227" s="15"/>
      <c r="C2227" s="15"/>
      <c r="D2227" s="15"/>
      <c r="E2227" s="16"/>
      <c r="F2227" s="11"/>
      <c r="G2227" s="29"/>
    </row>
    <row r="2228" spans="1:7" ht="15" customHeight="1">
      <c r="A2228" s="15"/>
      <c r="B2228" s="15"/>
      <c r="C2228" s="15"/>
      <c r="D2228" s="15"/>
      <c r="E2228" s="16"/>
      <c r="F2228" s="11"/>
      <c r="G2228" s="29"/>
    </row>
    <row r="2229" spans="1:7" ht="15" customHeight="1">
      <c r="A2229" s="15"/>
      <c r="B2229" s="15"/>
      <c r="C2229" s="15"/>
      <c r="D2229" s="15"/>
      <c r="E2229" s="16"/>
      <c r="F2229" s="11"/>
      <c r="G2229" s="29"/>
    </row>
    <row r="2230" spans="1:7" ht="15" customHeight="1">
      <c r="A2230" s="15"/>
      <c r="B2230" s="15"/>
      <c r="C2230" s="15"/>
      <c r="D2230" s="15"/>
      <c r="E2230" s="16"/>
      <c r="F2230" s="11"/>
      <c r="G2230" s="29"/>
    </row>
    <row r="2231" spans="1:7" ht="15" customHeight="1">
      <c r="A2231" s="15"/>
      <c r="B2231" s="15"/>
      <c r="C2231" s="15"/>
      <c r="D2231" s="15"/>
      <c r="E2231" s="16"/>
      <c r="F2231" s="11"/>
      <c r="G2231" s="29"/>
    </row>
    <row r="2232" spans="1:7" ht="15" customHeight="1">
      <c r="A2232" s="15"/>
      <c r="B2232" s="15"/>
      <c r="C2232" s="15"/>
      <c r="D2232" s="15"/>
      <c r="E2232" s="16"/>
      <c r="F2232" s="11"/>
      <c r="G2232" s="29"/>
    </row>
    <row r="2233" spans="1:7" ht="15" customHeight="1">
      <c r="A2233" s="15"/>
      <c r="B2233" s="15"/>
      <c r="C2233" s="15"/>
      <c r="D2233" s="15"/>
      <c r="E2233" s="16"/>
      <c r="F2233" s="11"/>
      <c r="G2233" s="29"/>
    </row>
    <row r="2234" spans="1:7" ht="15" customHeight="1">
      <c r="A2234" s="15"/>
      <c r="B2234" s="15"/>
      <c r="C2234" s="15"/>
      <c r="D2234" s="15"/>
      <c r="E2234" s="16"/>
      <c r="F2234" s="11"/>
      <c r="G2234" s="29"/>
    </row>
    <row r="2235" spans="1:7" ht="15" customHeight="1">
      <c r="A2235" s="15"/>
      <c r="B2235" s="15"/>
      <c r="C2235" s="15"/>
      <c r="D2235" s="15"/>
      <c r="E2235" s="16"/>
      <c r="F2235" s="11"/>
      <c r="G2235" s="29"/>
    </row>
    <row r="2236" spans="1:7" ht="15" customHeight="1">
      <c r="A2236" s="15"/>
      <c r="B2236" s="15"/>
      <c r="C2236" s="15"/>
      <c r="D2236" s="15"/>
      <c r="E2236" s="16"/>
      <c r="F2236" s="11"/>
      <c r="G2236" s="29"/>
    </row>
    <row r="2237" spans="1:7" ht="15" customHeight="1">
      <c r="A2237" s="15"/>
      <c r="B2237" s="15"/>
      <c r="C2237" s="15"/>
      <c r="D2237" s="15"/>
      <c r="E2237" s="16"/>
      <c r="F2237" s="11"/>
      <c r="G2237" s="29"/>
    </row>
    <row r="2238" spans="1:7" ht="15" customHeight="1">
      <c r="A2238" s="15"/>
      <c r="B2238" s="15"/>
      <c r="C2238" s="15"/>
      <c r="D2238" s="15"/>
      <c r="E2238" s="16"/>
      <c r="F2238" s="11"/>
      <c r="G2238" s="29"/>
    </row>
    <row r="2239" spans="1:7" ht="15" customHeight="1">
      <c r="A2239" s="15"/>
      <c r="B2239" s="15"/>
      <c r="C2239" s="15"/>
      <c r="D2239" s="15"/>
      <c r="E2239" s="16"/>
      <c r="F2239" s="11"/>
      <c r="G2239" s="29"/>
    </row>
    <row r="2240" spans="1:7" ht="15" customHeight="1">
      <c r="A2240" s="15"/>
      <c r="B2240" s="15"/>
      <c r="C2240" s="15"/>
      <c r="D2240" s="15"/>
      <c r="E2240" s="16"/>
      <c r="F2240" s="11"/>
      <c r="G2240" s="29"/>
    </row>
    <row r="2241" spans="1:7" ht="15" customHeight="1">
      <c r="A2241" s="15"/>
      <c r="B2241" s="15"/>
      <c r="C2241" s="15"/>
      <c r="D2241" s="15"/>
      <c r="E2241" s="16"/>
      <c r="F2241" s="11"/>
      <c r="G2241" s="29"/>
    </row>
    <row r="2242" spans="1:7" ht="15" customHeight="1">
      <c r="A2242" s="15"/>
      <c r="B2242" s="15"/>
      <c r="C2242" s="15"/>
      <c r="D2242" s="15"/>
      <c r="E2242" s="16"/>
      <c r="F2242" s="11"/>
      <c r="G2242" s="29"/>
    </row>
    <row r="2243" spans="1:7" ht="15" customHeight="1">
      <c r="A2243" s="15"/>
      <c r="B2243" s="15"/>
      <c r="C2243" s="15"/>
      <c r="D2243" s="15"/>
      <c r="E2243" s="16"/>
      <c r="F2243" s="11"/>
      <c r="G2243" s="29"/>
    </row>
    <row r="2244" spans="1:7" ht="15" customHeight="1">
      <c r="A2244" s="15"/>
      <c r="B2244" s="15"/>
      <c r="C2244" s="15"/>
      <c r="D2244" s="15"/>
      <c r="E2244" s="16"/>
      <c r="F2244" s="11"/>
      <c r="G2244" s="29"/>
    </row>
    <row r="2245" spans="1:7" ht="15" customHeight="1">
      <c r="A2245" s="15"/>
      <c r="B2245" s="15"/>
      <c r="C2245" s="15"/>
      <c r="D2245" s="15"/>
      <c r="E2245" s="16"/>
      <c r="F2245" s="11"/>
      <c r="G2245" s="29"/>
    </row>
    <row r="2246" spans="1:7" ht="15" customHeight="1">
      <c r="A2246" s="15"/>
      <c r="B2246" s="15"/>
      <c r="C2246" s="15"/>
      <c r="D2246" s="15"/>
      <c r="E2246" s="16"/>
      <c r="F2246" s="11"/>
      <c r="G2246" s="29"/>
    </row>
    <row r="2247" spans="1:7" ht="15" customHeight="1">
      <c r="A2247" s="15"/>
      <c r="B2247" s="15"/>
      <c r="C2247" s="15"/>
      <c r="D2247" s="15"/>
      <c r="E2247" s="16"/>
      <c r="F2247" s="11"/>
      <c r="G2247" s="29"/>
    </row>
    <row r="2248" spans="1:7" ht="15" customHeight="1">
      <c r="A2248" s="15"/>
      <c r="B2248" s="15"/>
      <c r="C2248" s="15"/>
      <c r="D2248" s="15"/>
      <c r="E2248" s="16"/>
      <c r="F2248" s="11"/>
      <c r="G2248" s="29"/>
    </row>
    <row r="2249" spans="1:7" ht="15" customHeight="1">
      <c r="A2249" s="15"/>
      <c r="B2249" s="15"/>
      <c r="C2249" s="15"/>
      <c r="D2249" s="15"/>
      <c r="E2249" s="16"/>
      <c r="F2249" s="11"/>
      <c r="G2249" s="29"/>
    </row>
    <row r="2250" spans="1:7" ht="15" customHeight="1">
      <c r="A2250" s="15"/>
      <c r="B2250" s="15"/>
      <c r="C2250" s="15"/>
      <c r="D2250" s="15"/>
      <c r="E2250" s="16"/>
      <c r="F2250" s="11"/>
      <c r="G2250" s="29"/>
    </row>
    <row r="2251" spans="1:7" ht="15" customHeight="1">
      <c r="A2251" s="15"/>
      <c r="B2251" s="15"/>
      <c r="C2251" s="15"/>
      <c r="D2251" s="15"/>
      <c r="E2251" s="16"/>
      <c r="F2251" s="11"/>
      <c r="G2251" s="29"/>
    </row>
    <row r="2252" spans="1:7" ht="15" customHeight="1">
      <c r="A2252" s="15"/>
      <c r="B2252" s="15"/>
      <c r="C2252" s="15"/>
      <c r="D2252" s="15"/>
      <c r="E2252" s="16"/>
      <c r="F2252" s="11"/>
      <c r="G2252" s="29"/>
    </row>
    <row r="2253" spans="1:7" ht="15" customHeight="1">
      <c r="A2253" s="15"/>
      <c r="B2253" s="15"/>
      <c r="C2253" s="15"/>
      <c r="D2253" s="15"/>
      <c r="E2253" s="16"/>
      <c r="F2253" s="11"/>
      <c r="G2253" s="29"/>
    </row>
    <row r="2254" spans="1:7" ht="15" customHeight="1">
      <c r="A2254" s="15"/>
      <c r="B2254" s="15"/>
      <c r="C2254" s="15"/>
      <c r="D2254" s="15"/>
      <c r="E2254" s="16"/>
      <c r="F2254" s="11"/>
      <c r="G2254" s="29"/>
    </row>
    <row r="2255" spans="1:7" ht="15" customHeight="1">
      <c r="A2255" s="15"/>
      <c r="B2255" s="15"/>
      <c r="C2255" s="15"/>
      <c r="D2255" s="15"/>
      <c r="E2255" s="16"/>
      <c r="F2255" s="11"/>
      <c r="G2255" s="29"/>
    </row>
    <row r="2256" spans="1:7" ht="15" customHeight="1">
      <c r="A2256" s="15"/>
      <c r="B2256" s="15"/>
      <c r="C2256" s="15"/>
      <c r="D2256" s="15"/>
      <c r="E2256" s="16"/>
      <c r="F2256" s="11"/>
      <c r="G2256" s="29"/>
    </row>
    <row r="2257" spans="1:7" ht="15" customHeight="1">
      <c r="A2257" s="15"/>
      <c r="B2257" s="15"/>
      <c r="C2257" s="15"/>
      <c r="D2257" s="15"/>
      <c r="E2257" s="16"/>
      <c r="F2257" s="11"/>
      <c r="G2257" s="29"/>
    </row>
    <row r="2258" spans="1:7" ht="15" customHeight="1">
      <c r="A2258" s="15"/>
      <c r="B2258" s="15"/>
      <c r="C2258" s="15"/>
      <c r="D2258" s="15"/>
      <c r="E2258" s="16"/>
      <c r="F2258" s="11"/>
      <c r="G2258" s="29"/>
    </row>
    <row r="2259" spans="1:7" ht="15" customHeight="1">
      <c r="A2259" s="15"/>
      <c r="B2259" s="15"/>
      <c r="C2259" s="15"/>
      <c r="D2259" s="15"/>
      <c r="E2259" s="16"/>
      <c r="F2259" s="11"/>
      <c r="G2259" s="29"/>
    </row>
    <row r="2260" spans="1:7" ht="15" customHeight="1">
      <c r="A2260" s="15"/>
      <c r="B2260" s="15"/>
      <c r="C2260" s="15"/>
      <c r="D2260" s="15"/>
      <c r="E2260" s="16"/>
      <c r="F2260" s="11"/>
      <c r="G2260" s="29"/>
    </row>
    <row r="2261" spans="1:7" ht="15" customHeight="1">
      <c r="A2261" s="15"/>
      <c r="B2261" s="15"/>
      <c r="C2261" s="15"/>
      <c r="D2261" s="15"/>
      <c r="E2261" s="16"/>
      <c r="F2261" s="11"/>
      <c r="G2261" s="29"/>
    </row>
    <row r="2262" spans="1:7" ht="15" customHeight="1">
      <c r="A2262" s="15"/>
      <c r="B2262" s="15"/>
      <c r="C2262" s="15"/>
      <c r="D2262" s="15"/>
      <c r="E2262" s="16"/>
      <c r="F2262" s="11"/>
      <c r="G2262" s="29"/>
    </row>
    <row r="2263" spans="1:7" ht="15" customHeight="1">
      <c r="A2263" s="15"/>
      <c r="B2263" s="15"/>
      <c r="C2263" s="15"/>
      <c r="D2263" s="15"/>
      <c r="E2263" s="16"/>
      <c r="F2263" s="11"/>
      <c r="G2263" s="29"/>
    </row>
    <row r="2264" spans="1:7" ht="15" customHeight="1">
      <c r="A2264" s="15"/>
      <c r="B2264" s="15"/>
      <c r="C2264" s="15"/>
      <c r="D2264" s="15"/>
      <c r="E2264" s="16"/>
      <c r="F2264" s="11"/>
      <c r="G2264" s="29"/>
    </row>
    <row r="2265" spans="1:7" ht="15" customHeight="1">
      <c r="A2265" s="15"/>
      <c r="B2265" s="15"/>
      <c r="C2265" s="15"/>
      <c r="D2265" s="15"/>
      <c r="E2265" s="16"/>
      <c r="F2265" s="11"/>
      <c r="G2265" s="29"/>
    </row>
    <row r="2266" spans="1:7" ht="15" customHeight="1">
      <c r="A2266" s="15"/>
      <c r="B2266" s="15"/>
      <c r="C2266" s="15"/>
      <c r="D2266" s="15"/>
      <c r="E2266" s="16"/>
      <c r="F2266" s="11"/>
      <c r="G2266" s="29"/>
    </row>
    <row r="2267" spans="1:7" ht="15" customHeight="1">
      <c r="A2267" s="15"/>
      <c r="B2267" s="15"/>
      <c r="C2267" s="15"/>
      <c r="D2267" s="15"/>
      <c r="E2267" s="16"/>
      <c r="F2267" s="11"/>
      <c r="G2267" s="29"/>
    </row>
    <row r="2268" spans="1:7" ht="15" customHeight="1">
      <c r="A2268" s="15"/>
      <c r="B2268" s="15"/>
      <c r="C2268" s="15"/>
      <c r="D2268" s="15"/>
      <c r="E2268" s="16"/>
      <c r="F2268" s="11"/>
      <c r="G2268" s="29"/>
    </row>
    <row r="2269" spans="1:7" ht="15" customHeight="1">
      <c r="A2269" s="15"/>
      <c r="B2269" s="15"/>
      <c r="C2269" s="15"/>
      <c r="D2269" s="15"/>
      <c r="E2269" s="16"/>
      <c r="F2269" s="11"/>
      <c r="G2269" s="29"/>
    </row>
    <row r="2270" spans="1:7" ht="15" customHeight="1">
      <c r="A2270" s="15"/>
      <c r="B2270" s="15"/>
      <c r="C2270" s="15"/>
      <c r="D2270" s="15"/>
      <c r="E2270" s="16"/>
      <c r="F2270" s="11"/>
      <c r="G2270" s="29"/>
    </row>
    <row r="2271" spans="1:7" ht="15" customHeight="1">
      <c r="A2271" s="15"/>
      <c r="B2271" s="15"/>
      <c r="C2271" s="15"/>
      <c r="D2271" s="15"/>
      <c r="E2271" s="16"/>
      <c r="F2271" s="11"/>
      <c r="G2271" s="29"/>
    </row>
    <row r="2272" spans="1:7" ht="15" customHeight="1">
      <c r="A2272" s="15"/>
      <c r="B2272" s="15"/>
      <c r="C2272" s="15"/>
      <c r="D2272" s="15"/>
      <c r="E2272" s="16"/>
      <c r="F2272" s="11"/>
      <c r="G2272" s="29"/>
    </row>
    <row r="2273" spans="1:7" ht="15" customHeight="1">
      <c r="A2273" s="15"/>
      <c r="B2273" s="15"/>
      <c r="C2273" s="15"/>
      <c r="D2273" s="15"/>
      <c r="E2273" s="16"/>
      <c r="F2273" s="11"/>
      <c r="G2273" s="29"/>
    </row>
    <row r="2274" spans="1:7" ht="15" customHeight="1">
      <c r="A2274" s="15"/>
      <c r="B2274" s="15"/>
      <c r="C2274" s="15"/>
      <c r="D2274" s="15"/>
      <c r="E2274" s="16"/>
      <c r="F2274" s="11"/>
      <c r="G2274" s="29"/>
    </row>
    <row r="2275" spans="1:7" ht="15" customHeight="1">
      <c r="A2275" s="15"/>
      <c r="B2275" s="15"/>
      <c r="C2275" s="15"/>
      <c r="D2275" s="15"/>
      <c r="E2275" s="16"/>
      <c r="F2275" s="11"/>
      <c r="G2275" s="29"/>
    </row>
    <row r="2276" spans="1:7" ht="15" customHeight="1">
      <c r="A2276" s="15"/>
      <c r="B2276" s="15"/>
      <c r="C2276" s="15"/>
      <c r="D2276" s="15"/>
      <c r="E2276" s="16"/>
      <c r="F2276" s="11"/>
      <c r="G2276" s="29"/>
    </row>
    <row r="2277" spans="1:7" ht="15" customHeight="1">
      <c r="A2277" s="15"/>
      <c r="B2277" s="15"/>
      <c r="C2277" s="15"/>
      <c r="D2277" s="15"/>
      <c r="E2277" s="16"/>
      <c r="F2277" s="11"/>
      <c r="G2277" s="29"/>
    </row>
    <row r="2278" spans="1:7" ht="15" customHeight="1">
      <c r="A2278" s="15"/>
      <c r="B2278" s="15"/>
      <c r="C2278" s="15"/>
      <c r="D2278" s="15"/>
      <c r="E2278" s="16"/>
      <c r="F2278" s="11"/>
      <c r="G2278" s="29"/>
    </row>
    <row r="2279" spans="1:7" ht="15" customHeight="1">
      <c r="A2279" s="15"/>
      <c r="B2279" s="15"/>
      <c r="C2279" s="15"/>
      <c r="D2279" s="15"/>
      <c r="E2279" s="16"/>
      <c r="F2279" s="11"/>
      <c r="G2279" s="29"/>
    </row>
    <row r="2280" spans="1:7" ht="15" customHeight="1">
      <c r="A2280" s="15"/>
      <c r="B2280" s="15"/>
      <c r="C2280" s="15"/>
      <c r="D2280" s="15"/>
      <c r="E2280" s="16"/>
      <c r="F2280" s="11"/>
      <c r="G2280" s="29"/>
    </row>
    <row r="2281" spans="1:7" ht="15" customHeight="1">
      <c r="A2281" s="15"/>
      <c r="B2281" s="15"/>
      <c r="C2281" s="15"/>
      <c r="D2281" s="15"/>
      <c r="E2281" s="16"/>
      <c r="F2281" s="11"/>
      <c r="G2281" s="29"/>
    </row>
    <row r="2282" spans="1:7" ht="15" customHeight="1">
      <c r="A2282" s="15"/>
      <c r="B2282" s="15"/>
      <c r="C2282" s="15"/>
      <c r="D2282" s="15"/>
      <c r="E2282" s="16"/>
      <c r="F2282" s="11"/>
      <c r="G2282" s="29"/>
    </row>
    <row r="2283" spans="1:7" ht="15" customHeight="1">
      <c r="A2283" s="15"/>
      <c r="B2283" s="15"/>
      <c r="C2283" s="15"/>
      <c r="D2283" s="15"/>
      <c r="E2283" s="16"/>
      <c r="F2283" s="11"/>
      <c r="G2283" s="29"/>
    </row>
    <row r="2284" spans="1:7" ht="15" customHeight="1">
      <c r="A2284" s="15"/>
      <c r="B2284" s="15"/>
      <c r="C2284" s="15"/>
      <c r="D2284" s="15"/>
      <c r="E2284" s="16"/>
      <c r="F2284" s="11"/>
      <c r="G2284" s="29"/>
    </row>
    <row r="2285" spans="1:7" ht="15" customHeight="1">
      <c r="A2285" s="15"/>
      <c r="B2285" s="15"/>
      <c r="C2285" s="15"/>
      <c r="D2285" s="15"/>
      <c r="E2285" s="16"/>
      <c r="F2285" s="11"/>
      <c r="G2285" s="29"/>
    </row>
    <row r="2286" spans="1:7" ht="15" customHeight="1">
      <c r="A2286" s="15"/>
      <c r="B2286" s="15"/>
      <c r="C2286" s="15"/>
      <c r="D2286" s="15"/>
      <c r="E2286" s="16"/>
      <c r="F2286" s="11"/>
      <c r="G2286" s="29"/>
    </row>
    <row r="2287" spans="1:7" ht="15" customHeight="1">
      <c r="A2287" s="15"/>
      <c r="B2287" s="15"/>
      <c r="C2287" s="15"/>
      <c r="D2287" s="15"/>
      <c r="E2287" s="16"/>
      <c r="F2287" s="11"/>
      <c r="G2287" s="29"/>
    </row>
    <row r="2288" spans="1:7" ht="15" customHeight="1">
      <c r="A2288" s="15"/>
      <c r="B2288" s="15"/>
      <c r="C2288" s="15"/>
      <c r="D2288" s="15"/>
      <c r="E2288" s="16"/>
      <c r="F2288" s="11"/>
      <c r="G2288" s="29"/>
    </row>
    <row r="2289" spans="1:7" ht="15" customHeight="1">
      <c r="A2289" s="15"/>
      <c r="B2289" s="15"/>
      <c r="C2289" s="15"/>
      <c r="D2289" s="15"/>
      <c r="E2289" s="16"/>
      <c r="F2289" s="11"/>
      <c r="G2289" s="29"/>
    </row>
    <row r="2290" spans="1:7" ht="15" customHeight="1">
      <c r="A2290" s="15"/>
      <c r="B2290" s="15"/>
      <c r="C2290" s="15"/>
      <c r="D2290" s="15"/>
      <c r="E2290" s="16"/>
      <c r="F2290" s="11"/>
      <c r="G2290" s="29"/>
    </row>
    <row r="2291" spans="1:7" ht="15" customHeight="1">
      <c r="A2291" s="15"/>
      <c r="B2291" s="15"/>
      <c r="C2291" s="15"/>
      <c r="D2291" s="15"/>
      <c r="E2291" s="16"/>
      <c r="F2291" s="11"/>
      <c r="G2291" s="29"/>
    </row>
    <row r="2292" spans="1:7" ht="15" customHeight="1">
      <c r="A2292" s="15"/>
      <c r="B2292" s="15"/>
      <c r="C2292" s="15"/>
      <c r="D2292" s="15"/>
      <c r="E2292" s="16"/>
      <c r="F2292" s="11"/>
      <c r="G2292" s="29"/>
    </row>
    <row r="2293" spans="1:7" ht="15" customHeight="1">
      <c r="A2293" s="15"/>
      <c r="B2293" s="15"/>
      <c r="C2293" s="15"/>
      <c r="D2293" s="15"/>
      <c r="E2293" s="16"/>
      <c r="F2293" s="11"/>
      <c r="G2293" s="29"/>
    </row>
    <row r="2294" spans="1:7" ht="15" customHeight="1">
      <c r="A2294" s="15"/>
      <c r="B2294" s="15"/>
      <c r="C2294" s="15"/>
      <c r="D2294" s="15"/>
      <c r="E2294" s="16"/>
      <c r="F2294" s="11"/>
      <c r="G2294" s="29"/>
    </row>
    <row r="2295" spans="1:7" ht="15" customHeight="1">
      <c r="A2295" s="15"/>
      <c r="B2295" s="15"/>
      <c r="C2295" s="15"/>
      <c r="D2295" s="15"/>
      <c r="E2295" s="16"/>
      <c r="F2295" s="11"/>
      <c r="G2295" s="29"/>
    </row>
    <row r="2296" spans="1:7" ht="15" customHeight="1">
      <c r="A2296" s="15"/>
      <c r="B2296" s="15"/>
      <c r="C2296" s="15"/>
      <c r="D2296" s="15"/>
      <c r="E2296" s="16"/>
      <c r="F2296" s="11"/>
      <c r="G2296" s="29"/>
    </row>
    <row r="2297" spans="1:7" ht="15" customHeight="1">
      <c r="A2297" s="15"/>
      <c r="B2297" s="15"/>
      <c r="C2297" s="15"/>
      <c r="D2297" s="15"/>
      <c r="E2297" s="16"/>
      <c r="F2297" s="11"/>
      <c r="G2297" s="29"/>
    </row>
    <row r="2298" spans="1:7" ht="15" customHeight="1">
      <c r="A2298" s="15"/>
      <c r="B2298" s="15"/>
      <c r="C2298" s="15"/>
      <c r="D2298" s="15"/>
      <c r="E2298" s="16"/>
      <c r="F2298" s="11"/>
      <c r="G2298" s="29"/>
    </row>
    <row r="2299" spans="1:7" ht="15" customHeight="1">
      <c r="A2299" s="15"/>
      <c r="B2299" s="15"/>
      <c r="C2299" s="15"/>
      <c r="D2299" s="15"/>
      <c r="E2299" s="16"/>
      <c r="F2299" s="11"/>
      <c r="G2299" s="29"/>
    </row>
    <row r="2300" spans="1:7" ht="15" customHeight="1">
      <c r="A2300" s="15"/>
      <c r="B2300" s="15"/>
      <c r="C2300" s="15"/>
      <c r="D2300" s="15"/>
      <c r="E2300" s="16"/>
      <c r="F2300" s="11"/>
      <c r="G2300" s="29"/>
    </row>
    <row r="2301" spans="1:7" ht="15" customHeight="1">
      <c r="A2301" s="15"/>
      <c r="B2301" s="15"/>
      <c r="C2301" s="15"/>
      <c r="D2301" s="15"/>
      <c r="E2301" s="16"/>
      <c r="F2301" s="11"/>
      <c r="G2301" s="29"/>
    </row>
    <row r="2302" spans="1:7" ht="15" customHeight="1">
      <c r="A2302" s="15"/>
      <c r="B2302" s="15"/>
      <c r="C2302" s="15"/>
      <c r="D2302" s="15"/>
      <c r="E2302" s="16"/>
      <c r="F2302" s="11"/>
      <c r="G2302" s="29"/>
    </row>
    <row r="2303" spans="1:7" ht="15" customHeight="1">
      <c r="A2303" s="15"/>
      <c r="B2303" s="15"/>
      <c r="C2303" s="15"/>
      <c r="D2303" s="15"/>
      <c r="E2303" s="16"/>
      <c r="F2303" s="11"/>
      <c r="G2303" s="29"/>
    </row>
    <row r="2304" spans="1:7" ht="15" customHeight="1">
      <c r="A2304" s="15"/>
      <c r="B2304" s="15"/>
      <c r="C2304" s="15"/>
      <c r="D2304" s="15"/>
      <c r="E2304" s="16"/>
      <c r="F2304" s="11"/>
      <c r="G2304" s="29"/>
    </row>
    <row r="2305" spans="1:7" ht="15" customHeight="1">
      <c r="A2305" s="15"/>
      <c r="B2305" s="15"/>
      <c r="C2305" s="15"/>
      <c r="D2305" s="15"/>
      <c r="E2305" s="16"/>
      <c r="F2305" s="11"/>
      <c r="G2305" s="29"/>
    </row>
    <row r="2306" spans="1:7" ht="15" customHeight="1">
      <c r="A2306" s="15"/>
      <c r="B2306" s="15"/>
      <c r="C2306" s="15"/>
      <c r="D2306" s="15"/>
      <c r="E2306" s="16"/>
      <c r="F2306" s="11"/>
      <c r="G2306" s="29"/>
    </row>
    <row r="2307" spans="1:7" ht="15" customHeight="1">
      <c r="A2307" s="15"/>
      <c r="B2307" s="15"/>
      <c r="C2307" s="15"/>
      <c r="D2307" s="15"/>
      <c r="E2307" s="16"/>
      <c r="F2307" s="11"/>
      <c r="G2307" s="29"/>
    </row>
    <row r="2308" spans="1:7" ht="15" customHeight="1">
      <c r="A2308" s="15"/>
      <c r="B2308" s="15"/>
      <c r="C2308" s="15"/>
      <c r="D2308" s="15"/>
      <c r="E2308" s="16"/>
      <c r="F2308" s="11"/>
      <c r="G2308" s="29"/>
    </row>
    <row r="2309" spans="1:7" ht="15" customHeight="1">
      <c r="A2309" s="15"/>
      <c r="B2309" s="15"/>
      <c r="C2309" s="15"/>
      <c r="D2309" s="15"/>
      <c r="E2309" s="16"/>
      <c r="F2309" s="11"/>
      <c r="G2309" s="29"/>
    </row>
    <row r="2310" spans="1:7" ht="15" customHeight="1">
      <c r="A2310" s="15"/>
      <c r="B2310" s="15"/>
      <c r="C2310" s="15"/>
      <c r="D2310" s="15"/>
      <c r="E2310" s="16"/>
      <c r="F2310" s="11"/>
      <c r="G2310" s="29"/>
    </row>
    <row r="2311" spans="1:7" ht="15" customHeight="1">
      <c r="A2311" s="15"/>
      <c r="B2311" s="15"/>
      <c r="C2311" s="15"/>
      <c r="D2311" s="15"/>
      <c r="E2311" s="16"/>
      <c r="F2311" s="11"/>
      <c r="G2311" s="29"/>
    </row>
    <row r="2312" spans="1:7" ht="15" customHeight="1">
      <c r="A2312" s="15"/>
      <c r="B2312" s="15"/>
      <c r="C2312" s="15"/>
      <c r="D2312" s="15"/>
      <c r="E2312" s="16"/>
      <c r="F2312" s="11"/>
      <c r="G2312" s="29"/>
    </row>
    <row r="2313" spans="1:7" ht="15" customHeight="1">
      <c r="A2313" s="15"/>
      <c r="B2313" s="15"/>
      <c r="C2313" s="15"/>
      <c r="D2313" s="15"/>
      <c r="E2313" s="16"/>
      <c r="F2313" s="11"/>
      <c r="G2313" s="29"/>
    </row>
    <row r="2314" spans="1:7" ht="15" customHeight="1">
      <c r="A2314" s="15"/>
      <c r="B2314" s="15"/>
      <c r="C2314" s="15"/>
      <c r="D2314" s="15"/>
      <c r="E2314" s="16"/>
      <c r="F2314" s="11"/>
      <c r="G2314" s="29"/>
    </row>
    <row r="2315" spans="1:7" ht="15" customHeight="1">
      <c r="A2315" s="15"/>
      <c r="B2315" s="15"/>
      <c r="C2315" s="15"/>
      <c r="D2315" s="15"/>
      <c r="E2315" s="16"/>
      <c r="F2315" s="11"/>
      <c r="G2315" s="29"/>
    </row>
    <row r="2316" spans="1:7" ht="15" customHeight="1">
      <c r="A2316" s="15"/>
      <c r="B2316" s="15"/>
      <c r="C2316" s="15"/>
      <c r="D2316" s="15"/>
      <c r="E2316" s="16"/>
      <c r="F2316" s="11"/>
      <c r="G2316" s="29"/>
    </row>
    <row r="2317" spans="1:7" ht="15" customHeight="1">
      <c r="A2317" s="15"/>
      <c r="B2317" s="15"/>
      <c r="C2317" s="15"/>
      <c r="D2317" s="15"/>
      <c r="E2317" s="16"/>
      <c r="F2317" s="11"/>
      <c r="G2317" s="29"/>
    </row>
    <row r="2318" spans="1:7" ht="15" customHeight="1">
      <c r="A2318" s="15"/>
      <c r="B2318" s="15"/>
      <c r="C2318" s="15"/>
      <c r="D2318" s="15"/>
      <c r="E2318" s="16"/>
      <c r="F2318" s="11"/>
      <c r="G2318" s="29"/>
    </row>
    <row r="2319" spans="1:7" ht="15" customHeight="1">
      <c r="A2319" s="15"/>
      <c r="B2319" s="15"/>
      <c r="C2319" s="15"/>
      <c r="D2319" s="15"/>
      <c r="E2319" s="16"/>
      <c r="F2319" s="11"/>
      <c r="G2319" s="29"/>
    </row>
    <row r="2320" spans="1:7" ht="15" customHeight="1">
      <c r="A2320" s="15"/>
      <c r="B2320" s="15"/>
      <c r="C2320" s="15"/>
      <c r="D2320" s="15"/>
      <c r="E2320" s="16"/>
      <c r="F2320" s="11"/>
      <c r="G2320" s="29"/>
    </row>
    <row r="2321" spans="1:7" ht="15" customHeight="1">
      <c r="A2321" s="15"/>
      <c r="B2321" s="15"/>
      <c r="C2321" s="15"/>
      <c r="D2321" s="15"/>
      <c r="E2321" s="16"/>
      <c r="F2321" s="11"/>
      <c r="G2321" s="29"/>
    </row>
    <row r="2322" spans="1:7" ht="15" customHeight="1">
      <c r="A2322" s="15"/>
      <c r="B2322" s="15"/>
      <c r="C2322" s="15"/>
      <c r="D2322" s="15"/>
      <c r="E2322" s="16"/>
      <c r="F2322" s="11"/>
      <c r="G2322" s="29"/>
    </row>
    <row r="2323" spans="1:7" ht="15" customHeight="1">
      <c r="A2323" s="15"/>
      <c r="B2323" s="15"/>
      <c r="C2323" s="15"/>
      <c r="D2323" s="15"/>
      <c r="E2323" s="16"/>
      <c r="F2323" s="11"/>
      <c r="G2323" s="29"/>
    </row>
    <row r="2324" spans="1:7" ht="15" customHeight="1">
      <c r="A2324" s="15"/>
      <c r="B2324" s="15"/>
      <c r="C2324" s="15"/>
      <c r="D2324" s="15"/>
      <c r="E2324" s="16"/>
      <c r="F2324" s="11"/>
      <c r="G2324" s="29"/>
    </row>
    <row r="2325" spans="1:7" ht="15" customHeight="1">
      <c r="A2325" s="15"/>
      <c r="B2325" s="15"/>
      <c r="C2325" s="15"/>
      <c r="D2325" s="15"/>
      <c r="E2325" s="16"/>
      <c r="F2325" s="11"/>
      <c r="G2325" s="29"/>
    </row>
    <row r="2326" spans="1:7" ht="15" customHeight="1">
      <c r="A2326" s="15"/>
      <c r="B2326" s="15"/>
      <c r="C2326" s="15"/>
      <c r="D2326" s="15"/>
      <c r="E2326" s="16"/>
      <c r="F2326" s="11"/>
      <c r="G2326" s="29"/>
    </row>
    <row r="2327" spans="1:7" ht="15" customHeight="1">
      <c r="A2327" s="15"/>
      <c r="B2327" s="15"/>
      <c r="C2327" s="15"/>
      <c r="D2327" s="15"/>
      <c r="E2327" s="16"/>
      <c r="F2327" s="11"/>
      <c r="G2327" s="29"/>
    </row>
    <row r="2328" spans="1:7" ht="15" customHeight="1">
      <c r="A2328" s="15"/>
      <c r="B2328" s="15"/>
      <c r="C2328" s="15"/>
      <c r="D2328" s="15"/>
      <c r="E2328" s="16"/>
      <c r="F2328" s="11"/>
      <c r="G2328" s="29"/>
    </row>
    <row r="2329" spans="1:7" ht="15" customHeight="1">
      <c r="A2329" s="15"/>
      <c r="B2329" s="15"/>
      <c r="C2329" s="15"/>
      <c r="D2329" s="15"/>
      <c r="E2329" s="16"/>
      <c r="F2329" s="11"/>
      <c r="G2329" s="29"/>
    </row>
    <row r="2330" spans="1:7" ht="15" customHeight="1">
      <c r="A2330" s="15"/>
      <c r="B2330" s="15"/>
      <c r="C2330" s="15"/>
      <c r="D2330" s="15"/>
      <c r="E2330" s="16"/>
      <c r="F2330" s="11"/>
      <c r="G2330" s="29"/>
    </row>
    <row r="2331" spans="1:7" ht="15" customHeight="1">
      <c r="A2331" s="15"/>
      <c r="B2331" s="15"/>
      <c r="C2331" s="15"/>
      <c r="D2331" s="15"/>
      <c r="E2331" s="16"/>
      <c r="F2331" s="11"/>
      <c r="G2331" s="29"/>
    </row>
    <row r="2332" spans="1:7" ht="15" customHeight="1">
      <c r="A2332" s="15"/>
      <c r="B2332" s="15"/>
      <c r="C2332" s="15"/>
      <c r="D2332" s="15"/>
      <c r="E2332" s="16"/>
      <c r="F2332" s="11"/>
      <c r="G2332" s="29"/>
    </row>
    <row r="2333" spans="1:7" ht="15" customHeight="1">
      <c r="A2333" s="15"/>
      <c r="B2333" s="15"/>
      <c r="C2333" s="15"/>
      <c r="D2333" s="15"/>
      <c r="E2333" s="16"/>
      <c r="F2333" s="11"/>
      <c r="G2333" s="29"/>
    </row>
    <row r="2334" spans="1:7" ht="15" customHeight="1">
      <c r="A2334" s="15"/>
      <c r="B2334" s="15"/>
      <c r="C2334" s="15"/>
      <c r="D2334" s="15"/>
      <c r="E2334" s="16"/>
      <c r="F2334" s="11"/>
      <c r="G2334" s="29"/>
    </row>
    <row r="2335" spans="1:7" ht="15" customHeight="1">
      <c r="A2335" s="15"/>
      <c r="B2335" s="15"/>
      <c r="C2335" s="15"/>
      <c r="D2335" s="15"/>
      <c r="E2335" s="16"/>
      <c r="F2335" s="11"/>
      <c r="G2335" s="29"/>
    </row>
    <row r="2336" spans="1:7" ht="15" customHeight="1">
      <c r="A2336" s="15"/>
      <c r="B2336" s="15"/>
      <c r="C2336" s="15"/>
      <c r="D2336" s="15"/>
      <c r="E2336" s="16"/>
      <c r="F2336" s="11"/>
      <c r="G2336" s="29"/>
    </row>
    <row r="2337" spans="1:7" ht="15" customHeight="1">
      <c r="A2337" s="15"/>
      <c r="B2337" s="15"/>
      <c r="C2337" s="15"/>
      <c r="D2337" s="15"/>
      <c r="E2337" s="16"/>
      <c r="F2337" s="11"/>
      <c r="G2337" s="29"/>
    </row>
    <row r="2338" spans="1:7" ht="15" customHeight="1">
      <c r="A2338" s="15"/>
      <c r="B2338" s="15"/>
      <c r="C2338" s="15"/>
      <c r="D2338" s="15"/>
      <c r="E2338" s="16"/>
      <c r="F2338" s="11"/>
      <c r="G2338" s="29"/>
    </row>
    <row r="2339" spans="1:7" ht="15" customHeight="1">
      <c r="A2339" s="15"/>
      <c r="B2339" s="15"/>
      <c r="C2339" s="15"/>
      <c r="D2339" s="15"/>
      <c r="E2339" s="16"/>
      <c r="F2339" s="11"/>
      <c r="G2339" s="29"/>
    </row>
    <row r="2340" spans="1:7" ht="15" customHeight="1">
      <c r="A2340" s="15"/>
      <c r="B2340" s="15"/>
      <c r="C2340" s="15"/>
      <c r="D2340" s="15"/>
      <c r="E2340" s="16"/>
      <c r="F2340" s="11"/>
      <c r="G2340" s="29"/>
    </row>
    <row r="2341" spans="1:7" ht="15" customHeight="1">
      <c r="A2341" s="15"/>
      <c r="B2341" s="15"/>
      <c r="C2341" s="15"/>
      <c r="D2341" s="15"/>
      <c r="E2341" s="16"/>
      <c r="F2341" s="11"/>
      <c r="G2341" s="29"/>
    </row>
    <row r="2342" spans="1:7" ht="15" customHeight="1">
      <c r="A2342" s="15"/>
      <c r="B2342" s="15"/>
      <c r="C2342" s="15"/>
      <c r="D2342" s="15"/>
      <c r="E2342" s="16"/>
      <c r="F2342" s="11"/>
      <c r="G2342" s="29"/>
    </row>
    <row r="2343" spans="1:7" ht="15" customHeight="1">
      <c r="A2343" s="15"/>
      <c r="B2343" s="15"/>
      <c r="C2343" s="15"/>
      <c r="D2343" s="15"/>
      <c r="E2343" s="16"/>
      <c r="F2343" s="11"/>
      <c r="G2343" s="29"/>
    </row>
    <row r="2344" spans="1:7" ht="15" customHeight="1">
      <c r="A2344" s="15"/>
      <c r="B2344" s="15"/>
      <c r="C2344" s="15"/>
      <c r="D2344" s="15"/>
      <c r="E2344" s="16"/>
      <c r="F2344" s="11"/>
      <c r="G2344" s="29"/>
    </row>
    <row r="2345" spans="1:7" ht="15" customHeight="1">
      <c r="A2345" s="15"/>
      <c r="B2345" s="15"/>
      <c r="C2345" s="15"/>
      <c r="D2345" s="15"/>
      <c r="E2345" s="16"/>
      <c r="F2345" s="11"/>
      <c r="G2345" s="29"/>
    </row>
    <row r="2346" spans="1:7" ht="15" customHeight="1">
      <c r="A2346" s="15"/>
      <c r="B2346" s="15"/>
      <c r="C2346" s="15"/>
      <c r="D2346" s="15"/>
      <c r="E2346" s="16"/>
      <c r="F2346" s="11"/>
      <c r="G2346" s="29"/>
    </row>
    <row r="2347" spans="1:7" ht="15" customHeight="1">
      <c r="A2347" s="15"/>
      <c r="B2347" s="15"/>
      <c r="C2347" s="15"/>
      <c r="D2347" s="15"/>
      <c r="E2347" s="16"/>
      <c r="F2347" s="11"/>
      <c r="G2347" s="29"/>
    </row>
    <row r="2348" spans="1:7" ht="15" customHeight="1">
      <c r="A2348" s="15"/>
      <c r="B2348" s="15"/>
      <c r="C2348" s="15"/>
      <c r="D2348" s="15"/>
      <c r="E2348" s="16"/>
      <c r="F2348" s="11"/>
      <c r="G2348" s="29"/>
    </row>
    <row r="2349" spans="1:7" ht="15" customHeight="1">
      <c r="A2349" s="15"/>
      <c r="B2349" s="15"/>
      <c r="C2349" s="15"/>
      <c r="D2349" s="15"/>
      <c r="E2349" s="16"/>
      <c r="F2349" s="11"/>
      <c r="G2349" s="29"/>
    </row>
    <row r="2350" spans="1:7" ht="15" customHeight="1">
      <c r="A2350" s="15"/>
      <c r="B2350" s="15"/>
      <c r="C2350" s="15"/>
      <c r="D2350" s="15"/>
      <c r="E2350" s="16"/>
      <c r="F2350" s="11"/>
      <c r="G2350" s="29"/>
    </row>
    <row r="2351" spans="1:7" ht="15" customHeight="1">
      <c r="A2351" s="15"/>
      <c r="B2351" s="15"/>
      <c r="C2351" s="15"/>
      <c r="D2351" s="15"/>
      <c r="E2351" s="16"/>
      <c r="F2351" s="11"/>
      <c r="G2351" s="29"/>
    </row>
    <row r="2352" spans="1:7" ht="15" customHeight="1">
      <c r="A2352" s="15"/>
      <c r="B2352" s="15"/>
      <c r="C2352" s="15"/>
      <c r="D2352" s="15"/>
      <c r="E2352" s="16"/>
      <c r="F2352" s="11"/>
      <c r="G2352" s="29"/>
    </row>
    <row r="2353" spans="1:7" ht="15" customHeight="1">
      <c r="A2353" s="15"/>
      <c r="B2353" s="15"/>
      <c r="C2353" s="15"/>
      <c r="D2353" s="15"/>
      <c r="E2353" s="16"/>
      <c r="F2353" s="11"/>
      <c r="G2353" s="29"/>
    </row>
    <row r="2354" spans="1:7" ht="15" customHeight="1">
      <c r="A2354" s="15"/>
      <c r="B2354" s="15"/>
      <c r="C2354" s="15"/>
      <c r="D2354" s="15"/>
      <c r="E2354" s="16"/>
      <c r="F2354" s="11"/>
      <c r="G2354" s="29"/>
    </row>
    <row r="2355" spans="1:7" ht="15" customHeight="1">
      <c r="A2355" s="15"/>
      <c r="B2355" s="15"/>
      <c r="C2355" s="15"/>
      <c r="D2355" s="15"/>
      <c r="E2355" s="16"/>
      <c r="F2355" s="11"/>
      <c r="G2355" s="29"/>
    </row>
    <row r="2356" spans="1:7" ht="15" customHeight="1">
      <c r="A2356" s="15"/>
      <c r="B2356" s="15"/>
      <c r="C2356" s="15"/>
      <c r="D2356" s="15"/>
      <c r="E2356" s="16"/>
      <c r="F2356" s="11"/>
      <c r="G2356" s="29"/>
    </row>
    <row r="2357" spans="1:7" ht="15" customHeight="1">
      <c r="A2357" s="15"/>
      <c r="B2357" s="15"/>
      <c r="C2357" s="15"/>
      <c r="D2357" s="15"/>
      <c r="E2357" s="16"/>
      <c r="F2357" s="11"/>
      <c r="G2357" s="29"/>
    </row>
    <row r="2358" spans="1:7" ht="15" customHeight="1">
      <c r="A2358" s="15"/>
      <c r="B2358" s="15"/>
      <c r="C2358" s="15"/>
      <c r="D2358" s="15"/>
      <c r="E2358" s="16"/>
      <c r="F2358" s="11"/>
      <c r="G2358" s="29"/>
    </row>
    <row r="2359" spans="1:7" ht="15" customHeight="1">
      <c r="A2359" s="15"/>
      <c r="B2359" s="15"/>
      <c r="C2359" s="15"/>
      <c r="D2359" s="15"/>
      <c r="E2359" s="16"/>
      <c r="F2359" s="11"/>
      <c r="G2359" s="29"/>
    </row>
    <row r="2360" spans="1:7" ht="15" customHeight="1">
      <c r="A2360" s="15"/>
      <c r="B2360" s="15"/>
      <c r="C2360" s="15"/>
      <c r="D2360" s="15"/>
      <c r="E2360" s="16"/>
      <c r="F2360" s="11"/>
      <c r="G2360" s="29"/>
    </row>
    <row r="2361" spans="1:7" ht="15" customHeight="1">
      <c r="A2361" s="15"/>
      <c r="B2361" s="15"/>
      <c r="C2361" s="15"/>
      <c r="D2361" s="15"/>
      <c r="E2361" s="16"/>
      <c r="F2361" s="11"/>
      <c r="G2361" s="29"/>
    </row>
    <row r="2362" spans="1:7" ht="15" customHeight="1">
      <c r="A2362" s="15"/>
      <c r="B2362" s="15"/>
      <c r="C2362" s="15"/>
      <c r="D2362" s="15"/>
      <c r="E2362" s="16"/>
      <c r="F2362" s="11"/>
      <c r="G2362" s="29"/>
    </row>
    <row r="2363" spans="1:7" ht="15" customHeight="1">
      <c r="A2363" s="15"/>
      <c r="B2363" s="15"/>
      <c r="C2363" s="15"/>
      <c r="D2363" s="15"/>
      <c r="E2363" s="16"/>
      <c r="F2363" s="11"/>
      <c r="G2363" s="29"/>
    </row>
    <row r="2364" spans="1:7" ht="15" customHeight="1">
      <c r="A2364" s="15"/>
      <c r="B2364" s="15"/>
      <c r="C2364" s="15"/>
      <c r="D2364" s="15"/>
      <c r="E2364" s="16"/>
      <c r="F2364" s="11"/>
      <c r="G2364" s="29"/>
    </row>
    <row r="2365" spans="1:7" ht="15" customHeight="1">
      <c r="A2365" s="15"/>
      <c r="B2365" s="15"/>
      <c r="C2365" s="15"/>
      <c r="D2365" s="15"/>
      <c r="E2365" s="16"/>
      <c r="F2365" s="11"/>
      <c r="G2365" s="29"/>
    </row>
    <row r="2366" spans="1:7" ht="15" customHeight="1">
      <c r="A2366" s="15"/>
      <c r="B2366" s="15"/>
      <c r="C2366" s="15"/>
      <c r="D2366" s="15"/>
      <c r="E2366" s="16"/>
      <c r="F2366" s="11"/>
      <c r="G2366" s="29"/>
    </row>
    <row r="2367" spans="1:7" ht="15" customHeight="1">
      <c r="A2367" s="15"/>
      <c r="B2367" s="15"/>
      <c r="C2367" s="15"/>
      <c r="D2367" s="15"/>
      <c r="E2367" s="16"/>
      <c r="F2367" s="11"/>
      <c r="G2367" s="29"/>
    </row>
    <row r="2368" spans="1:7" ht="15" customHeight="1">
      <c r="A2368" s="15"/>
      <c r="B2368" s="15"/>
      <c r="C2368" s="15"/>
      <c r="D2368" s="15"/>
      <c r="E2368" s="16"/>
      <c r="F2368" s="11"/>
      <c r="G2368" s="29"/>
    </row>
    <row r="2369" spans="1:7" ht="15" customHeight="1">
      <c r="A2369" s="15"/>
      <c r="B2369" s="15"/>
      <c r="C2369" s="15"/>
      <c r="D2369" s="15"/>
      <c r="E2369" s="16"/>
      <c r="F2369" s="11"/>
      <c r="G2369" s="29"/>
    </row>
    <row r="2370" spans="1:7" ht="15" customHeight="1">
      <c r="A2370" s="15"/>
      <c r="B2370" s="15"/>
      <c r="C2370" s="15"/>
      <c r="D2370" s="15"/>
      <c r="E2370" s="16"/>
      <c r="F2370" s="11"/>
      <c r="G2370" s="29"/>
    </row>
    <row r="2371" spans="1:7" ht="15" customHeight="1">
      <c r="A2371" s="15"/>
      <c r="B2371" s="15"/>
      <c r="C2371" s="15"/>
      <c r="D2371" s="15"/>
      <c r="E2371" s="16"/>
      <c r="F2371" s="11"/>
      <c r="G2371" s="29"/>
    </row>
    <row r="2372" spans="1:7" ht="15" customHeight="1">
      <c r="A2372" s="15"/>
      <c r="B2372" s="15"/>
      <c r="C2372" s="15"/>
      <c r="D2372" s="15"/>
      <c r="E2372" s="16"/>
      <c r="F2372" s="11"/>
      <c r="G2372" s="29"/>
    </row>
    <row r="2373" spans="1:7" ht="15" customHeight="1">
      <c r="A2373" s="15"/>
      <c r="B2373" s="15"/>
      <c r="C2373" s="15"/>
      <c r="D2373" s="15"/>
      <c r="E2373" s="16"/>
      <c r="F2373" s="11"/>
      <c r="G2373" s="29"/>
    </row>
    <row r="2374" spans="1:7" ht="15" customHeight="1">
      <c r="A2374" s="15"/>
      <c r="B2374" s="15"/>
      <c r="C2374" s="15"/>
      <c r="D2374" s="15"/>
      <c r="E2374" s="16"/>
      <c r="F2374" s="11"/>
      <c r="G2374" s="29"/>
    </row>
    <row r="2375" spans="1:7" ht="15" customHeight="1">
      <c r="A2375" s="15"/>
      <c r="B2375" s="15"/>
      <c r="C2375" s="15"/>
      <c r="D2375" s="15"/>
      <c r="E2375" s="16"/>
      <c r="F2375" s="11"/>
      <c r="G2375" s="29"/>
    </row>
    <row r="2376" spans="1:7" ht="15" customHeight="1">
      <c r="A2376" s="15"/>
      <c r="B2376" s="15"/>
      <c r="C2376" s="15"/>
      <c r="D2376" s="15"/>
      <c r="E2376" s="16"/>
      <c r="F2376" s="11"/>
      <c r="G2376" s="29"/>
    </row>
    <row r="2377" spans="1:7" ht="15" customHeight="1">
      <c r="A2377" s="15"/>
      <c r="B2377" s="15"/>
      <c r="C2377" s="15"/>
      <c r="D2377" s="15"/>
      <c r="E2377" s="16"/>
      <c r="F2377" s="11"/>
      <c r="G2377" s="29"/>
    </row>
    <row r="2378" spans="1:7" ht="15" customHeight="1">
      <c r="A2378" s="15"/>
      <c r="B2378" s="15"/>
      <c r="C2378" s="15"/>
      <c r="D2378" s="15"/>
      <c r="E2378" s="16"/>
      <c r="F2378" s="11"/>
      <c r="G2378" s="29"/>
    </row>
    <row r="2379" spans="1:7" ht="15" customHeight="1">
      <c r="A2379" s="15"/>
      <c r="B2379" s="15"/>
      <c r="C2379" s="15"/>
      <c r="D2379" s="15"/>
      <c r="E2379" s="16"/>
      <c r="F2379" s="11"/>
      <c r="G2379" s="29"/>
    </row>
    <row r="2380" spans="1:7" ht="15" customHeight="1">
      <c r="A2380" s="15"/>
      <c r="B2380" s="15"/>
      <c r="C2380" s="15"/>
      <c r="D2380" s="15"/>
      <c r="E2380" s="16"/>
      <c r="F2380" s="11"/>
      <c r="G2380" s="29"/>
    </row>
    <row r="2381" spans="1:7" ht="15" customHeight="1">
      <c r="A2381" s="15"/>
      <c r="B2381" s="15"/>
      <c r="C2381" s="15"/>
      <c r="D2381" s="15"/>
      <c r="E2381" s="16"/>
      <c r="F2381" s="11"/>
      <c r="G2381" s="29"/>
    </row>
    <row r="2382" spans="1:7" ht="15" customHeight="1">
      <c r="A2382" s="15"/>
      <c r="B2382" s="15"/>
      <c r="C2382" s="15"/>
      <c r="D2382" s="15"/>
      <c r="E2382" s="16"/>
      <c r="F2382" s="11"/>
      <c r="G2382" s="29"/>
    </row>
    <row r="2383" spans="1:7" ht="15" customHeight="1">
      <c r="A2383" s="15"/>
      <c r="B2383" s="15"/>
      <c r="C2383" s="15"/>
      <c r="D2383" s="15"/>
      <c r="E2383" s="16"/>
      <c r="F2383" s="11"/>
      <c r="G2383" s="29"/>
    </row>
    <row r="2384" spans="1:7" ht="15" customHeight="1">
      <c r="A2384" s="15"/>
      <c r="B2384" s="15"/>
      <c r="C2384" s="15"/>
      <c r="D2384" s="15"/>
      <c r="E2384" s="16"/>
      <c r="F2384" s="11"/>
      <c r="G2384" s="29"/>
    </row>
    <row r="2385" spans="1:7" ht="15" customHeight="1">
      <c r="A2385" s="15"/>
      <c r="B2385" s="15"/>
      <c r="C2385" s="15"/>
      <c r="D2385" s="15"/>
      <c r="E2385" s="16"/>
      <c r="F2385" s="11"/>
      <c r="G2385" s="29"/>
    </row>
    <row r="2386" spans="1:7" ht="15" customHeight="1">
      <c r="A2386" s="15"/>
      <c r="B2386" s="15"/>
      <c r="C2386" s="15"/>
      <c r="D2386" s="15"/>
      <c r="E2386" s="16"/>
      <c r="F2386" s="11"/>
      <c r="G2386" s="29"/>
    </row>
    <row r="2387" spans="1:7" ht="15" customHeight="1">
      <c r="A2387" s="15"/>
      <c r="B2387" s="15"/>
      <c r="C2387" s="15"/>
      <c r="D2387" s="15"/>
      <c r="E2387" s="16"/>
      <c r="F2387" s="11"/>
      <c r="G2387" s="29"/>
    </row>
    <row r="2388" spans="1:7" ht="15" customHeight="1">
      <c r="A2388" s="15"/>
      <c r="B2388" s="15"/>
      <c r="C2388" s="15"/>
      <c r="D2388" s="15"/>
      <c r="E2388" s="16"/>
      <c r="F2388" s="11"/>
      <c r="G2388" s="29"/>
    </row>
    <row r="2389" spans="1:7" ht="15" customHeight="1">
      <c r="A2389" s="15"/>
      <c r="B2389" s="15"/>
      <c r="C2389" s="15"/>
      <c r="D2389" s="15"/>
      <c r="E2389" s="16"/>
      <c r="F2389" s="11"/>
      <c r="G2389" s="29"/>
    </row>
    <row r="2390" spans="1:7" ht="15" customHeight="1">
      <c r="A2390" s="15"/>
      <c r="B2390" s="15"/>
      <c r="C2390" s="15"/>
      <c r="D2390" s="15"/>
      <c r="E2390" s="16"/>
      <c r="F2390" s="11"/>
      <c r="G2390" s="29"/>
    </row>
    <row r="2391" spans="1:7" ht="15" customHeight="1">
      <c r="A2391" s="15"/>
      <c r="B2391" s="15"/>
      <c r="C2391" s="15"/>
      <c r="D2391" s="15"/>
      <c r="E2391" s="16"/>
      <c r="F2391" s="11"/>
      <c r="G2391" s="29"/>
    </row>
    <row r="2392" spans="1:7" ht="15" customHeight="1">
      <c r="A2392" s="15"/>
      <c r="B2392" s="15"/>
      <c r="C2392" s="15"/>
      <c r="D2392" s="15"/>
      <c r="E2392" s="16"/>
      <c r="F2392" s="11"/>
      <c r="G2392" s="29"/>
    </row>
    <row r="2393" spans="1:7" ht="15" customHeight="1">
      <c r="A2393" s="15"/>
      <c r="B2393" s="15"/>
      <c r="C2393" s="15"/>
      <c r="D2393" s="15"/>
      <c r="E2393" s="16"/>
      <c r="F2393" s="11"/>
      <c r="G2393" s="29"/>
    </row>
    <row r="2394" spans="1:7" ht="15" customHeight="1">
      <c r="A2394" s="15"/>
      <c r="B2394" s="15"/>
      <c r="C2394" s="15"/>
      <c r="D2394" s="15"/>
      <c r="E2394" s="16"/>
      <c r="F2394" s="11"/>
      <c r="G2394" s="29"/>
    </row>
    <row r="2395" spans="1:7" ht="15" customHeight="1">
      <c r="A2395" s="15"/>
      <c r="B2395" s="15"/>
      <c r="C2395" s="15"/>
      <c r="D2395" s="15"/>
      <c r="E2395" s="16"/>
      <c r="F2395" s="11"/>
      <c r="G2395" s="29"/>
    </row>
    <row r="2396" spans="1:7" ht="15" customHeight="1">
      <c r="A2396" s="15"/>
      <c r="B2396" s="15"/>
      <c r="C2396" s="15"/>
      <c r="D2396" s="15"/>
      <c r="E2396" s="16"/>
      <c r="F2396" s="11"/>
      <c r="G2396" s="29"/>
    </row>
    <row r="2397" spans="1:7" ht="15" customHeight="1">
      <c r="A2397" s="15"/>
      <c r="B2397" s="15"/>
      <c r="C2397" s="15"/>
      <c r="D2397" s="15"/>
      <c r="E2397" s="16"/>
      <c r="F2397" s="11"/>
      <c r="G2397" s="29"/>
    </row>
    <row r="2398" spans="1:7" ht="15" customHeight="1">
      <c r="A2398" s="15"/>
      <c r="B2398" s="15"/>
      <c r="C2398" s="15"/>
      <c r="D2398" s="15"/>
      <c r="E2398" s="16"/>
      <c r="F2398" s="11"/>
      <c r="G2398" s="29"/>
    </row>
    <row r="2399" spans="1:7" ht="15" customHeight="1">
      <c r="A2399" s="15"/>
      <c r="B2399" s="15"/>
      <c r="C2399" s="15"/>
      <c r="D2399" s="15"/>
      <c r="E2399" s="16"/>
      <c r="F2399" s="11"/>
      <c r="G2399" s="29"/>
    </row>
    <row r="2400" spans="1:7" ht="15" customHeight="1">
      <c r="A2400" s="15"/>
      <c r="B2400" s="15"/>
      <c r="C2400" s="15"/>
      <c r="D2400" s="15"/>
      <c r="E2400" s="16"/>
      <c r="F2400" s="11"/>
      <c r="G2400" s="29"/>
    </row>
    <row r="2401" spans="1:7" ht="15" customHeight="1">
      <c r="A2401" s="15"/>
      <c r="B2401" s="15"/>
      <c r="C2401" s="15"/>
      <c r="D2401" s="15"/>
      <c r="E2401" s="16"/>
      <c r="F2401" s="11"/>
      <c r="G2401" s="29"/>
    </row>
    <row r="2402" spans="1:7" ht="15" customHeight="1">
      <c r="A2402" s="15"/>
      <c r="B2402" s="15"/>
      <c r="C2402" s="15"/>
      <c r="D2402" s="15"/>
      <c r="E2402" s="16"/>
      <c r="F2402" s="11"/>
      <c r="G2402" s="29"/>
    </row>
    <row r="2403" spans="1:7" ht="15" customHeight="1">
      <c r="A2403" s="15"/>
      <c r="B2403" s="15"/>
      <c r="C2403" s="15"/>
      <c r="D2403" s="15"/>
      <c r="E2403" s="16"/>
      <c r="F2403" s="11"/>
      <c r="G2403" s="29"/>
    </row>
    <row r="2404" spans="1:7" ht="15" customHeight="1">
      <c r="A2404" s="15"/>
      <c r="B2404" s="15"/>
      <c r="C2404" s="15"/>
      <c r="D2404" s="15"/>
      <c r="E2404" s="16"/>
      <c r="F2404" s="11"/>
      <c r="G2404" s="29"/>
    </row>
    <row r="2405" spans="1:7" ht="15" customHeight="1">
      <c r="A2405" s="15"/>
      <c r="B2405" s="15"/>
      <c r="C2405" s="15"/>
      <c r="D2405" s="15"/>
      <c r="E2405" s="16"/>
      <c r="F2405" s="11"/>
      <c r="G2405" s="29"/>
    </row>
    <row r="2406" spans="1:7" ht="15" customHeight="1">
      <c r="A2406" s="15"/>
      <c r="B2406" s="15"/>
      <c r="C2406" s="15"/>
      <c r="D2406" s="15"/>
      <c r="E2406" s="16"/>
      <c r="F2406" s="11"/>
      <c r="G2406" s="29"/>
    </row>
    <row r="2407" spans="1:7" ht="15" customHeight="1">
      <c r="A2407" s="15"/>
      <c r="B2407" s="15"/>
      <c r="C2407" s="15"/>
      <c r="D2407" s="15"/>
      <c r="E2407" s="16"/>
      <c r="F2407" s="11"/>
      <c r="G2407" s="29"/>
    </row>
    <row r="2408" spans="1:7" ht="15" customHeight="1">
      <c r="A2408" s="15"/>
      <c r="B2408" s="15"/>
      <c r="C2408" s="15"/>
      <c r="D2408" s="15"/>
      <c r="E2408" s="16"/>
      <c r="F2408" s="11"/>
      <c r="G2408" s="29"/>
    </row>
    <row r="2409" spans="1:7" ht="15" customHeight="1">
      <c r="A2409" s="15"/>
      <c r="B2409" s="15"/>
      <c r="C2409" s="15"/>
      <c r="D2409" s="15"/>
      <c r="E2409" s="16"/>
      <c r="F2409" s="11"/>
      <c r="G2409" s="29"/>
    </row>
    <row r="2410" spans="1:7" ht="15" customHeight="1">
      <c r="A2410" s="15"/>
      <c r="B2410" s="15"/>
      <c r="C2410" s="15"/>
      <c r="D2410" s="15"/>
      <c r="E2410" s="16"/>
      <c r="F2410" s="11"/>
      <c r="G2410" s="29"/>
    </row>
    <row r="2411" spans="1:7" ht="15" customHeight="1">
      <c r="A2411" s="15"/>
      <c r="B2411" s="15"/>
      <c r="C2411" s="15"/>
      <c r="D2411" s="15"/>
      <c r="E2411" s="16"/>
      <c r="F2411" s="11"/>
      <c r="G2411" s="29"/>
    </row>
    <row r="2412" spans="1:7" ht="15" customHeight="1">
      <c r="A2412" s="15"/>
      <c r="B2412" s="15"/>
      <c r="C2412" s="15"/>
      <c r="D2412" s="15"/>
      <c r="E2412" s="16"/>
      <c r="F2412" s="11"/>
      <c r="G2412" s="29"/>
    </row>
    <row r="2413" spans="1:7" ht="15" customHeight="1">
      <c r="A2413" s="15"/>
      <c r="B2413" s="15"/>
      <c r="C2413" s="15"/>
      <c r="D2413" s="15"/>
      <c r="E2413" s="16"/>
      <c r="F2413" s="11"/>
      <c r="G2413" s="29"/>
    </row>
    <row r="2414" spans="1:7" ht="15" customHeight="1">
      <c r="A2414" s="15"/>
      <c r="B2414" s="15"/>
      <c r="C2414" s="15"/>
      <c r="D2414" s="15"/>
      <c r="E2414" s="16"/>
      <c r="F2414" s="11"/>
      <c r="G2414" s="29"/>
    </row>
    <row r="2415" spans="1:7" ht="15" customHeight="1">
      <c r="A2415" s="15"/>
      <c r="B2415" s="15"/>
      <c r="C2415" s="15"/>
      <c r="D2415" s="15"/>
      <c r="E2415" s="16"/>
      <c r="F2415" s="11"/>
      <c r="G2415" s="29"/>
    </row>
    <row r="2416" spans="1:7" ht="15" customHeight="1">
      <c r="A2416" s="15"/>
      <c r="B2416" s="15"/>
      <c r="C2416" s="15"/>
      <c r="D2416" s="15"/>
      <c r="E2416" s="16"/>
      <c r="F2416" s="11"/>
      <c r="G2416" s="29"/>
    </row>
    <row r="2417" spans="1:7" ht="15" customHeight="1">
      <c r="A2417" s="15"/>
      <c r="B2417" s="15"/>
      <c r="C2417" s="15"/>
      <c r="D2417" s="15"/>
      <c r="E2417" s="16"/>
      <c r="F2417" s="11"/>
      <c r="G2417" s="29"/>
    </row>
    <row r="2418" spans="1:7" ht="15" customHeight="1">
      <c r="A2418" s="15"/>
      <c r="B2418" s="15"/>
      <c r="C2418" s="15"/>
      <c r="D2418" s="15"/>
      <c r="E2418" s="16"/>
      <c r="F2418" s="11"/>
      <c r="G2418" s="29"/>
    </row>
    <row r="2419" spans="1:7" ht="15" customHeight="1">
      <c r="A2419" s="15"/>
      <c r="B2419" s="15"/>
      <c r="C2419" s="15"/>
      <c r="D2419" s="15"/>
      <c r="E2419" s="16"/>
      <c r="F2419" s="11"/>
      <c r="G2419" s="29"/>
    </row>
    <row r="2420" spans="1:7" ht="15" customHeight="1">
      <c r="A2420" s="15"/>
      <c r="B2420" s="15"/>
      <c r="C2420" s="15"/>
      <c r="D2420" s="15"/>
      <c r="E2420" s="16"/>
      <c r="F2420" s="11"/>
      <c r="G2420" s="29"/>
    </row>
    <row r="2421" spans="1:7" ht="15" customHeight="1">
      <c r="A2421" s="15"/>
      <c r="B2421" s="15"/>
      <c r="C2421" s="15"/>
      <c r="D2421" s="15"/>
      <c r="E2421" s="16"/>
      <c r="F2421" s="11"/>
      <c r="G2421" s="29"/>
    </row>
    <row r="2422" spans="1:7" ht="15" customHeight="1">
      <c r="A2422" s="15"/>
      <c r="B2422" s="15"/>
      <c r="C2422" s="15"/>
      <c r="D2422" s="15"/>
      <c r="E2422" s="16"/>
      <c r="F2422" s="11"/>
      <c r="G2422" s="29"/>
    </row>
    <row r="2423" spans="1:7" ht="15" customHeight="1">
      <c r="A2423" s="15"/>
      <c r="B2423" s="15"/>
      <c r="C2423" s="15"/>
      <c r="D2423" s="15"/>
      <c r="E2423" s="16"/>
      <c r="F2423" s="11"/>
      <c r="G2423" s="29"/>
    </row>
    <row r="2424" spans="1:7" ht="15" customHeight="1">
      <c r="A2424" s="15"/>
      <c r="B2424" s="15"/>
      <c r="C2424" s="15"/>
      <c r="D2424" s="15"/>
      <c r="E2424" s="16"/>
      <c r="F2424" s="11"/>
      <c r="G2424" s="29"/>
    </row>
    <row r="2425" spans="1:7" ht="15" customHeight="1">
      <c r="A2425" s="15"/>
      <c r="B2425" s="15"/>
      <c r="C2425" s="15"/>
      <c r="D2425" s="15"/>
      <c r="E2425" s="16"/>
      <c r="F2425" s="11"/>
      <c r="G2425" s="29"/>
    </row>
    <row r="2426" spans="1:7" ht="15" customHeight="1">
      <c r="A2426" s="15"/>
      <c r="B2426" s="15"/>
      <c r="C2426" s="15"/>
      <c r="D2426" s="15"/>
      <c r="E2426" s="16"/>
      <c r="F2426" s="11"/>
      <c r="G2426" s="29"/>
    </row>
    <row r="2427" spans="1:7" ht="15" customHeight="1">
      <c r="A2427" s="15"/>
      <c r="B2427" s="15"/>
      <c r="C2427" s="15"/>
      <c r="D2427" s="15"/>
      <c r="E2427" s="16"/>
      <c r="F2427" s="11"/>
      <c r="G2427" s="29"/>
    </row>
    <row r="2428" spans="1:7" ht="15" customHeight="1">
      <c r="A2428" s="15"/>
      <c r="B2428" s="15"/>
      <c r="C2428" s="15"/>
      <c r="D2428" s="15"/>
      <c r="E2428" s="16"/>
      <c r="F2428" s="11"/>
      <c r="G2428" s="29"/>
    </row>
    <row r="2429" spans="1:7" ht="15" customHeight="1">
      <c r="A2429" s="15"/>
      <c r="B2429" s="15"/>
      <c r="C2429" s="15"/>
      <c r="D2429" s="15"/>
      <c r="E2429" s="16"/>
      <c r="F2429" s="11"/>
      <c r="G2429" s="29"/>
    </row>
    <row r="2430" spans="1:7" ht="15" customHeight="1">
      <c r="A2430" s="15"/>
      <c r="B2430" s="15"/>
      <c r="C2430" s="15"/>
      <c r="D2430" s="15"/>
      <c r="E2430" s="16"/>
      <c r="F2430" s="11"/>
      <c r="G2430" s="29"/>
    </row>
    <row r="2431" spans="1:7" ht="15" customHeight="1">
      <c r="A2431" s="15"/>
      <c r="B2431" s="15"/>
      <c r="C2431" s="15"/>
      <c r="D2431" s="15"/>
      <c r="E2431" s="16"/>
      <c r="F2431" s="11"/>
      <c r="G2431" s="29"/>
    </row>
    <row r="2432" spans="1:7" ht="15" customHeight="1">
      <c r="A2432" s="15"/>
      <c r="B2432" s="15"/>
      <c r="C2432" s="15"/>
      <c r="D2432" s="15"/>
      <c r="E2432" s="16"/>
      <c r="F2432" s="11"/>
      <c r="G2432" s="29"/>
    </row>
    <row r="2433" spans="1:7" ht="15" customHeight="1">
      <c r="A2433" s="15"/>
      <c r="B2433" s="15"/>
      <c r="C2433" s="15"/>
      <c r="D2433" s="15"/>
      <c r="E2433" s="16"/>
      <c r="F2433" s="11"/>
      <c r="G2433" s="29"/>
    </row>
    <row r="2434" spans="1:7" ht="15" customHeight="1">
      <c r="A2434" s="15"/>
      <c r="B2434" s="15"/>
      <c r="C2434" s="15"/>
      <c r="D2434" s="15"/>
      <c r="E2434" s="16"/>
      <c r="F2434" s="11"/>
      <c r="G2434" s="29"/>
    </row>
    <row r="2435" spans="1:7" ht="15" customHeight="1">
      <c r="A2435" s="15"/>
      <c r="B2435" s="15"/>
      <c r="C2435" s="15"/>
      <c r="D2435" s="15"/>
      <c r="E2435" s="16"/>
      <c r="F2435" s="11"/>
      <c r="G2435" s="29"/>
    </row>
    <row r="2436" spans="1:7" ht="15" customHeight="1">
      <c r="A2436" s="15"/>
      <c r="B2436" s="15"/>
      <c r="C2436" s="15"/>
      <c r="D2436" s="15"/>
      <c r="E2436" s="16"/>
      <c r="F2436" s="11"/>
      <c r="G2436" s="29"/>
    </row>
    <row r="2437" spans="1:7" ht="15" customHeight="1">
      <c r="A2437" s="15"/>
      <c r="B2437" s="15"/>
      <c r="C2437" s="15"/>
      <c r="D2437" s="15"/>
      <c r="E2437" s="16"/>
      <c r="F2437" s="11"/>
      <c r="G2437" s="29"/>
    </row>
    <row r="2438" spans="1:7" ht="15" customHeight="1">
      <c r="A2438" s="15"/>
      <c r="B2438" s="15"/>
      <c r="C2438" s="15"/>
      <c r="D2438" s="15"/>
      <c r="E2438" s="16"/>
      <c r="F2438" s="11"/>
      <c r="G2438" s="29"/>
    </row>
    <row r="2439" spans="1:7" ht="15" customHeight="1">
      <c r="A2439" s="15"/>
      <c r="B2439" s="15"/>
      <c r="C2439" s="15"/>
      <c r="D2439" s="15"/>
      <c r="E2439" s="16"/>
      <c r="F2439" s="11"/>
      <c r="G2439" s="29"/>
    </row>
    <row r="2440" spans="1:7" ht="15" customHeight="1">
      <c r="A2440" s="15"/>
      <c r="B2440" s="15"/>
      <c r="C2440" s="15"/>
      <c r="D2440" s="15"/>
      <c r="E2440" s="16"/>
      <c r="F2440" s="11"/>
      <c r="G2440" s="29"/>
    </row>
    <row r="2441" spans="1:7" ht="15" customHeight="1">
      <c r="A2441" s="15"/>
      <c r="B2441" s="15"/>
      <c r="C2441" s="15"/>
      <c r="D2441" s="15"/>
      <c r="E2441" s="16"/>
      <c r="F2441" s="11"/>
      <c r="G2441" s="29"/>
    </row>
    <row r="2442" spans="1:7" ht="15" customHeight="1">
      <c r="A2442" s="15"/>
      <c r="B2442" s="15"/>
      <c r="C2442" s="15"/>
      <c r="D2442" s="15"/>
      <c r="E2442" s="16"/>
      <c r="F2442" s="11"/>
      <c r="G2442" s="29"/>
    </row>
    <row r="2443" spans="1:7" ht="15" customHeight="1">
      <c r="A2443" s="15"/>
      <c r="B2443" s="15"/>
      <c r="C2443" s="15"/>
      <c r="D2443" s="15"/>
      <c r="E2443" s="16"/>
      <c r="F2443" s="11"/>
      <c r="G2443" s="29"/>
    </row>
    <row r="2444" spans="1:7" ht="15" customHeight="1">
      <c r="A2444" s="15"/>
      <c r="B2444" s="15"/>
      <c r="C2444" s="15"/>
      <c r="D2444" s="15"/>
      <c r="E2444" s="16"/>
      <c r="F2444" s="11"/>
      <c r="G2444" s="29"/>
    </row>
    <row r="2445" spans="1:7" ht="15" customHeight="1">
      <c r="A2445" s="15"/>
      <c r="B2445" s="15"/>
      <c r="C2445" s="15"/>
      <c r="D2445" s="15"/>
      <c r="E2445" s="16"/>
      <c r="F2445" s="11"/>
      <c r="G2445" s="29"/>
    </row>
    <row r="2446" spans="1:7" ht="15" customHeight="1">
      <c r="A2446" s="15"/>
      <c r="B2446" s="15"/>
      <c r="C2446" s="15"/>
      <c r="D2446" s="15"/>
      <c r="E2446" s="16"/>
      <c r="F2446" s="11"/>
      <c r="G2446" s="29"/>
    </row>
    <row r="2447" spans="1:7" ht="15" customHeight="1">
      <c r="A2447" s="15"/>
      <c r="B2447" s="15"/>
      <c r="C2447" s="15"/>
      <c r="D2447" s="15"/>
      <c r="E2447" s="16"/>
      <c r="F2447" s="11"/>
      <c r="G2447" s="29"/>
    </row>
    <row r="2448" spans="1:7" ht="15" customHeight="1">
      <c r="A2448" s="15"/>
      <c r="B2448" s="15"/>
      <c r="C2448" s="15"/>
      <c r="D2448" s="15"/>
      <c r="E2448" s="16"/>
      <c r="F2448" s="11"/>
      <c r="G2448" s="29"/>
    </row>
    <row r="2449" spans="1:7" ht="15" customHeight="1">
      <c r="A2449" s="15"/>
      <c r="B2449" s="15"/>
      <c r="C2449" s="15"/>
      <c r="D2449" s="15"/>
      <c r="E2449" s="16"/>
      <c r="F2449" s="11"/>
      <c r="G2449" s="29"/>
    </row>
    <row r="2450" spans="1:7" ht="15" customHeight="1">
      <c r="A2450" s="15"/>
      <c r="B2450" s="15"/>
      <c r="C2450" s="15"/>
      <c r="D2450" s="15"/>
      <c r="E2450" s="16"/>
      <c r="F2450" s="11"/>
      <c r="G2450" s="29"/>
    </row>
    <row r="2451" spans="1:7" ht="15" customHeight="1">
      <c r="A2451" s="15"/>
      <c r="B2451" s="15"/>
      <c r="C2451" s="15"/>
      <c r="D2451" s="15"/>
      <c r="E2451" s="16"/>
      <c r="F2451" s="11"/>
      <c r="G2451" s="29"/>
    </row>
    <row r="2452" spans="1:7" ht="15" customHeight="1">
      <c r="A2452" s="15"/>
      <c r="B2452" s="15"/>
      <c r="C2452" s="15"/>
      <c r="D2452" s="15"/>
      <c r="E2452" s="16"/>
      <c r="F2452" s="11"/>
      <c r="G2452" s="29"/>
    </row>
    <row r="2453" spans="1:7" ht="15" customHeight="1">
      <c r="A2453" s="15"/>
      <c r="B2453" s="15"/>
      <c r="C2453" s="15"/>
      <c r="D2453" s="15"/>
      <c r="E2453" s="16"/>
      <c r="F2453" s="11"/>
      <c r="G2453" s="29"/>
    </row>
    <row r="2454" spans="1:7" ht="15" customHeight="1">
      <c r="A2454" s="15"/>
      <c r="B2454" s="15"/>
      <c r="C2454" s="15"/>
      <c r="D2454" s="15"/>
      <c r="E2454" s="16"/>
      <c r="F2454" s="11"/>
      <c r="G2454" s="29"/>
    </row>
    <row r="2455" spans="1:7" ht="15" customHeight="1">
      <c r="A2455" s="15"/>
      <c r="B2455" s="15"/>
      <c r="C2455" s="15"/>
      <c r="D2455" s="15"/>
      <c r="E2455" s="16"/>
      <c r="F2455" s="11"/>
      <c r="G2455" s="29"/>
    </row>
    <row r="2456" spans="1:7" ht="15" customHeight="1">
      <c r="A2456" s="15"/>
      <c r="B2456" s="15"/>
      <c r="C2456" s="15"/>
      <c r="D2456" s="15"/>
      <c r="E2456" s="16"/>
      <c r="F2456" s="11"/>
      <c r="G2456" s="29"/>
    </row>
    <row r="2457" spans="1:7" ht="15" customHeight="1">
      <c r="A2457" s="15"/>
      <c r="B2457" s="15"/>
      <c r="C2457" s="15"/>
      <c r="D2457" s="15"/>
      <c r="E2457" s="16"/>
      <c r="F2457" s="11"/>
      <c r="G2457" s="29"/>
    </row>
    <row r="2458" spans="1:7" ht="15" customHeight="1">
      <c r="A2458" s="15"/>
      <c r="B2458" s="15"/>
      <c r="C2458" s="15"/>
      <c r="D2458" s="15"/>
      <c r="E2458" s="16"/>
      <c r="F2458" s="11"/>
      <c r="G2458" s="29"/>
    </row>
    <row r="2459" spans="1:7" ht="15" customHeight="1">
      <c r="A2459" s="15"/>
      <c r="B2459" s="15"/>
      <c r="C2459" s="15"/>
      <c r="D2459" s="15"/>
      <c r="E2459" s="16"/>
      <c r="F2459" s="11"/>
      <c r="G2459" s="29"/>
    </row>
    <row r="2460" spans="1:7" ht="15" customHeight="1">
      <c r="A2460" s="15"/>
      <c r="B2460" s="15"/>
      <c r="C2460" s="15"/>
      <c r="D2460" s="15"/>
      <c r="E2460" s="16"/>
      <c r="F2460" s="11"/>
      <c r="G2460" s="29"/>
    </row>
    <row r="2461" spans="1:7" ht="15" customHeight="1">
      <c r="A2461" s="15"/>
      <c r="B2461" s="15"/>
      <c r="C2461" s="15"/>
      <c r="D2461" s="15"/>
      <c r="E2461" s="16"/>
      <c r="F2461" s="11"/>
      <c r="G2461" s="29"/>
    </row>
    <row r="2462" spans="1:7" ht="15" customHeight="1">
      <c r="A2462" s="15"/>
      <c r="B2462" s="15"/>
      <c r="C2462" s="15"/>
      <c r="D2462" s="15"/>
      <c r="E2462" s="16"/>
      <c r="F2462" s="11"/>
      <c r="G2462" s="29"/>
    </row>
    <row r="2463" spans="1:7" ht="15" customHeight="1">
      <c r="A2463" s="15"/>
      <c r="B2463" s="15"/>
      <c r="C2463" s="15"/>
      <c r="D2463" s="15"/>
      <c r="E2463" s="16"/>
      <c r="F2463" s="11"/>
      <c r="G2463" s="29"/>
    </row>
    <row r="2464" spans="1:7" ht="15" customHeight="1">
      <c r="A2464" s="15"/>
      <c r="B2464" s="15"/>
      <c r="C2464" s="15"/>
      <c r="D2464" s="15"/>
      <c r="E2464" s="16"/>
      <c r="F2464" s="11"/>
      <c r="G2464" s="29"/>
    </row>
    <row r="2465" spans="1:7" ht="15" customHeight="1">
      <c r="A2465" s="15"/>
      <c r="B2465" s="15"/>
      <c r="C2465" s="15"/>
      <c r="D2465" s="15"/>
      <c r="E2465" s="16"/>
      <c r="F2465" s="11"/>
      <c r="G2465" s="29"/>
    </row>
    <row r="2466" spans="1:7" ht="15" customHeight="1">
      <c r="A2466" s="15"/>
      <c r="B2466" s="15"/>
      <c r="C2466" s="15"/>
      <c r="D2466" s="15"/>
      <c r="E2466" s="16"/>
      <c r="F2466" s="11"/>
      <c r="G2466" s="29"/>
    </row>
    <row r="2467" spans="1:7" ht="15" customHeight="1">
      <c r="A2467" s="15"/>
      <c r="B2467" s="15"/>
      <c r="C2467" s="15"/>
      <c r="D2467" s="15"/>
      <c r="E2467" s="16"/>
      <c r="F2467" s="11"/>
      <c r="G2467" s="29"/>
    </row>
    <row r="2468" spans="1:7" ht="15" customHeight="1">
      <c r="A2468" s="15"/>
      <c r="B2468" s="15"/>
      <c r="C2468" s="15"/>
      <c r="D2468" s="15"/>
      <c r="E2468" s="16"/>
      <c r="F2468" s="11"/>
      <c r="G2468" s="29"/>
    </row>
    <row r="2469" spans="1:7" ht="15" customHeight="1">
      <c r="A2469" s="15"/>
      <c r="B2469" s="15"/>
      <c r="C2469" s="15"/>
      <c r="D2469" s="15"/>
      <c r="E2469" s="16"/>
      <c r="F2469" s="11"/>
      <c r="G2469" s="29"/>
    </row>
    <row r="2470" spans="1:7" ht="15" customHeight="1">
      <c r="A2470" s="15"/>
      <c r="B2470" s="15"/>
      <c r="C2470" s="15"/>
      <c r="D2470" s="15"/>
      <c r="E2470" s="16"/>
      <c r="F2470" s="11"/>
      <c r="G2470" s="29"/>
    </row>
    <row r="2471" spans="1:7" ht="15" customHeight="1">
      <c r="A2471" s="15"/>
      <c r="B2471" s="15"/>
      <c r="C2471" s="15"/>
      <c r="D2471" s="15"/>
      <c r="E2471" s="16"/>
      <c r="F2471" s="11"/>
      <c r="G2471" s="29"/>
    </row>
    <row r="2472" spans="1:7" ht="15" customHeight="1">
      <c r="A2472" s="15"/>
      <c r="B2472" s="15"/>
      <c r="C2472" s="15"/>
      <c r="D2472" s="15"/>
      <c r="E2472" s="16"/>
      <c r="F2472" s="11"/>
      <c r="G2472" s="29"/>
    </row>
    <row r="2473" spans="1:7" ht="15" customHeight="1">
      <c r="A2473" s="15"/>
      <c r="B2473" s="15"/>
      <c r="C2473" s="15"/>
      <c r="D2473" s="15"/>
      <c r="E2473" s="16"/>
      <c r="F2473" s="11"/>
      <c r="G2473" s="29"/>
    </row>
    <row r="2474" spans="1:7" ht="15" customHeight="1">
      <c r="A2474" s="15"/>
      <c r="B2474" s="15"/>
      <c r="C2474" s="15"/>
      <c r="D2474" s="15"/>
      <c r="E2474" s="16"/>
      <c r="F2474" s="11"/>
      <c r="G2474" s="29"/>
    </row>
    <row r="2475" spans="1:7" ht="15" customHeight="1">
      <c r="A2475" s="15"/>
      <c r="B2475" s="15"/>
      <c r="C2475" s="15"/>
      <c r="D2475" s="15"/>
      <c r="E2475" s="16"/>
      <c r="F2475" s="11"/>
      <c r="G2475" s="29"/>
    </row>
    <row r="2476" spans="1:7" ht="15" customHeight="1">
      <c r="A2476" s="15"/>
      <c r="B2476" s="15"/>
      <c r="C2476" s="15"/>
      <c r="D2476" s="15"/>
      <c r="E2476" s="16"/>
      <c r="F2476" s="11"/>
      <c r="G2476" s="29"/>
    </row>
    <row r="2477" spans="1:7" ht="15" customHeight="1">
      <c r="A2477" s="15"/>
      <c r="B2477" s="15"/>
      <c r="C2477" s="15"/>
      <c r="D2477" s="15"/>
      <c r="E2477" s="16"/>
      <c r="F2477" s="11"/>
      <c r="G2477" s="29"/>
    </row>
    <row r="2478" spans="1:7" ht="15" customHeight="1">
      <c r="A2478" s="15"/>
      <c r="B2478" s="15"/>
      <c r="C2478" s="15"/>
      <c r="D2478" s="15"/>
      <c r="E2478" s="16"/>
      <c r="F2478" s="11"/>
      <c r="G2478" s="29"/>
    </row>
    <row r="2479" spans="1:7" ht="15" customHeight="1">
      <c r="A2479" s="15"/>
      <c r="B2479" s="15"/>
      <c r="C2479" s="15"/>
      <c r="D2479" s="15"/>
      <c r="E2479" s="16"/>
      <c r="F2479" s="11"/>
      <c r="G2479" s="29"/>
    </row>
    <row r="2480" spans="1:7" ht="15" customHeight="1">
      <c r="A2480" s="15"/>
      <c r="B2480" s="15"/>
      <c r="C2480" s="15"/>
      <c r="D2480" s="15"/>
      <c r="E2480" s="16"/>
      <c r="F2480" s="11"/>
      <c r="G2480" s="29"/>
    </row>
    <row r="2481" spans="1:7" ht="15" customHeight="1">
      <c r="A2481" s="15"/>
      <c r="B2481" s="15"/>
      <c r="C2481" s="15"/>
      <c r="D2481" s="15"/>
      <c r="E2481" s="16"/>
      <c r="F2481" s="11"/>
      <c r="G2481" s="29"/>
    </row>
    <row r="2482" spans="1:7" ht="15" customHeight="1">
      <c r="A2482" s="15"/>
      <c r="B2482" s="15"/>
      <c r="C2482" s="15"/>
      <c r="D2482" s="15"/>
      <c r="E2482" s="16"/>
      <c r="F2482" s="11"/>
      <c r="G2482" s="29"/>
    </row>
    <row r="2483" spans="1:7" ht="15" customHeight="1">
      <c r="A2483" s="15"/>
      <c r="B2483" s="15"/>
      <c r="C2483" s="15"/>
      <c r="D2483" s="15"/>
      <c r="E2483" s="16"/>
      <c r="F2483" s="11"/>
      <c r="G2483" s="29"/>
    </row>
    <row r="2484" spans="1:7" ht="15" customHeight="1">
      <c r="A2484" s="15"/>
      <c r="B2484" s="15"/>
      <c r="C2484" s="15"/>
      <c r="D2484" s="15"/>
      <c r="E2484" s="16"/>
      <c r="F2484" s="11"/>
      <c r="G2484" s="29"/>
    </row>
    <row r="2485" spans="1:7" ht="15" customHeight="1">
      <c r="A2485" s="15"/>
      <c r="B2485" s="15"/>
      <c r="C2485" s="15"/>
      <c r="D2485" s="15"/>
      <c r="E2485" s="16"/>
      <c r="F2485" s="11"/>
      <c r="G2485" s="29"/>
    </row>
    <row r="2486" spans="1:7" ht="15" customHeight="1">
      <c r="A2486" s="15"/>
      <c r="B2486" s="15"/>
      <c r="C2486" s="15"/>
      <c r="D2486" s="15"/>
      <c r="E2486" s="16"/>
      <c r="F2486" s="11"/>
      <c r="G2486" s="29"/>
    </row>
    <row r="2487" spans="1:7" ht="15" customHeight="1">
      <c r="A2487" s="15"/>
      <c r="B2487" s="15"/>
      <c r="C2487" s="15"/>
      <c r="D2487" s="15"/>
      <c r="E2487" s="16"/>
      <c r="F2487" s="11"/>
      <c r="G2487" s="29"/>
    </row>
    <row r="2488" spans="1:7" ht="15" customHeight="1">
      <c r="A2488" s="15"/>
      <c r="B2488" s="15"/>
      <c r="C2488" s="15"/>
      <c r="D2488" s="15"/>
      <c r="E2488" s="16"/>
      <c r="F2488" s="11"/>
      <c r="G2488" s="29"/>
    </row>
    <row r="2489" spans="1:7" ht="15" customHeight="1">
      <c r="A2489" s="15"/>
      <c r="B2489" s="15"/>
      <c r="C2489" s="15"/>
      <c r="D2489" s="15"/>
      <c r="E2489" s="16"/>
      <c r="F2489" s="11"/>
      <c r="G2489" s="29"/>
    </row>
    <row r="2490" spans="1:7" ht="15" customHeight="1">
      <c r="A2490" s="15"/>
      <c r="B2490" s="15"/>
      <c r="C2490" s="15"/>
      <c r="D2490" s="15"/>
      <c r="E2490" s="16"/>
      <c r="F2490" s="11"/>
      <c r="G2490" s="29"/>
    </row>
    <row r="2491" spans="1:7" ht="15" customHeight="1">
      <c r="A2491" s="15"/>
      <c r="B2491" s="15"/>
      <c r="C2491" s="15"/>
      <c r="D2491" s="15"/>
      <c r="E2491" s="16"/>
      <c r="F2491" s="11"/>
      <c r="G2491" s="29"/>
    </row>
    <row r="2492" spans="1:7" ht="15" customHeight="1">
      <c r="A2492" s="15"/>
      <c r="B2492" s="15"/>
      <c r="C2492" s="15"/>
      <c r="D2492" s="15"/>
      <c r="E2492" s="16"/>
      <c r="F2492" s="11"/>
      <c r="G2492" s="29"/>
    </row>
    <row r="2493" spans="1:7" ht="15" customHeight="1">
      <c r="A2493" s="15"/>
      <c r="B2493" s="15"/>
      <c r="C2493" s="15"/>
      <c r="D2493" s="15"/>
      <c r="E2493" s="16"/>
      <c r="F2493" s="11"/>
      <c r="G2493" s="29"/>
    </row>
    <row r="2494" spans="1:7" ht="15" customHeight="1">
      <c r="A2494" s="15"/>
      <c r="B2494" s="15"/>
      <c r="C2494" s="15"/>
      <c r="D2494" s="15"/>
      <c r="E2494" s="16"/>
      <c r="F2494" s="11"/>
      <c r="G2494" s="29"/>
    </row>
    <row r="2495" spans="1:7" ht="15" customHeight="1">
      <c r="A2495" s="15"/>
      <c r="B2495" s="15"/>
      <c r="C2495" s="15"/>
      <c r="D2495" s="15"/>
      <c r="E2495" s="16"/>
      <c r="F2495" s="11"/>
      <c r="G2495" s="29"/>
    </row>
    <row r="2496" spans="1:7" ht="15" customHeight="1">
      <c r="A2496" s="15"/>
      <c r="B2496" s="15"/>
      <c r="C2496" s="15"/>
      <c r="D2496" s="15"/>
      <c r="E2496" s="16"/>
      <c r="F2496" s="11"/>
      <c r="G2496" s="29"/>
    </row>
    <row r="2497" spans="1:7" ht="15" customHeight="1">
      <c r="A2497" s="15"/>
      <c r="B2497" s="15"/>
      <c r="C2497" s="15"/>
      <c r="D2497" s="15"/>
      <c r="E2497" s="16"/>
      <c r="F2497" s="11"/>
      <c r="G2497" s="29"/>
    </row>
    <row r="2498" spans="1:7" ht="15" customHeight="1">
      <c r="A2498" s="15"/>
      <c r="B2498" s="15"/>
      <c r="C2498" s="15"/>
      <c r="D2498" s="15"/>
      <c r="E2498" s="16"/>
      <c r="F2498" s="11"/>
      <c r="G2498" s="29"/>
    </row>
    <row r="2499" spans="1:7" ht="15" customHeight="1">
      <c r="A2499" s="15"/>
      <c r="B2499" s="15"/>
      <c r="C2499" s="15"/>
      <c r="D2499" s="15"/>
      <c r="E2499" s="16"/>
      <c r="F2499" s="11"/>
      <c r="G2499" s="29"/>
    </row>
    <row r="2500" spans="1:7" ht="15" customHeight="1">
      <c r="A2500" s="15"/>
      <c r="B2500" s="15"/>
      <c r="C2500" s="15"/>
      <c r="D2500" s="15"/>
      <c r="E2500" s="16"/>
      <c r="F2500" s="11"/>
      <c r="G2500" s="29"/>
    </row>
    <row r="2501" spans="1:7" ht="15" customHeight="1">
      <c r="A2501" s="15"/>
      <c r="B2501" s="15"/>
      <c r="C2501" s="15"/>
      <c r="D2501" s="15"/>
      <c r="E2501" s="16"/>
      <c r="F2501" s="11"/>
      <c r="G2501" s="29"/>
    </row>
    <row r="2502" spans="1:7" ht="15" customHeight="1">
      <c r="A2502" s="15"/>
      <c r="B2502" s="15"/>
      <c r="C2502" s="15"/>
      <c r="D2502" s="15"/>
      <c r="E2502" s="16"/>
      <c r="F2502" s="11"/>
      <c r="G2502" s="29"/>
    </row>
    <row r="2503" spans="1:7" ht="15" customHeight="1">
      <c r="A2503" s="15"/>
      <c r="B2503" s="15"/>
      <c r="C2503" s="15"/>
      <c r="D2503" s="15"/>
      <c r="E2503" s="16"/>
      <c r="F2503" s="11"/>
      <c r="G2503" s="29"/>
    </row>
    <row r="2504" spans="1:7" ht="15" customHeight="1">
      <c r="A2504" s="15"/>
      <c r="B2504" s="15"/>
      <c r="C2504" s="15"/>
      <c r="D2504" s="15"/>
      <c r="E2504" s="16"/>
      <c r="F2504" s="11"/>
      <c r="G2504" s="29"/>
    </row>
    <row r="2505" spans="1:7" ht="15" customHeight="1">
      <c r="A2505" s="15"/>
      <c r="B2505" s="15"/>
      <c r="C2505" s="15"/>
      <c r="D2505" s="15"/>
      <c r="E2505" s="16"/>
      <c r="F2505" s="11"/>
      <c r="G2505" s="29"/>
    </row>
    <row r="2506" spans="1:7" ht="15" customHeight="1">
      <c r="A2506" s="15"/>
      <c r="B2506" s="15"/>
      <c r="C2506" s="15"/>
      <c r="D2506" s="15"/>
      <c r="E2506" s="16"/>
      <c r="F2506" s="11"/>
      <c r="G2506" s="29"/>
    </row>
    <row r="2507" spans="1:7" ht="15" customHeight="1">
      <c r="A2507" s="15"/>
      <c r="B2507" s="15"/>
      <c r="C2507" s="15"/>
      <c r="D2507" s="15"/>
      <c r="E2507" s="16"/>
      <c r="F2507" s="11"/>
      <c r="G2507" s="29"/>
    </row>
    <row r="2508" spans="1:7" ht="15" customHeight="1">
      <c r="A2508" s="15"/>
      <c r="B2508" s="15"/>
      <c r="C2508" s="15"/>
      <c r="D2508" s="15"/>
      <c r="E2508" s="16"/>
      <c r="F2508" s="11"/>
      <c r="G2508" s="29"/>
    </row>
    <row r="2509" spans="1:7" ht="15" customHeight="1">
      <c r="A2509" s="15"/>
      <c r="B2509" s="15"/>
      <c r="C2509" s="15"/>
      <c r="D2509" s="15"/>
      <c r="E2509" s="16"/>
      <c r="F2509" s="11"/>
      <c r="G2509" s="29"/>
    </row>
    <row r="2510" spans="1:7" ht="15" customHeight="1">
      <c r="A2510" s="15"/>
      <c r="B2510" s="15"/>
      <c r="C2510" s="15"/>
      <c r="D2510" s="15"/>
      <c r="E2510" s="16"/>
      <c r="F2510" s="11"/>
      <c r="G2510" s="29"/>
    </row>
    <row r="2511" spans="1:7" ht="15" customHeight="1">
      <c r="A2511" s="15"/>
      <c r="B2511" s="15"/>
      <c r="C2511" s="15"/>
      <c r="D2511" s="15"/>
      <c r="E2511" s="16"/>
      <c r="F2511" s="11"/>
      <c r="G2511" s="29"/>
    </row>
    <row r="2512" spans="1:7" ht="15" customHeight="1">
      <c r="A2512" s="15"/>
      <c r="B2512" s="15"/>
      <c r="C2512" s="15"/>
      <c r="D2512" s="15"/>
      <c r="E2512" s="16"/>
      <c r="F2512" s="11"/>
      <c r="G2512" s="29"/>
    </row>
    <row r="2513" spans="1:7" ht="15" customHeight="1">
      <c r="A2513" s="15"/>
      <c r="B2513" s="15"/>
      <c r="C2513" s="15"/>
      <c r="D2513" s="15"/>
      <c r="E2513" s="16"/>
      <c r="F2513" s="11"/>
      <c r="G2513" s="29"/>
    </row>
    <row r="2514" spans="1:7" ht="15" customHeight="1">
      <c r="A2514" s="15"/>
      <c r="B2514" s="15"/>
      <c r="C2514" s="15"/>
      <c r="D2514" s="15"/>
      <c r="E2514" s="16"/>
      <c r="F2514" s="11"/>
      <c r="G2514" s="29"/>
    </row>
    <row r="2515" spans="1:7" ht="15" customHeight="1">
      <c r="A2515" s="15"/>
      <c r="B2515" s="15"/>
      <c r="C2515" s="15"/>
      <c r="D2515" s="15"/>
      <c r="E2515" s="16"/>
      <c r="F2515" s="11"/>
      <c r="G2515" s="29"/>
    </row>
    <row r="2516" spans="1:7" ht="15" customHeight="1">
      <c r="A2516" s="15"/>
      <c r="B2516" s="15"/>
      <c r="C2516" s="15"/>
      <c r="D2516" s="15"/>
      <c r="E2516" s="16"/>
      <c r="F2516" s="11"/>
      <c r="G2516" s="29"/>
    </row>
    <row r="2517" spans="1:7" ht="15" customHeight="1">
      <c r="A2517" s="15"/>
      <c r="B2517" s="15"/>
      <c r="C2517" s="15"/>
      <c r="D2517" s="15"/>
      <c r="E2517" s="16"/>
      <c r="F2517" s="11"/>
      <c r="G2517" s="29"/>
    </row>
    <row r="2518" spans="1:7" ht="15" customHeight="1">
      <c r="A2518" s="15"/>
      <c r="B2518" s="15"/>
      <c r="C2518" s="15"/>
      <c r="D2518" s="15"/>
      <c r="E2518" s="16"/>
      <c r="F2518" s="11"/>
      <c r="G2518" s="29"/>
    </row>
    <row r="2519" spans="1:7" ht="15" customHeight="1">
      <c r="A2519" s="15"/>
      <c r="B2519" s="15"/>
      <c r="C2519" s="15"/>
      <c r="D2519" s="15"/>
      <c r="E2519" s="16"/>
      <c r="F2519" s="11"/>
      <c r="G2519" s="29"/>
    </row>
    <row r="2520" spans="1:7" ht="15" customHeight="1">
      <c r="A2520" s="15"/>
      <c r="B2520" s="15"/>
      <c r="C2520" s="15"/>
      <c r="D2520" s="15"/>
      <c r="E2520" s="16"/>
      <c r="F2520" s="11"/>
      <c r="G2520" s="29"/>
    </row>
    <row r="2521" spans="1:7" ht="15" customHeight="1">
      <c r="A2521" s="15"/>
      <c r="B2521" s="15"/>
      <c r="C2521" s="15"/>
      <c r="D2521" s="15"/>
      <c r="E2521" s="16"/>
      <c r="F2521" s="11"/>
      <c r="G2521" s="29"/>
    </row>
    <row r="2522" spans="1:7" ht="15" customHeight="1">
      <c r="A2522" s="15"/>
      <c r="B2522" s="15"/>
      <c r="C2522" s="15"/>
      <c r="D2522" s="15"/>
      <c r="E2522" s="16"/>
      <c r="F2522" s="11"/>
      <c r="G2522" s="29"/>
    </row>
    <row r="2523" spans="1:7" ht="15" customHeight="1">
      <c r="A2523" s="15"/>
      <c r="B2523" s="15"/>
      <c r="C2523" s="15"/>
      <c r="D2523" s="15"/>
      <c r="E2523" s="16"/>
      <c r="F2523" s="11"/>
      <c r="G2523" s="29"/>
    </row>
    <row r="2524" spans="1:7" ht="15" customHeight="1">
      <c r="A2524" s="15"/>
      <c r="B2524" s="15"/>
      <c r="C2524" s="15"/>
      <c r="D2524" s="15"/>
      <c r="E2524" s="16"/>
      <c r="F2524" s="11"/>
      <c r="G2524" s="29"/>
    </row>
    <row r="2525" spans="1:7" ht="15" customHeight="1">
      <c r="A2525" s="15"/>
      <c r="B2525" s="15"/>
      <c r="C2525" s="15"/>
      <c r="D2525" s="15"/>
      <c r="E2525" s="16"/>
      <c r="F2525" s="11"/>
      <c r="G2525" s="29"/>
    </row>
    <row r="2526" spans="1:7" ht="15" customHeight="1">
      <c r="A2526" s="15"/>
      <c r="B2526" s="15"/>
      <c r="C2526" s="15"/>
      <c r="D2526" s="15"/>
      <c r="E2526" s="16"/>
      <c r="F2526" s="11"/>
      <c r="G2526" s="29"/>
    </row>
    <row r="2527" spans="1:7" ht="15" customHeight="1">
      <c r="A2527" s="15"/>
      <c r="B2527" s="15"/>
      <c r="C2527" s="15"/>
      <c r="D2527" s="15"/>
      <c r="E2527" s="16"/>
      <c r="F2527" s="11"/>
      <c r="G2527" s="29"/>
    </row>
    <row r="2528" spans="1:7" ht="15" customHeight="1">
      <c r="A2528" s="15"/>
      <c r="B2528" s="15"/>
      <c r="C2528" s="15"/>
      <c r="D2528" s="15"/>
      <c r="E2528" s="16"/>
      <c r="F2528" s="11"/>
      <c r="G2528" s="29"/>
    </row>
    <row r="2529" spans="1:7" ht="15" customHeight="1">
      <c r="A2529" s="15"/>
      <c r="B2529" s="15"/>
      <c r="C2529" s="15"/>
      <c r="D2529" s="15"/>
      <c r="E2529" s="16"/>
      <c r="F2529" s="11"/>
      <c r="G2529" s="29"/>
    </row>
    <row r="2530" spans="1:7" ht="15" customHeight="1">
      <c r="A2530" s="15"/>
      <c r="B2530" s="15"/>
      <c r="C2530" s="15"/>
      <c r="D2530" s="15"/>
      <c r="E2530" s="16"/>
      <c r="F2530" s="11"/>
      <c r="G2530" s="29"/>
    </row>
  </sheetData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>
  <sheetPr filterMode="1"/>
  <dimension ref="A1:E3009"/>
  <sheetViews>
    <sheetView workbookViewId="0">
      <selection sqref="A1:XFD1048576"/>
    </sheetView>
  </sheetViews>
  <sheetFormatPr defaultRowHeight="15" customHeight="1"/>
  <cols>
    <col min="1" max="1" width="13.85546875" style="11" customWidth="1"/>
    <col min="2" max="2" width="11.42578125" style="11" customWidth="1"/>
    <col min="3" max="4" width="9.140625" style="11"/>
  </cols>
  <sheetData>
    <row r="1" spans="1:5" ht="15" customHeight="1">
      <c r="A1" s="12" t="s">
        <v>23</v>
      </c>
      <c r="B1" s="12" t="s">
        <v>24</v>
      </c>
      <c r="C1" s="12" t="s">
        <v>0</v>
      </c>
      <c r="D1" s="12" t="s">
        <v>974</v>
      </c>
      <c r="E1" s="43" t="s">
        <v>1196</v>
      </c>
    </row>
    <row r="2" spans="1:5" ht="15" hidden="1" customHeight="1">
      <c r="A2" s="13" t="s">
        <v>118</v>
      </c>
      <c r="B2" s="13" t="s">
        <v>119</v>
      </c>
      <c r="C2" s="13" t="s">
        <v>959</v>
      </c>
      <c r="D2" s="13" t="s">
        <v>3</v>
      </c>
      <c r="E2">
        <v>37</v>
      </c>
    </row>
    <row r="3" spans="1:5" ht="15" hidden="1" customHeight="1">
      <c r="A3" s="13" t="s">
        <v>1266</v>
      </c>
      <c r="B3" s="13" t="s">
        <v>46</v>
      </c>
      <c r="C3" s="13" t="s">
        <v>946</v>
      </c>
      <c r="D3" s="47" t="s">
        <v>1199</v>
      </c>
      <c r="E3" s="13">
        <v>35</v>
      </c>
    </row>
    <row r="4" spans="1:5" ht="15" hidden="1" customHeight="1">
      <c r="A4" s="13" t="s">
        <v>1231</v>
      </c>
      <c r="B4" s="13" t="s">
        <v>308</v>
      </c>
      <c r="C4" s="13" t="s">
        <v>947</v>
      </c>
      <c r="D4" s="13" t="s">
        <v>1</v>
      </c>
      <c r="E4">
        <v>30</v>
      </c>
    </row>
    <row r="5" spans="1:5" ht="15" hidden="1" customHeight="1">
      <c r="A5" s="13" t="s">
        <v>209</v>
      </c>
      <c r="B5" s="13" t="s">
        <v>210</v>
      </c>
      <c r="C5" s="13" t="s">
        <v>957</v>
      </c>
      <c r="D5" s="13" t="s">
        <v>1</v>
      </c>
      <c r="E5">
        <v>29</v>
      </c>
    </row>
    <row r="6" spans="1:5" ht="15" hidden="1" customHeight="1">
      <c r="A6" s="13" t="s">
        <v>129</v>
      </c>
      <c r="B6" s="13" t="s">
        <v>130</v>
      </c>
      <c r="C6" s="13" t="s">
        <v>948</v>
      </c>
      <c r="D6" s="13" t="s">
        <v>2</v>
      </c>
      <c r="E6">
        <v>28</v>
      </c>
    </row>
    <row r="7" spans="1:5" ht="15" hidden="1" customHeight="1">
      <c r="A7" s="13" t="s">
        <v>71</v>
      </c>
      <c r="B7" s="13" t="s">
        <v>72</v>
      </c>
      <c r="C7" s="13" t="s">
        <v>956</v>
      </c>
      <c r="D7" s="13" t="s">
        <v>3</v>
      </c>
      <c r="E7" s="29">
        <v>27</v>
      </c>
    </row>
    <row r="8" spans="1:5" ht="15" hidden="1" customHeight="1">
      <c r="A8" s="13" t="s">
        <v>221</v>
      </c>
      <c r="B8" s="13" t="s">
        <v>222</v>
      </c>
      <c r="C8" s="13" t="s">
        <v>956</v>
      </c>
      <c r="D8" s="13" t="s">
        <v>1</v>
      </c>
      <c r="E8">
        <v>27</v>
      </c>
    </row>
    <row r="9" spans="1:5" ht="15" hidden="1" customHeight="1">
      <c r="A9" s="13" t="s">
        <v>378</v>
      </c>
      <c r="B9" s="13" t="s">
        <v>379</v>
      </c>
      <c r="C9" s="13" t="s">
        <v>952</v>
      </c>
      <c r="D9" s="47" t="s">
        <v>1199</v>
      </c>
      <c r="E9">
        <v>27</v>
      </c>
    </row>
    <row r="10" spans="1:5" ht="15" hidden="1" customHeight="1">
      <c r="A10" s="13" t="s">
        <v>550</v>
      </c>
      <c r="B10" s="13" t="s">
        <v>551</v>
      </c>
      <c r="C10" s="13" t="s">
        <v>951</v>
      </c>
      <c r="D10" s="13" t="s">
        <v>1</v>
      </c>
      <c r="E10">
        <v>27</v>
      </c>
    </row>
    <row r="11" spans="1:5" ht="15" hidden="1" customHeight="1">
      <c r="A11" s="13" t="s">
        <v>632</v>
      </c>
      <c r="B11" s="13" t="s">
        <v>191</v>
      </c>
      <c r="C11" s="13" t="s">
        <v>953</v>
      </c>
      <c r="D11" s="13" t="s">
        <v>2</v>
      </c>
      <c r="E11">
        <v>26</v>
      </c>
    </row>
    <row r="12" spans="1:5" ht="15" hidden="1" customHeight="1">
      <c r="A12" s="13" t="s">
        <v>412</v>
      </c>
      <c r="B12" s="13" t="s">
        <v>181</v>
      </c>
      <c r="C12" s="13" t="s">
        <v>954</v>
      </c>
      <c r="D12" s="13" t="s">
        <v>978</v>
      </c>
      <c r="E12">
        <v>26</v>
      </c>
    </row>
    <row r="13" spans="1:5" ht="15" hidden="1" customHeight="1">
      <c r="A13" s="13" t="s">
        <v>422</v>
      </c>
      <c r="B13" s="13" t="s">
        <v>32</v>
      </c>
      <c r="C13" s="13" t="s">
        <v>954</v>
      </c>
      <c r="D13" s="13" t="s">
        <v>2</v>
      </c>
      <c r="E13">
        <v>26</v>
      </c>
    </row>
    <row r="14" spans="1:5" ht="15" hidden="1" customHeight="1">
      <c r="A14" s="13" t="s">
        <v>206</v>
      </c>
      <c r="B14" s="13" t="s">
        <v>207</v>
      </c>
      <c r="C14" s="13" t="s">
        <v>967</v>
      </c>
      <c r="D14" s="47" t="s">
        <v>1199</v>
      </c>
      <c r="E14">
        <v>24</v>
      </c>
    </row>
    <row r="15" spans="1:5" ht="15" hidden="1" customHeight="1">
      <c r="A15" s="13" t="s">
        <v>235</v>
      </c>
      <c r="B15" s="13" t="s">
        <v>236</v>
      </c>
      <c r="C15" s="13" t="s">
        <v>972</v>
      </c>
      <c r="D15" s="13" t="s">
        <v>1</v>
      </c>
      <c r="E15">
        <v>24</v>
      </c>
    </row>
    <row r="16" spans="1:5" ht="15" hidden="1" customHeight="1">
      <c r="A16" s="13" t="s">
        <v>1235</v>
      </c>
      <c r="B16" s="13" t="s">
        <v>286</v>
      </c>
      <c r="C16" s="13" t="s">
        <v>958</v>
      </c>
      <c r="D16" s="13" t="s">
        <v>1</v>
      </c>
      <c r="E16">
        <v>24</v>
      </c>
    </row>
    <row r="17" spans="1:5" ht="15" hidden="1" customHeight="1">
      <c r="A17" s="13" t="s">
        <v>318</v>
      </c>
      <c r="B17" s="13" t="s">
        <v>203</v>
      </c>
      <c r="C17" s="13" t="s">
        <v>955</v>
      </c>
      <c r="D17" s="47" t="s">
        <v>1199</v>
      </c>
      <c r="E17">
        <v>24</v>
      </c>
    </row>
    <row r="18" spans="1:5" ht="15" hidden="1" customHeight="1">
      <c r="A18" s="13" t="s">
        <v>61</v>
      </c>
      <c r="B18" s="13" t="s">
        <v>62</v>
      </c>
      <c r="C18" s="13" t="s">
        <v>957</v>
      </c>
      <c r="D18" s="47" t="s">
        <v>1199</v>
      </c>
      <c r="E18">
        <v>23</v>
      </c>
    </row>
    <row r="19" spans="1:5" ht="15" hidden="1" customHeight="1">
      <c r="A19" s="13" t="s">
        <v>175</v>
      </c>
      <c r="B19" s="13" t="s">
        <v>136</v>
      </c>
      <c r="C19" s="13" t="s">
        <v>955</v>
      </c>
      <c r="D19" s="13" t="s">
        <v>1</v>
      </c>
      <c r="E19">
        <v>23</v>
      </c>
    </row>
    <row r="20" spans="1:5" ht="15" hidden="1" customHeight="1">
      <c r="A20" s="13" t="s">
        <v>287</v>
      </c>
      <c r="B20" s="13" t="s">
        <v>191</v>
      </c>
      <c r="C20" s="13" t="s">
        <v>953</v>
      </c>
      <c r="D20" s="47" t="s">
        <v>1199</v>
      </c>
      <c r="E20">
        <v>23</v>
      </c>
    </row>
    <row r="21" spans="1:5" ht="15" hidden="1" customHeight="1">
      <c r="A21" s="13" t="s">
        <v>349</v>
      </c>
      <c r="B21" s="13" t="s">
        <v>350</v>
      </c>
      <c r="C21" s="13" t="s">
        <v>943</v>
      </c>
      <c r="D21" s="13" t="s">
        <v>3</v>
      </c>
      <c r="E21">
        <v>23</v>
      </c>
    </row>
    <row r="22" spans="1:5" ht="15" hidden="1" customHeight="1">
      <c r="A22" s="13" t="s">
        <v>426</v>
      </c>
      <c r="B22" s="13" t="s">
        <v>292</v>
      </c>
      <c r="C22" s="13" t="s">
        <v>945</v>
      </c>
      <c r="D22" s="47" t="s">
        <v>1199</v>
      </c>
      <c r="E22">
        <v>23</v>
      </c>
    </row>
    <row r="23" spans="1:5" ht="15" customHeight="1">
      <c r="A23" s="13" t="s">
        <v>536</v>
      </c>
      <c r="B23" s="13" t="s">
        <v>247</v>
      </c>
      <c r="C23" s="13" t="s">
        <v>950</v>
      </c>
      <c r="D23" s="13" t="s">
        <v>981</v>
      </c>
      <c r="E23">
        <v>23</v>
      </c>
    </row>
    <row r="24" spans="1:5" ht="15" hidden="1" customHeight="1">
      <c r="A24" s="13" t="s">
        <v>568</v>
      </c>
      <c r="B24" s="13" t="s">
        <v>181</v>
      </c>
      <c r="C24" s="13" t="s">
        <v>965</v>
      </c>
      <c r="D24" s="13" t="s">
        <v>3</v>
      </c>
      <c r="E24">
        <v>23</v>
      </c>
    </row>
    <row r="25" spans="1:5" ht="15" hidden="1" customHeight="1">
      <c r="A25" s="13" t="s">
        <v>1395</v>
      </c>
      <c r="B25" s="13" t="s">
        <v>67</v>
      </c>
      <c r="C25" s="13" t="s">
        <v>964</v>
      </c>
      <c r="D25" s="13" t="s">
        <v>3</v>
      </c>
      <c r="E25">
        <v>22</v>
      </c>
    </row>
    <row r="26" spans="1:5" ht="15" hidden="1" customHeight="1">
      <c r="A26" s="13" t="s">
        <v>1234</v>
      </c>
      <c r="B26" s="13" t="s">
        <v>1393</v>
      </c>
      <c r="C26" s="13" t="s">
        <v>980</v>
      </c>
      <c r="D26" s="47" t="s">
        <v>1199</v>
      </c>
      <c r="E26">
        <v>22</v>
      </c>
    </row>
    <row r="27" spans="1:5" ht="15" hidden="1" customHeight="1">
      <c r="A27" s="13" t="s">
        <v>328</v>
      </c>
      <c r="B27" s="13" t="s">
        <v>188</v>
      </c>
      <c r="C27" s="13" t="s">
        <v>959</v>
      </c>
      <c r="D27" s="13" t="s">
        <v>2</v>
      </c>
      <c r="E27">
        <v>22</v>
      </c>
    </row>
    <row r="28" spans="1:5" ht="15" hidden="1" customHeight="1">
      <c r="A28" s="13" t="s">
        <v>366</v>
      </c>
      <c r="B28" s="13" t="s">
        <v>367</v>
      </c>
      <c r="C28" s="13" t="s">
        <v>959</v>
      </c>
      <c r="D28" s="13" t="s">
        <v>978</v>
      </c>
      <c r="E28">
        <v>22</v>
      </c>
    </row>
    <row r="29" spans="1:5" ht="15" hidden="1" customHeight="1">
      <c r="A29" s="13" t="s">
        <v>446</v>
      </c>
      <c r="B29" s="13" t="s">
        <v>447</v>
      </c>
      <c r="C29" s="13" t="s">
        <v>946</v>
      </c>
      <c r="D29" s="13" t="s">
        <v>1</v>
      </c>
      <c r="E29">
        <v>22</v>
      </c>
    </row>
    <row r="30" spans="1:5" ht="15" customHeight="1">
      <c r="A30" s="13" t="s">
        <v>465</v>
      </c>
      <c r="B30" s="13" t="s">
        <v>62</v>
      </c>
      <c r="C30" s="13" t="s">
        <v>957</v>
      </c>
      <c r="D30" s="13" t="s">
        <v>981</v>
      </c>
      <c r="E30">
        <v>22</v>
      </c>
    </row>
    <row r="31" spans="1:5" ht="15" hidden="1" customHeight="1">
      <c r="A31" s="13" t="s">
        <v>114</v>
      </c>
      <c r="B31" s="13" t="s">
        <v>115</v>
      </c>
      <c r="C31" s="13" t="s">
        <v>958</v>
      </c>
      <c r="D31" s="13" t="s">
        <v>978</v>
      </c>
      <c r="E31">
        <v>21</v>
      </c>
    </row>
    <row r="32" spans="1:5" ht="15" hidden="1" customHeight="1">
      <c r="A32" s="13" t="s">
        <v>148</v>
      </c>
      <c r="B32" s="13" t="s">
        <v>149</v>
      </c>
      <c r="C32" s="13" t="s">
        <v>956</v>
      </c>
      <c r="D32" s="47" t="s">
        <v>1199</v>
      </c>
      <c r="E32">
        <v>21</v>
      </c>
    </row>
    <row r="33" spans="1:5" ht="15" hidden="1" customHeight="1">
      <c r="A33" s="13" t="s">
        <v>252</v>
      </c>
      <c r="B33" s="13" t="s">
        <v>72</v>
      </c>
      <c r="C33" s="13" t="s">
        <v>961</v>
      </c>
      <c r="D33" s="13" t="s">
        <v>1</v>
      </c>
      <c r="E33">
        <v>21</v>
      </c>
    </row>
    <row r="34" spans="1:5" ht="15" hidden="1" customHeight="1">
      <c r="A34" s="13" t="s">
        <v>252</v>
      </c>
      <c r="B34" s="13" t="s">
        <v>70</v>
      </c>
      <c r="C34" s="13" t="s">
        <v>950</v>
      </c>
      <c r="D34" s="47" t="s">
        <v>1199</v>
      </c>
      <c r="E34">
        <v>21</v>
      </c>
    </row>
    <row r="35" spans="1:5" ht="15" hidden="1" customHeight="1">
      <c r="A35" s="13" t="s">
        <v>1237</v>
      </c>
      <c r="B35" s="13" t="s">
        <v>58</v>
      </c>
      <c r="C35" s="13" t="s">
        <v>970</v>
      </c>
      <c r="D35" s="13" t="s">
        <v>2</v>
      </c>
      <c r="E35">
        <v>21</v>
      </c>
    </row>
    <row r="36" spans="1:5" ht="15" hidden="1" customHeight="1">
      <c r="A36" s="13" t="s">
        <v>445</v>
      </c>
      <c r="B36" s="13" t="s">
        <v>365</v>
      </c>
      <c r="C36" s="13" t="s">
        <v>947</v>
      </c>
      <c r="D36" s="13" t="s">
        <v>3</v>
      </c>
      <c r="E36">
        <v>21</v>
      </c>
    </row>
    <row r="37" spans="1:5" ht="15" customHeight="1">
      <c r="A37" s="13" t="s">
        <v>453</v>
      </c>
      <c r="B37" s="13" t="s">
        <v>454</v>
      </c>
      <c r="C37" s="13" t="s">
        <v>961</v>
      </c>
      <c r="D37" s="13" t="s">
        <v>981</v>
      </c>
      <c r="E37">
        <v>21</v>
      </c>
    </row>
    <row r="38" spans="1:5" ht="15" hidden="1" customHeight="1">
      <c r="A38" s="13" t="s">
        <v>574</v>
      </c>
      <c r="B38" s="13" t="s">
        <v>233</v>
      </c>
      <c r="C38" s="13" t="s">
        <v>943</v>
      </c>
      <c r="D38" s="13" t="s">
        <v>2</v>
      </c>
      <c r="E38">
        <v>21</v>
      </c>
    </row>
    <row r="39" spans="1:5" ht="15" hidden="1" customHeight="1">
      <c r="A39" s="13" t="s">
        <v>110</v>
      </c>
      <c r="B39" s="13" t="s">
        <v>111</v>
      </c>
      <c r="C39" s="13" t="s">
        <v>951</v>
      </c>
      <c r="D39" s="47" t="s">
        <v>1199</v>
      </c>
      <c r="E39">
        <v>20</v>
      </c>
    </row>
    <row r="40" spans="1:5" ht="15" hidden="1" customHeight="1">
      <c r="A40" s="13" t="s">
        <v>441</v>
      </c>
      <c r="B40" s="13" t="s">
        <v>442</v>
      </c>
      <c r="C40" s="13" t="s">
        <v>945</v>
      </c>
      <c r="D40" s="13" t="s">
        <v>949</v>
      </c>
      <c r="E40">
        <v>20</v>
      </c>
    </row>
    <row r="41" spans="1:5" ht="15" hidden="1" customHeight="1">
      <c r="A41" s="13" t="s">
        <v>469</v>
      </c>
      <c r="B41" s="13" t="s">
        <v>44</v>
      </c>
      <c r="C41" s="13" t="s">
        <v>956</v>
      </c>
      <c r="D41" s="47" t="s">
        <v>1199</v>
      </c>
      <c r="E41">
        <v>20</v>
      </c>
    </row>
    <row r="42" spans="1:5" ht="15" hidden="1" customHeight="1">
      <c r="A42" s="13" t="s">
        <v>1256</v>
      </c>
      <c r="B42" s="13" t="s">
        <v>889</v>
      </c>
      <c r="C42" s="13" t="s">
        <v>960</v>
      </c>
      <c r="D42" s="13" t="s">
        <v>1</v>
      </c>
      <c r="E42">
        <v>20</v>
      </c>
    </row>
    <row r="43" spans="1:5" ht="15" hidden="1" customHeight="1">
      <c r="A43" s="13" t="s">
        <v>489</v>
      </c>
      <c r="B43" s="13" t="s">
        <v>70</v>
      </c>
      <c r="C43" s="13" t="s">
        <v>970</v>
      </c>
      <c r="D43" s="13" t="s">
        <v>949</v>
      </c>
      <c r="E43">
        <v>20</v>
      </c>
    </row>
    <row r="44" spans="1:5" ht="15" hidden="1" customHeight="1">
      <c r="A44" s="13" t="s">
        <v>1260</v>
      </c>
      <c r="B44" s="13" t="s">
        <v>85</v>
      </c>
      <c r="C44" s="13" t="s">
        <v>948</v>
      </c>
      <c r="D44" s="13" t="s">
        <v>3</v>
      </c>
      <c r="E44">
        <v>20</v>
      </c>
    </row>
    <row r="45" spans="1:5" ht="15" hidden="1" customHeight="1">
      <c r="A45" s="13" t="s">
        <v>560</v>
      </c>
      <c r="B45" s="13" t="s">
        <v>410</v>
      </c>
      <c r="C45" s="13" t="s">
        <v>980</v>
      </c>
      <c r="D45" s="47" t="s">
        <v>1199</v>
      </c>
      <c r="E45">
        <v>20</v>
      </c>
    </row>
    <row r="46" spans="1:5" ht="15" customHeight="1">
      <c r="A46" s="13" t="s">
        <v>37</v>
      </c>
      <c r="B46" s="13" t="s">
        <v>38</v>
      </c>
      <c r="C46" s="13" t="s">
        <v>956</v>
      </c>
      <c r="D46" s="13" t="s">
        <v>981</v>
      </c>
      <c r="E46">
        <v>19</v>
      </c>
    </row>
    <row r="47" spans="1:5" ht="15" hidden="1" customHeight="1">
      <c r="A47" s="13" t="s">
        <v>1205</v>
      </c>
      <c r="B47" s="13" t="s">
        <v>1394</v>
      </c>
      <c r="C47" s="13" t="s">
        <v>958</v>
      </c>
      <c r="D47" s="13" t="s">
        <v>1199</v>
      </c>
      <c r="E47">
        <v>19</v>
      </c>
    </row>
    <row r="48" spans="1:5" ht="15" hidden="1" customHeight="1">
      <c r="A48" s="13" t="s">
        <v>69</v>
      </c>
      <c r="B48" s="13" t="s">
        <v>70</v>
      </c>
      <c r="C48" s="13" t="s">
        <v>967</v>
      </c>
      <c r="D48" s="47" t="s">
        <v>1199</v>
      </c>
      <c r="E48">
        <v>19</v>
      </c>
    </row>
    <row r="49" spans="1:5" ht="15" hidden="1" customHeight="1">
      <c r="A49" s="13" t="s">
        <v>104</v>
      </c>
      <c r="B49" s="13" t="s">
        <v>105</v>
      </c>
      <c r="C49" s="13" t="s">
        <v>968</v>
      </c>
      <c r="D49" s="47" t="s">
        <v>1199</v>
      </c>
      <c r="E49">
        <v>19</v>
      </c>
    </row>
    <row r="50" spans="1:5" ht="15" hidden="1" customHeight="1">
      <c r="A50" s="13" t="s">
        <v>157</v>
      </c>
      <c r="B50" s="13" t="s">
        <v>33</v>
      </c>
      <c r="C50" s="13" t="s">
        <v>953</v>
      </c>
      <c r="D50" s="13" t="s">
        <v>1</v>
      </c>
      <c r="E50">
        <v>19</v>
      </c>
    </row>
    <row r="51" spans="1:5" ht="15" hidden="1" customHeight="1">
      <c r="A51" s="13" t="s">
        <v>163</v>
      </c>
      <c r="B51" s="13" t="s">
        <v>164</v>
      </c>
      <c r="C51" s="13" t="s">
        <v>964</v>
      </c>
      <c r="D51" s="47" t="s">
        <v>1199</v>
      </c>
      <c r="E51">
        <v>19</v>
      </c>
    </row>
    <row r="52" spans="1:5" ht="15" hidden="1" customHeight="1">
      <c r="A52" s="13" t="s">
        <v>169</v>
      </c>
      <c r="B52" s="13" t="s">
        <v>99</v>
      </c>
      <c r="C52" s="13" t="s">
        <v>950</v>
      </c>
      <c r="D52" s="47" t="s">
        <v>1199</v>
      </c>
      <c r="E52">
        <v>19</v>
      </c>
    </row>
    <row r="53" spans="1:5" ht="15" hidden="1" customHeight="1">
      <c r="A53" s="13" t="s">
        <v>65</v>
      </c>
      <c r="B53" s="13" t="s">
        <v>44</v>
      </c>
      <c r="C53" s="13" t="s">
        <v>958</v>
      </c>
      <c r="D53" s="47" t="s">
        <v>1199</v>
      </c>
      <c r="E53">
        <v>19</v>
      </c>
    </row>
    <row r="54" spans="1:5" ht="15" hidden="1" customHeight="1">
      <c r="A54" s="13" t="s">
        <v>361</v>
      </c>
      <c r="B54" s="13" t="s">
        <v>219</v>
      </c>
      <c r="C54" s="13" t="s">
        <v>955</v>
      </c>
      <c r="D54" s="47" t="s">
        <v>1199</v>
      </c>
      <c r="E54">
        <v>19</v>
      </c>
    </row>
    <row r="55" spans="1:5" ht="15" hidden="1" customHeight="1">
      <c r="A55" s="13" t="s">
        <v>372</v>
      </c>
      <c r="B55" s="13" t="s">
        <v>369</v>
      </c>
      <c r="C55" s="13" t="s">
        <v>971</v>
      </c>
      <c r="D55" s="13" t="s">
        <v>949</v>
      </c>
      <c r="E55">
        <v>19</v>
      </c>
    </row>
    <row r="56" spans="1:5" ht="15" hidden="1" customHeight="1">
      <c r="A56" s="13" t="s">
        <v>401</v>
      </c>
      <c r="B56" s="13" t="s">
        <v>186</v>
      </c>
      <c r="C56" s="13" t="s">
        <v>965</v>
      </c>
      <c r="D56" s="13" t="s">
        <v>2</v>
      </c>
      <c r="E56">
        <v>19</v>
      </c>
    </row>
    <row r="57" spans="1:5" ht="15" hidden="1" customHeight="1">
      <c r="A57" s="13" t="s">
        <v>2891</v>
      </c>
      <c r="B57" s="13" t="s">
        <v>2892</v>
      </c>
      <c r="C57" s="13" t="s">
        <v>961</v>
      </c>
      <c r="D57" s="47" t="s">
        <v>1199</v>
      </c>
      <c r="E57">
        <v>19</v>
      </c>
    </row>
    <row r="58" spans="1:5" ht="15" customHeight="1">
      <c r="A58" s="13" t="s">
        <v>1586</v>
      </c>
      <c r="B58" s="13" t="s">
        <v>1587</v>
      </c>
      <c r="C58" s="13" t="s">
        <v>972</v>
      </c>
      <c r="D58" s="13" t="s">
        <v>981</v>
      </c>
      <c r="E58">
        <v>19</v>
      </c>
    </row>
    <row r="59" spans="1:5" ht="15" hidden="1" customHeight="1">
      <c r="A59" s="13" t="s">
        <v>513</v>
      </c>
      <c r="B59" s="13" t="s">
        <v>1349</v>
      </c>
      <c r="C59" s="13" t="s">
        <v>1200</v>
      </c>
      <c r="D59" s="47" t="s">
        <v>1199</v>
      </c>
      <c r="E59">
        <v>19</v>
      </c>
    </row>
    <row r="60" spans="1:5" ht="15" hidden="1" customHeight="1">
      <c r="A60" s="13" t="s">
        <v>535</v>
      </c>
      <c r="B60" s="13" t="s">
        <v>184</v>
      </c>
      <c r="C60" s="13" t="s">
        <v>947</v>
      </c>
      <c r="D60" s="13" t="s">
        <v>1</v>
      </c>
      <c r="E60">
        <v>19</v>
      </c>
    </row>
    <row r="61" spans="1:5" ht="15" hidden="1" customHeight="1">
      <c r="A61" s="13" t="s">
        <v>538</v>
      </c>
      <c r="B61" s="13" t="s">
        <v>374</v>
      </c>
      <c r="C61" s="13" t="s">
        <v>972</v>
      </c>
      <c r="D61" s="47" t="s">
        <v>1199</v>
      </c>
      <c r="E61">
        <v>19</v>
      </c>
    </row>
    <row r="62" spans="1:5" ht="15" hidden="1" customHeight="1">
      <c r="A62" s="13" t="s">
        <v>573</v>
      </c>
      <c r="B62" s="13" t="s">
        <v>105</v>
      </c>
      <c r="C62" s="13" t="s">
        <v>980</v>
      </c>
      <c r="D62" s="13" t="s">
        <v>3</v>
      </c>
      <c r="E62">
        <v>19</v>
      </c>
    </row>
    <row r="63" spans="1:5" ht="15" hidden="1" customHeight="1">
      <c r="A63" s="13" t="s">
        <v>1202</v>
      </c>
      <c r="B63" s="13" t="s">
        <v>62</v>
      </c>
      <c r="C63" s="13" t="s">
        <v>962</v>
      </c>
      <c r="D63" s="13" t="s">
        <v>2</v>
      </c>
      <c r="E63">
        <v>18</v>
      </c>
    </row>
    <row r="64" spans="1:5" ht="15" hidden="1" customHeight="1">
      <c r="A64" s="13" t="s">
        <v>108</v>
      </c>
      <c r="B64" s="13" t="s">
        <v>109</v>
      </c>
      <c r="C64" s="13" t="s">
        <v>969</v>
      </c>
      <c r="D64" s="47" t="s">
        <v>1199</v>
      </c>
      <c r="E64">
        <v>18</v>
      </c>
    </row>
    <row r="65" spans="1:5" ht="15" customHeight="1">
      <c r="A65" s="13" t="s">
        <v>187</v>
      </c>
      <c r="B65" s="13" t="s">
        <v>188</v>
      </c>
      <c r="C65" s="13" t="s">
        <v>980</v>
      </c>
      <c r="D65" s="13" t="s">
        <v>981</v>
      </c>
      <c r="E65">
        <v>18</v>
      </c>
    </row>
    <row r="66" spans="1:5" ht="15" customHeight="1">
      <c r="A66" s="13" t="s">
        <v>268</v>
      </c>
      <c r="B66" s="13" t="s">
        <v>269</v>
      </c>
      <c r="C66" s="13" t="s">
        <v>955</v>
      </c>
      <c r="D66" s="13" t="s">
        <v>981</v>
      </c>
      <c r="E66">
        <v>18</v>
      </c>
    </row>
    <row r="67" spans="1:5" ht="15" hidden="1" customHeight="1">
      <c r="A67" s="13" t="s">
        <v>304</v>
      </c>
      <c r="B67" s="13" t="s">
        <v>306</v>
      </c>
      <c r="C67" s="13" t="s">
        <v>959</v>
      </c>
      <c r="D67" s="47" t="s">
        <v>1199</v>
      </c>
      <c r="E67">
        <v>18</v>
      </c>
    </row>
    <row r="68" spans="1:5" ht="15" customHeight="1">
      <c r="A68" s="13" t="s">
        <v>353</v>
      </c>
      <c r="B68" s="13" t="s">
        <v>354</v>
      </c>
      <c r="C68" s="13" t="s">
        <v>964</v>
      </c>
      <c r="D68" s="13" t="s">
        <v>981</v>
      </c>
      <c r="E68">
        <v>18</v>
      </c>
    </row>
    <row r="69" spans="1:5" ht="15" hidden="1" customHeight="1">
      <c r="A69" s="13" t="s">
        <v>355</v>
      </c>
      <c r="B69" s="13" t="s">
        <v>356</v>
      </c>
      <c r="C69" s="13" t="s">
        <v>968</v>
      </c>
      <c r="D69" s="13" t="s">
        <v>949</v>
      </c>
      <c r="E69">
        <v>18</v>
      </c>
    </row>
    <row r="70" spans="1:5" ht="15" hidden="1" customHeight="1">
      <c r="A70" s="13" t="s">
        <v>1585</v>
      </c>
      <c r="B70" s="13" t="s">
        <v>455</v>
      </c>
      <c r="C70" s="13" t="s">
        <v>955</v>
      </c>
      <c r="D70" s="13" t="s">
        <v>3</v>
      </c>
      <c r="E70">
        <v>18</v>
      </c>
    </row>
    <row r="71" spans="1:5" ht="15" hidden="1" customHeight="1">
      <c r="A71" s="13" t="s">
        <v>386</v>
      </c>
      <c r="B71" s="13" t="s">
        <v>387</v>
      </c>
      <c r="C71" s="13" t="s">
        <v>953</v>
      </c>
      <c r="D71" s="13" t="s">
        <v>949</v>
      </c>
      <c r="E71">
        <v>18</v>
      </c>
    </row>
    <row r="72" spans="1:5" ht="15" hidden="1" customHeight="1">
      <c r="A72" s="13" t="s">
        <v>390</v>
      </c>
      <c r="B72" s="13" t="s">
        <v>1392</v>
      </c>
      <c r="C72" s="13" t="s">
        <v>948</v>
      </c>
      <c r="D72" s="13" t="s">
        <v>1</v>
      </c>
      <c r="E72">
        <v>18</v>
      </c>
    </row>
    <row r="73" spans="1:5" ht="15" hidden="1" customHeight="1">
      <c r="A73" s="13" t="s">
        <v>433</v>
      </c>
      <c r="B73" s="13" t="s">
        <v>34</v>
      </c>
      <c r="C73" s="13" t="s">
        <v>951</v>
      </c>
      <c r="D73" s="13" t="s">
        <v>2</v>
      </c>
      <c r="E73">
        <v>18</v>
      </c>
    </row>
    <row r="74" spans="1:5" ht="15" hidden="1" customHeight="1">
      <c r="A74" s="13" t="s">
        <v>487</v>
      </c>
      <c r="B74" s="13" t="s">
        <v>488</v>
      </c>
      <c r="C74" s="13" t="s">
        <v>945</v>
      </c>
      <c r="D74" s="13" t="s">
        <v>3</v>
      </c>
      <c r="E74">
        <v>18</v>
      </c>
    </row>
    <row r="75" spans="1:5" ht="15" customHeight="1">
      <c r="A75" s="13" t="s">
        <v>1591</v>
      </c>
      <c r="B75" s="13" t="s">
        <v>1592</v>
      </c>
      <c r="C75" s="13" t="s">
        <v>968</v>
      </c>
      <c r="D75" s="13" t="s">
        <v>981</v>
      </c>
      <c r="E75">
        <v>18</v>
      </c>
    </row>
    <row r="76" spans="1:5" ht="15" hidden="1" customHeight="1">
      <c r="A76" s="13" t="s">
        <v>511</v>
      </c>
      <c r="B76" s="13" t="s">
        <v>512</v>
      </c>
      <c r="C76" s="13" t="s">
        <v>980</v>
      </c>
      <c r="D76" s="47" t="s">
        <v>1199</v>
      </c>
      <c r="E76">
        <v>18</v>
      </c>
    </row>
    <row r="77" spans="1:5" ht="15" hidden="1" customHeight="1">
      <c r="A77" s="13" t="s">
        <v>548</v>
      </c>
      <c r="B77" s="13" t="s">
        <v>549</v>
      </c>
      <c r="C77" s="13" t="s">
        <v>954</v>
      </c>
      <c r="D77" s="47" t="s">
        <v>1199</v>
      </c>
      <c r="E77">
        <v>18</v>
      </c>
    </row>
    <row r="78" spans="1:5" ht="15" hidden="1" customHeight="1">
      <c r="A78" s="13" t="s">
        <v>68</v>
      </c>
      <c r="B78" s="13" t="s">
        <v>34</v>
      </c>
      <c r="C78" s="13" t="s">
        <v>945</v>
      </c>
      <c r="D78" s="13" t="s">
        <v>1</v>
      </c>
      <c r="E78">
        <v>17</v>
      </c>
    </row>
    <row r="79" spans="1:5" ht="15" hidden="1" customHeight="1">
      <c r="A79" s="13" t="s">
        <v>102</v>
      </c>
      <c r="B79" s="13" t="s">
        <v>99</v>
      </c>
      <c r="C79" s="13" t="s">
        <v>970</v>
      </c>
      <c r="D79" s="47" t="s">
        <v>1199</v>
      </c>
      <c r="E79">
        <v>17</v>
      </c>
    </row>
    <row r="80" spans="1:5" ht="15" hidden="1" customHeight="1">
      <c r="A80" s="13" t="s">
        <v>1548</v>
      </c>
      <c r="B80" s="13" t="s">
        <v>1549</v>
      </c>
      <c r="C80" s="13" t="s">
        <v>964</v>
      </c>
      <c r="D80" s="47" t="s">
        <v>1199</v>
      </c>
      <c r="E80">
        <v>17</v>
      </c>
    </row>
    <row r="81" spans="1:5" ht="15" hidden="1" customHeight="1">
      <c r="A81" s="13" t="s">
        <v>1582</v>
      </c>
      <c r="B81" s="13" t="s">
        <v>377</v>
      </c>
      <c r="C81" s="13" t="s">
        <v>971</v>
      </c>
      <c r="D81" s="13" t="s">
        <v>2</v>
      </c>
      <c r="E81">
        <v>17</v>
      </c>
    </row>
    <row r="82" spans="1:5" ht="15" hidden="1" customHeight="1">
      <c r="A82" s="13" t="s">
        <v>251</v>
      </c>
      <c r="B82" s="13" t="s">
        <v>70</v>
      </c>
      <c r="C82" s="13" t="s">
        <v>968</v>
      </c>
      <c r="D82" s="47" t="s">
        <v>1199</v>
      </c>
      <c r="E82">
        <v>17</v>
      </c>
    </row>
    <row r="83" spans="1:5" ht="15" hidden="1" customHeight="1">
      <c r="A83" s="13" t="s">
        <v>266</v>
      </c>
      <c r="B83" s="13" t="s">
        <v>67</v>
      </c>
      <c r="C83" s="13" t="s">
        <v>946</v>
      </c>
      <c r="D83" s="47" t="s">
        <v>1199</v>
      </c>
      <c r="E83">
        <v>17</v>
      </c>
    </row>
    <row r="84" spans="1:5" ht="15" hidden="1" customHeight="1">
      <c r="A84" s="13" t="s">
        <v>282</v>
      </c>
      <c r="B84" s="13" t="s">
        <v>58</v>
      </c>
      <c r="C84" s="13" t="s">
        <v>972</v>
      </c>
      <c r="D84" s="47" t="s">
        <v>1199</v>
      </c>
      <c r="E84">
        <v>17</v>
      </c>
    </row>
    <row r="85" spans="1:5" ht="15" hidden="1" customHeight="1">
      <c r="A85" s="13" t="s">
        <v>292</v>
      </c>
      <c r="B85" s="13" t="s">
        <v>293</v>
      </c>
      <c r="C85" s="13" t="s">
        <v>959</v>
      </c>
      <c r="D85" s="47" t="s">
        <v>1199</v>
      </c>
      <c r="E85">
        <v>17</v>
      </c>
    </row>
    <row r="86" spans="1:5" ht="15" hidden="1" customHeight="1">
      <c r="A86" s="13" t="s">
        <v>311</v>
      </c>
      <c r="B86" s="13" t="s">
        <v>187</v>
      </c>
      <c r="C86" s="13" t="s">
        <v>943</v>
      </c>
      <c r="D86" s="47" t="s">
        <v>1199</v>
      </c>
      <c r="E86">
        <v>17</v>
      </c>
    </row>
    <row r="87" spans="1:5" ht="15" hidden="1" customHeight="1">
      <c r="A87" s="13" t="s">
        <v>396</v>
      </c>
      <c r="B87" s="13" t="s">
        <v>374</v>
      </c>
      <c r="C87" s="13" t="s">
        <v>950</v>
      </c>
      <c r="D87" s="13" t="s">
        <v>1</v>
      </c>
      <c r="E87">
        <v>17</v>
      </c>
    </row>
    <row r="88" spans="1:5" ht="15" customHeight="1">
      <c r="A88" s="13" t="s">
        <v>453</v>
      </c>
      <c r="B88" s="13" t="s">
        <v>457</v>
      </c>
      <c r="C88" s="13" t="s">
        <v>977</v>
      </c>
      <c r="D88" s="13" t="s">
        <v>981</v>
      </c>
      <c r="E88">
        <v>17</v>
      </c>
    </row>
    <row r="89" spans="1:5" ht="15" hidden="1" customHeight="1">
      <c r="A89" s="13" t="s">
        <v>520</v>
      </c>
      <c r="B89" s="13" t="s">
        <v>219</v>
      </c>
      <c r="C89" s="13" t="s">
        <v>970</v>
      </c>
      <c r="D89" s="13" t="s">
        <v>1</v>
      </c>
      <c r="E89">
        <v>17</v>
      </c>
    </row>
    <row r="90" spans="1:5" ht="15" hidden="1" customHeight="1">
      <c r="A90" s="13" t="s">
        <v>541</v>
      </c>
      <c r="B90" s="13" t="s">
        <v>275</v>
      </c>
      <c r="C90" s="13" t="s">
        <v>969</v>
      </c>
      <c r="D90" s="13" t="s">
        <v>2</v>
      </c>
      <c r="E90">
        <v>17</v>
      </c>
    </row>
    <row r="91" spans="1:5" ht="15" hidden="1" customHeight="1">
      <c r="A91" s="13" t="s">
        <v>35</v>
      </c>
      <c r="B91" s="13" t="s">
        <v>36</v>
      </c>
      <c r="C91" s="13" t="s">
        <v>952</v>
      </c>
      <c r="D91" s="13" t="s">
        <v>3</v>
      </c>
      <c r="E91">
        <v>16</v>
      </c>
    </row>
    <row r="92" spans="1:5" ht="15" hidden="1" customHeight="1">
      <c r="A92" s="13" t="s">
        <v>1206</v>
      </c>
      <c r="B92" s="13" t="s">
        <v>462</v>
      </c>
      <c r="C92" s="13" t="s">
        <v>950</v>
      </c>
      <c r="D92" s="13" t="s">
        <v>3</v>
      </c>
      <c r="E92">
        <v>16</v>
      </c>
    </row>
    <row r="93" spans="1:5" ht="15" customHeight="1">
      <c r="A93" s="13" t="s">
        <v>47</v>
      </c>
      <c r="B93" s="13" t="s">
        <v>48</v>
      </c>
      <c r="C93" s="13" t="s">
        <v>946</v>
      </c>
      <c r="D93" s="13" t="s">
        <v>981</v>
      </c>
      <c r="E93">
        <v>16</v>
      </c>
    </row>
    <row r="94" spans="1:5" ht="15" customHeight="1">
      <c r="A94" s="13" t="s">
        <v>141</v>
      </c>
      <c r="B94" s="13" t="s">
        <v>143</v>
      </c>
      <c r="C94" s="13" t="s">
        <v>960</v>
      </c>
      <c r="D94" s="13" t="s">
        <v>981</v>
      </c>
      <c r="E94">
        <v>16</v>
      </c>
    </row>
    <row r="95" spans="1:5" ht="15" hidden="1" customHeight="1">
      <c r="A95" s="13" t="s">
        <v>2739</v>
      </c>
      <c r="B95" s="13" t="s">
        <v>2740</v>
      </c>
      <c r="C95" s="13" t="s">
        <v>963</v>
      </c>
      <c r="D95" s="13" t="s">
        <v>2</v>
      </c>
      <c r="E95">
        <v>16</v>
      </c>
    </row>
    <row r="96" spans="1:5" ht="15" hidden="1" customHeight="1">
      <c r="A96" s="13" t="s">
        <v>274</v>
      </c>
      <c r="B96" s="13" t="s">
        <v>275</v>
      </c>
      <c r="C96" s="13" t="s">
        <v>963</v>
      </c>
      <c r="D96" s="13" t="s">
        <v>3</v>
      </c>
      <c r="E96">
        <v>16</v>
      </c>
    </row>
    <row r="97" spans="1:5" ht="15" hidden="1" customHeight="1">
      <c r="A97" s="13" t="s">
        <v>283</v>
      </c>
      <c r="B97" s="13" t="s">
        <v>171</v>
      </c>
      <c r="C97" s="13" t="s">
        <v>947</v>
      </c>
      <c r="D97" s="13" t="s">
        <v>2</v>
      </c>
      <c r="E97">
        <v>16</v>
      </c>
    </row>
    <row r="98" spans="1:5" ht="15" hidden="1" customHeight="1">
      <c r="A98" s="13" t="s">
        <v>297</v>
      </c>
      <c r="B98" s="13" t="s">
        <v>298</v>
      </c>
      <c r="C98" s="13" t="s">
        <v>958</v>
      </c>
      <c r="D98" s="13" t="s">
        <v>2</v>
      </c>
      <c r="E98">
        <v>16</v>
      </c>
    </row>
    <row r="99" spans="1:5" ht="15" hidden="1" customHeight="1">
      <c r="A99" s="13" t="s">
        <v>347</v>
      </c>
      <c r="B99" s="13" t="s">
        <v>348</v>
      </c>
      <c r="C99" s="13" t="s">
        <v>943</v>
      </c>
      <c r="D99" s="13" t="s">
        <v>1</v>
      </c>
      <c r="E99">
        <v>16</v>
      </c>
    </row>
    <row r="100" spans="1:5" ht="15" hidden="1" customHeight="1">
      <c r="A100" s="13" t="s">
        <v>1064</v>
      </c>
      <c r="B100" s="13" t="s">
        <v>34</v>
      </c>
      <c r="C100" s="13" t="s">
        <v>964</v>
      </c>
      <c r="D100" s="13" t="s">
        <v>1</v>
      </c>
      <c r="E100">
        <v>16</v>
      </c>
    </row>
    <row r="101" spans="1:5" ht="15" hidden="1" customHeight="1">
      <c r="A101" s="13" t="s">
        <v>817</v>
      </c>
      <c r="B101" s="13" t="s">
        <v>988</v>
      </c>
      <c r="C101" s="13" t="s">
        <v>943</v>
      </c>
      <c r="D101" s="47" t="s">
        <v>1199</v>
      </c>
      <c r="E101">
        <v>16</v>
      </c>
    </row>
    <row r="102" spans="1:5" ht="15" hidden="1" customHeight="1">
      <c r="A102" s="13" t="s">
        <v>846</v>
      </c>
      <c r="B102" s="13" t="s">
        <v>1353</v>
      </c>
      <c r="C102" s="13" t="s">
        <v>958</v>
      </c>
      <c r="D102" s="13" t="s">
        <v>949</v>
      </c>
      <c r="E102">
        <v>16</v>
      </c>
    </row>
    <row r="103" spans="1:5" ht="15" hidden="1" customHeight="1">
      <c r="A103" s="13" t="s">
        <v>453</v>
      </c>
      <c r="B103" s="13" t="s">
        <v>456</v>
      </c>
      <c r="C103" s="13" t="s">
        <v>968</v>
      </c>
      <c r="D103" s="13" t="s">
        <v>3</v>
      </c>
      <c r="E103">
        <v>16</v>
      </c>
    </row>
    <row r="104" spans="1:5" ht="15" customHeight="1">
      <c r="A104" s="13" t="s">
        <v>475</v>
      </c>
      <c r="B104" s="13" t="s">
        <v>476</v>
      </c>
      <c r="C104" s="13" t="s">
        <v>969</v>
      </c>
      <c r="D104" s="13" t="s">
        <v>981</v>
      </c>
      <c r="E104">
        <v>16</v>
      </c>
    </row>
    <row r="105" spans="1:5" ht="15" hidden="1" customHeight="1">
      <c r="A105" s="13" t="s">
        <v>507</v>
      </c>
      <c r="B105" s="13" t="s">
        <v>508</v>
      </c>
      <c r="C105" s="13" t="s">
        <v>967</v>
      </c>
      <c r="D105" s="47" t="s">
        <v>1199</v>
      </c>
      <c r="E105">
        <v>16</v>
      </c>
    </row>
    <row r="106" spans="1:5" ht="15" hidden="1" customHeight="1">
      <c r="A106" s="13" t="s">
        <v>563</v>
      </c>
      <c r="B106" s="13" t="s">
        <v>191</v>
      </c>
      <c r="C106" s="13" t="s">
        <v>955</v>
      </c>
      <c r="D106" s="13" t="s">
        <v>949</v>
      </c>
      <c r="E106">
        <v>16</v>
      </c>
    </row>
    <row r="107" spans="1:5" ht="15" hidden="1" customHeight="1">
      <c r="A107" s="13" t="s">
        <v>28</v>
      </c>
      <c r="B107" s="13" t="s">
        <v>62</v>
      </c>
      <c r="C107" s="13" t="s">
        <v>977</v>
      </c>
      <c r="D107" s="13" t="s">
        <v>1</v>
      </c>
      <c r="E107" s="46">
        <v>15</v>
      </c>
    </row>
    <row r="108" spans="1:5" ht="15" hidden="1" customHeight="1">
      <c r="A108" s="13" t="s">
        <v>118</v>
      </c>
      <c r="B108" s="13" t="s">
        <v>121</v>
      </c>
      <c r="C108" s="13" t="s">
        <v>957</v>
      </c>
      <c r="D108" s="47" t="s">
        <v>1199</v>
      </c>
      <c r="E108">
        <v>15</v>
      </c>
    </row>
    <row r="109" spans="1:5" ht="15" hidden="1" customHeight="1">
      <c r="A109" s="13" t="s">
        <v>178</v>
      </c>
      <c r="B109" s="13" t="s">
        <v>179</v>
      </c>
      <c r="C109" s="13" t="s">
        <v>977</v>
      </c>
      <c r="D109" s="47" t="s">
        <v>1199</v>
      </c>
      <c r="E109">
        <v>15</v>
      </c>
    </row>
    <row r="110" spans="1:5" ht="15" hidden="1" customHeight="1">
      <c r="A110" s="13" t="s">
        <v>193</v>
      </c>
      <c r="B110" s="13" t="s">
        <v>191</v>
      </c>
      <c r="C110" s="13" t="s">
        <v>962</v>
      </c>
      <c r="D110" s="13" t="s">
        <v>3</v>
      </c>
      <c r="E110">
        <v>15</v>
      </c>
    </row>
    <row r="111" spans="1:5" ht="15" hidden="1" customHeight="1">
      <c r="A111" s="13" t="s">
        <v>1061</v>
      </c>
      <c r="B111" s="13" t="s">
        <v>278</v>
      </c>
      <c r="C111" s="13" t="s">
        <v>951</v>
      </c>
      <c r="D111" s="13" t="s">
        <v>3</v>
      </c>
      <c r="E111">
        <v>15</v>
      </c>
    </row>
    <row r="112" spans="1:5" ht="15" hidden="1" customHeight="1">
      <c r="A112" s="13" t="s">
        <v>340</v>
      </c>
      <c r="B112" s="13" t="s">
        <v>203</v>
      </c>
      <c r="C112" s="13" t="s">
        <v>980</v>
      </c>
      <c r="D112" s="13" t="s">
        <v>1</v>
      </c>
      <c r="E112">
        <v>15</v>
      </c>
    </row>
    <row r="113" spans="1:5" ht="15" hidden="1" customHeight="1">
      <c r="A113" s="13" t="s">
        <v>1240</v>
      </c>
      <c r="B113" s="13" t="s">
        <v>243</v>
      </c>
      <c r="C113" s="13" t="s">
        <v>957</v>
      </c>
      <c r="D113" s="13" t="s">
        <v>3</v>
      </c>
      <c r="E113">
        <v>15</v>
      </c>
    </row>
    <row r="114" spans="1:5" ht="15" hidden="1" customHeight="1">
      <c r="A114" s="13" t="s">
        <v>1028</v>
      </c>
      <c r="B114" s="13" t="s">
        <v>1557</v>
      </c>
      <c r="C114" s="13" t="s">
        <v>952</v>
      </c>
      <c r="D114" s="47" t="s">
        <v>1199</v>
      </c>
      <c r="E114">
        <v>15</v>
      </c>
    </row>
    <row r="115" spans="1:5" ht="15" hidden="1" customHeight="1">
      <c r="A115" s="13" t="s">
        <v>376</v>
      </c>
      <c r="B115" s="13" t="s">
        <v>377</v>
      </c>
      <c r="C115" s="13" t="s">
        <v>967</v>
      </c>
      <c r="D115" s="13" t="s">
        <v>949</v>
      </c>
      <c r="E115">
        <v>15</v>
      </c>
    </row>
    <row r="116" spans="1:5" ht="15" customHeight="1">
      <c r="A116" s="13" t="s">
        <v>805</v>
      </c>
      <c r="B116" s="13" t="s">
        <v>208</v>
      </c>
      <c r="C116" s="13" t="s">
        <v>948</v>
      </c>
      <c r="D116" s="13" t="s">
        <v>981</v>
      </c>
      <c r="E116">
        <v>15</v>
      </c>
    </row>
    <row r="117" spans="1:5" ht="15" hidden="1" customHeight="1">
      <c r="A117" s="13" t="s">
        <v>415</v>
      </c>
      <c r="B117" s="13" t="s">
        <v>416</v>
      </c>
      <c r="C117" s="13" t="s">
        <v>945</v>
      </c>
      <c r="D117" s="47" t="s">
        <v>1199</v>
      </c>
      <c r="E117">
        <v>15</v>
      </c>
    </row>
    <row r="118" spans="1:5" ht="15" hidden="1" customHeight="1">
      <c r="A118" s="13" t="s">
        <v>417</v>
      </c>
      <c r="B118" s="13" t="s">
        <v>418</v>
      </c>
      <c r="C118" s="13" t="s">
        <v>947</v>
      </c>
      <c r="D118" s="47" t="s">
        <v>1199</v>
      </c>
      <c r="E118">
        <v>15</v>
      </c>
    </row>
    <row r="119" spans="1:5" ht="15" hidden="1" customHeight="1">
      <c r="A119" s="13" t="s">
        <v>1047</v>
      </c>
      <c r="B119" s="13" t="s">
        <v>67</v>
      </c>
      <c r="C119" s="13" t="s">
        <v>964</v>
      </c>
      <c r="D119" s="47" t="s">
        <v>1199</v>
      </c>
      <c r="E119">
        <v>15</v>
      </c>
    </row>
    <row r="120" spans="1:5" ht="15" hidden="1" customHeight="1">
      <c r="A120" s="13" t="s">
        <v>497</v>
      </c>
      <c r="B120" s="13" t="s">
        <v>498</v>
      </c>
      <c r="C120" s="13" t="s">
        <v>945</v>
      </c>
      <c r="D120" s="13" t="s">
        <v>2</v>
      </c>
      <c r="E120">
        <v>15</v>
      </c>
    </row>
    <row r="121" spans="1:5" ht="15" hidden="1" customHeight="1">
      <c r="A121" s="13" t="s">
        <v>552</v>
      </c>
      <c r="B121" s="13" t="s">
        <v>553</v>
      </c>
      <c r="C121" s="13" t="s">
        <v>952</v>
      </c>
      <c r="D121" s="13" t="s">
        <v>2</v>
      </c>
      <c r="E121">
        <v>15</v>
      </c>
    </row>
    <row r="122" spans="1:5" ht="15" hidden="1" customHeight="1">
      <c r="A122" s="13" t="s">
        <v>584</v>
      </c>
      <c r="B122" s="13" t="s">
        <v>191</v>
      </c>
      <c r="C122" s="13" t="s">
        <v>953</v>
      </c>
      <c r="D122" s="13" t="s">
        <v>1</v>
      </c>
      <c r="E122">
        <v>14</v>
      </c>
    </row>
    <row r="123" spans="1:5" ht="15" hidden="1" customHeight="1">
      <c r="A123" s="13" t="s">
        <v>116</v>
      </c>
      <c r="B123" s="13" t="s">
        <v>117</v>
      </c>
      <c r="C123" s="13" t="s">
        <v>969</v>
      </c>
      <c r="D123" s="47" t="s">
        <v>1199</v>
      </c>
      <c r="E123">
        <v>14</v>
      </c>
    </row>
    <row r="124" spans="1:5" ht="15" customHeight="1">
      <c r="A124" s="13" t="s">
        <v>118</v>
      </c>
      <c r="B124" s="13" t="s">
        <v>122</v>
      </c>
      <c r="C124" s="13" t="s">
        <v>970</v>
      </c>
      <c r="D124" s="13" t="s">
        <v>981</v>
      </c>
      <c r="E124">
        <v>14</v>
      </c>
    </row>
    <row r="125" spans="1:5" ht="15" hidden="1" customHeight="1">
      <c r="A125" s="13" t="s">
        <v>1636</v>
      </c>
      <c r="B125" s="13" t="s">
        <v>1637</v>
      </c>
      <c r="C125" s="13" t="s">
        <v>946</v>
      </c>
      <c r="D125" s="47" t="s">
        <v>1199</v>
      </c>
      <c r="E125">
        <v>14</v>
      </c>
    </row>
    <row r="126" spans="1:5" ht="15" hidden="1" customHeight="1">
      <c r="A126" s="13" t="s">
        <v>167</v>
      </c>
      <c r="B126" s="13" t="s">
        <v>168</v>
      </c>
      <c r="C126" s="13" t="s">
        <v>955</v>
      </c>
      <c r="D126" s="47" t="s">
        <v>1199</v>
      </c>
      <c r="E126">
        <v>14</v>
      </c>
    </row>
    <row r="127" spans="1:5" ht="15" customHeight="1">
      <c r="A127" s="13" t="s">
        <v>211</v>
      </c>
      <c r="B127" s="13" t="s">
        <v>213</v>
      </c>
      <c r="C127" s="13" t="s">
        <v>943</v>
      </c>
      <c r="D127" s="13" t="s">
        <v>981</v>
      </c>
      <c r="E127">
        <v>14</v>
      </c>
    </row>
    <row r="128" spans="1:5" ht="15" hidden="1" customHeight="1">
      <c r="A128" s="13" t="s">
        <v>242</v>
      </c>
      <c r="B128" s="13" t="s">
        <v>243</v>
      </c>
      <c r="C128" s="13" t="s">
        <v>967</v>
      </c>
      <c r="D128" s="47" t="s">
        <v>1199</v>
      </c>
      <c r="E128">
        <v>14</v>
      </c>
    </row>
    <row r="129" spans="1:5" ht="15" hidden="1" customHeight="1">
      <c r="A129" s="13" t="s">
        <v>324</v>
      </c>
      <c r="B129" s="13" t="s">
        <v>191</v>
      </c>
      <c r="C129" s="13" t="s">
        <v>961</v>
      </c>
      <c r="D129" s="47" t="s">
        <v>1199</v>
      </c>
      <c r="E129">
        <v>14</v>
      </c>
    </row>
    <row r="130" spans="1:5" ht="15" hidden="1" customHeight="1">
      <c r="A130" s="13" t="s">
        <v>346</v>
      </c>
      <c r="B130" s="13" t="s">
        <v>203</v>
      </c>
      <c r="C130" s="13" t="s">
        <v>957</v>
      </c>
      <c r="D130" s="13" t="s">
        <v>1</v>
      </c>
      <c r="E130">
        <v>14</v>
      </c>
    </row>
    <row r="131" spans="1:5" ht="15" hidden="1" customHeight="1">
      <c r="A131" s="13" t="s">
        <v>404</v>
      </c>
      <c r="B131" s="13" t="s">
        <v>46</v>
      </c>
      <c r="C131" s="13" t="s">
        <v>954</v>
      </c>
      <c r="D131" s="13" t="s">
        <v>1</v>
      </c>
      <c r="E131">
        <v>14</v>
      </c>
    </row>
    <row r="132" spans="1:5" ht="15" hidden="1" customHeight="1">
      <c r="A132" s="13" t="s">
        <v>1408</v>
      </c>
      <c r="B132" s="13" t="s">
        <v>186</v>
      </c>
      <c r="C132" s="13" t="s">
        <v>954</v>
      </c>
      <c r="D132" s="47" t="s">
        <v>1199</v>
      </c>
      <c r="E132">
        <v>14</v>
      </c>
    </row>
    <row r="133" spans="1:5" ht="15" hidden="1" customHeight="1">
      <c r="A133" s="13" t="s">
        <v>1070</v>
      </c>
      <c r="B133" s="13" t="s">
        <v>1002</v>
      </c>
      <c r="C133" s="13" t="s">
        <v>963</v>
      </c>
      <c r="D133" s="13" t="s">
        <v>1</v>
      </c>
      <c r="E133">
        <v>13</v>
      </c>
    </row>
    <row r="134" spans="1:5" ht="15" customHeight="1">
      <c r="A134" s="13" t="s">
        <v>118</v>
      </c>
      <c r="B134" s="13" t="s">
        <v>123</v>
      </c>
      <c r="C134" s="13" t="s">
        <v>963</v>
      </c>
      <c r="D134" s="13" t="s">
        <v>981</v>
      </c>
      <c r="E134">
        <v>13</v>
      </c>
    </row>
    <row r="135" spans="1:5" ht="15" hidden="1" customHeight="1">
      <c r="A135" s="13" t="s">
        <v>135</v>
      </c>
      <c r="B135" s="13" t="s">
        <v>136</v>
      </c>
      <c r="C135" s="13" t="s">
        <v>962</v>
      </c>
      <c r="D135" s="13" t="s">
        <v>1</v>
      </c>
      <c r="E135">
        <v>13</v>
      </c>
    </row>
    <row r="136" spans="1:5" ht="15" customHeight="1">
      <c r="A136" s="13" t="s">
        <v>1220</v>
      </c>
      <c r="B136" s="13" t="s">
        <v>707</v>
      </c>
      <c r="C136" s="13" t="s">
        <v>951</v>
      </c>
      <c r="D136" s="13" t="s">
        <v>981</v>
      </c>
      <c r="E136">
        <v>13</v>
      </c>
    </row>
    <row r="137" spans="1:5" ht="15" hidden="1" customHeight="1">
      <c r="A137" s="13" t="s">
        <v>161</v>
      </c>
      <c r="B137" s="13" t="s">
        <v>162</v>
      </c>
      <c r="C137" s="13" t="s">
        <v>961</v>
      </c>
      <c r="D137" s="47" t="s">
        <v>1199</v>
      </c>
      <c r="E137">
        <v>13</v>
      </c>
    </row>
    <row r="138" spans="1:5" ht="15" hidden="1" customHeight="1">
      <c r="A138" s="13" t="s">
        <v>1596</v>
      </c>
      <c r="B138" s="13" t="s">
        <v>203</v>
      </c>
      <c r="C138" s="13" t="s">
        <v>977</v>
      </c>
      <c r="D138" s="47" t="s">
        <v>1199</v>
      </c>
      <c r="E138">
        <v>13</v>
      </c>
    </row>
    <row r="139" spans="1:5" ht="15" hidden="1" customHeight="1">
      <c r="A139" s="13" t="s">
        <v>216</v>
      </c>
      <c r="B139" s="13" t="s">
        <v>217</v>
      </c>
      <c r="C139" s="13" t="s">
        <v>961</v>
      </c>
      <c r="D139" s="47" t="s">
        <v>1199</v>
      </c>
      <c r="E139">
        <v>13</v>
      </c>
    </row>
    <row r="140" spans="1:5" ht="15" hidden="1" customHeight="1">
      <c r="A140" s="13" t="s">
        <v>228</v>
      </c>
      <c r="B140" s="13" t="s">
        <v>229</v>
      </c>
      <c r="C140" s="13" t="s">
        <v>962</v>
      </c>
      <c r="D140" s="47" t="s">
        <v>1199</v>
      </c>
      <c r="E140">
        <v>13</v>
      </c>
    </row>
    <row r="141" spans="1:5" ht="15" hidden="1" customHeight="1">
      <c r="A141" s="13" t="s">
        <v>2523</v>
      </c>
      <c r="B141" s="13" t="s">
        <v>350</v>
      </c>
      <c r="C141" s="13" t="s">
        <v>972</v>
      </c>
      <c r="D141" s="13" t="s">
        <v>1199</v>
      </c>
      <c r="E141">
        <v>13</v>
      </c>
    </row>
    <row r="142" spans="1:5" ht="15" hidden="1" customHeight="1">
      <c r="A142" s="13" t="s">
        <v>253</v>
      </c>
      <c r="B142" s="13" t="s">
        <v>254</v>
      </c>
      <c r="C142" s="13" t="s">
        <v>965</v>
      </c>
      <c r="D142" s="47" t="s">
        <v>1199</v>
      </c>
      <c r="E142">
        <v>13</v>
      </c>
    </row>
    <row r="143" spans="1:5" ht="15" hidden="1" customHeight="1">
      <c r="A143" s="13" t="s">
        <v>325</v>
      </c>
      <c r="B143" s="13" t="s">
        <v>1556</v>
      </c>
      <c r="C143" s="13" t="s">
        <v>946</v>
      </c>
      <c r="D143" s="13" t="s">
        <v>2</v>
      </c>
      <c r="E143">
        <v>13</v>
      </c>
    </row>
    <row r="144" spans="1:5" ht="15" hidden="1" customHeight="1">
      <c r="A144" s="13" t="s">
        <v>365</v>
      </c>
      <c r="B144" s="13" t="s">
        <v>1368</v>
      </c>
      <c r="C144" s="13" t="s">
        <v>956</v>
      </c>
      <c r="D144" s="13" t="s">
        <v>1199</v>
      </c>
      <c r="E144">
        <v>13</v>
      </c>
    </row>
    <row r="145" spans="1:5" ht="15" hidden="1" customHeight="1">
      <c r="A145" s="13" t="s">
        <v>400</v>
      </c>
      <c r="B145" s="13" t="s">
        <v>46</v>
      </c>
      <c r="C145" s="13" t="s">
        <v>958</v>
      </c>
      <c r="D145" s="13" t="s">
        <v>3</v>
      </c>
      <c r="E145">
        <v>13</v>
      </c>
    </row>
    <row r="146" spans="1:5" ht="15" customHeight="1">
      <c r="A146" s="13" t="s">
        <v>429</v>
      </c>
      <c r="B146" s="13" t="s">
        <v>430</v>
      </c>
      <c r="C146" s="13" t="s">
        <v>953</v>
      </c>
      <c r="D146" s="13" t="s">
        <v>981</v>
      </c>
      <c r="E146">
        <v>13</v>
      </c>
    </row>
    <row r="147" spans="1:5" ht="15" hidden="1" customHeight="1">
      <c r="A147" s="13" t="s">
        <v>1099</v>
      </c>
      <c r="B147" s="13" t="s">
        <v>1362</v>
      </c>
      <c r="C147" s="13" t="s">
        <v>950</v>
      </c>
      <c r="D147" s="13" t="s">
        <v>949</v>
      </c>
      <c r="E147">
        <v>13</v>
      </c>
    </row>
    <row r="148" spans="1:5" ht="15" hidden="1" customHeight="1">
      <c r="A148" s="13" t="s">
        <v>523</v>
      </c>
      <c r="B148" s="13" t="s">
        <v>184</v>
      </c>
      <c r="C148" s="13" t="s">
        <v>967</v>
      </c>
      <c r="D148" s="13" t="s">
        <v>1</v>
      </c>
      <c r="E148">
        <v>13</v>
      </c>
    </row>
    <row r="149" spans="1:5" ht="15" hidden="1" customHeight="1">
      <c r="A149" s="13" t="s">
        <v>545</v>
      </c>
      <c r="B149" s="13" t="s">
        <v>468</v>
      </c>
      <c r="C149" s="13" t="s">
        <v>963</v>
      </c>
      <c r="D149" s="47" t="s">
        <v>1199</v>
      </c>
      <c r="E149">
        <v>13</v>
      </c>
    </row>
    <row r="150" spans="1:5" ht="15" hidden="1" customHeight="1">
      <c r="A150" s="13" t="s">
        <v>98</v>
      </c>
      <c r="B150" s="13" t="s">
        <v>99</v>
      </c>
      <c r="C150" s="13" t="s">
        <v>970</v>
      </c>
      <c r="D150" s="47" t="s">
        <v>1199</v>
      </c>
      <c r="E150">
        <v>12</v>
      </c>
    </row>
    <row r="151" spans="1:5" ht="15" hidden="1" customHeight="1">
      <c r="A151" s="13" t="s">
        <v>126</v>
      </c>
      <c r="B151" s="13" t="s">
        <v>127</v>
      </c>
      <c r="C151" s="13" t="s">
        <v>964</v>
      </c>
      <c r="D151" s="13" t="s">
        <v>3</v>
      </c>
      <c r="E151">
        <v>12</v>
      </c>
    </row>
    <row r="152" spans="1:5" ht="15" hidden="1" customHeight="1">
      <c r="A152" s="13" t="s">
        <v>202</v>
      </c>
      <c r="B152" s="13" t="s">
        <v>203</v>
      </c>
      <c r="C152" s="13" t="s">
        <v>977</v>
      </c>
      <c r="D152" s="13" t="s">
        <v>1</v>
      </c>
      <c r="E152">
        <v>12</v>
      </c>
    </row>
    <row r="153" spans="1:5" ht="15" customHeight="1">
      <c r="A153" s="13" t="s">
        <v>211</v>
      </c>
      <c r="B153" s="13" t="s">
        <v>212</v>
      </c>
      <c r="C153" s="13" t="s">
        <v>958</v>
      </c>
      <c r="D153" s="13" t="s">
        <v>981</v>
      </c>
      <c r="E153">
        <v>12</v>
      </c>
    </row>
    <row r="154" spans="1:5" ht="15" hidden="1" customHeight="1">
      <c r="A154" s="13" t="s">
        <v>237</v>
      </c>
      <c r="B154" s="13" t="s">
        <v>181</v>
      </c>
      <c r="C154" s="13" t="s">
        <v>946</v>
      </c>
      <c r="D154" s="13" t="s">
        <v>3</v>
      </c>
      <c r="E154">
        <v>12</v>
      </c>
    </row>
    <row r="155" spans="1:5" ht="15" customHeight="1">
      <c r="A155" s="13" t="s">
        <v>312</v>
      </c>
      <c r="B155" s="13" t="s">
        <v>313</v>
      </c>
      <c r="C155" s="13" t="s">
        <v>967</v>
      </c>
      <c r="D155" s="13" t="s">
        <v>981</v>
      </c>
      <c r="E155">
        <v>12</v>
      </c>
    </row>
    <row r="156" spans="1:5" ht="15" hidden="1" customHeight="1">
      <c r="A156" s="13" t="s">
        <v>314</v>
      </c>
      <c r="B156" s="13" t="s">
        <v>136</v>
      </c>
      <c r="C156" s="13" t="s">
        <v>972</v>
      </c>
      <c r="D156" s="13" t="s">
        <v>3</v>
      </c>
      <c r="E156">
        <v>12</v>
      </c>
    </row>
    <row r="157" spans="1:5" ht="15" hidden="1" customHeight="1">
      <c r="A157" s="13" t="s">
        <v>320</v>
      </c>
      <c r="B157" s="13" t="s">
        <v>191</v>
      </c>
      <c r="C157" s="13" t="s">
        <v>943</v>
      </c>
      <c r="D157" s="47" t="s">
        <v>1199</v>
      </c>
      <c r="E157">
        <v>12</v>
      </c>
    </row>
    <row r="158" spans="1:5" ht="15" hidden="1" customHeight="1">
      <c r="A158" s="13" t="s">
        <v>1558</v>
      </c>
      <c r="B158" s="13" t="s">
        <v>468</v>
      </c>
      <c r="C158" s="13" t="s">
        <v>954</v>
      </c>
      <c r="D158" s="13" t="s">
        <v>3</v>
      </c>
      <c r="E158">
        <v>12</v>
      </c>
    </row>
    <row r="159" spans="1:5" ht="15" hidden="1" customHeight="1">
      <c r="A159" s="13" t="s">
        <v>392</v>
      </c>
      <c r="B159" s="13" t="s">
        <v>393</v>
      </c>
      <c r="C159" s="13" t="s">
        <v>956</v>
      </c>
      <c r="D159" s="13" t="s">
        <v>1</v>
      </c>
      <c r="E159">
        <v>12</v>
      </c>
    </row>
    <row r="160" spans="1:5" ht="15" hidden="1" customHeight="1">
      <c r="A160" s="13" t="s">
        <v>401</v>
      </c>
      <c r="B160" s="13" t="s">
        <v>181</v>
      </c>
      <c r="C160" s="13" t="s">
        <v>970</v>
      </c>
      <c r="D160" s="47" t="s">
        <v>1199</v>
      </c>
      <c r="E160">
        <v>12</v>
      </c>
    </row>
    <row r="161" spans="1:5" ht="15" hidden="1" customHeight="1">
      <c r="A161" s="13" t="s">
        <v>449</v>
      </c>
      <c r="B161" s="13" t="s">
        <v>70</v>
      </c>
      <c r="C161" s="13" t="s">
        <v>963</v>
      </c>
      <c r="D161" s="47" t="s">
        <v>1199</v>
      </c>
      <c r="E161">
        <v>12</v>
      </c>
    </row>
    <row r="162" spans="1:5" ht="15" hidden="1" customHeight="1">
      <c r="A162" s="13" t="s">
        <v>459</v>
      </c>
      <c r="B162" s="13" t="s">
        <v>460</v>
      </c>
      <c r="C162" s="13" t="s">
        <v>957</v>
      </c>
      <c r="D162" s="47" t="s">
        <v>1199</v>
      </c>
      <c r="E162">
        <v>12</v>
      </c>
    </row>
    <row r="163" spans="1:5" ht="15" hidden="1" customHeight="1">
      <c r="A163" s="13" t="s">
        <v>1726</v>
      </c>
      <c r="B163" s="13" t="s">
        <v>889</v>
      </c>
      <c r="C163" s="13" t="s">
        <v>980</v>
      </c>
      <c r="D163" s="13" t="s">
        <v>2</v>
      </c>
      <c r="E163">
        <v>12</v>
      </c>
    </row>
    <row r="164" spans="1:5" ht="15" hidden="1" customHeight="1">
      <c r="A164" s="13" t="s">
        <v>464</v>
      </c>
      <c r="B164" s="13" t="s">
        <v>233</v>
      </c>
      <c r="C164" s="13" t="s">
        <v>969</v>
      </c>
      <c r="D164" s="47" t="s">
        <v>1199</v>
      </c>
      <c r="E164">
        <v>12</v>
      </c>
    </row>
    <row r="165" spans="1:5" ht="15" hidden="1" customHeight="1">
      <c r="A165" s="13" t="s">
        <v>492</v>
      </c>
      <c r="B165" s="13" t="s">
        <v>384</v>
      </c>
      <c r="C165" s="13" t="s">
        <v>960</v>
      </c>
      <c r="D165" s="47" t="s">
        <v>1199</v>
      </c>
      <c r="E165">
        <v>12</v>
      </c>
    </row>
    <row r="166" spans="1:5" ht="15" hidden="1" customHeight="1">
      <c r="A166" s="13" t="s">
        <v>516</v>
      </c>
      <c r="B166" s="13" t="s">
        <v>518</v>
      </c>
      <c r="C166" s="13" t="s">
        <v>967</v>
      </c>
      <c r="D166" s="47" t="s">
        <v>1199</v>
      </c>
      <c r="E166">
        <v>12</v>
      </c>
    </row>
    <row r="167" spans="1:5" ht="15" hidden="1" customHeight="1">
      <c r="A167" s="13" t="s">
        <v>1694</v>
      </c>
      <c r="B167" s="13" t="s">
        <v>1003</v>
      </c>
      <c r="C167" s="13" t="s">
        <v>1200</v>
      </c>
      <c r="D167" s="47" t="s">
        <v>1199</v>
      </c>
      <c r="E167">
        <v>12</v>
      </c>
    </row>
    <row r="168" spans="1:5" ht="15" hidden="1" customHeight="1">
      <c r="A168" s="13" t="s">
        <v>31</v>
      </c>
      <c r="B168" s="13" t="s">
        <v>32</v>
      </c>
      <c r="C168" s="13" t="s">
        <v>948</v>
      </c>
      <c r="D168" s="13" t="s">
        <v>1199</v>
      </c>
      <c r="E168">
        <v>11</v>
      </c>
    </row>
    <row r="169" spans="1:5" ht="15" hidden="1" customHeight="1">
      <c r="A169" s="13" t="s">
        <v>55</v>
      </c>
      <c r="B169" s="13" t="s">
        <v>56</v>
      </c>
      <c r="C169" s="13" t="s">
        <v>960</v>
      </c>
      <c r="D169" s="13" t="s">
        <v>2</v>
      </c>
      <c r="E169">
        <v>11</v>
      </c>
    </row>
    <row r="170" spans="1:5" ht="15" hidden="1" customHeight="1">
      <c r="A170" s="13" t="s">
        <v>64</v>
      </c>
      <c r="B170" s="13" t="s">
        <v>65</v>
      </c>
      <c r="C170" s="13" t="s">
        <v>977</v>
      </c>
      <c r="D170" s="13" t="s">
        <v>2</v>
      </c>
      <c r="E170">
        <v>11</v>
      </c>
    </row>
    <row r="171" spans="1:5" ht="15" hidden="1" customHeight="1">
      <c r="A171" s="13" t="s">
        <v>141</v>
      </c>
      <c r="B171" s="13" t="s">
        <v>58</v>
      </c>
      <c r="C171" s="13" t="s">
        <v>962</v>
      </c>
      <c r="D171" s="13" t="s">
        <v>949</v>
      </c>
      <c r="E171">
        <v>11</v>
      </c>
    </row>
    <row r="172" spans="1:5" ht="15" hidden="1" customHeight="1">
      <c r="A172" s="13" t="s">
        <v>175</v>
      </c>
      <c r="B172" s="13" t="s">
        <v>2801</v>
      </c>
      <c r="C172" s="13" t="s">
        <v>968</v>
      </c>
      <c r="D172" s="47" t="s">
        <v>1199</v>
      </c>
      <c r="E172">
        <v>11</v>
      </c>
    </row>
    <row r="173" spans="1:5" ht="15" hidden="1" customHeight="1">
      <c r="A173" s="13" t="s">
        <v>175</v>
      </c>
      <c r="B173" s="13" t="s">
        <v>177</v>
      </c>
      <c r="C173" s="13" t="s">
        <v>965</v>
      </c>
      <c r="D173" s="13" t="s">
        <v>1</v>
      </c>
      <c r="E173">
        <v>11</v>
      </c>
    </row>
    <row r="174" spans="1:5" ht="15" hidden="1" customHeight="1">
      <c r="A174" s="13" t="s">
        <v>180</v>
      </c>
      <c r="B174" s="13" t="s">
        <v>181</v>
      </c>
      <c r="C174" s="13" t="s">
        <v>943</v>
      </c>
      <c r="D174" s="47" t="s">
        <v>1199</v>
      </c>
      <c r="E174">
        <v>11</v>
      </c>
    </row>
    <row r="175" spans="1:5" ht="15" customHeight="1">
      <c r="A175" s="13" t="s">
        <v>197</v>
      </c>
      <c r="B175" s="13" t="s">
        <v>198</v>
      </c>
      <c r="C175" s="13" t="s">
        <v>954</v>
      </c>
      <c r="D175" s="13" t="s">
        <v>981</v>
      </c>
      <c r="E175">
        <v>11</v>
      </c>
    </row>
    <row r="176" spans="1:5" ht="15" hidden="1" customHeight="1">
      <c r="A176" s="13" t="s">
        <v>295</v>
      </c>
      <c r="B176" s="13" t="s">
        <v>296</v>
      </c>
      <c r="C176" s="13" t="s">
        <v>946</v>
      </c>
      <c r="D176" s="47" t="s">
        <v>1199</v>
      </c>
      <c r="E176">
        <v>11</v>
      </c>
    </row>
    <row r="177" spans="1:5" ht="15" hidden="1" customHeight="1">
      <c r="A177" s="13" t="s">
        <v>111</v>
      </c>
      <c r="B177" s="13" t="s">
        <v>281</v>
      </c>
      <c r="C177" s="13" t="s">
        <v>953</v>
      </c>
      <c r="D177" s="47" t="s">
        <v>1199</v>
      </c>
      <c r="E177">
        <v>11</v>
      </c>
    </row>
    <row r="178" spans="1:5" ht="15" hidden="1" customHeight="1">
      <c r="A178" s="13" t="s">
        <v>318</v>
      </c>
      <c r="B178" s="13" t="s">
        <v>319</v>
      </c>
      <c r="C178" s="13" t="s">
        <v>1200</v>
      </c>
      <c r="D178" s="13" t="s">
        <v>1</v>
      </c>
      <c r="E178">
        <v>11</v>
      </c>
    </row>
    <row r="179" spans="1:5" ht="15" hidden="1" customHeight="1">
      <c r="A179" s="13" t="s">
        <v>437</v>
      </c>
      <c r="B179" s="13" t="s">
        <v>205</v>
      </c>
      <c r="C179" s="13" t="s">
        <v>954</v>
      </c>
      <c r="D179" s="13" t="s">
        <v>949</v>
      </c>
      <c r="E179">
        <v>11</v>
      </c>
    </row>
    <row r="180" spans="1:5" ht="15" hidden="1" customHeight="1">
      <c r="A180" s="13" t="s">
        <v>438</v>
      </c>
      <c r="B180" s="13" t="s">
        <v>166</v>
      </c>
      <c r="C180" s="13" t="s">
        <v>971</v>
      </c>
      <c r="D180" s="13" t="s">
        <v>3</v>
      </c>
      <c r="E180">
        <v>11</v>
      </c>
    </row>
    <row r="181" spans="1:5" ht="15" hidden="1" customHeight="1">
      <c r="A181" s="13" t="s">
        <v>1603</v>
      </c>
      <c r="B181" s="13" t="s">
        <v>205</v>
      </c>
      <c r="C181" s="13" t="s">
        <v>947</v>
      </c>
      <c r="D181" s="47" t="s">
        <v>1199</v>
      </c>
      <c r="E181">
        <v>11</v>
      </c>
    </row>
    <row r="182" spans="1:5" ht="15" hidden="1" customHeight="1">
      <c r="A182" s="13" t="s">
        <v>1630</v>
      </c>
      <c r="B182" s="13" t="s">
        <v>1631</v>
      </c>
      <c r="C182" s="13" t="s">
        <v>956</v>
      </c>
      <c r="D182" s="13" t="s">
        <v>2</v>
      </c>
      <c r="E182">
        <v>11</v>
      </c>
    </row>
    <row r="183" spans="1:5" ht="15" hidden="1" customHeight="1">
      <c r="A183" s="13" t="s">
        <v>458</v>
      </c>
      <c r="B183" s="13" t="s">
        <v>79</v>
      </c>
      <c r="C183" s="13" t="s">
        <v>980</v>
      </c>
      <c r="D183" s="13" t="s">
        <v>949</v>
      </c>
      <c r="E183">
        <v>11</v>
      </c>
    </row>
    <row r="184" spans="1:5" ht="15" hidden="1" customHeight="1">
      <c r="A184" s="13" t="s">
        <v>504</v>
      </c>
      <c r="B184" s="13" t="s">
        <v>374</v>
      </c>
      <c r="C184" s="13" t="s">
        <v>948</v>
      </c>
      <c r="D184" s="13" t="s">
        <v>1</v>
      </c>
      <c r="E184">
        <v>11</v>
      </c>
    </row>
    <row r="185" spans="1:5" ht="15" hidden="1" customHeight="1">
      <c r="A185" s="13" t="s">
        <v>546</v>
      </c>
      <c r="B185" s="13" t="s">
        <v>547</v>
      </c>
      <c r="C185" s="13" t="s">
        <v>977</v>
      </c>
      <c r="D185" s="47" t="s">
        <v>1199</v>
      </c>
      <c r="E185">
        <v>11</v>
      </c>
    </row>
    <row r="186" spans="1:5" ht="15" hidden="1" customHeight="1">
      <c r="A186" s="13" t="s">
        <v>566</v>
      </c>
      <c r="B186" s="13" t="s">
        <v>67</v>
      </c>
      <c r="C186" s="13" t="s">
        <v>971</v>
      </c>
      <c r="D186" s="47" t="s">
        <v>1199</v>
      </c>
      <c r="E186">
        <v>11</v>
      </c>
    </row>
    <row r="187" spans="1:5" ht="15" hidden="1" customHeight="1">
      <c r="A187" s="13" t="s">
        <v>570</v>
      </c>
      <c r="B187" s="13" t="s">
        <v>136</v>
      </c>
      <c r="C187" s="13" t="s">
        <v>965</v>
      </c>
      <c r="D187" s="47" t="s">
        <v>1199</v>
      </c>
      <c r="E187">
        <v>11</v>
      </c>
    </row>
    <row r="188" spans="1:5" ht="15" hidden="1" customHeight="1">
      <c r="A188" s="13" t="s">
        <v>2511</v>
      </c>
      <c r="B188" s="13" t="s">
        <v>1451</v>
      </c>
      <c r="C188" s="13" t="s">
        <v>971</v>
      </c>
      <c r="D188" s="13" t="s">
        <v>1199</v>
      </c>
      <c r="E188">
        <v>10</v>
      </c>
    </row>
    <row r="189" spans="1:5" ht="15" hidden="1" customHeight="1">
      <c r="A189" s="13" t="s">
        <v>124</v>
      </c>
      <c r="B189" s="13" t="s">
        <v>125</v>
      </c>
      <c r="C189" s="13" t="s">
        <v>958</v>
      </c>
      <c r="D189" s="47" t="s">
        <v>1199</v>
      </c>
      <c r="E189">
        <v>10</v>
      </c>
    </row>
    <row r="190" spans="1:5" ht="15" customHeight="1">
      <c r="A190" s="13" t="s">
        <v>161</v>
      </c>
      <c r="B190" s="13" t="s">
        <v>34</v>
      </c>
      <c r="C190" s="13" t="s">
        <v>945</v>
      </c>
      <c r="D190" s="13" t="s">
        <v>981</v>
      </c>
      <c r="E190">
        <v>10</v>
      </c>
    </row>
    <row r="191" spans="1:5" ht="15" hidden="1" customHeight="1">
      <c r="A191" s="13" t="s">
        <v>182</v>
      </c>
      <c r="B191" s="13" t="s">
        <v>136</v>
      </c>
      <c r="C191" s="13" t="s">
        <v>963</v>
      </c>
      <c r="D191" s="47" t="s">
        <v>1199</v>
      </c>
      <c r="E191">
        <v>10</v>
      </c>
    </row>
    <row r="192" spans="1:5" ht="15" hidden="1" customHeight="1">
      <c r="A192" s="13" t="s">
        <v>256</v>
      </c>
      <c r="B192" s="13" t="s">
        <v>44</v>
      </c>
      <c r="C192" s="13" t="s">
        <v>961</v>
      </c>
      <c r="D192" s="13" t="s">
        <v>2</v>
      </c>
      <c r="E192">
        <v>10</v>
      </c>
    </row>
    <row r="193" spans="1:5" ht="15" hidden="1" customHeight="1">
      <c r="A193" s="13" t="s">
        <v>266</v>
      </c>
      <c r="B193" s="13" t="s">
        <v>115</v>
      </c>
      <c r="C193" s="13" t="s">
        <v>951</v>
      </c>
      <c r="D193" s="47" t="s">
        <v>1199</v>
      </c>
      <c r="E193">
        <v>10</v>
      </c>
    </row>
    <row r="194" spans="1:5" ht="15" hidden="1" customHeight="1">
      <c r="A194" s="13" t="s">
        <v>271</v>
      </c>
      <c r="B194" s="13" t="s">
        <v>272</v>
      </c>
      <c r="C194" s="13" t="s">
        <v>948</v>
      </c>
      <c r="D194" s="13" t="s">
        <v>1</v>
      </c>
      <c r="E194">
        <v>10</v>
      </c>
    </row>
    <row r="195" spans="1:5" ht="15" hidden="1" customHeight="1">
      <c r="A195" s="13" t="s">
        <v>288</v>
      </c>
      <c r="B195" s="13" t="s">
        <v>105</v>
      </c>
      <c r="C195" s="13" t="s">
        <v>969</v>
      </c>
      <c r="D195" s="13" t="s">
        <v>1</v>
      </c>
      <c r="E195">
        <v>10</v>
      </c>
    </row>
    <row r="196" spans="1:5" ht="15" hidden="1" customHeight="1">
      <c r="A196" s="13" t="s">
        <v>314</v>
      </c>
      <c r="B196" s="13" t="s">
        <v>316</v>
      </c>
      <c r="C196" s="13" t="s">
        <v>967</v>
      </c>
      <c r="D196" s="13" t="s">
        <v>1199</v>
      </c>
      <c r="E196">
        <v>10</v>
      </c>
    </row>
    <row r="197" spans="1:5" ht="15" hidden="1" customHeight="1">
      <c r="A197" s="13" t="s">
        <v>365</v>
      </c>
      <c r="B197" s="13" t="s">
        <v>103</v>
      </c>
      <c r="C197" s="13" t="s">
        <v>952</v>
      </c>
      <c r="D197" s="13" t="s">
        <v>949</v>
      </c>
      <c r="E197">
        <v>10</v>
      </c>
    </row>
    <row r="198" spans="1:5" ht="15" hidden="1" customHeight="1">
      <c r="A198" s="13" t="s">
        <v>383</v>
      </c>
      <c r="B198" s="13" t="s">
        <v>384</v>
      </c>
      <c r="C198" s="13" t="s">
        <v>980</v>
      </c>
      <c r="D198" s="47" t="s">
        <v>1199</v>
      </c>
      <c r="E198">
        <v>10</v>
      </c>
    </row>
    <row r="199" spans="1:5" ht="15" hidden="1" customHeight="1">
      <c r="A199" s="13" t="s">
        <v>388</v>
      </c>
      <c r="B199" s="13" t="s">
        <v>119</v>
      </c>
      <c r="C199" s="13" t="s">
        <v>947</v>
      </c>
      <c r="D199" s="13" t="s">
        <v>949</v>
      </c>
      <c r="E199">
        <v>10</v>
      </c>
    </row>
    <row r="200" spans="1:5" ht="15" hidden="1" customHeight="1">
      <c r="A200" s="13" t="s">
        <v>397</v>
      </c>
      <c r="B200" s="13" t="s">
        <v>398</v>
      </c>
      <c r="C200" s="13" t="s">
        <v>948</v>
      </c>
      <c r="D200" s="13" t="s">
        <v>1</v>
      </c>
      <c r="E200">
        <v>10</v>
      </c>
    </row>
    <row r="201" spans="1:5" ht="15" hidden="1" customHeight="1">
      <c r="A201" s="13" t="s">
        <v>1814</v>
      </c>
      <c r="B201" s="13" t="s">
        <v>2420</v>
      </c>
      <c r="C201" s="13" t="s">
        <v>1200</v>
      </c>
      <c r="D201" s="47" t="s">
        <v>1199</v>
      </c>
      <c r="E201">
        <v>10</v>
      </c>
    </row>
    <row r="202" spans="1:5" ht="15" hidden="1" customHeight="1">
      <c r="A202" s="13" t="s">
        <v>491</v>
      </c>
      <c r="B202" s="13" t="s">
        <v>99</v>
      </c>
      <c r="C202" s="13" t="s">
        <v>948</v>
      </c>
      <c r="D202" s="47" t="s">
        <v>1199</v>
      </c>
      <c r="E202">
        <v>10</v>
      </c>
    </row>
    <row r="203" spans="1:5" ht="15" hidden="1" customHeight="1">
      <c r="A203" s="13" t="s">
        <v>570</v>
      </c>
      <c r="B203" s="13" t="s">
        <v>286</v>
      </c>
      <c r="C203" s="13" t="s">
        <v>965</v>
      </c>
      <c r="D203" s="47" t="s">
        <v>1199</v>
      </c>
      <c r="E203">
        <v>10</v>
      </c>
    </row>
    <row r="204" spans="1:5" ht="15" hidden="1" customHeight="1">
      <c r="A204" s="13" t="s">
        <v>2093</v>
      </c>
      <c r="B204" s="13" t="s">
        <v>478</v>
      </c>
      <c r="C204" s="13" t="s">
        <v>969</v>
      </c>
      <c r="D204" s="13" t="s">
        <v>3</v>
      </c>
      <c r="E204">
        <v>9</v>
      </c>
    </row>
    <row r="205" spans="1:5" ht="15" hidden="1" customHeight="1">
      <c r="A205" s="13" t="s">
        <v>45</v>
      </c>
      <c r="B205" s="13" t="s">
        <v>46</v>
      </c>
      <c r="C205" s="13" t="s">
        <v>970</v>
      </c>
      <c r="D205" s="13" t="s">
        <v>3</v>
      </c>
      <c r="E205">
        <v>9</v>
      </c>
    </row>
    <row r="206" spans="1:5" ht="15" hidden="1" customHeight="1">
      <c r="A206" s="13" t="s">
        <v>2750</v>
      </c>
      <c r="B206" s="13" t="s">
        <v>2751</v>
      </c>
      <c r="C206" s="13" t="s">
        <v>954</v>
      </c>
      <c r="D206" s="13" t="s">
        <v>3</v>
      </c>
      <c r="E206">
        <v>9</v>
      </c>
    </row>
    <row r="207" spans="1:5" ht="15" hidden="1" customHeight="1">
      <c r="A207" s="13" t="s">
        <v>1633</v>
      </c>
      <c r="B207" s="13" t="s">
        <v>219</v>
      </c>
      <c r="C207" s="13" t="s">
        <v>959</v>
      </c>
      <c r="D207" s="47" t="s">
        <v>1199</v>
      </c>
      <c r="E207">
        <v>9</v>
      </c>
    </row>
    <row r="208" spans="1:5" ht="15" hidden="1" customHeight="1">
      <c r="A208" s="13" t="s">
        <v>175</v>
      </c>
      <c r="B208" s="13" t="s">
        <v>176</v>
      </c>
      <c r="C208" s="13" t="s">
        <v>959</v>
      </c>
      <c r="D208" s="47" t="s">
        <v>1199</v>
      </c>
      <c r="E208">
        <v>9</v>
      </c>
    </row>
    <row r="209" spans="1:5" ht="15" hidden="1" customHeight="1">
      <c r="A209" s="13" t="s">
        <v>192</v>
      </c>
      <c r="B209" s="13" t="s">
        <v>272</v>
      </c>
      <c r="C209" s="13" t="s">
        <v>950</v>
      </c>
      <c r="D209" s="13" t="s">
        <v>1199</v>
      </c>
      <c r="E209">
        <v>9</v>
      </c>
    </row>
    <row r="210" spans="1:5" ht="15" hidden="1" customHeight="1">
      <c r="A210" s="13" t="s">
        <v>195</v>
      </c>
      <c r="B210" s="13" t="s">
        <v>105</v>
      </c>
      <c r="C210" s="13" t="s">
        <v>972</v>
      </c>
      <c r="D210" s="13" t="s">
        <v>949</v>
      </c>
      <c r="E210">
        <v>9</v>
      </c>
    </row>
    <row r="211" spans="1:5" ht="15" hidden="1" customHeight="1">
      <c r="A211" s="13" t="s">
        <v>204</v>
      </c>
      <c r="B211" s="13" t="s">
        <v>205</v>
      </c>
      <c r="C211" s="13" t="s">
        <v>961</v>
      </c>
      <c r="D211" s="13" t="s">
        <v>949</v>
      </c>
      <c r="E211">
        <v>9</v>
      </c>
    </row>
    <row r="212" spans="1:5" ht="15" hidden="1" customHeight="1">
      <c r="A212" s="13" t="s">
        <v>259</v>
      </c>
      <c r="B212" s="13" t="s">
        <v>219</v>
      </c>
      <c r="C212" s="13" t="s">
        <v>948</v>
      </c>
      <c r="D212" s="13" t="s">
        <v>2</v>
      </c>
      <c r="E212">
        <v>9</v>
      </c>
    </row>
    <row r="213" spans="1:5" ht="15" customHeight="1">
      <c r="A213" s="13" t="s">
        <v>238</v>
      </c>
      <c r="B213" s="13" t="s">
        <v>239</v>
      </c>
      <c r="C213" s="13" t="s">
        <v>1200</v>
      </c>
      <c r="D213" s="13" t="s">
        <v>981</v>
      </c>
      <c r="E213">
        <v>9</v>
      </c>
    </row>
    <row r="214" spans="1:5" ht="15" hidden="1" customHeight="1">
      <c r="A214" s="13" t="s">
        <v>696</v>
      </c>
      <c r="B214" s="13" t="s">
        <v>1624</v>
      </c>
      <c r="C214" s="13" t="s">
        <v>977</v>
      </c>
      <c r="D214" s="47" t="s">
        <v>1199</v>
      </c>
      <c r="E214">
        <v>9</v>
      </c>
    </row>
    <row r="215" spans="1:5" ht="15" hidden="1" customHeight="1">
      <c r="A215" s="13" t="s">
        <v>249</v>
      </c>
      <c r="B215" s="13" t="s">
        <v>1608</v>
      </c>
      <c r="C215" s="13" t="s">
        <v>970</v>
      </c>
      <c r="D215" s="13" t="s">
        <v>949</v>
      </c>
      <c r="E215">
        <v>9</v>
      </c>
    </row>
    <row r="216" spans="1:5" ht="15" customHeight="1">
      <c r="A216" s="13" t="s">
        <v>1604</v>
      </c>
      <c r="B216" s="13" t="s">
        <v>1605</v>
      </c>
      <c r="C216" s="13" t="s">
        <v>1200</v>
      </c>
      <c r="D216" s="13" t="s">
        <v>981</v>
      </c>
      <c r="E216">
        <v>9</v>
      </c>
    </row>
    <row r="217" spans="1:5" ht="15" hidden="1" customHeight="1">
      <c r="A217" s="13" t="s">
        <v>329</v>
      </c>
      <c r="B217" s="13" t="s">
        <v>308</v>
      </c>
      <c r="C217" s="13" t="s">
        <v>977</v>
      </c>
      <c r="D217" s="13" t="s">
        <v>1</v>
      </c>
      <c r="E217">
        <v>9</v>
      </c>
    </row>
    <row r="218" spans="1:5" ht="15" hidden="1" customHeight="1">
      <c r="A218" s="13" t="s">
        <v>357</v>
      </c>
      <c r="B218" s="13" t="s">
        <v>105</v>
      </c>
      <c r="C218" s="13" t="s">
        <v>951</v>
      </c>
      <c r="D218" s="47" t="s">
        <v>1199</v>
      </c>
      <c r="E218">
        <v>9</v>
      </c>
    </row>
    <row r="219" spans="1:5" ht="15" customHeight="1">
      <c r="A219" s="13" t="s">
        <v>1616</v>
      </c>
      <c r="B219" s="13" t="s">
        <v>1617</v>
      </c>
      <c r="C219" s="13" t="s">
        <v>952</v>
      </c>
      <c r="D219" s="13" t="s">
        <v>981</v>
      </c>
      <c r="E219">
        <v>9</v>
      </c>
    </row>
    <row r="220" spans="1:5" ht="15" hidden="1" customHeight="1">
      <c r="A220" s="13" t="s">
        <v>1246</v>
      </c>
      <c r="B220" s="13" t="s">
        <v>1361</v>
      </c>
      <c r="C220" s="13" t="s">
        <v>951</v>
      </c>
      <c r="D220" s="13" t="s">
        <v>949</v>
      </c>
      <c r="E220">
        <v>9</v>
      </c>
    </row>
    <row r="221" spans="1:5" ht="15" hidden="1" customHeight="1">
      <c r="A221" s="13" t="s">
        <v>405</v>
      </c>
      <c r="B221" s="13" t="s">
        <v>406</v>
      </c>
      <c r="C221" s="13" t="s">
        <v>957</v>
      </c>
      <c r="D221" s="13" t="s">
        <v>949</v>
      </c>
      <c r="E221">
        <v>9</v>
      </c>
    </row>
    <row r="222" spans="1:5" ht="15" hidden="1" customHeight="1">
      <c r="A222" s="13" t="s">
        <v>248</v>
      </c>
      <c r="B222" s="13" t="s">
        <v>478</v>
      </c>
      <c r="C222" s="13" t="s">
        <v>947</v>
      </c>
      <c r="D222" s="47" t="s">
        <v>1199</v>
      </c>
      <c r="E222">
        <v>9</v>
      </c>
    </row>
    <row r="223" spans="1:5" ht="15" hidden="1" customHeight="1">
      <c r="A223" s="13" t="s">
        <v>480</v>
      </c>
      <c r="B223" s="13" t="s">
        <v>70</v>
      </c>
      <c r="C223" s="13" t="s">
        <v>969</v>
      </c>
      <c r="D223" s="13" t="s">
        <v>949</v>
      </c>
      <c r="E223">
        <v>9</v>
      </c>
    </row>
    <row r="224" spans="1:5" ht="15" hidden="1" customHeight="1">
      <c r="A224" s="13" t="s">
        <v>482</v>
      </c>
      <c r="B224" s="13" t="s">
        <v>483</v>
      </c>
      <c r="C224" s="13" t="s">
        <v>1200</v>
      </c>
      <c r="D224" s="13" t="s">
        <v>949</v>
      </c>
      <c r="E224">
        <v>9</v>
      </c>
    </row>
    <row r="225" spans="1:5" ht="15" hidden="1" customHeight="1">
      <c r="A225" s="13" t="s">
        <v>484</v>
      </c>
      <c r="B225" s="13" t="s">
        <v>486</v>
      </c>
      <c r="C225" s="13" t="s">
        <v>952</v>
      </c>
      <c r="D225" s="13" t="s">
        <v>1</v>
      </c>
      <c r="E225">
        <v>9</v>
      </c>
    </row>
    <row r="226" spans="1:5" ht="15" hidden="1" customHeight="1">
      <c r="A226" s="13" t="s">
        <v>1965</v>
      </c>
      <c r="B226" s="13" t="s">
        <v>1966</v>
      </c>
      <c r="C226" s="13" t="s">
        <v>953</v>
      </c>
      <c r="D226" s="13" t="s">
        <v>2</v>
      </c>
      <c r="E226">
        <v>9</v>
      </c>
    </row>
    <row r="227" spans="1:5" ht="15" hidden="1" customHeight="1">
      <c r="A227" s="13" t="s">
        <v>570</v>
      </c>
      <c r="B227" s="13" t="s">
        <v>571</v>
      </c>
      <c r="C227" s="13" t="s">
        <v>955</v>
      </c>
      <c r="D227" s="47" t="s">
        <v>1199</v>
      </c>
      <c r="E227">
        <v>9</v>
      </c>
    </row>
    <row r="228" spans="1:5" ht="15" hidden="1" customHeight="1">
      <c r="A228" s="13" t="s">
        <v>101</v>
      </c>
      <c r="B228" s="13" t="s">
        <v>2037</v>
      </c>
      <c r="C228" s="13" t="s">
        <v>954</v>
      </c>
      <c r="D228" s="47" t="s">
        <v>1199</v>
      </c>
      <c r="E228">
        <v>8</v>
      </c>
    </row>
    <row r="229" spans="1:5" ht="15" hidden="1" customHeight="1">
      <c r="A229" s="13" t="s">
        <v>1214</v>
      </c>
      <c r="B229" s="13" t="s">
        <v>1354</v>
      </c>
      <c r="C229" s="13" t="s">
        <v>970</v>
      </c>
      <c r="D229" s="13" t="s">
        <v>3</v>
      </c>
      <c r="E229">
        <v>8</v>
      </c>
    </row>
    <row r="230" spans="1:5" ht="15" hidden="1" customHeight="1">
      <c r="A230" s="13" t="s">
        <v>1223</v>
      </c>
      <c r="B230" s="13" t="s">
        <v>341</v>
      </c>
      <c r="C230" s="13" t="s">
        <v>959</v>
      </c>
      <c r="D230" s="47" t="s">
        <v>1199</v>
      </c>
      <c r="E230">
        <v>8</v>
      </c>
    </row>
    <row r="231" spans="1:5" ht="15" hidden="1" customHeight="1">
      <c r="A231" s="13" t="s">
        <v>200</v>
      </c>
      <c r="B231" s="13" t="s">
        <v>201</v>
      </c>
      <c r="C231" s="13" t="s">
        <v>965</v>
      </c>
      <c r="D231" s="47" t="s">
        <v>1199</v>
      </c>
      <c r="E231">
        <v>8</v>
      </c>
    </row>
    <row r="232" spans="1:5" ht="15" hidden="1" customHeight="1">
      <c r="A232" s="13" t="s">
        <v>2484</v>
      </c>
      <c r="B232" s="13" t="s">
        <v>2485</v>
      </c>
      <c r="C232" s="13" t="s">
        <v>968</v>
      </c>
      <c r="D232" s="13" t="s">
        <v>2</v>
      </c>
      <c r="E232">
        <v>8</v>
      </c>
    </row>
    <row r="233" spans="1:5" ht="15" customHeight="1">
      <c r="A233" s="13" t="s">
        <v>1641</v>
      </c>
      <c r="B233" s="13" t="s">
        <v>1642</v>
      </c>
      <c r="C233" s="13" t="s">
        <v>947</v>
      </c>
      <c r="D233" s="13" t="s">
        <v>981</v>
      </c>
      <c r="E233">
        <v>8</v>
      </c>
    </row>
    <row r="234" spans="1:5" ht="15" hidden="1" customHeight="1">
      <c r="A234" s="13" t="s">
        <v>2405</v>
      </c>
      <c r="B234" s="13" t="s">
        <v>1488</v>
      </c>
      <c r="C234" s="13" t="s">
        <v>962</v>
      </c>
      <c r="D234" s="47" t="s">
        <v>1199</v>
      </c>
      <c r="E234">
        <v>8</v>
      </c>
    </row>
    <row r="235" spans="1:5" ht="15" customHeight="1">
      <c r="A235" s="13" t="s">
        <v>1236</v>
      </c>
      <c r="B235" s="13" t="s">
        <v>62</v>
      </c>
      <c r="C235" s="13" t="s">
        <v>959</v>
      </c>
      <c r="D235" s="13" t="s">
        <v>981</v>
      </c>
      <c r="E235">
        <v>8</v>
      </c>
    </row>
    <row r="236" spans="1:5" ht="15" hidden="1" customHeight="1">
      <c r="A236" s="13" t="s">
        <v>310</v>
      </c>
      <c r="B236" s="13" t="s">
        <v>100</v>
      </c>
      <c r="C236" s="13" t="s">
        <v>964</v>
      </c>
      <c r="D236" s="13" t="s">
        <v>949</v>
      </c>
      <c r="E236">
        <v>8</v>
      </c>
    </row>
    <row r="237" spans="1:5" ht="15" hidden="1" customHeight="1">
      <c r="A237" s="13" t="s">
        <v>327</v>
      </c>
      <c r="B237" s="13" t="s">
        <v>50</v>
      </c>
      <c r="C237" s="13" t="s">
        <v>977</v>
      </c>
      <c r="D237" s="13" t="s">
        <v>2</v>
      </c>
      <c r="E237">
        <v>8</v>
      </c>
    </row>
    <row r="238" spans="1:5" ht="15" hidden="1" customHeight="1">
      <c r="A238" s="13" t="s">
        <v>1241</v>
      </c>
      <c r="B238" s="13" t="s">
        <v>1363</v>
      </c>
      <c r="C238" s="13" t="s">
        <v>950</v>
      </c>
      <c r="D238" s="13" t="s">
        <v>2</v>
      </c>
      <c r="E238">
        <v>8</v>
      </c>
    </row>
    <row r="239" spans="1:5" ht="15" hidden="1" customHeight="1">
      <c r="A239" s="13" t="s">
        <v>1615</v>
      </c>
      <c r="B239" s="13" t="s">
        <v>181</v>
      </c>
      <c r="C239" s="13" t="s">
        <v>955</v>
      </c>
      <c r="D239" s="47" t="s">
        <v>1199</v>
      </c>
      <c r="E239">
        <v>8</v>
      </c>
    </row>
    <row r="240" spans="1:5" ht="15" hidden="1" customHeight="1">
      <c r="A240" s="13" t="s">
        <v>399</v>
      </c>
      <c r="B240" s="13" t="s">
        <v>99</v>
      </c>
      <c r="C240" s="13" t="s">
        <v>945</v>
      </c>
      <c r="D240" s="47" t="s">
        <v>1199</v>
      </c>
      <c r="E240">
        <v>8</v>
      </c>
    </row>
    <row r="241" spans="1:5" ht="15" hidden="1" customHeight="1">
      <c r="A241" s="13" t="s">
        <v>466</v>
      </c>
      <c r="B241" s="13" t="s">
        <v>184</v>
      </c>
      <c r="C241" s="13" t="s">
        <v>968</v>
      </c>
      <c r="D241" s="13" t="s">
        <v>1</v>
      </c>
      <c r="E241">
        <v>8</v>
      </c>
    </row>
    <row r="242" spans="1:5" ht="15" hidden="1" customHeight="1">
      <c r="A242" s="13" t="s">
        <v>1100</v>
      </c>
      <c r="B242" s="13" t="s">
        <v>374</v>
      </c>
      <c r="C242" s="13" t="s">
        <v>960</v>
      </c>
      <c r="D242" s="47" t="s">
        <v>1199</v>
      </c>
      <c r="E242">
        <v>8</v>
      </c>
    </row>
    <row r="243" spans="1:5" ht="15" hidden="1" customHeight="1">
      <c r="A243" s="13" t="s">
        <v>502</v>
      </c>
      <c r="B243" s="13" t="s">
        <v>503</v>
      </c>
      <c r="C243" s="13" t="s">
        <v>963</v>
      </c>
      <c r="D243" s="13" t="s">
        <v>978</v>
      </c>
      <c r="E243">
        <v>8</v>
      </c>
    </row>
    <row r="244" spans="1:5" ht="15" hidden="1" customHeight="1">
      <c r="A244" s="13" t="s">
        <v>537</v>
      </c>
      <c r="B244" s="13" t="s">
        <v>317</v>
      </c>
      <c r="C244" s="13" t="s">
        <v>972</v>
      </c>
      <c r="D244" s="13" t="s">
        <v>2</v>
      </c>
      <c r="E244">
        <v>8</v>
      </c>
    </row>
    <row r="245" spans="1:5" ht="15" hidden="1" customHeight="1">
      <c r="A245" s="13" t="s">
        <v>538</v>
      </c>
      <c r="B245" s="13" t="s">
        <v>539</v>
      </c>
      <c r="C245" s="13" t="s">
        <v>972</v>
      </c>
      <c r="D245" s="47" t="s">
        <v>1199</v>
      </c>
      <c r="E245">
        <v>8</v>
      </c>
    </row>
    <row r="246" spans="1:5" ht="15" hidden="1" customHeight="1">
      <c r="A246" s="13" t="s">
        <v>557</v>
      </c>
      <c r="B246" s="13" t="s">
        <v>558</v>
      </c>
      <c r="C246" s="13" t="s">
        <v>967</v>
      </c>
      <c r="D246" s="47" t="s">
        <v>1199</v>
      </c>
      <c r="E246">
        <v>8</v>
      </c>
    </row>
    <row r="247" spans="1:5" ht="15" hidden="1" customHeight="1">
      <c r="A247" s="13" t="s">
        <v>43</v>
      </c>
      <c r="B247" s="13" t="s">
        <v>44</v>
      </c>
      <c r="C247" s="13" t="s">
        <v>959</v>
      </c>
      <c r="D247" s="13" t="s">
        <v>949</v>
      </c>
      <c r="E247">
        <v>7</v>
      </c>
    </row>
    <row r="248" spans="1:5" ht="15" hidden="1" customHeight="1">
      <c r="A248" s="13" t="s">
        <v>82</v>
      </c>
      <c r="B248" s="13" t="s">
        <v>1406</v>
      </c>
      <c r="C248" s="13" t="s">
        <v>945</v>
      </c>
      <c r="D248" s="47" t="s">
        <v>1199</v>
      </c>
      <c r="E248">
        <v>7</v>
      </c>
    </row>
    <row r="249" spans="1:5" ht="15" hidden="1" customHeight="1">
      <c r="A249" s="13" t="s">
        <v>91</v>
      </c>
      <c r="B249" s="13" t="s">
        <v>92</v>
      </c>
      <c r="C249" s="13" t="s">
        <v>960</v>
      </c>
      <c r="D249" s="13" t="s">
        <v>2</v>
      </c>
      <c r="E249">
        <v>7</v>
      </c>
    </row>
    <row r="250" spans="1:5" ht="15" hidden="1" customHeight="1">
      <c r="A250" s="13" t="s">
        <v>96</v>
      </c>
      <c r="B250" s="13" t="s">
        <v>97</v>
      </c>
      <c r="C250" s="13" t="s">
        <v>953</v>
      </c>
      <c r="D250" s="47" t="s">
        <v>1199</v>
      </c>
      <c r="E250">
        <v>7</v>
      </c>
    </row>
    <row r="251" spans="1:5" ht="15" hidden="1" customHeight="1">
      <c r="A251" s="13" t="s">
        <v>139</v>
      </c>
      <c r="B251" s="13" t="s">
        <v>1436</v>
      </c>
      <c r="C251" s="13" t="s">
        <v>960</v>
      </c>
      <c r="D251" s="13" t="s">
        <v>949</v>
      </c>
      <c r="E251">
        <v>7</v>
      </c>
    </row>
    <row r="252" spans="1:5" ht="15" hidden="1" customHeight="1">
      <c r="A252" s="13" t="s">
        <v>1221</v>
      </c>
      <c r="B252" s="13" t="s">
        <v>261</v>
      </c>
      <c r="C252" s="13" t="s">
        <v>965</v>
      </c>
      <c r="D252" s="13" t="s">
        <v>949</v>
      </c>
      <c r="E252">
        <v>7</v>
      </c>
    </row>
    <row r="253" spans="1:5" ht="15" hidden="1" customHeight="1">
      <c r="A253" s="13" t="s">
        <v>204</v>
      </c>
      <c r="B253" s="13" t="s">
        <v>184</v>
      </c>
      <c r="C253" s="13" t="s">
        <v>953</v>
      </c>
      <c r="D253" s="13" t="s">
        <v>2</v>
      </c>
      <c r="E253">
        <v>7</v>
      </c>
    </row>
    <row r="254" spans="1:5" ht="15" hidden="1" customHeight="1">
      <c r="A254" s="13" t="s">
        <v>249</v>
      </c>
      <c r="B254" s="13" t="s">
        <v>250</v>
      </c>
      <c r="C254" s="13" t="s">
        <v>954</v>
      </c>
      <c r="D254" s="47" t="s">
        <v>1199</v>
      </c>
      <c r="E254">
        <v>7</v>
      </c>
    </row>
    <row r="255" spans="1:5" ht="15" hidden="1" customHeight="1">
      <c r="A255" s="13" t="s">
        <v>2596</v>
      </c>
      <c r="B255" s="13" t="s">
        <v>232</v>
      </c>
      <c r="C255" s="13" t="s">
        <v>965</v>
      </c>
      <c r="D255" s="47" t="s">
        <v>1199</v>
      </c>
      <c r="E255">
        <v>7</v>
      </c>
    </row>
    <row r="256" spans="1:5" ht="15" hidden="1" customHeight="1">
      <c r="A256" s="13" t="s">
        <v>2416</v>
      </c>
      <c r="B256" s="13" t="s">
        <v>2363</v>
      </c>
      <c r="C256" s="13" t="s">
        <v>960</v>
      </c>
      <c r="D256" s="13" t="s">
        <v>1199</v>
      </c>
      <c r="E256">
        <v>7</v>
      </c>
    </row>
    <row r="257" spans="1:5" ht="15" hidden="1" customHeight="1">
      <c r="A257" s="13" t="s">
        <v>826</v>
      </c>
      <c r="B257" s="13" t="s">
        <v>313</v>
      </c>
      <c r="C257" s="13" t="s">
        <v>964</v>
      </c>
      <c r="D257" s="13" t="s">
        <v>949</v>
      </c>
      <c r="E257">
        <v>7</v>
      </c>
    </row>
    <row r="258" spans="1:5" ht="15" hidden="1" customHeight="1">
      <c r="A258" s="13" t="s">
        <v>471</v>
      </c>
      <c r="B258" s="13" t="s">
        <v>377</v>
      </c>
      <c r="C258" s="13" t="s">
        <v>967</v>
      </c>
      <c r="D258" s="13" t="s">
        <v>2</v>
      </c>
      <c r="E258">
        <v>7</v>
      </c>
    </row>
    <row r="259" spans="1:5" ht="15" hidden="1" customHeight="1">
      <c r="A259" s="13" t="s">
        <v>1579</v>
      </c>
      <c r="B259" s="13" t="s">
        <v>67</v>
      </c>
      <c r="C259" s="13" t="s">
        <v>950</v>
      </c>
      <c r="D259" s="13" t="s">
        <v>2</v>
      </c>
      <c r="E259">
        <v>7</v>
      </c>
    </row>
    <row r="260" spans="1:5" ht="15" hidden="1" customHeight="1">
      <c r="A260" s="13" t="s">
        <v>1262</v>
      </c>
      <c r="B260" s="13" t="s">
        <v>1357</v>
      </c>
      <c r="C260" s="13" t="s">
        <v>946</v>
      </c>
      <c r="D260" s="47" t="s">
        <v>1199</v>
      </c>
      <c r="E260">
        <v>7</v>
      </c>
    </row>
    <row r="261" spans="1:5" ht="15" hidden="1" customHeight="1">
      <c r="A261" s="13" t="s">
        <v>1475</v>
      </c>
      <c r="B261" s="13" t="s">
        <v>333</v>
      </c>
      <c r="C261" s="13" t="s">
        <v>962</v>
      </c>
      <c r="D261" s="13" t="s">
        <v>1199</v>
      </c>
      <c r="E261">
        <v>7</v>
      </c>
    </row>
    <row r="262" spans="1:5" ht="15" hidden="1" customHeight="1">
      <c r="A262" s="13" t="s">
        <v>519</v>
      </c>
      <c r="B262" s="13" t="s">
        <v>105</v>
      </c>
      <c r="C262" s="13" t="s">
        <v>960</v>
      </c>
      <c r="D262" s="47" t="s">
        <v>1199</v>
      </c>
      <c r="E262">
        <v>7</v>
      </c>
    </row>
    <row r="263" spans="1:5" ht="15" hidden="1" customHeight="1">
      <c r="A263" s="13" t="s">
        <v>521</v>
      </c>
      <c r="B263" s="13" t="s">
        <v>62</v>
      </c>
      <c r="C263" s="13" t="s">
        <v>952</v>
      </c>
      <c r="D263" s="47" t="s">
        <v>1199</v>
      </c>
      <c r="E263">
        <v>7</v>
      </c>
    </row>
    <row r="264" spans="1:5" ht="15" hidden="1" customHeight="1">
      <c r="A264" s="13" t="s">
        <v>540</v>
      </c>
      <c r="B264" s="13" t="s">
        <v>232</v>
      </c>
      <c r="C264" s="13" t="s">
        <v>961</v>
      </c>
      <c r="D264" s="13" t="s">
        <v>3</v>
      </c>
      <c r="E264">
        <v>7</v>
      </c>
    </row>
    <row r="265" spans="1:5" ht="15" hidden="1" customHeight="1">
      <c r="A265" s="13" t="s">
        <v>542</v>
      </c>
      <c r="B265" s="13" t="s">
        <v>140</v>
      </c>
      <c r="C265" s="13" t="s">
        <v>960</v>
      </c>
      <c r="D265" s="13" t="s">
        <v>3</v>
      </c>
      <c r="E265">
        <v>7</v>
      </c>
    </row>
    <row r="266" spans="1:5" ht="15" hidden="1" customHeight="1">
      <c r="A266" s="13" t="s">
        <v>555</v>
      </c>
      <c r="B266" s="13" t="s">
        <v>556</v>
      </c>
      <c r="C266" s="13" t="s">
        <v>968</v>
      </c>
      <c r="D266" s="13" t="s">
        <v>2</v>
      </c>
      <c r="E266">
        <v>7</v>
      </c>
    </row>
    <row r="267" spans="1:5" ht="15" hidden="1" customHeight="1">
      <c r="A267" s="13" t="s">
        <v>1208</v>
      </c>
      <c r="B267" s="13" t="s">
        <v>812</v>
      </c>
      <c r="C267" s="13" t="s">
        <v>950</v>
      </c>
      <c r="D267" s="13" t="s">
        <v>1199</v>
      </c>
      <c r="E267">
        <v>6</v>
      </c>
    </row>
    <row r="268" spans="1:5" ht="15" hidden="1" customHeight="1">
      <c r="A268" s="13" t="s">
        <v>1783</v>
      </c>
      <c r="B268" s="13" t="s">
        <v>191</v>
      </c>
      <c r="C268" s="13" t="s">
        <v>977</v>
      </c>
      <c r="D268" s="13" t="s">
        <v>3</v>
      </c>
      <c r="E268">
        <v>6</v>
      </c>
    </row>
    <row r="269" spans="1:5" ht="15" customHeight="1">
      <c r="A269" s="13" t="s">
        <v>185</v>
      </c>
      <c r="B269" s="13" t="s">
        <v>186</v>
      </c>
      <c r="C269" s="13" t="s">
        <v>953</v>
      </c>
      <c r="D269" s="13" t="s">
        <v>981</v>
      </c>
      <c r="E269">
        <v>6</v>
      </c>
    </row>
    <row r="270" spans="1:5" ht="15" customHeight="1">
      <c r="A270" s="13" t="s">
        <v>1227</v>
      </c>
      <c r="B270" s="13" t="s">
        <v>36</v>
      </c>
      <c r="C270" s="13" t="s">
        <v>971</v>
      </c>
      <c r="D270" s="13" t="s">
        <v>981</v>
      </c>
      <c r="E270">
        <v>6</v>
      </c>
    </row>
    <row r="271" spans="1:5" ht="15" hidden="1" customHeight="1">
      <c r="A271" s="13" t="s">
        <v>1062</v>
      </c>
      <c r="B271" s="13" t="s">
        <v>157</v>
      </c>
      <c r="C271" s="13" t="s">
        <v>964</v>
      </c>
      <c r="D271" s="47" t="s">
        <v>1199</v>
      </c>
      <c r="E271">
        <v>6</v>
      </c>
    </row>
    <row r="272" spans="1:5" ht="15" hidden="1" customHeight="1">
      <c r="A272" s="13" t="s">
        <v>1083</v>
      </c>
      <c r="B272" s="13" t="s">
        <v>305</v>
      </c>
      <c r="C272" s="13" t="s">
        <v>977</v>
      </c>
      <c r="D272" s="13" t="s">
        <v>3</v>
      </c>
      <c r="E272">
        <v>6</v>
      </c>
    </row>
    <row r="273" spans="1:5" ht="15" hidden="1" customHeight="1">
      <c r="A273" s="13" t="s">
        <v>1021</v>
      </c>
      <c r="B273" s="13" t="s">
        <v>226</v>
      </c>
      <c r="C273" s="13" t="s">
        <v>962</v>
      </c>
      <c r="D273" s="47" t="s">
        <v>1199</v>
      </c>
      <c r="E273">
        <v>6</v>
      </c>
    </row>
    <row r="274" spans="1:5" ht="15" hidden="1" customHeight="1">
      <c r="A274" s="13" t="s">
        <v>1060</v>
      </c>
      <c r="B274" s="13" t="s">
        <v>171</v>
      </c>
      <c r="C274" s="13" t="s">
        <v>971</v>
      </c>
      <c r="D274" s="47" t="s">
        <v>1199</v>
      </c>
      <c r="E274">
        <v>6</v>
      </c>
    </row>
    <row r="275" spans="1:5" ht="15" hidden="1" customHeight="1">
      <c r="A275" s="13" t="s">
        <v>2802</v>
      </c>
      <c r="B275" s="13" t="s">
        <v>2803</v>
      </c>
      <c r="C275" s="13" t="s">
        <v>962</v>
      </c>
      <c r="D275" s="13" t="s">
        <v>1199</v>
      </c>
      <c r="E275">
        <v>6</v>
      </c>
    </row>
    <row r="276" spans="1:5" ht="15" hidden="1" customHeight="1">
      <c r="A276" s="13" t="s">
        <v>294</v>
      </c>
      <c r="B276" s="13" t="s">
        <v>136</v>
      </c>
      <c r="C276" s="13" t="s">
        <v>946</v>
      </c>
      <c r="D276" s="13" t="s">
        <v>949</v>
      </c>
      <c r="E276">
        <v>6</v>
      </c>
    </row>
    <row r="277" spans="1:5" ht="15" hidden="1" customHeight="1">
      <c r="A277" s="13" t="s">
        <v>301</v>
      </c>
      <c r="B277" s="13" t="s">
        <v>302</v>
      </c>
      <c r="C277" s="13" t="s">
        <v>957</v>
      </c>
      <c r="D277" s="13" t="s">
        <v>2</v>
      </c>
      <c r="E277">
        <v>6</v>
      </c>
    </row>
    <row r="278" spans="1:5" ht="15" hidden="1" customHeight="1">
      <c r="A278" s="13" t="s">
        <v>336</v>
      </c>
      <c r="B278" s="13" t="s">
        <v>58</v>
      </c>
      <c r="C278" s="13" t="s">
        <v>971</v>
      </c>
      <c r="D278" s="47" t="s">
        <v>1199</v>
      </c>
      <c r="E278">
        <v>6</v>
      </c>
    </row>
    <row r="279" spans="1:5" ht="15" hidden="1" customHeight="1">
      <c r="A279" s="13" t="s">
        <v>1049</v>
      </c>
      <c r="B279" s="13" t="s">
        <v>100</v>
      </c>
      <c r="C279" s="13" t="s">
        <v>969</v>
      </c>
      <c r="D279" s="47" t="s">
        <v>1199</v>
      </c>
      <c r="E279">
        <v>6</v>
      </c>
    </row>
    <row r="280" spans="1:5" ht="15" hidden="1" customHeight="1">
      <c r="A280" s="13" t="s">
        <v>375</v>
      </c>
      <c r="B280" s="13" t="s">
        <v>128</v>
      </c>
      <c r="C280" s="13" t="s">
        <v>963</v>
      </c>
      <c r="D280" s="47" t="s">
        <v>1199</v>
      </c>
      <c r="E280">
        <v>6</v>
      </c>
    </row>
    <row r="281" spans="1:5" ht="15" customHeight="1">
      <c r="A281" s="13" t="s">
        <v>829</v>
      </c>
      <c r="B281" s="13" t="s">
        <v>989</v>
      </c>
      <c r="C281" s="13" t="s">
        <v>967</v>
      </c>
      <c r="D281" s="13" t="s">
        <v>981</v>
      </c>
      <c r="E281">
        <v>6</v>
      </c>
    </row>
    <row r="282" spans="1:5" ht="15" hidden="1" customHeight="1">
      <c r="A282" s="13" t="s">
        <v>1068</v>
      </c>
      <c r="B282" s="13" t="s">
        <v>44</v>
      </c>
      <c r="C282" s="13" t="s">
        <v>971</v>
      </c>
      <c r="D282" s="47" t="s">
        <v>1199</v>
      </c>
      <c r="E282">
        <v>6</v>
      </c>
    </row>
    <row r="283" spans="1:5" ht="15" hidden="1" customHeight="1">
      <c r="A283" s="13" t="s">
        <v>452</v>
      </c>
      <c r="B283" s="13" t="s">
        <v>105</v>
      </c>
      <c r="C283" s="13" t="s">
        <v>970</v>
      </c>
      <c r="D283" s="47" t="s">
        <v>1199</v>
      </c>
      <c r="E283">
        <v>6</v>
      </c>
    </row>
    <row r="284" spans="1:5" ht="15" hidden="1" customHeight="1">
      <c r="A284" s="13" t="s">
        <v>1613</v>
      </c>
      <c r="B284" s="13" t="s">
        <v>1572</v>
      </c>
      <c r="C284" s="13" t="s">
        <v>969</v>
      </c>
      <c r="D284" s="47" t="s">
        <v>1199</v>
      </c>
      <c r="E284">
        <v>6</v>
      </c>
    </row>
    <row r="285" spans="1:5" ht="15" hidden="1" customHeight="1">
      <c r="A285" s="13" t="s">
        <v>515</v>
      </c>
      <c r="B285" s="13" t="s">
        <v>197</v>
      </c>
      <c r="C285" s="13" t="s">
        <v>950</v>
      </c>
      <c r="D285" s="47" t="s">
        <v>1199</v>
      </c>
      <c r="E285">
        <v>6</v>
      </c>
    </row>
    <row r="286" spans="1:5" ht="15" hidden="1" customHeight="1">
      <c r="A286" s="13" t="s">
        <v>516</v>
      </c>
      <c r="B286" s="13" t="s">
        <v>517</v>
      </c>
      <c r="C286" s="13" t="s">
        <v>971</v>
      </c>
      <c r="D286" s="13" t="s">
        <v>949</v>
      </c>
      <c r="E286">
        <v>6</v>
      </c>
    </row>
    <row r="287" spans="1:5" ht="15" hidden="1" customHeight="1">
      <c r="A287" s="13" t="s">
        <v>544</v>
      </c>
      <c r="B287" s="13" t="s">
        <v>215</v>
      </c>
      <c r="C287" s="13" t="s">
        <v>958</v>
      </c>
      <c r="D287" s="13" t="s">
        <v>978</v>
      </c>
      <c r="E287">
        <v>6</v>
      </c>
    </row>
    <row r="288" spans="1:5" ht="15" customHeight="1">
      <c r="A288" s="13" t="s">
        <v>1515</v>
      </c>
      <c r="B288" s="13" t="s">
        <v>356</v>
      </c>
      <c r="C288" s="13" t="s">
        <v>962</v>
      </c>
      <c r="D288" s="13" t="s">
        <v>981</v>
      </c>
      <c r="E288">
        <v>6</v>
      </c>
    </row>
    <row r="289" spans="1:5" ht="15" hidden="1" customHeight="1">
      <c r="A289" s="13" t="s">
        <v>132</v>
      </c>
      <c r="B289" s="13" t="s">
        <v>46</v>
      </c>
      <c r="C289" s="13" t="s">
        <v>954</v>
      </c>
      <c r="D289" s="47" t="s">
        <v>1199</v>
      </c>
      <c r="E289">
        <v>5</v>
      </c>
    </row>
    <row r="290" spans="1:5" ht="15" hidden="1" customHeight="1">
      <c r="A290" s="13" t="s">
        <v>1036</v>
      </c>
      <c r="B290" s="13" t="s">
        <v>286</v>
      </c>
      <c r="C290" s="13" t="s">
        <v>947</v>
      </c>
      <c r="D290" s="13" t="s">
        <v>3</v>
      </c>
      <c r="E290">
        <v>5</v>
      </c>
    </row>
    <row r="291" spans="1:5" ht="15" hidden="1" customHeight="1">
      <c r="A291" s="13" t="s">
        <v>1030</v>
      </c>
      <c r="B291" s="13" t="s">
        <v>987</v>
      </c>
      <c r="C291" s="13" t="s">
        <v>1200</v>
      </c>
      <c r="D291" s="13" t="s">
        <v>1</v>
      </c>
      <c r="E291">
        <v>5</v>
      </c>
    </row>
    <row r="292" spans="1:5" ht="15" hidden="1" customHeight="1">
      <c r="A292" s="13" t="s">
        <v>1035</v>
      </c>
      <c r="B292" s="13" t="s">
        <v>483</v>
      </c>
      <c r="C292" s="13" t="s">
        <v>958</v>
      </c>
      <c r="D292" s="47" t="s">
        <v>1199</v>
      </c>
      <c r="E292">
        <v>5</v>
      </c>
    </row>
    <row r="293" spans="1:5" ht="15" hidden="1" customHeight="1">
      <c r="A293" s="13" t="s">
        <v>1396</v>
      </c>
      <c r="B293" s="13" t="s">
        <v>105</v>
      </c>
      <c r="C293" s="13" t="s">
        <v>955</v>
      </c>
      <c r="D293" s="13" t="s">
        <v>2</v>
      </c>
      <c r="E293">
        <v>5</v>
      </c>
    </row>
    <row r="294" spans="1:5" ht="15" hidden="1" customHeight="1">
      <c r="A294" s="13" t="s">
        <v>1232</v>
      </c>
      <c r="B294" s="13" t="s">
        <v>1555</v>
      </c>
      <c r="C294" s="13" t="s">
        <v>963</v>
      </c>
      <c r="D294" s="13" t="s">
        <v>949</v>
      </c>
      <c r="E294">
        <v>5</v>
      </c>
    </row>
    <row r="295" spans="1:5" ht="15" hidden="1" customHeight="1">
      <c r="A295" s="13" t="s">
        <v>260</v>
      </c>
      <c r="B295" s="13" t="s">
        <v>261</v>
      </c>
      <c r="C295" s="13" t="s">
        <v>967</v>
      </c>
      <c r="D295" s="13" t="s">
        <v>978</v>
      </c>
      <c r="E295">
        <v>5</v>
      </c>
    </row>
    <row r="296" spans="1:5" ht="15" hidden="1" customHeight="1">
      <c r="A296" s="13" t="s">
        <v>267</v>
      </c>
      <c r="B296" s="13" t="s">
        <v>105</v>
      </c>
      <c r="C296" s="13" t="s">
        <v>943</v>
      </c>
      <c r="D296" s="13" t="s">
        <v>949</v>
      </c>
      <c r="E296">
        <v>5</v>
      </c>
    </row>
    <row r="297" spans="1:5" ht="15" hidden="1" customHeight="1">
      <c r="A297" s="13" t="s">
        <v>276</v>
      </c>
      <c r="B297" s="13" t="s">
        <v>136</v>
      </c>
      <c r="C297" s="13" t="s">
        <v>951</v>
      </c>
      <c r="D297" s="47" t="s">
        <v>1199</v>
      </c>
      <c r="E297">
        <v>5</v>
      </c>
    </row>
    <row r="298" spans="1:5" ht="15" hidden="1" customHeight="1">
      <c r="A298" s="13" t="s">
        <v>291</v>
      </c>
      <c r="B298" s="13" t="s">
        <v>219</v>
      </c>
      <c r="C298" s="13" t="s">
        <v>963</v>
      </c>
      <c r="D298" s="13" t="s">
        <v>949</v>
      </c>
      <c r="E298">
        <v>5</v>
      </c>
    </row>
    <row r="299" spans="1:5" ht="15" hidden="1" customHeight="1">
      <c r="A299" s="13" t="s">
        <v>1244</v>
      </c>
      <c r="B299" s="13" t="s">
        <v>198</v>
      </c>
      <c r="C299" s="13" t="s">
        <v>959</v>
      </c>
      <c r="D299" s="13" t="s">
        <v>2</v>
      </c>
      <c r="E299">
        <v>5</v>
      </c>
    </row>
    <row r="300" spans="1:5" ht="15" hidden="1" customHeight="1">
      <c r="A300" s="13" t="s">
        <v>201</v>
      </c>
      <c r="B300" s="13" t="s">
        <v>1913</v>
      </c>
      <c r="C300" s="13" t="s">
        <v>1200</v>
      </c>
      <c r="D300" s="13" t="s">
        <v>3</v>
      </c>
      <c r="E300">
        <v>5</v>
      </c>
    </row>
    <row r="301" spans="1:5" ht="15" customHeight="1">
      <c r="A301" s="13" t="s">
        <v>1092</v>
      </c>
      <c r="B301" s="13" t="s">
        <v>136</v>
      </c>
      <c r="C301" s="13" t="s">
        <v>947</v>
      </c>
      <c r="D301" s="13" t="s">
        <v>981</v>
      </c>
      <c r="E301">
        <v>5</v>
      </c>
    </row>
    <row r="302" spans="1:5" ht="15" hidden="1" customHeight="1">
      <c r="A302" s="13" t="s">
        <v>1247</v>
      </c>
      <c r="B302" s="13" t="s">
        <v>778</v>
      </c>
      <c r="C302" s="13" t="s">
        <v>950</v>
      </c>
      <c r="D302" s="13" t="s">
        <v>1</v>
      </c>
      <c r="E302">
        <v>5</v>
      </c>
    </row>
    <row r="303" spans="1:5" ht="15" customHeight="1">
      <c r="A303" s="13" t="s">
        <v>427</v>
      </c>
      <c r="B303" s="13" t="s">
        <v>428</v>
      </c>
      <c r="C303" s="13" t="s">
        <v>947</v>
      </c>
      <c r="D303" s="13" t="s">
        <v>981</v>
      </c>
      <c r="E303">
        <v>5</v>
      </c>
    </row>
    <row r="304" spans="1:5" ht="15" hidden="1" customHeight="1">
      <c r="A304" s="13" t="s">
        <v>2286</v>
      </c>
      <c r="B304" s="13" t="s">
        <v>67</v>
      </c>
      <c r="C304" s="13" t="s">
        <v>977</v>
      </c>
      <c r="D304" s="13" t="s">
        <v>949</v>
      </c>
      <c r="E304">
        <v>5</v>
      </c>
    </row>
    <row r="305" spans="1:5" ht="15" hidden="1" customHeight="1">
      <c r="A305" s="13" t="s">
        <v>1468</v>
      </c>
      <c r="B305" s="13" t="s">
        <v>2326</v>
      </c>
      <c r="C305" s="13" t="s">
        <v>971</v>
      </c>
      <c r="D305" s="13" t="s">
        <v>949</v>
      </c>
      <c r="E305">
        <v>5</v>
      </c>
    </row>
    <row r="306" spans="1:5" ht="15" hidden="1" customHeight="1">
      <c r="A306" s="13" t="s">
        <v>439</v>
      </c>
      <c r="B306" s="13" t="s">
        <v>1510</v>
      </c>
      <c r="C306" s="13" t="s">
        <v>952</v>
      </c>
      <c r="D306" s="47" t="s">
        <v>1199</v>
      </c>
      <c r="E306">
        <v>5</v>
      </c>
    </row>
    <row r="307" spans="1:5" ht="15" hidden="1" customHeight="1">
      <c r="A307" s="13" t="s">
        <v>439</v>
      </c>
      <c r="B307" s="13" t="s">
        <v>440</v>
      </c>
      <c r="C307" s="13" t="s">
        <v>1200</v>
      </c>
      <c r="D307" s="13" t="s">
        <v>3</v>
      </c>
      <c r="E307">
        <v>5</v>
      </c>
    </row>
    <row r="308" spans="1:5" ht="15" customHeight="1">
      <c r="A308" s="13" t="s">
        <v>105</v>
      </c>
      <c r="B308" s="13" t="s">
        <v>481</v>
      </c>
      <c r="C308" s="13" t="s">
        <v>967</v>
      </c>
      <c r="D308" s="13" t="s">
        <v>981</v>
      </c>
      <c r="E308">
        <v>5</v>
      </c>
    </row>
    <row r="309" spans="1:5" ht="15" hidden="1" customHeight="1">
      <c r="A309" s="13" t="s">
        <v>494</v>
      </c>
      <c r="B309" s="13" t="s">
        <v>495</v>
      </c>
      <c r="C309" s="13" t="s">
        <v>951</v>
      </c>
      <c r="D309" s="13" t="s">
        <v>1199</v>
      </c>
      <c r="E309">
        <v>5</v>
      </c>
    </row>
    <row r="310" spans="1:5" ht="15" hidden="1" customHeight="1">
      <c r="A310" s="13" t="s">
        <v>1065</v>
      </c>
      <c r="B310" s="13" t="s">
        <v>286</v>
      </c>
      <c r="C310" s="13" t="s">
        <v>964</v>
      </c>
      <c r="D310" s="13" t="s">
        <v>2</v>
      </c>
      <c r="E310">
        <v>5</v>
      </c>
    </row>
    <row r="311" spans="1:5" ht="15" hidden="1" customHeight="1">
      <c r="A311" s="13" t="s">
        <v>1583</v>
      </c>
      <c r="B311" s="13" t="s">
        <v>1584</v>
      </c>
      <c r="C311" s="13" t="s">
        <v>1200</v>
      </c>
      <c r="D311" s="13" t="s">
        <v>2</v>
      </c>
      <c r="E311">
        <v>5</v>
      </c>
    </row>
    <row r="312" spans="1:5" ht="15" hidden="1" customHeight="1">
      <c r="A312" s="13" t="s">
        <v>509</v>
      </c>
      <c r="B312" s="13" t="s">
        <v>510</v>
      </c>
      <c r="C312" s="13" t="s">
        <v>956</v>
      </c>
      <c r="D312" s="13" t="s">
        <v>949</v>
      </c>
      <c r="E312">
        <v>5</v>
      </c>
    </row>
    <row r="313" spans="1:5" ht="15" hidden="1" customHeight="1">
      <c r="A313" s="13" t="s">
        <v>1402</v>
      </c>
      <c r="B313" s="13" t="s">
        <v>1401</v>
      </c>
      <c r="C313" s="13" t="s">
        <v>953</v>
      </c>
      <c r="D313" s="47" t="s">
        <v>1199</v>
      </c>
      <c r="E313">
        <v>5</v>
      </c>
    </row>
    <row r="314" spans="1:5" ht="15" customHeight="1">
      <c r="A314" s="13" t="s">
        <v>524</v>
      </c>
      <c r="B314" s="13" t="s">
        <v>525</v>
      </c>
      <c r="C314" s="13" t="s">
        <v>965</v>
      </c>
      <c r="D314" s="13" t="s">
        <v>981</v>
      </c>
      <c r="E314">
        <v>5</v>
      </c>
    </row>
    <row r="315" spans="1:5" ht="15" hidden="1" customHeight="1">
      <c r="A315" s="13" t="s">
        <v>1898</v>
      </c>
      <c r="B315" s="13" t="s">
        <v>46</v>
      </c>
      <c r="C315" s="13" t="s">
        <v>948</v>
      </c>
      <c r="D315" s="13" t="s">
        <v>949</v>
      </c>
      <c r="E315">
        <v>5</v>
      </c>
    </row>
    <row r="316" spans="1:5" ht="15" hidden="1" customHeight="1">
      <c r="A316" s="13" t="s">
        <v>1366</v>
      </c>
      <c r="B316" s="13" t="s">
        <v>2602</v>
      </c>
      <c r="C316" s="13" t="s">
        <v>948</v>
      </c>
      <c r="D316" s="13" t="s">
        <v>1199</v>
      </c>
      <c r="E316">
        <v>4</v>
      </c>
    </row>
    <row r="317" spans="1:5" ht="15" hidden="1" customHeight="1">
      <c r="A317" s="13" t="s">
        <v>1203</v>
      </c>
      <c r="B317" s="13" t="s">
        <v>138</v>
      </c>
      <c r="C317" s="13" t="s">
        <v>963</v>
      </c>
      <c r="D317" s="13" t="s">
        <v>1199</v>
      </c>
      <c r="E317">
        <v>4</v>
      </c>
    </row>
    <row r="318" spans="1:5" ht="15" hidden="1" customHeight="1">
      <c r="A318" s="13" t="s">
        <v>41</v>
      </c>
      <c r="B318" s="13" t="s">
        <v>42</v>
      </c>
      <c r="C318" s="13" t="s">
        <v>956</v>
      </c>
      <c r="D318" s="13" t="s">
        <v>949</v>
      </c>
      <c r="E318">
        <v>4</v>
      </c>
    </row>
    <row r="319" spans="1:5" ht="15" hidden="1" customHeight="1">
      <c r="A319" s="13" t="s">
        <v>1623</v>
      </c>
      <c r="B319" s="13" t="s">
        <v>34</v>
      </c>
      <c r="C319" s="13" t="s">
        <v>950</v>
      </c>
      <c r="D319" s="47" t="s">
        <v>1199</v>
      </c>
      <c r="E319">
        <v>4</v>
      </c>
    </row>
    <row r="320" spans="1:5" ht="15" hidden="1" customHeight="1">
      <c r="A320" s="13" t="s">
        <v>59</v>
      </c>
      <c r="B320" s="13" t="s">
        <v>60</v>
      </c>
      <c r="C320" s="13" t="s">
        <v>964</v>
      </c>
      <c r="D320" s="13" t="s">
        <v>1</v>
      </c>
      <c r="E320">
        <v>4</v>
      </c>
    </row>
    <row r="321" spans="1:5" ht="15" hidden="1" customHeight="1">
      <c r="A321" s="13" t="s">
        <v>86</v>
      </c>
      <c r="B321" s="13" t="s">
        <v>87</v>
      </c>
      <c r="C321" s="13" t="s">
        <v>948</v>
      </c>
      <c r="D321" s="13" t="s">
        <v>2</v>
      </c>
      <c r="E321">
        <v>4</v>
      </c>
    </row>
    <row r="322" spans="1:5" ht="15" hidden="1" customHeight="1">
      <c r="A322" s="13" t="s">
        <v>1059</v>
      </c>
      <c r="B322" s="13" t="s">
        <v>377</v>
      </c>
      <c r="C322" s="13" t="s">
        <v>1200</v>
      </c>
      <c r="D322" s="47" t="s">
        <v>1199</v>
      </c>
      <c r="E322">
        <v>4</v>
      </c>
    </row>
    <row r="323" spans="1:5" ht="15" hidden="1" customHeight="1">
      <c r="A323" s="13" t="s">
        <v>2025</v>
      </c>
      <c r="B323" s="13" t="s">
        <v>99</v>
      </c>
      <c r="C323" s="13" t="s">
        <v>956</v>
      </c>
      <c r="D323" s="47" t="s">
        <v>1199</v>
      </c>
      <c r="E323">
        <v>4</v>
      </c>
    </row>
    <row r="324" spans="1:5" ht="15" hidden="1" customHeight="1">
      <c r="A324" s="13" t="s">
        <v>2991</v>
      </c>
      <c r="B324" s="13" t="s">
        <v>313</v>
      </c>
      <c r="C324" s="13" t="s">
        <v>1200</v>
      </c>
      <c r="D324" s="13" t="s">
        <v>2</v>
      </c>
      <c r="E324">
        <v>4</v>
      </c>
    </row>
    <row r="325" spans="1:5" ht="15" hidden="1" customHeight="1">
      <c r="A325" s="13" t="s">
        <v>1228</v>
      </c>
      <c r="B325" s="13" t="s">
        <v>398</v>
      </c>
      <c r="C325" s="13" t="s">
        <v>943</v>
      </c>
      <c r="D325" s="13" t="s">
        <v>2</v>
      </c>
      <c r="E325">
        <v>4</v>
      </c>
    </row>
    <row r="326" spans="1:5" ht="15" hidden="1" customHeight="1">
      <c r="A326" s="13" t="s">
        <v>147</v>
      </c>
      <c r="B326" s="13" t="s">
        <v>232</v>
      </c>
      <c r="C326" s="13" t="s">
        <v>968</v>
      </c>
      <c r="D326" s="13" t="s">
        <v>1</v>
      </c>
      <c r="E326">
        <v>4</v>
      </c>
    </row>
    <row r="327" spans="1:5" ht="15" hidden="1" customHeight="1">
      <c r="A327" s="13" t="s">
        <v>1679</v>
      </c>
      <c r="B327" s="13" t="s">
        <v>1576</v>
      </c>
      <c r="C327" s="13" t="s">
        <v>969</v>
      </c>
      <c r="D327" s="13" t="s">
        <v>3</v>
      </c>
      <c r="E327">
        <v>4</v>
      </c>
    </row>
    <row r="328" spans="1:5" ht="15" hidden="1" customHeight="1">
      <c r="A328" s="13" t="s">
        <v>234</v>
      </c>
      <c r="B328" s="13" t="s">
        <v>50</v>
      </c>
      <c r="C328" s="13" t="s">
        <v>970</v>
      </c>
      <c r="D328" s="47" t="s">
        <v>1199</v>
      </c>
      <c r="E328">
        <v>4</v>
      </c>
    </row>
    <row r="329" spans="1:5" ht="15" hidden="1" customHeight="1">
      <c r="A329" s="13" t="s">
        <v>1409</v>
      </c>
      <c r="B329" s="13" t="s">
        <v>335</v>
      </c>
      <c r="C329" s="13" t="s">
        <v>969</v>
      </c>
      <c r="D329" s="13" t="s">
        <v>1</v>
      </c>
      <c r="E329">
        <v>4</v>
      </c>
    </row>
    <row r="330" spans="1:5" ht="15" hidden="1" customHeight="1">
      <c r="A330" s="13" t="s">
        <v>2586</v>
      </c>
      <c r="B330" s="13" t="s">
        <v>384</v>
      </c>
      <c r="C330" s="13" t="s">
        <v>964</v>
      </c>
      <c r="D330" s="13" t="s">
        <v>1</v>
      </c>
      <c r="E330">
        <v>4</v>
      </c>
    </row>
    <row r="331" spans="1:5" ht="15" hidden="1" customHeight="1">
      <c r="A331" s="13" t="s">
        <v>2073</v>
      </c>
      <c r="B331" s="13" t="s">
        <v>105</v>
      </c>
      <c r="C331" s="13" t="s">
        <v>957</v>
      </c>
      <c r="D331" s="13" t="s">
        <v>2</v>
      </c>
      <c r="E331">
        <v>4</v>
      </c>
    </row>
    <row r="332" spans="1:5" ht="15" customHeight="1">
      <c r="A332" s="13" t="s">
        <v>65</v>
      </c>
      <c r="B332" s="13" t="s">
        <v>1352</v>
      </c>
      <c r="C332" s="13" t="s">
        <v>961</v>
      </c>
      <c r="D332" s="13" t="s">
        <v>981</v>
      </c>
      <c r="E332">
        <v>4</v>
      </c>
    </row>
    <row r="333" spans="1:5" ht="15" hidden="1" customHeight="1">
      <c r="A333" s="13" t="s">
        <v>262</v>
      </c>
      <c r="B333" s="13" t="s">
        <v>159</v>
      </c>
      <c r="C333" s="13" t="s">
        <v>980</v>
      </c>
      <c r="D333" s="47" t="s">
        <v>1199</v>
      </c>
      <c r="E333">
        <v>4</v>
      </c>
    </row>
    <row r="334" spans="1:5" ht="15" hidden="1" customHeight="1">
      <c r="A334" s="13" t="s">
        <v>3487</v>
      </c>
      <c r="B334" s="13" t="s">
        <v>360</v>
      </c>
      <c r="C334" s="13" t="s">
        <v>972</v>
      </c>
      <c r="D334" s="13" t="s">
        <v>2</v>
      </c>
      <c r="E334">
        <v>4</v>
      </c>
    </row>
    <row r="335" spans="1:5" ht="15" hidden="1" customHeight="1">
      <c r="A335" s="13" t="s">
        <v>1088</v>
      </c>
      <c r="B335" s="13" t="s">
        <v>62</v>
      </c>
      <c r="C335" s="13" t="s">
        <v>980</v>
      </c>
      <c r="D335" s="13" t="s">
        <v>949</v>
      </c>
      <c r="E335">
        <v>4</v>
      </c>
    </row>
    <row r="336" spans="1:5" ht="15" hidden="1" customHeight="1">
      <c r="A336" s="13" t="s">
        <v>2747</v>
      </c>
      <c r="B336" s="13" t="s">
        <v>231</v>
      </c>
      <c r="C336" s="13" t="s">
        <v>1200</v>
      </c>
      <c r="D336" s="47" t="s">
        <v>1199</v>
      </c>
      <c r="E336">
        <v>4</v>
      </c>
    </row>
    <row r="337" spans="1:5" ht="15" hidden="1" customHeight="1">
      <c r="A337" s="13" t="s">
        <v>382</v>
      </c>
      <c r="B337" s="13" t="s">
        <v>81</v>
      </c>
      <c r="C337" s="13" t="s">
        <v>1200</v>
      </c>
      <c r="D337" s="13" t="s">
        <v>1</v>
      </c>
      <c r="E337">
        <v>4</v>
      </c>
    </row>
    <row r="338" spans="1:5" ht="15" hidden="1" customHeight="1">
      <c r="A338" s="13" t="s">
        <v>413</v>
      </c>
      <c r="B338" s="13" t="s">
        <v>414</v>
      </c>
      <c r="C338" s="13" t="s">
        <v>968</v>
      </c>
      <c r="D338" s="13" t="s">
        <v>1</v>
      </c>
      <c r="E338">
        <v>4</v>
      </c>
    </row>
    <row r="339" spans="1:5" ht="15" hidden="1" customHeight="1">
      <c r="A339" s="13" t="s">
        <v>1249</v>
      </c>
      <c r="B339" s="13" t="s">
        <v>136</v>
      </c>
      <c r="C339" s="13" t="s">
        <v>971</v>
      </c>
      <c r="D339" s="13" t="s">
        <v>1199</v>
      </c>
      <c r="E339">
        <v>4</v>
      </c>
    </row>
    <row r="340" spans="1:5" ht="15" hidden="1" customHeight="1">
      <c r="A340" s="13" t="s">
        <v>423</v>
      </c>
      <c r="B340" s="13" t="s">
        <v>424</v>
      </c>
      <c r="C340" s="13" t="s">
        <v>951</v>
      </c>
      <c r="D340" s="13" t="s">
        <v>949</v>
      </c>
      <c r="E340">
        <v>4</v>
      </c>
    </row>
    <row r="341" spans="1:5" ht="15" hidden="1" customHeight="1">
      <c r="A341" s="13" t="s">
        <v>472</v>
      </c>
      <c r="B341" s="13" t="s">
        <v>473</v>
      </c>
      <c r="C341" s="13" t="s">
        <v>943</v>
      </c>
      <c r="D341" s="13" t="s">
        <v>1199</v>
      </c>
      <c r="E341">
        <v>4</v>
      </c>
    </row>
    <row r="342" spans="1:5" ht="15" hidden="1" customHeight="1">
      <c r="A342" s="13" t="s">
        <v>1101</v>
      </c>
      <c r="B342" s="13" t="s">
        <v>778</v>
      </c>
      <c r="C342" s="13" t="s">
        <v>972</v>
      </c>
      <c r="D342" s="47" t="s">
        <v>1199</v>
      </c>
      <c r="E342">
        <v>4</v>
      </c>
    </row>
    <row r="343" spans="1:5" ht="15" hidden="1" customHeight="1">
      <c r="A343" s="13" t="s">
        <v>1673</v>
      </c>
      <c r="B343" s="13" t="s">
        <v>527</v>
      </c>
      <c r="C343" s="13" t="s">
        <v>977</v>
      </c>
      <c r="D343" s="13" t="s">
        <v>3</v>
      </c>
      <c r="E343">
        <v>4</v>
      </c>
    </row>
    <row r="344" spans="1:5" ht="15" hidden="1" customHeight="1">
      <c r="A344" s="13" t="s">
        <v>533</v>
      </c>
      <c r="B344" s="13" t="s">
        <v>534</v>
      </c>
      <c r="C344" s="13" t="s">
        <v>945</v>
      </c>
      <c r="D344" s="47" t="s">
        <v>1199</v>
      </c>
      <c r="E344">
        <v>4</v>
      </c>
    </row>
    <row r="345" spans="1:5" ht="15" hidden="1" customHeight="1">
      <c r="A345" s="13" t="s">
        <v>3299</v>
      </c>
      <c r="B345" s="13" t="s">
        <v>83</v>
      </c>
      <c r="C345" s="13" t="s">
        <v>955</v>
      </c>
      <c r="D345" s="13" t="s">
        <v>978</v>
      </c>
      <c r="E345">
        <v>4</v>
      </c>
    </row>
    <row r="346" spans="1:5" ht="15" hidden="1" customHeight="1">
      <c r="A346" s="13" t="s">
        <v>555</v>
      </c>
      <c r="B346" s="13" t="s">
        <v>1350</v>
      </c>
      <c r="C346" s="13" t="s">
        <v>955</v>
      </c>
      <c r="D346" s="13" t="s">
        <v>2</v>
      </c>
      <c r="E346">
        <v>4</v>
      </c>
    </row>
    <row r="347" spans="1:5" ht="15" hidden="1" customHeight="1">
      <c r="A347" s="13" t="s">
        <v>1417</v>
      </c>
      <c r="B347" s="13" t="s">
        <v>609</v>
      </c>
      <c r="C347" s="13" t="s">
        <v>945</v>
      </c>
      <c r="D347" s="13" t="s">
        <v>3</v>
      </c>
      <c r="E347">
        <v>3</v>
      </c>
    </row>
    <row r="348" spans="1:5" ht="15" customHeight="1">
      <c r="A348" s="13" t="s">
        <v>53</v>
      </c>
      <c r="B348" s="13" t="s">
        <v>54</v>
      </c>
      <c r="C348" s="13" t="s">
        <v>952</v>
      </c>
      <c r="D348" s="13" t="s">
        <v>981</v>
      </c>
      <c r="E348">
        <v>3</v>
      </c>
    </row>
    <row r="349" spans="1:5" ht="15" hidden="1" customHeight="1">
      <c r="A349" s="13" t="s">
        <v>73</v>
      </c>
      <c r="B349" s="13" t="s">
        <v>74</v>
      </c>
      <c r="C349" s="13" t="s">
        <v>956</v>
      </c>
      <c r="D349" s="13" t="s">
        <v>978</v>
      </c>
      <c r="E349">
        <v>3</v>
      </c>
    </row>
    <row r="350" spans="1:5" ht="15" hidden="1" customHeight="1">
      <c r="A350" s="13" t="s">
        <v>76</v>
      </c>
      <c r="B350" s="13" t="s">
        <v>77</v>
      </c>
      <c r="C350" s="13" t="s">
        <v>968</v>
      </c>
      <c r="D350" s="13" t="s">
        <v>1</v>
      </c>
      <c r="E350">
        <v>3</v>
      </c>
    </row>
    <row r="351" spans="1:5" ht="15" hidden="1" customHeight="1">
      <c r="A351" s="13" t="s">
        <v>84</v>
      </c>
      <c r="B351" s="13" t="s">
        <v>85</v>
      </c>
      <c r="C351" s="13" t="s">
        <v>963</v>
      </c>
      <c r="D351" s="47" t="s">
        <v>1199</v>
      </c>
      <c r="E351">
        <v>3</v>
      </c>
    </row>
    <row r="352" spans="1:5" ht="15" hidden="1" customHeight="1">
      <c r="A352" s="13" t="s">
        <v>88</v>
      </c>
      <c r="B352" s="13" t="s">
        <v>89</v>
      </c>
      <c r="C352" s="13" t="s">
        <v>946</v>
      </c>
      <c r="D352" s="47" t="s">
        <v>1199</v>
      </c>
      <c r="E352">
        <v>3</v>
      </c>
    </row>
    <row r="353" spans="1:5" ht="15" hidden="1" customHeight="1">
      <c r="A353" s="13" t="s">
        <v>112</v>
      </c>
      <c r="B353" s="13" t="s">
        <v>100</v>
      </c>
      <c r="C353" s="13" t="s">
        <v>948</v>
      </c>
      <c r="D353" s="13" t="s">
        <v>949</v>
      </c>
      <c r="E353">
        <v>3</v>
      </c>
    </row>
    <row r="354" spans="1:5" ht="15" hidden="1" customHeight="1">
      <c r="A354" s="13" t="s">
        <v>133</v>
      </c>
      <c r="B354" s="13" t="s">
        <v>134</v>
      </c>
      <c r="C354" s="13" t="s">
        <v>980</v>
      </c>
      <c r="D354" s="13" t="s">
        <v>3</v>
      </c>
      <c r="E354">
        <v>3</v>
      </c>
    </row>
    <row r="355" spans="1:5" ht="15" hidden="1" customHeight="1">
      <c r="A355" s="13" t="s">
        <v>137</v>
      </c>
      <c r="B355" s="13" t="s">
        <v>138</v>
      </c>
      <c r="C355" s="13" t="s">
        <v>955</v>
      </c>
      <c r="D355" s="13" t="s">
        <v>2</v>
      </c>
      <c r="E355">
        <v>3</v>
      </c>
    </row>
    <row r="356" spans="1:5" ht="15" hidden="1" customHeight="1">
      <c r="A356" s="13" t="s">
        <v>154</v>
      </c>
      <c r="B356" s="13" t="s">
        <v>155</v>
      </c>
      <c r="C356" s="13" t="s">
        <v>946</v>
      </c>
      <c r="D356" s="13" t="s">
        <v>949</v>
      </c>
      <c r="E356">
        <v>3</v>
      </c>
    </row>
    <row r="357" spans="1:5" ht="15" hidden="1" customHeight="1">
      <c r="A357" s="13" t="s">
        <v>214</v>
      </c>
      <c r="B357" s="13" t="s">
        <v>215</v>
      </c>
      <c r="C357" s="13" t="s">
        <v>980</v>
      </c>
      <c r="D357" s="13" t="s">
        <v>2</v>
      </c>
      <c r="E357">
        <v>3</v>
      </c>
    </row>
    <row r="358" spans="1:5" ht="15" hidden="1" customHeight="1">
      <c r="A358" s="13" t="s">
        <v>225</v>
      </c>
      <c r="B358" s="13" t="s">
        <v>1850</v>
      </c>
      <c r="C358" s="13" t="s">
        <v>965</v>
      </c>
      <c r="D358" s="13" t="s">
        <v>3</v>
      </c>
      <c r="E358">
        <v>3</v>
      </c>
    </row>
    <row r="359" spans="1:5" ht="15" hidden="1" customHeight="1">
      <c r="A359" s="13" t="s">
        <v>1056</v>
      </c>
      <c r="B359" s="13" t="s">
        <v>663</v>
      </c>
      <c r="C359" s="13" t="s">
        <v>964</v>
      </c>
      <c r="D359" s="47" t="s">
        <v>1199</v>
      </c>
      <c r="E359">
        <v>3</v>
      </c>
    </row>
    <row r="360" spans="1:5" ht="15" hidden="1" customHeight="1">
      <c r="A360" s="13" t="s">
        <v>244</v>
      </c>
      <c r="B360" s="13" t="s">
        <v>136</v>
      </c>
      <c r="C360" s="13" t="s">
        <v>957</v>
      </c>
      <c r="D360" s="13" t="s">
        <v>2</v>
      </c>
      <c r="E360">
        <v>3</v>
      </c>
    </row>
    <row r="361" spans="1:5" ht="15" hidden="1" customHeight="1">
      <c r="A361" s="13" t="s">
        <v>1595</v>
      </c>
      <c r="B361" s="13" t="s">
        <v>889</v>
      </c>
      <c r="C361" s="13" t="s">
        <v>957</v>
      </c>
      <c r="D361" s="47" t="s">
        <v>1199</v>
      </c>
      <c r="E361">
        <v>3</v>
      </c>
    </row>
    <row r="362" spans="1:5" ht="15" hidden="1" customHeight="1">
      <c r="A362" s="13" t="s">
        <v>1085</v>
      </c>
      <c r="B362" s="13" t="s">
        <v>173</v>
      </c>
      <c r="C362" s="13" t="s">
        <v>951</v>
      </c>
      <c r="D362" s="13" t="s">
        <v>3</v>
      </c>
      <c r="E362">
        <v>3</v>
      </c>
    </row>
    <row r="363" spans="1:5" ht="15" hidden="1" customHeight="1">
      <c r="A363" s="13" t="s">
        <v>723</v>
      </c>
      <c r="B363" s="13" t="s">
        <v>67</v>
      </c>
      <c r="C363" s="13" t="s">
        <v>952</v>
      </c>
      <c r="D363" s="13" t="s">
        <v>1199</v>
      </c>
      <c r="E363">
        <v>3</v>
      </c>
    </row>
    <row r="364" spans="1:5" ht="15" customHeight="1">
      <c r="A364" s="13" t="s">
        <v>280</v>
      </c>
      <c r="B364" s="13" t="s">
        <v>356</v>
      </c>
      <c r="C364" s="13" t="s">
        <v>954</v>
      </c>
      <c r="D364" s="13" t="s">
        <v>981</v>
      </c>
      <c r="E364">
        <v>3</v>
      </c>
    </row>
    <row r="365" spans="1:5" ht="15" hidden="1" customHeight="1">
      <c r="A365" s="13" t="s">
        <v>316</v>
      </c>
      <c r="B365" s="13" t="s">
        <v>984</v>
      </c>
      <c r="C365" s="13" t="s">
        <v>959</v>
      </c>
      <c r="D365" s="47" t="s">
        <v>1199</v>
      </c>
      <c r="E365">
        <v>3</v>
      </c>
    </row>
    <row r="366" spans="1:5" ht="15" hidden="1" customHeight="1">
      <c r="A366" s="13" t="s">
        <v>330</v>
      </c>
      <c r="B366" s="13" t="s">
        <v>81</v>
      </c>
      <c r="C366" s="13" t="s">
        <v>1200</v>
      </c>
      <c r="D366" s="13" t="s">
        <v>1</v>
      </c>
      <c r="E366">
        <v>3</v>
      </c>
    </row>
    <row r="367" spans="1:5" ht="15" hidden="1" customHeight="1">
      <c r="A367" s="13" t="s">
        <v>366</v>
      </c>
      <c r="B367" s="13" t="s">
        <v>199</v>
      </c>
      <c r="C367" s="13" t="s">
        <v>962</v>
      </c>
      <c r="D367" s="47" t="s">
        <v>1199</v>
      </c>
      <c r="E367">
        <v>3</v>
      </c>
    </row>
    <row r="368" spans="1:5" ht="15" hidden="1" customHeight="1">
      <c r="A368" s="13" t="s">
        <v>373</v>
      </c>
      <c r="B368" s="13" t="s">
        <v>374</v>
      </c>
      <c r="C368" s="13" t="s">
        <v>958</v>
      </c>
      <c r="D368" s="47" t="s">
        <v>1199</v>
      </c>
      <c r="E368">
        <v>3</v>
      </c>
    </row>
    <row r="369" spans="1:5" ht="15" hidden="1" customHeight="1">
      <c r="A369" s="13" t="s">
        <v>388</v>
      </c>
      <c r="B369" s="13" t="s">
        <v>226</v>
      </c>
      <c r="C369" s="13" t="s">
        <v>948</v>
      </c>
      <c r="D369" s="13" t="s">
        <v>949</v>
      </c>
      <c r="E369">
        <v>3</v>
      </c>
    </row>
    <row r="370" spans="1:5" ht="15" hidden="1" customHeight="1">
      <c r="A370" s="13" t="s">
        <v>389</v>
      </c>
      <c r="B370" s="13" t="s">
        <v>153</v>
      </c>
      <c r="C370" s="13" t="s">
        <v>980</v>
      </c>
      <c r="D370" s="47" t="s">
        <v>1199</v>
      </c>
      <c r="E370">
        <v>3</v>
      </c>
    </row>
    <row r="371" spans="1:5" ht="15" hidden="1" customHeight="1">
      <c r="A371" s="13" t="s">
        <v>1957</v>
      </c>
      <c r="B371" s="13" t="s">
        <v>292</v>
      </c>
      <c r="C371" s="13" t="s">
        <v>968</v>
      </c>
      <c r="D371" s="13" t="s">
        <v>1</v>
      </c>
      <c r="E371">
        <v>3</v>
      </c>
    </row>
    <row r="372" spans="1:5" ht="15" hidden="1" customHeight="1">
      <c r="A372" s="13" t="s">
        <v>401</v>
      </c>
      <c r="B372" s="13" t="s">
        <v>990</v>
      </c>
      <c r="C372" s="13" t="s">
        <v>960</v>
      </c>
      <c r="D372" s="13" t="s">
        <v>3</v>
      </c>
      <c r="E372">
        <v>3</v>
      </c>
    </row>
    <row r="373" spans="1:5" ht="15" hidden="1" customHeight="1">
      <c r="A373" s="13" t="s">
        <v>308</v>
      </c>
      <c r="B373" s="13" t="s">
        <v>403</v>
      </c>
      <c r="C373" s="13" t="s">
        <v>955</v>
      </c>
      <c r="D373" s="47" t="s">
        <v>1199</v>
      </c>
      <c r="E373">
        <v>3</v>
      </c>
    </row>
    <row r="374" spans="1:5" ht="15" hidden="1" customHeight="1">
      <c r="A374" s="13" t="s">
        <v>423</v>
      </c>
      <c r="B374" s="13" t="s">
        <v>70</v>
      </c>
      <c r="C374" s="13" t="s">
        <v>946</v>
      </c>
      <c r="D374" s="13" t="s">
        <v>1</v>
      </c>
      <c r="E374">
        <v>3</v>
      </c>
    </row>
    <row r="375" spans="1:5" ht="15" hidden="1" customHeight="1">
      <c r="A375" s="13" t="s">
        <v>436</v>
      </c>
      <c r="B375" s="13" t="s">
        <v>232</v>
      </c>
      <c r="C375" s="13" t="s">
        <v>1200</v>
      </c>
      <c r="D375" s="47" t="s">
        <v>1199</v>
      </c>
      <c r="E375">
        <v>3</v>
      </c>
    </row>
    <row r="376" spans="1:5" ht="15" customHeight="1">
      <c r="A376" s="13" t="s">
        <v>448</v>
      </c>
      <c r="B376" s="13" t="s">
        <v>219</v>
      </c>
      <c r="C376" s="13" t="s">
        <v>964</v>
      </c>
      <c r="D376" s="13" t="s">
        <v>981</v>
      </c>
      <c r="E376">
        <v>3</v>
      </c>
    </row>
    <row r="377" spans="1:5" ht="15" hidden="1" customHeight="1">
      <c r="A377" s="13" t="s">
        <v>461</v>
      </c>
      <c r="B377" s="13" t="s">
        <v>462</v>
      </c>
      <c r="C377" s="13" t="s">
        <v>955</v>
      </c>
      <c r="D377" s="13" t="s">
        <v>978</v>
      </c>
      <c r="E377">
        <v>3</v>
      </c>
    </row>
    <row r="378" spans="1:5" ht="15" hidden="1" customHeight="1">
      <c r="A378" s="13" t="s">
        <v>1101</v>
      </c>
      <c r="B378" s="13" t="s">
        <v>398</v>
      </c>
      <c r="C378" s="13" t="s">
        <v>968</v>
      </c>
      <c r="D378" s="47" t="s">
        <v>1199</v>
      </c>
      <c r="E378">
        <v>3</v>
      </c>
    </row>
    <row r="379" spans="1:5" ht="15" hidden="1" customHeight="1">
      <c r="A379" s="13" t="s">
        <v>1601</v>
      </c>
      <c r="B379" s="13" t="s">
        <v>1602</v>
      </c>
      <c r="C379" s="13" t="s">
        <v>957</v>
      </c>
      <c r="D379" s="47" t="s">
        <v>1199</v>
      </c>
      <c r="E379">
        <v>3</v>
      </c>
    </row>
    <row r="380" spans="1:5" ht="15" hidden="1" customHeight="1">
      <c r="A380" s="13" t="s">
        <v>2361</v>
      </c>
      <c r="B380" s="13" t="s">
        <v>281</v>
      </c>
      <c r="C380" s="13" t="s">
        <v>962</v>
      </c>
      <c r="D380" s="13" t="s">
        <v>1</v>
      </c>
      <c r="E380">
        <v>3</v>
      </c>
    </row>
    <row r="381" spans="1:5" ht="15" hidden="1" customHeight="1">
      <c r="A381" s="13" t="s">
        <v>500</v>
      </c>
      <c r="B381" s="13" t="s">
        <v>501</v>
      </c>
      <c r="C381" s="13" t="s">
        <v>954</v>
      </c>
      <c r="D381" s="47" t="s">
        <v>1199</v>
      </c>
      <c r="E381">
        <v>3</v>
      </c>
    </row>
    <row r="382" spans="1:5" ht="15" hidden="1" customHeight="1">
      <c r="A382" s="13" t="s">
        <v>500</v>
      </c>
      <c r="B382" s="13" t="s">
        <v>159</v>
      </c>
      <c r="C382" s="13" t="s">
        <v>967</v>
      </c>
      <c r="D382" s="13" t="s">
        <v>2</v>
      </c>
      <c r="E382">
        <v>3</v>
      </c>
    </row>
    <row r="383" spans="1:5" ht="15" hidden="1" customHeight="1">
      <c r="A383" s="13" t="s">
        <v>514</v>
      </c>
      <c r="B383" s="13" t="s">
        <v>136</v>
      </c>
      <c r="C383" s="13" t="s">
        <v>952</v>
      </c>
      <c r="D383" s="13" t="s">
        <v>949</v>
      </c>
      <c r="E383">
        <v>3</v>
      </c>
    </row>
    <row r="384" spans="1:5" ht="15" hidden="1" customHeight="1">
      <c r="A384" s="13" t="s">
        <v>1071</v>
      </c>
      <c r="B384" s="13" t="s">
        <v>374</v>
      </c>
      <c r="C384" s="13" t="s">
        <v>961</v>
      </c>
      <c r="D384" s="13" t="s">
        <v>3</v>
      </c>
      <c r="E384">
        <v>3</v>
      </c>
    </row>
    <row r="385" spans="1:5" ht="15" hidden="1" customHeight="1">
      <c r="A385" s="13" t="s">
        <v>3018</v>
      </c>
      <c r="B385" s="13" t="s">
        <v>159</v>
      </c>
      <c r="C385" s="13" t="s">
        <v>961</v>
      </c>
      <c r="D385" s="47" t="s">
        <v>1199</v>
      </c>
      <c r="E385">
        <v>3</v>
      </c>
    </row>
    <row r="386" spans="1:5" ht="15" hidden="1" customHeight="1">
      <c r="A386" s="13" t="s">
        <v>1703</v>
      </c>
      <c r="B386" s="13" t="s">
        <v>198</v>
      </c>
      <c r="C386" s="13" t="s">
        <v>964</v>
      </c>
      <c r="D386" s="13" t="s">
        <v>949</v>
      </c>
      <c r="E386">
        <v>3</v>
      </c>
    </row>
    <row r="387" spans="1:5" ht="15" hidden="1" customHeight="1">
      <c r="A387" s="13" t="s">
        <v>554</v>
      </c>
      <c r="B387" s="13" t="s">
        <v>243</v>
      </c>
      <c r="C387" s="13" t="s">
        <v>962</v>
      </c>
      <c r="D387" s="13" t="s">
        <v>1</v>
      </c>
      <c r="E387">
        <v>3</v>
      </c>
    </row>
    <row r="388" spans="1:5" ht="15" hidden="1" customHeight="1">
      <c r="A388" s="13" t="s">
        <v>570</v>
      </c>
      <c r="B388" s="13" t="s">
        <v>99</v>
      </c>
      <c r="C388" s="13" t="s">
        <v>961</v>
      </c>
      <c r="D388" s="13" t="s">
        <v>3</v>
      </c>
      <c r="E388">
        <v>3</v>
      </c>
    </row>
    <row r="389" spans="1:5" ht="15" customHeight="1">
      <c r="A389" s="13" t="s">
        <v>1037</v>
      </c>
      <c r="B389" s="13" t="s">
        <v>991</v>
      </c>
      <c r="C389" s="13" t="s">
        <v>952</v>
      </c>
      <c r="D389" s="13" t="s">
        <v>981</v>
      </c>
      <c r="E389">
        <v>2</v>
      </c>
    </row>
    <row r="390" spans="1:5" ht="15" hidden="1" customHeight="1">
      <c r="A390" s="13" t="s">
        <v>49</v>
      </c>
      <c r="B390" s="13" t="s">
        <v>50</v>
      </c>
      <c r="C390" s="13" t="s">
        <v>1200</v>
      </c>
      <c r="D390" s="47" t="s">
        <v>1199</v>
      </c>
      <c r="E390">
        <v>2</v>
      </c>
    </row>
    <row r="391" spans="1:5" ht="15" hidden="1" customHeight="1">
      <c r="A391" s="13" t="s">
        <v>63</v>
      </c>
      <c r="B391" s="13" t="s">
        <v>58</v>
      </c>
      <c r="C391" s="13" t="s">
        <v>948</v>
      </c>
      <c r="D391" s="47" t="s">
        <v>1199</v>
      </c>
      <c r="E391">
        <v>2</v>
      </c>
    </row>
    <row r="392" spans="1:5" ht="15" hidden="1" customHeight="1">
      <c r="A392" s="13" t="s">
        <v>75</v>
      </c>
      <c r="B392" s="13" t="s">
        <v>982</v>
      </c>
      <c r="C392" s="13" t="s">
        <v>951</v>
      </c>
      <c r="D392" s="47" t="s">
        <v>1199</v>
      </c>
      <c r="E392">
        <v>2</v>
      </c>
    </row>
    <row r="393" spans="1:5" ht="15" hidden="1" customHeight="1">
      <c r="A393" s="13" t="s">
        <v>1918</v>
      </c>
      <c r="B393" s="13" t="s">
        <v>1003</v>
      </c>
      <c r="C393" s="13" t="s">
        <v>972</v>
      </c>
      <c r="D393" s="13" t="s">
        <v>949</v>
      </c>
      <c r="E393">
        <v>2</v>
      </c>
    </row>
    <row r="394" spans="1:5" ht="15" hidden="1" customHeight="1">
      <c r="A394" s="13" t="s">
        <v>2281</v>
      </c>
      <c r="B394" s="13" t="s">
        <v>2282</v>
      </c>
      <c r="C394" s="13" t="s">
        <v>971</v>
      </c>
      <c r="D394" s="13" t="s">
        <v>1199</v>
      </c>
      <c r="E394">
        <v>2</v>
      </c>
    </row>
    <row r="395" spans="1:5" ht="15" hidden="1" customHeight="1">
      <c r="A395" s="13" t="s">
        <v>1209</v>
      </c>
      <c r="B395" s="13" t="s">
        <v>30</v>
      </c>
      <c r="C395" s="13" t="s">
        <v>947</v>
      </c>
      <c r="D395" s="47" t="s">
        <v>1199</v>
      </c>
      <c r="E395">
        <v>2</v>
      </c>
    </row>
    <row r="396" spans="1:5" ht="15" customHeight="1">
      <c r="A396" s="13" t="s">
        <v>144</v>
      </c>
      <c r="B396" s="13" t="s">
        <v>145</v>
      </c>
      <c r="C396" s="13" t="s">
        <v>969</v>
      </c>
      <c r="D396" s="13" t="s">
        <v>981</v>
      </c>
      <c r="E396">
        <v>2</v>
      </c>
    </row>
    <row r="397" spans="1:5" ht="15" hidden="1" customHeight="1">
      <c r="A397" s="13" t="s">
        <v>1036</v>
      </c>
      <c r="B397" s="13" t="s">
        <v>1351</v>
      </c>
      <c r="C397" s="13" t="s">
        <v>948</v>
      </c>
      <c r="D397" s="47" t="s">
        <v>1199</v>
      </c>
      <c r="E397">
        <v>2</v>
      </c>
    </row>
    <row r="398" spans="1:5" ht="15" hidden="1" customHeight="1">
      <c r="A398" s="13" t="s">
        <v>151</v>
      </c>
      <c r="B398" s="13" t="s">
        <v>136</v>
      </c>
      <c r="C398" s="13" t="s">
        <v>960</v>
      </c>
      <c r="D398" s="47" t="s">
        <v>1199</v>
      </c>
      <c r="E398">
        <v>2</v>
      </c>
    </row>
    <row r="399" spans="1:5" ht="15" hidden="1" customHeight="1">
      <c r="A399" s="13" t="s">
        <v>2979</v>
      </c>
      <c r="B399" s="13" t="s">
        <v>136</v>
      </c>
      <c r="C399" s="13" t="s">
        <v>971</v>
      </c>
      <c r="D399" s="13" t="s">
        <v>1</v>
      </c>
      <c r="E399">
        <v>2</v>
      </c>
    </row>
    <row r="400" spans="1:5" ht="15" hidden="1" customHeight="1">
      <c r="A400" s="13" t="s">
        <v>152</v>
      </c>
      <c r="B400" s="13" t="s">
        <v>153</v>
      </c>
      <c r="C400" s="13" t="s">
        <v>945</v>
      </c>
      <c r="D400" s="47" t="s">
        <v>1199</v>
      </c>
      <c r="E400">
        <v>2</v>
      </c>
    </row>
    <row r="401" spans="1:5" ht="15" hidden="1" customHeight="1">
      <c r="A401" s="13" t="s">
        <v>167</v>
      </c>
      <c r="B401" s="13" t="s">
        <v>140</v>
      </c>
      <c r="C401" s="13" t="s">
        <v>967</v>
      </c>
      <c r="D401" s="13" t="s">
        <v>3</v>
      </c>
      <c r="E401">
        <v>2</v>
      </c>
    </row>
    <row r="402" spans="1:5" ht="15" hidden="1" customHeight="1">
      <c r="A402" s="13" t="s">
        <v>183</v>
      </c>
      <c r="B402" s="13" t="s">
        <v>184</v>
      </c>
      <c r="C402" s="13" t="s">
        <v>957</v>
      </c>
      <c r="D402" s="13" t="s">
        <v>2</v>
      </c>
      <c r="E402">
        <v>2</v>
      </c>
    </row>
    <row r="403" spans="1:5" ht="15" hidden="1" customHeight="1">
      <c r="A403" s="13" t="s">
        <v>1225</v>
      </c>
      <c r="B403" s="13" t="s">
        <v>731</v>
      </c>
      <c r="C403" s="13" t="s">
        <v>961</v>
      </c>
      <c r="D403" s="13" t="s">
        <v>949</v>
      </c>
      <c r="E403">
        <v>2</v>
      </c>
    </row>
    <row r="404" spans="1:5" ht="15" hidden="1" customHeight="1">
      <c r="A404" s="13" t="s">
        <v>1066</v>
      </c>
      <c r="B404" s="13" t="s">
        <v>153</v>
      </c>
      <c r="C404" s="13" t="s">
        <v>977</v>
      </c>
      <c r="D404" s="13" t="s">
        <v>949</v>
      </c>
      <c r="E404">
        <v>2</v>
      </c>
    </row>
    <row r="405" spans="1:5" ht="15" hidden="1" customHeight="1">
      <c r="A405" s="13" t="s">
        <v>1588</v>
      </c>
      <c r="B405" s="13" t="s">
        <v>485</v>
      </c>
      <c r="C405" s="13" t="s">
        <v>969</v>
      </c>
      <c r="D405" s="13" t="s">
        <v>2</v>
      </c>
      <c r="E405">
        <v>2</v>
      </c>
    </row>
    <row r="406" spans="1:5" ht="15" hidden="1" customHeight="1">
      <c r="A406" s="13" t="s">
        <v>1024</v>
      </c>
      <c r="B406" s="13" t="s">
        <v>58</v>
      </c>
      <c r="C406" s="13" t="s">
        <v>970</v>
      </c>
      <c r="D406" s="13" t="s">
        <v>978</v>
      </c>
      <c r="E406">
        <v>2</v>
      </c>
    </row>
    <row r="407" spans="1:5" ht="15" hidden="1" customHeight="1">
      <c r="A407" s="13" t="s">
        <v>1553</v>
      </c>
      <c r="B407" s="13" t="s">
        <v>1554</v>
      </c>
      <c r="C407" s="13" t="s">
        <v>968</v>
      </c>
      <c r="D407" s="47" t="s">
        <v>1199</v>
      </c>
      <c r="E407">
        <v>2</v>
      </c>
    </row>
    <row r="408" spans="1:5" ht="15" customHeight="1">
      <c r="A408" s="13" t="s">
        <v>252</v>
      </c>
      <c r="B408" s="13" t="s">
        <v>1589</v>
      </c>
      <c r="C408" s="13" t="s">
        <v>962</v>
      </c>
      <c r="D408" s="13" t="s">
        <v>981</v>
      </c>
      <c r="E408">
        <v>2</v>
      </c>
    </row>
    <row r="409" spans="1:5" ht="15" hidden="1" customHeight="1">
      <c r="A409" s="13" t="s">
        <v>704</v>
      </c>
      <c r="B409" s="13" t="s">
        <v>598</v>
      </c>
      <c r="C409" s="13" t="s">
        <v>946</v>
      </c>
      <c r="D409" s="13" t="s">
        <v>2</v>
      </c>
      <c r="E409">
        <v>2</v>
      </c>
    </row>
    <row r="410" spans="1:5" ht="15" hidden="1" customHeight="1">
      <c r="A410" s="13" t="s">
        <v>262</v>
      </c>
      <c r="B410" s="13" t="s">
        <v>263</v>
      </c>
      <c r="C410" s="13" t="s">
        <v>961</v>
      </c>
      <c r="D410" s="13" t="s">
        <v>3</v>
      </c>
      <c r="E410">
        <v>2</v>
      </c>
    </row>
    <row r="411" spans="1:5" ht="15" hidden="1" customHeight="1">
      <c r="A411" s="13" t="s">
        <v>314</v>
      </c>
      <c r="B411" s="13" t="s">
        <v>1011</v>
      </c>
      <c r="C411" s="13" t="s">
        <v>970</v>
      </c>
      <c r="D411" s="13" t="s">
        <v>2</v>
      </c>
      <c r="E411">
        <v>2</v>
      </c>
    </row>
    <row r="412" spans="1:5" ht="15" customHeight="1">
      <c r="A412" s="13" t="s">
        <v>1609</v>
      </c>
      <c r="B412" s="13" t="s">
        <v>1610</v>
      </c>
      <c r="C412" s="13" t="s">
        <v>957</v>
      </c>
      <c r="D412" s="13" t="s">
        <v>981</v>
      </c>
      <c r="E412">
        <v>2</v>
      </c>
    </row>
    <row r="413" spans="1:5" ht="15" hidden="1" customHeight="1">
      <c r="A413" s="13" t="s">
        <v>332</v>
      </c>
      <c r="B413" s="13" t="s">
        <v>333</v>
      </c>
      <c r="C413" s="13" t="s">
        <v>960</v>
      </c>
      <c r="D413" s="13" t="s">
        <v>949</v>
      </c>
      <c r="E413">
        <v>2</v>
      </c>
    </row>
    <row r="414" spans="1:5" ht="15" customHeight="1">
      <c r="A414" s="13" t="s">
        <v>1238</v>
      </c>
      <c r="B414" s="13" t="s">
        <v>1013</v>
      </c>
      <c r="C414" s="13" t="s">
        <v>953</v>
      </c>
      <c r="D414" s="13" t="s">
        <v>981</v>
      </c>
      <c r="E414">
        <v>2</v>
      </c>
    </row>
    <row r="415" spans="1:5" ht="15" hidden="1" customHeight="1">
      <c r="A415" s="13" t="s">
        <v>1087</v>
      </c>
      <c r="B415" s="13" t="s">
        <v>605</v>
      </c>
      <c r="C415" s="13" t="s">
        <v>957</v>
      </c>
      <c r="D415" s="13" t="s">
        <v>949</v>
      </c>
      <c r="E415">
        <v>2</v>
      </c>
    </row>
    <row r="416" spans="1:5" ht="15" hidden="1" customHeight="1">
      <c r="A416" s="13" t="s">
        <v>2370</v>
      </c>
      <c r="B416" s="13" t="s">
        <v>869</v>
      </c>
      <c r="C416" s="13" t="s">
        <v>962</v>
      </c>
      <c r="D416" s="47" t="s">
        <v>1199</v>
      </c>
      <c r="E416">
        <v>2</v>
      </c>
    </row>
    <row r="417" spans="1:5" ht="15" hidden="1" customHeight="1">
      <c r="A417" s="13" t="s">
        <v>2284</v>
      </c>
      <c r="B417" s="13" t="s">
        <v>379</v>
      </c>
      <c r="C417" s="13" t="s">
        <v>952</v>
      </c>
      <c r="D417" s="47" t="s">
        <v>1199</v>
      </c>
      <c r="E417">
        <v>2</v>
      </c>
    </row>
    <row r="418" spans="1:5" ht="15" hidden="1" customHeight="1">
      <c r="A418" s="13" t="s">
        <v>1057</v>
      </c>
      <c r="B418" s="13" t="s">
        <v>365</v>
      </c>
      <c r="C418" s="13" t="s">
        <v>968</v>
      </c>
      <c r="D418" s="13" t="s">
        <v>949</v>
      </c>
      <c r="E418">
        <v>2</v>
      </c>
    </row>
    <row r="419" spans="1:5" ht="15" hidden="1" customHeight="1">
      <c r="A419" s="13" t="s">
        <v>386</v>
      </c>
      <c r="B419" s="13" t="s">
        <v>62</v>
      </c>
      <c r="C419" s="13" t="s">
        <v>943</v>
      </c>
      <c r="D419" s="13" t="s">
        <v>949</v>
      </c>
      <c r="E419">
        <v>2</v>
      </c>
    </row>
    <row r="420" spans="1:5" ht="15" hidden="1" customHeight="1">
      <c r="A420" s="13" t="s">
        <v>168</v>
      </c>
      <c r="B420" s="13" t="s">
        <v>136</v>
      </c>
      <c r="C420" s="13" t="s">
        <v>951</v>
      </c>
      <c r="D420" s="13" t="s">
        <v>3</v>
      </c>
      <c r="E420">
        <v>2</v>
      </c>
    </row>
    <row r="421" spans="1:5" ht="15" hidden="1" customHeight="1">
      <c r="A421" s="13" t="s">
        <v>1031</v>
      </c>
      <c r="B421" s="13" t="s">
        <v>988</v>
      </c>
      <c r="C421" s="13" t="s">
        <v>969</v>
      </c>
      <c r="D421" s="13" t="s">
        <v>949</v>
      </c>
      <c r="E421">
        <v>2</v>
      </c>
    </row>
    <row r="422" spans="1:5" ht="15" customHeight="1">
      <c r="A422" s="13" t="s">
        <v>408</v>
      </c>
      <c r="B422" s="13" t="s">
        <v>410</v>
      </c>
      <c r="C422" s="13" t="s">
        <v>943</v>
      </c>
      <c r="D422" s="13" t="s">
        <v>981</v>
      </c>
      <c r="E422">
        <v>2</v>
      </c>
    </row>
    <row r="423" spans="1:5" ht="15" hidden="1" customHeight="1">
      <c r="A423" s="13" t="s">
        <v>1639</v>
      </c>
      <c r="B423" s="13" t="s">
        <v>46</v>
      </c>
      <c r="C423" s="13" t="s">
        <v>960</v>
      </c>
      <c r="D423" s="13" t="s">
        <v>1</v>
      </c>
      <c r="E423">
        <v>2</v>
      </c>
    </row>
    <row r="424" spans="1:5" ht="15" hidden="1" customHeight="1">
      <c r="A424" s="13" t="s">
        <v>421</v>
      </c>
      <c r="B424" s="13" t="s">
        <v>992</v>
      </c>
      <c r="C424" s="13" t="s">
        <v>955</v>
      </c>
      <c r="D424" s="13" t="s">
        <v>978</v>
      </c>
      <c r="E424">
        <v>2</v>
      </c>
    </row>
    <row r="425" spans="1:5" ht="15" hidden="1" customHeight="1">
      <c r="A425" s="13" t="s">
        <v>1253</v>
      </c>
      <c r="B425" s="13" t="s">
        <v>243</v>
      </c>
      <c r="C425" s="13" t="s">
        <v>945</v>
      </c>
      <c r="D425" s="13" t="s">
        <v>1</v>
      </c>
      <c r="E425">
        <v>2</v>
      </c>
    </row>
    <row r="426" spans="1:5" ht="15" customHeight="1">
      <c r="A426" s="13" t="s">
        <v>1593</v>
      </c>
      <c r="B426" s="13" t="s">
        <v>298</v>
      </c>
      <c r="C426" s="13" t="s">
        <v>965</v>
      </c>
      <c r="D426" s="13" t="s">
        <v>981</v>
      </c>
      <c r="E426">
        <v>2</v>
      </c>
    </row>
    <row r="427" spans="1:5" ht="15" hidden="1" customHeight="1">
      <c r="A427" s="13" t="s">
        <v>471</v>
      </c>
      <c r="B427" s="13" t="s">
        <v>105</v>
      </c>
      <c r="C427" s="13" t="s">
        <v>960</v>
      </c>
      <c r="D427" s="13" t="s">
        <v>2</v>
      </c>
      <c r="E427">
        <v>2</v>
      </c>
    </row>
    <row r="428" spans="1:5" ht="15" hidden="1" customHeight="1">
      <c r="A428" s="13" t="s">
        <v>130</v>
      </c>
      <c r="B428" s="13" t="s">
        <v>549</v>
      </c>
      <c r="C428" s="13" t="s">
        <v>953</v>
      </c>
      <c r="D428" s="47" t="s">
        <v>1199</v>
      </c>
      <c r="E428">
        <v>2</v>
      </c>
    </row>
    <row r="429" spans="1:5" ht="15" hidden="1" customHeight="1">
      <c r="A429" s="13" t="s">
        <v>484</v>
      </c>
      <c r="B429" s="13" t="s">
        <v>1000</v>
      </c>
      <c r="C429" s="13" t="s">
        <v>945</v>
      </c>
      <c r="D429" s="13" t="s">
        <v>949</v>
      </c>
      <c r="E429">
        <v>2</v>
      </c>
    </row>
    <row r="430" spans="1:5" ht="15" hidden="1" customHeight="1">
      <c r="A430" s="13" t="s">
        <v>1891</v>
      </c>
      <c r="B430" s="13" t="s">
        <v>119</v>
      </c>
      <c r="C430" s="13" t="s">
        <v>971</v>
      </c>
      <c r="D430" s="13" t="s">
        <v>3</v>
      </c>
      <c r="E430">
        <v>2</v>
      </c>
    </row>
    <row r="431" spans="1:5" ht="15" hidden="1" customHeight="1">
      <c r="A431" s="13" t="s">
        <v>490</v>
      </c>
      <c r="B431" s="13" t="s">
        <v>142</v>
      </c>
      <c r="C431" s="13" t="s">
        <v>951</v>
      </c>
      <c r="D431" s="13" t="s">
        <v>2</v>
      </c>
      <c r="E431">
        <v>2</v>
      </c>
    </row>
    <row r="432" spans="1:5" ht="15" hidden="1" customHeight="1">
      <c r="A432" s="13" t="s">
        <v>2850</v>
      </c>
      <c r="B432" s="13" t="s">
        <v>356</v>
      </c>
      <c r="C432" s="13" t="s">
        <v>955</v>
      </c>
      <c r="D432" s="13" t="s">
        <v>2</v>
      </c>
      <c r="E432">
        <v>2</v>
      </c>
    </row>
    <row r="433" spans="1:5" ht="15" hidden="1" customHeight="1">
      <c r="A433" s="13" t="s">
        <v>505</v>
      </c>
      <c r="B433" s="13" t="s">
        <v>261</v>
      </c>
      <c r="C433" s="13" t="s">
        <v>952</v>
      </c>
      <c r="D433" s="47" t="s">
        <v>1199</v>
      </c>
      <c r="E433">
        <v>2</v>
      </c>
    </row>
    <row r="434" spans="1:5" ht="15" hidden="1" customHeight="1">
      <c r="A434" s="13" t="s">
        <v>524</v>
      </c>
      <c r="B434" s="13" t="s">
        <v>119</v>
      </c>
      <c r="C434" s="13" t="s">
        <v>958</v>
      </c>
      <c r="D434" s="13" t="s">
        <v>2</v>
      </c>
      <c r="E434">
        <v>2</v>
      </c>
    </row>
    <row r="435" spans="1:5" ht="15" hidden="1" customHeight="1">
      <c r="A435" s="13" t="s">
        <v>529</v>
      </c>
      <c r="B435" s="13" t="s">
        <v>67</v>
      </c>
      <c r="C435" s="13" t="s">
        <v>957</v>
      </c>
      <c r="D435" s="13" t="s">
        <v>949</v>
      </c>
      <c r="E435">
        <v>2</v>
      </c>
    </row>
    <row r="436" spans="1:5" ht="15" hidden="1" customHeight="1">
      <c r="A436" s="13" t="s">
        <v>531</v>
      </c>
      <c r="B436" s="13" t="s">
        <v>532</v>
      </c>
      <c r="C436" s="13" t="s">
        <v>946</v>
      </c>
      <c r="D436" s="13" t="s">
        <v>949</v>
      </c>
      <c r="E436">
        <v>2</v>
      </c>
    </row>
    <row r="437" spans="1:5" ht="15" hidden="1" customHeight="1">
      <c r="A437" s="13" t="s">
        <v>1561</v>
      </c>
      <c r="B437" s="13" t="s">
        <v>1562</v>
      </c>
      <c r="C437" s="13" t="s">
        <v>965</v>
      </c>
      <c r="D437" s="47" t="s">
        <v>1199</v>
      </c>
      <c r="E437">
        <v>2</v>
      </c>
    </row>
    <row r="438" spans="1:5" ht="15" hidden="1" customHeight="1">
      <c r="A438" s="13" t="s">
        <v>564</v>
      </c>
      <c r="B438" s="13" t="s">
        <v>565</v>
      </c>
      <c r="C438" s="13" t="s">
        <v>1200</v>
      </c>
      <c r="D438" s="13" t="s">
        <v>1</v>
      </c>
      <c r="E438">
        <v>2</v>
      </c>
    </row>
    <row r="439" spans="1:5" ht="15" hidden="1" customHeight="1">
      <c r="A439" s="13" t="s">
        <v>2602</v>
      </c>
      <c r="B439" s="13" t="s">
        <v>203</v>
      </c>
      <c r="C439" s="13" t="s">
        <v>970</v>
      </c>
      <c r="D439" s="13" t="s">
        <v>1</v>
      </c>
      <c r="E439">
        <v>1</v>
      </c>
    </row>
    <row r="440" spans="1:5" ht="15" hidden="1" customHeight="1">
      <c r="A440" s="13" t="s">
        <v>28</v>
      </c>
      <c r="B440" s="13" t="s">
        <v>30</v>
      </c>
      <c r="C440" s="13" t="s">
        <v>945</v>
      </c>
      <c r="D440" s="13" t="s">
        <v>2</v>
      </c>
      <c r="E440" s="46">
        <v>1</v>
      </c>
    </row>
    <row r="441" spans="1:5" ht="15" hidden="1" customHeight="1">
      <c r="A441" s="13" t="s">
        <v>28</v>
      </c>
      <c r="B441" s="13" t="s">
        <v>119</v>
      </c>
      <c r="C441" s="13" t="s">
        <v>969</v>
      </c>
      <c r="D441" s="13" t="s">
        <v>2</v>
      </c>
      <c r="E441">
        <v>1</v>
      </c>
    </row>
    <row r="442" spans="1:5" ht="15" hidden="1" customHeight="1">
      <c r="A442" s="13" t="s">
        <v>28</v>
      </c>
      <c r="B442" s="13" t="s">
        <v>1418</v>
      </c>
      <c r="C442" s="13" t="s">
        <v>965</v>
      </c>
      <c r="D442" s="13" t="s">
        <v>1</v>
      </c>
      <c r="E442">
        <v>1</v>
      </c>
    </row>
    <row r="443" spans="1:5" ht="15" hidden="1" customHeight="1">
      <c r="A443" s="13" t="s">
        <v>28</v>
      </c>
      <c r="B443" s="13" t="s">
        <v>2791</v>
      </c>
      <c r="C443" s="13" t="s">
        <v>960</v>
      </c>
      <c r="D443" s="47" t="s">
        <v>1199</v>
      </c>
      <c r="E443">
        <v>1</v>
      </c>
    </row>
    <row r="444" spans="1:5" ht="15" hidden="1" customHeight="1">
      <c r="A444" s="13" t="s">
        <v>1072</v>
      </c>
      <c r="B444" s="13" t="s">
        <v>356</v>
      </c>
      <c r="C444" s="13" t="s">
        <v>977</v>
      </c>
      <c r="D444" s="13" t="s">
        <v>949</v>
      </c>
      <c r="E444">
        <v>1</v>
      </c>
    </row>
    <row r="445" spans="1:5" ht="15" hidden="1" customHeight="1">
      <c r="A445" s="13" t="s">
        <v>583</v>
      </c>
      <c r="B445" s="13" t="s">
        <v>3381</v>
      </c>
      <c r="C445" s="13" t="s">
        <v>943</v>
      </c>
      <c r="D445" s="13" t="s">
        <v>949</v>
      </c>
      <c r="E445">
        <v>1</v>
      </c>
    </row>
    <row r="446" spans="1:5" ht="15" hidden="1" customHeight="1">
      <c r="A446" s="13" t="s">
        <v>583</v>
      </c>
      <c r="B446" s="13" t="s">
        <v>1003</v>
      </c>
      <c r="C446" s="13" t="s">
        <v>977</v>
      </c>
      <c r="D446" s="47" t="s">
        <v>1199</v>
      </c>
      <c r="E446">
        <v>1</v>
      </c>
    </row>
    <row r="447" spans="1:5" ht="15" hidden="1" customHeight="1">
      <c r="A447" s="13" t="s">
        <v>1743</v>
      </c>
      <c r="B447" s="13" t="s">
        <v>261</v>
      </c>
      <c r="C447" s="13" t="s">
        <v>955</v>
      </c>
      <c r="D447" s="13" t="s">
        <v>2</v>
      </c>
      <c r="E447">
        <v>1</v>
      </c>
    </row>
    <row r="448" spans="1:5" ht="15" hidden="1" customHeight="1">
      <c r="A448" s="13" t="s">
        <v>584</v>
      </c>
      <c r="B448" s="13" t="s">
        <v>181</v>
      </c>
      <c r="C448" s="13" t="s">
        <v>970</v>
      </c>
      <c r="D448" s="13" t="s">
        <v>3</v>
      </c>
      <c r="E448">
        <v>1</v>
      </c>
    </row>
    <row r="449" spans="1:5" ht="15" hidden="1" customHeight="1">
      <c r="A449" s="13" t="s">
        <v>584</v>
      </c>
      <c r="B449" s="13" t="s">
        <v>806</v>
      </c>
      <c r="C449" s="13" t="s">
        <v>956</v>
      </c>
      <c r="D449" s="13" t="s">
        <v>1</v>
      </c>
      <c r="E449">
        <v>1</v>
      </c>
    </row>
    <row r="450" spans="1:5" ht="15" hidden="1" customHeight="1">
      <c r="A450" s="13" t="s">
        <v>584</v>
      </c>
      <c r="B450" s="13" t="s">
        <v>495</v>
      </c>
      <c r="C450" s="13" t="s">
        <v>963</v>
      </c>
      <c r="D450" s="13" t="s">
        <v>3</v>
      </c>
      <c r="E450">
        <v>1</v>
      </c>
    </row>
    <row r="451" spans="1:5" ht="15" hidden="1" customHeight="1">
      <c r="A451" s="13" t="s">
        <v>584</v>
      </c>
      <c r="B451" s="13" t="s">
        <v>2016</v>
      </c>
      <c r="C451" s="13" t="s">
        <v>958</v>
      </c>
      <c r="D451" s="47" t="s">
        <v>1199</v>
      </c>
      <c r="E451">
        <v>1</v>
      </c>
    </row>
    <row r="452" spans="1:5" ht="15" hidden="1" customHeight="1">
      <c r="A452" s="13" t="s">
        <v>584</v>
      </c>
      <c r="B452" s="13" t="s">
        <v>377</v>
      </c>
      <c r="C452" s="13" t="s">
        <v>963</v>
      </c>
      <c r="D452" s="47" t="s">
        <v>1199</v>
      </c>
      <c r="E452">
        <v>1</v>
      </c>
    </row>
    <row r="453" spans="1:5" ht="15" hidden="1" customHeight="1">
      <c r="A453" s="13" t="s">
        <v>1760</v>
      </c>
      <c r="B453" s="13" t="s">
        <v>348</v>
      </c>
      <c r="C453" s="13" t="s">
        <v>956</v>
      </c>
      <c r="D453" s="47" t="s">
        <v>1199</v>
      </c>
      <c r="E453">
        <v>1</v>
      </c>
    </row>
    <row r="454" spans="1:5" ht="15" hidden="1" customHeight="1">
      <c r="A454" s="13" t="s">
        <v>1760</v>
      </c>
      <c r="B454" s="13" t="s">
        <v>530</v>
      </c>
      <c r="C454" s="13" t="s">
        <v>956</v>
      </c>
      <c r="D454" s="47" t="s">
        <v>1199</v>
      </c>
      <c r="E454">
        <v>1</v>
      </c>
    </row>
    <row r="455" spans="1:5" ht="15" customHeight="1">
      <c r="A455" s="13" t="s">
        <v>2493</v>
      </c>
      <c r="B455" s="13" t="s">
        <v>2494</v>
      </c>
      <c r="C455" s="13" t="s">
        <v>945</v>
      </c>
      <c r="D455" s="13" t="s">
        <v>981</v>
      </c>
      <c r="E455">
        <v>1</v>
      </c>
    </row>
    <row r="456" spans="1:5" ht="15" customHeight="1">
      <c r="A456" s="13" t="s">
        <v>1915</v>
      </c>
      <c r="B456" s="13" t="s">
        <v>99</v>
      </c>
      <c r="C456" s="13" t="s">
        <v>964</v>
      </c>
      <c r="D456" s="13" t="s">
        <v>981</v>
      </c>
      <c r="E456">
        <v>1</v>
      </c>
    </row>
    <row r="457" spans="1:5" ht="15" hidden="1" customHeight="1">
      <c r="A457" s="13" t="s">
        <v>2436</v>
      </c>
      <c r="B457" s="13" t="s">
        <v>226</v>
      </c>
      <c r="C457" s="13" t="s">
        <v>970</v>
      </c>
      <c r="D457" s="13" t="s">
        <v>1</v>
      </c>
      <c r="E457">
        <v>1</v>
      </c>
    </row>
    <row r="458" spans="1:5" ht="15" customHeight="1">
      <c r="A458" s="13" t="s">
        <v>2917</v>
      </c>
      <c r="B458" s="13" t="s">
        <v>219</v>
      </c>
      <c r="C458" s="13" t="s">
        <v>947</v>
      </c>
      <c r="D458" s="13" t="s">
        <v>981</v>
      </c>
      <c r="E458">
        <v>1</v>
      </c>
    </row>
    <row r="459" spans="1:5" ht="15" customHeight="1">
      <c r="A459" s="13" t="s">
        <v>1863</v>
      </c>
      <c r="B459" s="13" t="s">
        <v>335</v>
      </c>
      <c r="C459" s="13" t="s">
        <v>957</v>
      </c>
      <c r="D459" s="13" t="s">
        <v>981</v>
      </c>
      <c r="E459">
        <v>1</v>
      </c>
    </row>
    <row r="460" spans="1:5" ht="15" hidden="1" customHeight="1">
      <c r="A460" s="13" t="s">
        <v>2074</v>
      </c>
      <c r="B460" s="13" t="s">
        <v>157</v>
      </c>
      <c r="C460" s="13" t="s">
        <v>959</v>
      </c>
      <c r="D460" s="13" t="s">
        <v>949</v>
      </c>
      <c r="E460">
        <v>1</v>
      </c>
    </row>
    <row r="461" spans="1:5" ht="15" customHeight="1">
      <c r="A461" s="13" t="s">
        <v>2770</v>
      </c>
      <c r="B461" s="13" t="s">
        <v>2985</v>
      </c>
      <c r="C461" s="13" t="s">
        <v>960</v>
      </c>
      <c r="D461" s="13" t="s">
        <v>981</v>
      </c>
      <c r="E461">
        <v>1</v>
      </c>
    </row>
    <row r="462" spans="1:5" ht="15" customHeight="1">
      <c r="A462" s="13" t="s">
        <v>2770</v>
      </c>
      <c r="B462" s="13" t="s">
        <v>809</v>
      </c>
      <c r="C462" s="13" t="s">
        <v>947</v>
      </c>
      <c r="D462" s="13" t="s">
        <v>981</v>
      </c>
      <c r="E462">
        <v>1</v>
      </c>
    </row>
    <row r="463" spans="1:5" ht="15" hidden="1" customHeight="1">
      <c r="A463" s="13" t="s">
        <v>1751</v>
      </c>
      <c r="B463" s="13" t="s">
        <v>131</v>
      </c>
      <c r="C463" s="13" t="s">
        <v>956</v>
      </c>
      <c r="D463" s="13" t="s">
        <v>949</v>
      </c>
      <c r="E463">
        <v>1</v>
      </c>
    </row>
    <row r="464" spans="1:5" ht="15" hidden="1" customHeight="1">
      <c r="A464" s="13" t="s">
        <v>1751</v>
      </c>
      <c r="B464" s="13" t="s">
        <v>199</v>
      </c>
      <c r="C464" s="13" t="s">
        <v>958</v>
      </c>
      <c r="D464" s="13" t="s">
        <v>3</v>
      </c>
      <c r="E464">
        <v>1</v>
      </c>
    </row>
    <row r="465" spans="1:5" ht="15" hidden="1" customHeight="1">
      <c r="A465" s="13" t="s">
        <v>1055</v>
      </c>
      <c r="B465" s="13" t="s">
        <v>997</v>
      </c>
      <c r="C465" s="13" t="s">
        <v>961</v>
      </c>
      <c r="D465" s="13" t="s">
        <v>949</v>
      </c>
      <c r="E465">
        <v>1</v>
      </c>
    </row>
    <row r="466" spans="1:5" ht="15" hidden="1" customHeight="1">
      <c r="A466" s="13" t="s">
        <v>3008</v>
      </c>
      <c r="B466" s="13" t="s">
        <v>889</v>
      </c>
      <c r="C466" s="13" t="s">
        <v>957</v>
      </c>
      <c r="D466" s="47" t="s">
        <v>1199</v>
      </c>
      <c r="E466">
        <v>1</v>
      </c>
    </row>
    <row r="467" spans="1:5" ht="15" hidden="1" customHeight="1">
      <c r="A467" s="13" t="s">
        <v>1967</v>
      </c>
      <c r="B467" s="13" t="s">
        <v>889</v>
      </c>
      <c r="C467" s="13" t="s">
        <v>964</v>
      </c>
      <c r="D467" s="13" t="s">
        <v>1</v>
      </c>
      <c r="E467">
        <v>1</v>
      </c>
    </row>
    <row r="468" spans="1:5" ht="15" hidden="1" customHeight="1">
      <c r="A468" s="13" t="s">
        <v>33</v>
      </c>
      <c r="B468" s="13" t="s">
        <v>34</v>
      </c>
      <c r="C468" s="13" t="s">
        <v>965</v>
      </c>
      <c r="D468" s="13" t="s">
        <v>1</v>
      </c>
      <c r="E468">
        <v>1</v>
      </c>
    </row>
    <row r="469" spans="1:5" ht="15" hidden="1" customHeight="1">
      <c r="A469" s="13" t="s">
        <v>2998</v>
      </c>
      <c r="B469" s="13" t="s">
        <v>2999</v>
      </c>
      <c r="C469" s="13" t="s">
        <v>947</v>
      </c>
      <c r="D469" s="13" t="s">
        <v>1199</v>
      </c>
      <c r="E469">
        <v>1</v>
      </c>
    </row>
    <row r="470" spans="1:5" ht="15" hidden="1" customHeight="1">
      <c r="A470" s="13" t="s">
        <v>1865</v>
      </c>
      <c r="B470" s="13" t="s">
        <v>99</v>
      </c>
      <c r="C470" s="13" t="s">
        <v>955</v>
      </c>
      <c r="D470" s="13" t="s">
        <v>3</v>
      </c>
      <c r="E470">
        <v>1</v>
      </c>
    </row>
    <row r="471" spans="1:5" ht="15" customHeight="1">
      <c r="A471" s="13" t="s">
        <v>1865</v>
      </c>
      <c r="B471" s="13" t="s">
        <v>1592</v>
      </c>
      <c r="C471" s="13" t="s">
        <v>946</v>
      </c>
      <c r="D471" s="13" t="s">
        <v>981</v>
      </c>
      <c r="E471">
        <v>1</v>
      </c>
    </row>
    <row r="472" spans="1:5" ht="15" hidden="1" customHeight="1">
      <c r="A472" s="13" t="s">
        <v>1366</v>
      </c>
      <c r="B472" s="13" t="s">
        <v>1992</v>
      </c>
      <c r="C472" s="13" t="s">
        <v>967</v>
      </c>
      <c r="D472" s="47" t="s">
        <v>1199</v>
      </c>
      <c r="E472">
        <v>1</v>
      </c>
    </row>
    <row r="473" spans="1:5" ht="15" hidden="1" customHeight="1">
      <c r="A473" s="13" t="s">
        <v>1366</v>
      </c>
      <c r="B473" s="13" t="s">
        <v>1483</v>
      </c>
      <c r="C473" s="13" t="s">
        <v>948</v>
      </c>
      <c r="D473" s="47" t="s">
        <v>1199</v>
      </c>
      <c r="E473">
        <v>1</v>
      </c>
    </row>
    <row r="474" spans="1:5" ht="15" hidden="1" customHeight="1">
      <c r="A474" s="13" t="s">
        <v>2270</v>
      </c>
      <c r="B474" s="13" t="s">
        <v>447</v>
      </c>
      <c r="C474" s="13" t="s">
        <v>960</v>
      </c>
      <c r="D474" s="13" t="s">
        <v>1199</v>
      </c>
      <c r="E474">
        <v>1</v>
      </c>
    </row>
    <row r="475" spans="1:5" ht="15" hidden="1" customHeight="1">
      <c r="A475" s="13" t="s">
        <v>1070</v>
      </c>
      <c r="B475" s="13" t="s">
        <v>100</v>
      </c>
      <c r="C475" s="13" t="s">
        <v>968</v>
      </c>
      <c r="D475" s="13" t="s">
        <v>1</v>
      </c>
      <c r="E475">
        <v>1</v>
      </c>
    </row>
    <row r="476" spans="1:5" ht="15" hidden="1" customHeight="1">
      <c r="A476" s="13" t="s">
        <v>3404</v>
      </c>
      <c r="B476" s="13" t="s">
        <v>171</v>
      </c>
      <c r="C476" s="13" t="s">
        <v>969</v>
      </c>
      <c r="D476" s="47" t="s">
        <v>1199</v>
      </c>
      <c r="E476">
        <v>1</v>
      </c>
    </row>
    <row r="477" spans="1:5" ht="15" customHeight="1">
      <c r="A477" s="13" t="s">
        <v>35</v>
      </c>
      <c r="B477" s="13" t="s">
        <v>3027</v>
      </c>
      <c r="C477" s="13" t="s">
        <v>952</v>
      </c>
      <c r="D477" s="13" t="s">
        <v>981</v>
      </c>
      <c r="E477">
        <v>1</v>
      </c>
    </row>
    <row r="478" spans="1:5" ht="15" hidden="1" customHeight="1">
      <c r="A478" s="13" t="s">
        <v>35</v>
      </c>
      <c r="B478" s="13" t="s">
        <v>239</v>
      </c>
      <c r="C478" s="13" t="s">
        <v>952</v>
      </c>
      <c r="D478" s="47" t="s">
        <v>1199</v>
      </c>
      <c r="E478">
        <v>1</v>
      </c>
    </row>
    <row r="479" spans="1:5" ht="15" customHeight="1">
      <c r="A479" s="13" t="s">
        <v>35</v>
      </c>
      <c r="B479" s="13" t="s">
        <v>70</v>
      </c>
      <c r="C479" s="13" t="s">
        <v>980</v>
      </c>
      <c r="D479" s="13" t="s">
        <v>981</v>
      </c>
      <c r="E479">
        <v>1</v>
      </c>
    </row>
    <row r="480" spans="1:5" ht="15" customHeight="1">
      <c r="A480" s="13" t="s">
        <v>35</v>
      </c>
      <c r="B480" s="13" t="s">
        <v>418</v>
      </c>
      <c r="C480" s="13" t="s">
        <v>955</v>
      </c>
      <c r="D480" s="13" t="s">
        <v>981</v>
      </c>
      <c r="E480">
        <v>1</v>
      </c>
    </row>
    <row r="481" spans="1:5" ht="15" hidden="1" customHeight="1">
      <c r="A481" s="13" t="s">
        <v>35</v>
      </c>
      <c r="B481" s="13" t="s">
        <v>3357</v>
      </c>
      <c r="C481" s="13" t="s">
        <v>955</v>
      </c>
      <c r="D481" s="47" t="s">
        <v>1199</v>
      </c>
      <c r="E481">
        <v>1</v>
      </c>
    </row>
    <row r="482" spans="1:5" ht="15" hidden="1" customHeight="1">
      <c r="A482" s="13" t="s">
        <v>2402</v>
      </c>
      <c r="B482" s="13" t="s">
        <v>3331</v>
      </c>
      <c r="C482" s="13" t="s">
        <v>962</v>
      </c>
      <c r="D482" s="13" t="s">
        <v>1</v>
      </c>
      <c r="E482">
        <v>1</v>
      </c>
    </row>
    <row r="483" spans="1:5" ht="15" hidden="1" customHeight="1">
      <c r="A483" s="13" t="s">
        <v>2402</v>
      </c>
      <c r="B483" s="13" t="s">
        <v>1801</v>
      </c>
      <c r="C483" s="13" t="s">
        <v>977</v>
      </c>
      <c r="D483" s="13" t="s">
        <v>2</v>
      </c>
      <c r="E483">
        <v>1</v>
      </c>
    </row>
    <row r="484" spans="1:5" ht="15" hidden="1" customHeight="1">
      <c r="A484" s="13" t="s">
        <v>2969</v>
      </c>
      <c r="B484" s="13" t="s">
        <v>2807</v>
      </c>
      <c r="C484" s="13" t="s">
        <v>951</v>
      </c>
      <c r="D484" s="47" t="s">
        <v>1199</v>
      </c>
      <c r="E484">
        <v>1</v>
      </c>
    </row>
    <row r="485" spans="1:5" ht="15" customHeight="1">
      <c r="A485" s="13" t="s">
        <v>2048</v>
      </c>
      <c r="B485" s="13" t="s">
        <v>2049</v>
      </c>
      <c r="C485" s="13" t="s">
        <v>960</v>
      </c>
      <c r="D485" s="13" t="s">
        <v>981</v>
      </c>
      <c r="E485">
        <v>1</v>
      </c>
    </row>
    <row r="486" spans="1:5" ht="15" hidden="1" customHeight="1">
      <c r="A486" s="13" t="s">
        <v>2004</v>
      </c>
      <c r="B486" s="13" t="s">
        <v>99</v>
      </c>
      <c r="C486" s="13" t="s">
        <v>945</v>
      </c>
      <c r="D486" s="13" t="s">
        <v>949</v>
      </c>
      <c r="E486">
        <v>1</v>
      </c>
    </row>
    <row r="487" spans="1:5" ht="15" hidden="1" customHeight="1">
      <c r="A487" s="13" t="s">
        <v>1073</v>
      </c>
      <c r="B487" s="13" t="s">
        <v>886</v>
      </c>
      <c r="C487" s="13" t="s">
        <v>961</v>
      </c>
      <c r="D487" s="13" t="s">
        <v>2</v>
      </c>
      <c r="E487">
        <v>1</v>
      </c>
    </row>
    <row r="488" spans="1:5" ht="15" hidden="1" customHeight="1">
      <c r="A488" s="13" t="s">
        <v>2554</v>
      </c>
      <c r="B488" s="13" t="s">
        <v>496</v>
      </c>
      <c r="C488" s="13" t="s">
        <v>945</v>
      </c>
      <c r="D488" s="13" t="s">
        <v>1</v>
      </c>
      <c r="E488">
        <v>1</v>
      </c>
    </row>
    <row r="489" spans="1:5" ht="15" hidden="1" customHeight="1">
      <c r="A489" s="13" t="s">
        <v>2057</v>
      </c>
      <c r="B489" s="13" t="s">
        <v>2058</v>
      </c>
      <c r="C489" s="13" t="s">
        <v>960</v>
      </c>
      <c r="D489" s="47" t="s">
        <v>1199</v>
      </c>
      <c r="E489">
        <v>1</v>
      </c>
    </row>
    <row r="490" spans="1:5" ht="15" hidden="1" customHeight="1">
      <c r="A490" s="13" t="s">
        <v>586</v>
      </c>
      <c r="B490" s="13" t="s">
        <v>432</v>
      </c>
      <c r="C490" s="13" t="s">
        <v>977</v>
      </c>
      <c r="D490" s="13" t="s">
        <v>949</v>
      </c>
      <c r="E490">
        <v>1</v>
      </c>
    </row>
    <row r="491" spans="1:5" ht="15" hidden="1" customHeight="1">
      <c r="A491" s="13" t="s">
        <v>586</v>
      </c>
      <c r="B491" s="13" t="s">
        <v>1430</v>
      </c>
      <c r="C491" s="13" t="s">
        <v>977</v>
      </c>
      <c r="D491" s="47" t="s">
        <v>1199</v>
      </c>
      <c r="E491">
        <v>1</v>
      </c>
    </row>
    <row r="492" spans="1:5" ht="15" hidden="1" customHeight="1">
      <c r="A492" s="13" t="s">
        <v>586</v>
      </c>
      <c r="B492" s="13" t="s">
        <v>3022</v>
      </c>
      <c r="C492" s="13" t="s">
        <v>951</v>
      </c>
      <c r="D492" s="13" t="s">
        <v>2</v>
      </c>
      <c r="E492">
        <v>1</v>
      </c>
    </row>
    <row r="493" spans="1:5" ht="15" hidden="1" customHeight="1">
      <c r="A493" s="13" t="s">
        <v>586</v>
      </c>
      <c r="B493" s="13" t="s">
        <v>1504</v>
      </c>
      <c r="C493" s="13" t="s">
        <v>960</v>
      </c>
      <c r="D493" s="13" t="s">
        <v>949</v>
      </c>
      <c r="E493">
        <v>1</v>
      </c>
    </row>
    <row r="494" spans="1:5" ht="15" hidden="1" customHeight="1">
      <c r="A494" s="13" t="s">
        <v>586</v>
      </c>
      <c r="B494" s="13" t="s">
        <v>2737</v>
      </c>
      <c r="C494" s="13" t="s">
        <v>952</v>
      </c>
      <c r="D494" s="13" t="s">
        <v>1</v>
      </c>
      <c r="E494">
        <v>1</v>
      </c>
    </row>
    <row r="495" spans="1:5" ht="15" customHeight="1">
      <c r="A495" s="13" t="s">
        <v>586</v>
      </c>
      <c r="B495" s="13" t="s">
        <v>731</v>
      </c>
      <c r="C495" s="13" t="s">
        <v>977</v>
      </c>
      <c r="D495" s="13" t="s">
        <v>981</v>
      </c>
      <c r="E495">
        <v>1</v>
      </c>
    </row>
    <row r="496" spans="1:5" ht="15" hidden="1" customHeight="1">
      <c r="A496" s="13" t="s">
        <v>586</v>
      </c>
      <c r="B496" s="13" t="s">
        <v>1825</v>
      </c>
      <c r="C496" s="13" t="s">
        <v>943</v>
      </c>
      <c r="D496" s="13" t="s">
        <v>1</v>
      </c>
      <c r="E496">
        <v>1</v>
      </c>
    </row>
    <row r="497" spans="1:5" ht="15" hidden="1" customHeight="1">
      <c r="A497" s="13" t="s">
        <v>3413</v>
      </c>
      <c r="B497" s="13" t="s">
        <v>100</v>
      </c>
      <c r="C497" s="13" t="s">
        <v>960</v>
      </c>
      <c r="D497" s="13" t="s">
        <v>1199</v>
      </c>
      <c r="E497">
        <v>1</v>
      </c>
    </row>
    <row r="498" spans="1:5" ht="15" hidden="1" customHeight="1">
      <c r="A498" s="13" t="s">
        <v>37</v>
      </c>
      <c r="B498" s="13" t="s">
        <v>2922</v>
      </c>
      <c r="C498" s="13" t="s">
        <v>956</v>
      </c>
      <c r="D498" s="47" t="s">
        <v>1199</v>
      </c>
      <c r="E498">
        <v>1</v>
      </c>
    </row>
    <row r="499" spans="1:5" ht="15" customHeight="1">
      <c r="A499" s="13" t="s">
        <v>2412</v>
      </c>
      <c r="B499" s="13" t="s">
        <v>2413</v>
      </c>
      <c r="C499" s="13" t="s">
        <v>967</v>
      </c>
      <c r="D499" s="13" t="s">
        <v>981</v>
      </c>
      <c r="E499">
        <v>1</v>
      </c>
    </row>
    <row r="500" spans="1:5" ht="15" hidden="1" customHeight="1">
      <c r="A500" s="13" t="s">
        <v>1204</v>
      </c>
      <c r="B500" s="13" t="s">
        <v>191</v>
      </c>
      <c r="C500" s="13" t="s">
        <v>1200</v>
      </c>
      <c r="D500" s="47" t="s">
        <v>1199</v>
      </c>
      <c r="E500">
        <v>1</v>
      </c>
    </row>
    <row r="501" spans="1:5" ht="15" hidden="1" customHeight="1">
      <c r="A501" s="13" t="s">
        <v>39</v>
      </c>
      <c r="B501" s="13" t="s">
        <v>40</v>
      </c>
      <c r="C501" s="13" t="s">
        <v>965</v>
      </c>
      <c r="D501" s="47" t="s">
        <v>1199</v>
      </c>
      <c r="E501">
        <v>1</v>
      </c>
    </row>
    <row r="502" spans="1:5" ht="15" customHeight="1">
      <c r="A502" s="13" t="s">
        <v>2414</v>
      </c>
      <c r="B502" s="13" t="s">
        <v>2415</v>
      </c>
      <c r="C502" s="13" t="s">
        <v>967</v>
      </c>
      <c r="D502" s="13" t="s">
        <v>981</v>
      </c>
      <c r="E502">
        <v>1</v>
      </c>
    </row>
    <row r="503" spans="1:5" ht="15" hidden="1" customHeight="1">
      <c r="A503" s="13" t="s">
        <v>2529</v>
      </c>
      <c r="B503" s="13" t="s">
        <v>157</v>
      </c>
      <c r="C503" s="13" t="s">
        <v>947</v>
      </c>
      <c r="D503" s="13" t="s">
        <v>949</v>
      </c>
      <c r="E503">
        <v>1</v>
      </c>
    </row>
    <row r="504" spans="1:5" ht="15" hidden="1" customHeight="1">
      <c r="A504" s="13" t="s">
        <v>2746</v>
      </c>
      <c r="B504" s="13" t="s">
        <v>85</v>
      </c>
      <c r="C504" s="13" t="s">
        <v>967</v>
      </c>
      <c r="D504" s="13" t="s">
        <v>3</v>
      </c>
      <c r="E504">
        <v>1</v>
      </c>
    </row>
    <row r="505" spans="1:5" ht="15" hidden="1" customHeight="1">
      <c r="A505" s="13" t="s">
        <v>2622</v>
      </c>
      <c r="B505" s="13" t="s">
        <v>191</v>
      </c>
      <c r="C505" s="13" t="s">
        <v>970</v>
      </c>
      <c r="D505" s="13" t="s">
        <v>2</v>
      </c>
      <c r="E505">
        <v>1</v>
      </c>
    </row>
    <row r="506" spans="1:5" ht="15" customHeight="1">
      <c r="A506" s="13" t="s">
        <v>601</v>
      </c>
      <c r="B506" s="13" t="s">
        <v>99</v>
      </c>
      <c r="C506" s="13" t="s">
        <v>958</v>
      </c>
      <c r="D506" s="13" t="s">
        <v>981</v>
      </c>
      <c r="E506">
        <v>1</v>
      </c>
    </row>
    <row r="507" spans="1:5" ht="15" hidden="1" customHeight="1">
      <c r="A507" s="13" t="s">
        <v>3478</v>
      </c>
      <c r="B507" s="13" t="s">
        <v>3479</v>
      </c>
      <c r="C507" s="13" t="s">
        <v>943</v>
      </c>
      <c r="D507" s="47" t="s">
        <v>1199</v>
      </c>
      <c r="E507">
        <v>1</v>
      </c>
    </row>
    <row r="508" spans="1:5" ht="15" hidden="1" customHeight="1">
      <c r="A508" s="13" t="s">
        <v>2601</v>
      </c>
      <c r="B508" s="13" t="s">
        <v>232</v>
      </c>
      <c r="C508" s="13" t="s">
        <v>956</v>
      </c>
      <c r="D508" s="13" t="s">
        <v>949</v>
      </c>
      <c r="E508">
        <v>1</v>
      </c>
    </row>
    <row r="509" spans="1:5" ht="15" hidden="1" customHeight="1">
      <c r="A509" s="13" t="s">
        <v>2092</v>
      </c>
      <c r="B509" s="13" t="s">
        <v>147</v>
      </c>
      <c r="C509" s="13" t="s">
        <v>952</v>
      </c>
      <c r="D509" s="13" t="s">
        <v>2</v>
      </c>
      <c r="E509">
        <v>1</v>
      </c>
    </row>
    <row r="510" spans="1:5" ht="15" hidden="1" customHeight="1">
      <c r="A510" s="13" t="s">
        <v>2782</v>
      </c>
      <c r="B510" s="13" t="s">
        <v>2783</v>
      </c>
      <c r="C510" s="13" t="s">
        <v>947</v>
      </c>
      <c r="D510" s="13" t="s">
        <v>1</v>
      </c>
      <c r="E510">
        <v>1</v>
      </c>
    </row>
    <row r="511" spans="1:5" ht="15" customHeight="1">
      <c r="A511" s="13" t="s">
        <v>2511</v>
      </c>
      <c r="B511" s="13" t="s">
        <v>120</v>
      </c>
      <c r="C511" s="13" t="s">
        <v>968</v>
      </c>
      <c r="D511" s="13" t="s">
        <v>981</v>
      </c>
      <c r="E511">
        <v>1</v>
      </c>
    </row>
    <row r="512" spans="1:5" ht="15" hidden="1" customHeight="1">
      <c r="A512" s="13" t="s">
        <v>2511</v>
      </c>
      <c r="B512" s="13" t="s">
        <v>147</v>
      </c>
      <c r="C512" s="13" t="s">
        <v>967</v>
      </c>
      <c r="D512" s="13" t="s">
        <v>949</v>
      </c>
      <c r="E512">
        <v>1</v>
      </c>
    </row>
    <row r="513" spans="1:5" ht="15" hidden="1" customHeight="1">
      <c r="A513" s="13" t="s">
        <v>2605</v>
      </c>
      <c r="B513" s="13" t="s">
        <v>67</v>
      </c>
      <c r="C513" s="13" t="s">
        <v>943</v>
      </c>
      <c r="D513" s="13" t="s">
        <v>949</v>
      </c>
      <c r="E513">
        <v>1</v>
      </c>
    </row>
    <row r="514" spans="1:5" ht="15" hidden="1" customHeight="1">
      <c r="A514" s="13" t="s">
        <v>2227</v>
      </c>
      <c r="B514" s="13" t="s">
        <v>1689</v>
      </c>
      <c r="C514" s="13" t="s">
        <v>968</v>
      </c>
      <c r="D514" s="13" t="s">
        <v>949</v>
      </c>
      <c r="E514">
        <v>1</v>
      </c>
    </row>
    <row r="515" spans="1:5" ht="15" hidden="1" customHeight="1">
      <c r="A515" s="13" t="s">
        <v>1835</v>
      </c>
      <c r="B515" s="13" t="s">
        <v>356</v>
      </c>
      <c r="C515" s="13" t="s">
        <v>945</v>
      </c>
      <c r="D515" s="47" t="s">
        <v>1199</v>
      </c>
      <c r="E515">
        <v>1</v>
      </c>
    </row>
    <row r="516" spans="1:5" ht="15" customHeight="1">
      <c r="A516" s="13" t="s">
        <v>2151</v>
      </c>
      <c r="B516" s="13" t="s">
        <v>58</v>
      </c>
      <c r="C516" s="13" t="s">
        <v>957</v>
      </c>
      <c r="D516" s="13" t="s">
        <v>981</v>
      </c>
      <c r="E516">
        <v>1</v>
      </c>
    </row>
    <row r="517" spans="1:5" ht="15" hidden="1" customHeight="1">
      <c r="A517" s="13" t="s">
        <v>2543</v>
      </c>
      <c r="B517" s="13" t="s">
        <v>2544</v>
      </c>
      <c r="C517" s="13" t="s">
        <v>970</v>
      </c>
      <c r="D517" s="13" t="s">
        <v>2</v>
      </c>
      <c r="E517">
        <v>1</v>
      </c>
    </row>
    <row r="518" spans="1:5" ht="15" hidden="1" customHeight="1">
      <c r="A518" s="13" t="s">
        <v>2293</v>
      </c>
      <c r="B518" s="13" t="s">
        <v>374</v>
      </c>
      <c r="C518" s="13" t="s">
        <v>971</v>
      </c>
      <c r="D518" s="47" t="s">
        <v>1199</v>
      </c>
      <c r="E518">
        <v>1</v>
      </c>
    </row>
    <row r="519" spans="1:5" ht="15" hidden="1" customHeight="1">
      <c r="A519" s="13" t="s">
        <v>1881</v>
      </c>
      <c r="B519" s="13" t="s">
        <v>50</v>
      </c>
      <c r="C519" s="13" t="s">
        <v>945</v>
      </c>
      <c r="D519" s="13" t="s">
        <v>949</v>
      </c>
      <c r="E519">
        <v>1</v>
      </c>
    </row>
    <row r="520" spans="1:5" ht="15" hidden="1" customHeight="1">
      <c r="A520" s="13" t="s">
        <v>1881</v>
      </c>
      <c r="B520" s="13" t="s">
        <v>286</v>
      </c>
      <c r="C520" s="13" t="s">
        <v>957</v>
      </c>
      <c r="D520" s="13" t="s">
        <v>2</v>
      </c>
      <c r="E520">
        <v>1</v>
      </c>
    </row>
    <row r="521" spans="1:5" ht="15" hidden="1" customHeight="1">
      <c r="A521" s="13" t="s">
        <v>588</v>
      </c>
      <c r="B521" s="13" t="s">
        <v>403</v>
      </c>
      <c r="C521" s="13" t="s">
        <v>1200</v>
      </c>
      <c r="D521" s="47" t="s">
        <v>1199</v>
      </c>
      <c r="E521">
        <v>1</v>
      </c>
    </row>
    <row r="522" spans="1:5" ht="15" customHeight="1">
      <c r="A522" s="13" t="s">
        <v>588</v>
      </c>
      <c r="B522" s="13" t="s">
        <v>1003</v>
      </c>
      <c r="C522" s="13" t="s">
        <v>945</v>
      </c>
      <c r="D522" s="13" t="s">
        <v>981</v>
      </c>
      <c r="E522">
        <v>1</v>
      </c>
    </row>
    <row r="523" spans="1:5" ht="15" customHeight="1">
      <c r="A523" s="13" t="s">
        <v>3396</v>
      </c>
      <c r="B523" s="13" t="s">
        <v>3397</v>
      </c>
      <c r="C523" s="13" t="s">
        <v>961</v>
      </c>
      <c r="D523" s="13" t="s">
        <v>981</v>
      </c>
      <c r="E523">
        <v>1</v>
      </c>
    </row>
    <row r="524" spans="1:5" ht="15" hidden="1" customHeight="1">
      <c r="A524" s="13" t="s">
        <v>1175</v>
      </c>
      <c r="B524" s="13" t="s">
        <v>2721</v>
      </c>
      <c r="C524" s="13" t="s">
        <v>963</v>
      </c>
      <c r="D524" s="47" t="s">
        <v>1199</v>
      </c>
      <c r="E524">
        <v>1</v>
      </c>
    </row>
    <row r="525" spans="1:5" ht="15" hidden="1" customHeight="1">
      <c r="A525" s="13" t="s">
        <v>1832</v>
      </c>
      <c r="B525" s="13" t="s">
        <v>356</v>
      </c>
      <c r="C525" s="13" t="s">
        <v>968</v>
      </c>
      <c r="D525" s="13" t="s">
        <v>2</v>
      </c>
      <c r="E525">
        <v>1</v>
      </c>
    </row>
    <row r="526" spans="1:5" ht="15" hidden="1" customHeight="1">
      <c r="A526" s="13" t="s">
        <v>2166</v>
      </c>
      <c r="B526" s="13" t="s">
        <v>2225</v>
      </c>
      <c r="C526" s="13" t="s">
        <v>952</v>
      </c>
      <c r="D526" s="13" t="s">
        <v>949</v>
      </c>
      <c r="E526">
        <v>1</v>
      </c>
    </row>
    <row r="527" spans="1:5" ht="15" hidden="1" customHeight="1">
      <c r="A527" s="13" t="s">
        <v>2754</v>
      </c>
      <c r="B527" s="13" t="s">
        <v>58</v>
      </c>
      <c r="C527" s="13" t="s">
        <v>946</v>
      </c>
      <c r="D527" s="13" t="s">
        <v>3</v>
      </c>
      <c r="E527">
        <v>1</v>
      </c>
    </row>
    <row r="528" spans="1:5" ht="15" hidden="1" customHeight="1">
      <c r="A528" s="13" t="s">
        <v>1678</v>
      </c>
      <c r="B528" s="13" t="s">
        <v>1004</v>
      </c>
      <c r="C528" s="13" t="s">
        <v>946</v>
      </c>
      <c r="D528" s="47" t="s">
        <v>1199</v>
      </c>
      <c r="E528">
        <v>1</v>
      </c>
    </row>
    <row r="529" spans="1:5" ht="15" customHeight="1">
      <c r="A529" s="13" t="s">
        <v>3481</v>
      </c>
      <c r="B529" s="13" t="s">
        <v>306</v>
      </c>
      <c r="C529" s="13" t="s">
        <v>967</v>
      </c>
      <c r="D529" s="13" t="s">
        <v>981</v>
      </c>
      <c r="E529">
        <v>1</v>
      </c>
    </row>
    <row r="530" spans="1:5" ht="15" hidden="1" customHeight="1">
      <c r="A530" s="13" t="s">
        <v>306</v>
      </c>
      <c r="B530" s="13" t="s">
        <v>2355</v>
      </c>
      <c r="C530" s="13" t="s">
        <v>948</v>
      </c>
      <c r="D530" s="47" t="s">
        <v>1199</v>
      </c>
      <c r="E530">
        <v>1</v>
      </c>
    </row>
    <row r="531" spans="1:5" ht="15" hidden="1" customHeight="1">
      <c r="A531" s="13" t="s">
        <v>306</v>
      </c>
      <c r="B531" s="13" t="s">
        <v>1570</v>
      </c>
      <c r="C531" s="13" t="s">
        <v>962</v>
      </c>
      <c r="D531" s="47" t="s">
        <v>1199</v>
      </c>
      <c r="E531">
        <v>1</v>
      </c>
    </row>
    <row r="532" spans="1:5" ht="15" hidden="1" customHeight="1">
      <c r="A532" s="13" t="s">
        <v>306</v>
      </c>
      <c r="B532" s="13" t="s">
        <v>153</v>
      </c>
      <c r="C532" s="13" t="s">
        <v>967</v>
      </c>
      <c r="D532" s="13" t="s">
        <v>1199</v>
      </c>
      <c r="E532">
        <v>1</v>
      </c>
    </row>
    <row r="533" spans="1:5" ht="15" hidden="1" customHeight="1">
      <c r="A533" s="13" t="s">
        <v>1606</v>
      </c>
      <c r="B533" s="13" t="s">
        <v>403</v>
      </c>
      <c r="C533" s="13" t="s">
        <v>948</v>
      </c>
      <c r="D533" s="47" t="s">
        <v>1199</v>
      </c>
      <c r="E533">
        <v>1</v>
      </c>
    </row>
    <row r="534" spans="1:5" ht="15" hidden="1" customHeight="1">
      <c r="A534" s="13" t="s">
        <v>43</v>
      </c>
      <c r="B534" s="13" t="s">
        <v>286</v>
      </c>
      <c r="C534" s="13" t="s">
        <v>952</v>
      </c>
      <c r="D534" s="13" t="s">
        <v>3</v>
      </c>
      <c r="E534">
        <v>1</v>
      </c>
    </row>
    <row r="535" spans="1:5" ht="15" hidden="1" customHeight="1">
      <c r="A535" s="13" t="s">
        <v>2799</v>
      </c>
      <c r="B535" s="13" t="s">
        <v>648</v>
      </c>
      <c r="C535" s="13" t="s">
        <v>947</v>
      </c>
      <c r="D535" s="13" t="s">
        <v>949</v>
      </c>
      <c r="E535">
        <v>1</v>
      </c>
    </row>
    <row r="536" spans="1:5" ht="15" customHeight="1">
      <c r="A536" s="13" t="s">
        <v>2513</v>
      </c>
      <c r="B536" s="13" t="s">
        <v>772</v>
      </c>
      <c r="C536" s="13" t="s">
        <v>959</v>
      </c>
      <c r="D536" s="13" t="s">
        <v>981</v>
      </c>
      <c r="E536">
        <v>1</v>
      </c>
    </row>
    <row r="537" spans="1:5" ht="15" hidden="1" customHeight="1">
      <c r="A537" s="13" t="s">
        <v>2873</v>
      </c>
      <c r="B537" s="13" t="s">
        <v>181</v>
      </c>
      <c r="C537" s="13" t="s">
        <v>954</v>
      </c>
      <c r="D537" s="13" t="s">
        <v>2</v>
      </c>
      <c r="E537">
        <v>1</v>
      </c>
    </row>
    <row r="538" spans="1:5" ht="15" hidden="1" customHeight="1">
      <c r="A538" s="13" t="s">
        <v>2784</v>
      </c>
      <c r="B538" s="13" t="s">
        <v>2785</v>
      </c>
      <c r="C538" s="13" t="s">
        <v>960</v>
      </c>
      <c r="D538" s="47" t="s">
        <v>1199</v>
      </c>
      <c r="E538">
        <v>1</v>
      </c>
    </row>
    <row r="539" spans="1:5" ht="15" customHeight="1">
      <c r="A539" s="13" t="s">
        <v>594</v>
      </c>
      <c r="B539" s="13" t="s">
        <v>772</v>
      </c>
      <c r="C539" s="13" t="s">
        <v>960</v>
      </c>
      <c r="D539" s="13" t="s">
        <v>981</v>
      </c>
      <c r="E539">
        <v>1</v>
      </c>
    </row>
    <row r="540" spans="1:5" ht="15" hidden="1" customHeight="1">
      <c r="A540" s="13" t="s">
        <v>594</v>
      </c>
      <c r="B540" s="13" t="s">
        <v>1735</v>
      </c>
      <c r="C540" s="13" t="s">
        <v>956</v>
      </c>
      <c r="D540" s="47" t="s">
        <v>1199</v>
      </c>
      <c r="E540">
        <v>1</v>
      </c>
    </row>
    <row r="541" spans="1:5" ht="15" hidden="1" customHeight="1">
      <c r="A541" s="13" t="s">
        <v>594</v>
      </c>
      <c r="B541" s="13" t="s">
        <v>2572</v>
      </c>
      <c r="C541" s="13" t="s">
        <v>955</v>
      </c>
      <c r="D541" s="47" t="s">
        <v>1199</v>
      </c>
      <c r="E541">
        <v>1</v>
      </c>
    </row>
    <row r="542" spans="1:5" ht="15" hidden="1" customHeight="1">
      <c r="A542" s="13" t="s">
        <v>595</v>
      </c>
      <c r="B542" s="13" t="s">
        <v>2590</v>
      </c>
      <c r="C542" s="13" t="s">
        <v>946</v>
      </c>
      <c r="D542" s="13" t="s">
        <v>3</v>
      </c>
      <c r="E542">
        <v>1</v>
      </c>
    </row>
    <row r="543" spans="1:5" ht="15" hidden="1" customHeight="1">
      <c r="A543" s="13" t="s">
        <v>2262</v>
      </c>
      <c r="B543" s="13" t="s">
        <v>2263</v>
      </c>
      <c r="C543" s="13" t="s">
        <v>977</v>
      </c>
      <c r="D543" s="47" t="s">
        <v>1199</v>
      </c>
      <c r="E543">
        <v>1</v>
      </c>
    </row>
    <row r="544" spans="1:5" ht="15" hidden="1" customHeight="1">
      <c r="A544" s="13" t="s">
        <v>2578</v>
      </c>
      <c r="B544" s="13" t="s">
        <v>1079</v>
      </c>
      <c r="C544" s="13" t="s">
        <v>946</v>
      </c>
      <c r="D544" s="13" t="s">
        <v>1</v>
      </c>
      <c r="E544">
        <v>1</v>
      </c>
    </row>
    <row r="545" spans="1:5" ht="15" hidden="1" customHeight="1">
      <c r="A545" s="13" t="s">
        <v>49</v>
      </c>
      <c r="B545" s="13" t="s">
        <v>992</v>
      </c>
      <c r="C545" s="13" t="s">
        <v>963</v>
      </c>
      <c r="D545" s="47" t="s">
        <v>1199</v>
      </c>
      <c r="E545">
        <v>1</v>
      </c>
    </row>
    <row r="546" spans="1:5" ht="15" hidden="1" customHeight="1">
      <c r="A546" s="13" t="s">
        <v>49</v>
      </c>
      <c r="B546" s="13" t="s">
        <v>100</v>
      </c>
      <c r="C546" s="13" t="s">
        <v>960</v>
      </c>
      <c r="D546" s="13" t="s">
        <v>949</v>
      </c>
      <c r="E546">
        <v>1</v>
      </c>
    </row>
    <row r="547" spans="1:5" ht="15" hidden="1" customHeight="1">
      <c r="A547" s="13" t="s">
        <v>49</v>
      </c>
      <c r="B547" s="13" t="s">
        <v>2322</v>
      </c>
      <c r="C547" s="13" t="s">
        <v>945</v>
      </c>
      <c r="D547" s="47" t="s">
        <v>1199</v>
      </c>
      <c r="E547">
        <v>1</v>
      </c>
    </row>
    <row r="548" spans="1:5" ht="15" hidden="1" customHeight="1">
      <c r="A548" s="13" t="s">
        <v>49</v>
      </c>
      <c r="B548" s="13" t="s">
        <v>2441</v>
      </c>
      <c r="C548" s="13" t="s">
        <v>946</v>
      </c>
      <c r="D548" s="13" t="s">
        <v>949</v>
      </c>
      <c r="E548">
        <v>1</v>
      </c>
    </row>
    <row r="549" spans="1:5" ht="15" hidden="1" customHeight="1">
      <c r="A549" s="13" t="s">
        <v>49</v>
      </c>
      <c r="B549" s="13" t="s">
        <v>171</v>
      </c>
      <c r="C549" s="13" t="s">
        <v>955</v>
      </c>
      <c r="D549" s="13" t="s">
        <v>1</v>
      </c>
      <c r="E549">
        <v>1</v>
      </c>
    </row>
    <row r="550" spans="1:5" ht="15" hidden="1" customHeight="1">
      <c r="A550" s="13" t="s">
        <v>2447</v>
      </c>
      <c r="B550" s="13" t="s">
        <v>2448</v>
      </c>
      <c r="C550" s="13" t="s">
        <v>947</v>
      </c>
      <c r="D550" s="47" t="s">
        <v>1199</v>
      </c>
      <c r="E550">
        <v>1</v>
      </c>
    </row>
    <row r="551" spans="1:5" ht="15" customHeight="1">
      <c r="A551" s="13" t="s">
        <v>1776</v>
      </c>
      <c r="B551" s="13" t="s">
        <v>50</v>
      </c>
      <c r="C551" s="13" t="s">
        <v>943</v>
      </c>
      <c r="D551" s="13" t="s">
        <v>981</v>
      </c>
      <c r="E551">
        <v>1</v>
      </c>
    </row>
    <row r="552" spans="1:5" ht="15" hidden="1" customHeight="1">
      <c r="A552" s="13" t="s">
        <v>3486</v>
      </c>
      <c r="B552" s="13" t="s">
        <v>34</v>
      </c>
      <c r="C552" s="13" t="s">
        <v>948</v>
      </c>
      <c r="D552" s="13" t="s">
        <v>949</v>
      </c>
      <c r="E552">
        <v>1</v>
      </c>
    </row>
    <row r="553" spans="1:5" ht="15" hidden="1" customHeight="1">
      <c r="A553" s="13" t="s">
        <v>51</v>
      </c>
      <c r="B553" s="13" t="s">
        <v>52</v>
      </c>
      <c r="C553" s="13" t="s">
        <v>947</v>
      </c>
      <c r="D553" s="13" t="s">
        <v>949</v>
      </c>
      <c r="E553">
        <v>1</v>
      </c>
    </row>
    <row r="554" spans="1:5" ht="15" hidden="1" customHeight="1">
      <c r="A554" s="13" t="s">
        <v>1421</v>
      </c>
      <c r="B554" s="13" t="s">
        <v>377</v>
      </c>
      <c r="C554" s="13" t="s">
        <v>961</v>
      </c>
      <c r="D554" s="13" t="s">
        <v>3</v>
      </c>
      <c r="E554">
        <v>1</v>
      </c>
    </row>
    <row r="555" spans="1:5" ht="15" hidden="1" customHeight="1">
      <c r="A555" s="13" t="s">
        <v>1437</v>
      </c>
      <c r="B555" s="13" t="s">
        <v>582</v>
      </c>
      <c r="C555" s="13" t="s">
        <v>964</v>
      </c>
      <c r="D555" s="47" t="s">
        <v>1199</v>
      </c>
      <c r="E555">
        <v>1</v>
      </c>
    </row>
    <row r="556" spans="1:5" ht="15" hidden="1" customHeight="1">
      <c r="A556" s="13" t="s">
        <v>2583</v>
      </c>
      <c r="B556" s="13" t="s">
        <v>348</v>
      </c>
      <c r="C556" s="13" t="s">
        <v>952</v>
      </c>
      <c r="D556" s="47" t="s">
        <v>1199</v>
      </c>
      <c r="E556">
        <v>1</v>
      </c>
    </row>
    <row r="557" spans="1:5" ht="15" hidden="1" customHeight="1">
      <c r="A557" s="13" t="s">
        <v>1623</v>
      </c>
      <c r="B557" s="13" t="s">
        <v>1448</v>
      </c>
      <c r="C557" s="13" t="s">
        <v>952</v>
      </c>
      <c r="D557" s="47" t="s">
        <v>1199</v>
      </c>
      <c r="E557">
        <v>1</v>
      </c>
    </row>
    <row r="558" spans="1:5" ht="15" hidden="1" customHeight="1">
      <c r="A558" s="13" t="s">
        <v>1623</v>
      </c>
      <c r="B558" s="13" t="s">
        <v>306</v>
      </c>
      <c r="C558" s="13" t="s">
        <v>1200</v>
      </c>
      <c r="D558" s="13" t="s">
        <v>949</v>
      </c>
      <c r="E558">
        <v>1</v>
      </c>
    </row>
    <row r="559" spans="1:5" ht="15" hidden="1" customHeight="1">
      <c r="A559" s="13" t="s">
        <v>1955</v>
      </c>
      <c r="B559" s="13" t="s">
        <v>1522</v>
      </c>
      <c r="C559" s="13" t="s">
        <v>951</v>
      </c>
      <c r="D559" s="13" t="s">
        <v>949</v>
      </c>
      <c r="E559">
        <v>1</v>
      </c>
    </row>
    <row r="560" spans="1:5" ht="15" hidden="1" customHeight="1">
      <c r="A560" s="13" t="s">
        <v>3378</v>
      </c>
      <c r="B560" s="13" t="s">
        <v>2821</v>
      </c>
      <c r="C560" s="13" t="s">
        <v>977</v>
      </c>
      <c r="D560" s="13" t="s">
        <v>1</v>
      </c>
      <c r="E560">
        <v>1</v>
      </c>
    </row>
    <row r="561" spans="1:5" ht="15" hidden="1" customHeight="1">
      <c r="A561" s="13" t="s">
        <v>2822</v>
      </c>
      <c r="B561" s="13" t="s">
        <v>1495</v>
      </c>
      <c r="C561" s="13" t="s">
        <v>948</v>
      </c>
      <c r="D561" s="13" t="s">
        <v>949</v>
      </c>
      <c r="E561">
        <v>1</v>
      </c>
    </row>
    <row r="562" spans="1:5" ht="15" customHeight="1">
      <c r="A562" s="13" t="s">
        <v>3343</v>
      </c>
      <c r="B562" s="13" t="s">
        <v>259</v>
      </c>
      <c r="C562" s="13" t="s">
        <v>957</v>
      </c>
      <c r="D562" s="13" t="s">
        <v>981</v>
      </c>
      <c r="E562">
        <v>1</v>
      </c>
    </row>
    <row r="563" spans="1:5" ht="15" customHeight="1">
      <c r="A563" s="13" t="s">
        <v>57</v>
      </c>
      <c r="B563" s="13" t="s">
        <v>58</v>
      </c>
      <c r="C563" s="13" t="s">
        <v>971</v>
      </c>
      <c r="D563" s="13" t="s">
        <v>981</v>
      </c>
      <c r="E563">
        <v>1</v>
      </c>
    </row>
    <row r="564" spans="1:5" ht="15" hidden="1" customHeight="1">
      <c r="A564" s="13" t="s">
        <v>1074</v>
      </c>
      <c r="B564" s="13" t="s">
        <v>374</v>
      </c>
      <c r="C564" s="13" t="s">
        <v>946</v>
      </c>
      <c r="D564" s="13" t="s">
        <v>2</v>
      </c>
      <c r="E564">
        <v>1</v>
      </c>
    </row>
    <row r="565" spans="1:5" ht="15" customHeight="1">
      <c r="A565" s="13" t="s">
        <v>1074</v>
      </c>
      <c r="B565" s="13" t="s">
        <v>432</v>
      </c>
      <c r="C565" s="13" t="s">
        <v>955</v>
      </c>
      <c r="D565" s="13" t="s">
        <v>981</v>
      </c>
      <c r="E565">
        <v>1</v>
      </c>
    </row>
    <row r="566" spans="1:5" ht="15" hidden="1" customHeight="1">
      <c r="A566" s="13" t="s">
        <v>1770</v>
      </c>
      <c r="B566" s="13" t="s">
        <v>1771</v>
      </c>
      <c r="C566" s="13" t="s">
        <v>967</v>
      </c>
      <c r="D566" s="47" t="s">
        <v>1199</v>
      </c>
      <c r="E566">
        <v>1</v>
      </c>
    </row>
    <row r="567" spans="1:5" ht="15" customHeight="1">
      <c r="A567" s="13" t="s">
        <v>61</v>
      </c>
      <c r="B567" s="13" t="s">
        <v>3030</v>
      </c>
      <c r="C567" s="13" t="s">
        <v>959</v>
      </c>
      <c r="D567" s="13" t="s">
        <v>981</v>
      </c>
      <c r="E567">
        <v>1</v>
      </c>
    </row>
    <row r="568" spans="1:5" ht="15" hidden="1" customHeight="1">
      <c r="A568" s="13" t="s">
        <v>1207</v>
      </c>
      <c r="B568" s="13" t="s">
        <v>46</v>
      </c>
      <c r="C568" s="13" t="s">
        <v>961</v>
      </c>
      <c r="D568" s="47" t="s">
        <v>1199</v>
      </c>
      <c r="E568">
        <v>1</v>
      </c>
    </row>
    <row r="569" spans="1:5" ht="15" hidden="1" customHeight="1">
      <c r="A569" s="13" t="s">
        <v>3129</v>
      </c>
      <c r="B569" s="13" t="s">
        <v>992</v>
      </c>
      <c r="C569" s="13" t="s">
        <v>953</v>
      </c>
      <c r="D569" s="13" t="s">
        <v>949</v>
      </c>
      <c r="E569">
        <v>1</v>
      </c>
    </row>
    <row r="570" spans="1:5" ht="15" hidden="1" customHeight="1">
      <c r="A570" s="13" t="s">
        <v>1946</v>
      </c>
      <c r="B570" s="13" t="s">
        <v>105</v>
      </c>
      <c r="C570" s="13" t="s">
        <v>1200</v>
      </c>
      <c r="D570" s="13" t="s">
        <v>1</v>
      </c>
      <c r="E570">
        <v>1</v>
      </c>
    </row>
    <row r="571" spans="1:5" ht="15" customHeight="1">
      <c r="A571" s="13" t="s">
        <v>1718</v>
      </c>
      <c r="B571" s="13" t="s">
        <v>1570</v>
      </c>
      <c r="C571" s="13" t="s">
        <v>961</v>
      </c>
      <c r="D571" s="13" t="s">
        <v>981</v>
      </c>
      <c r="E571">
        <v>1</v>
      </c>
    </row>
    <row r="572" spans="1:5" ht="15" hidden="1" customHeight="1">
      <c r="A572" s="13" t="s">
        <v>64</v>
      </c>
      <c r="B572" s="13" t="s">
        <v>731</v>
      </c>
      <c r="C572" s="13" t="s">
        <v>943</v>
      </c>
      <c r="D572" s="13" t="s">
        <v>2</v>
      </c>
      <c r="E572">
        <v>1</v>
      </c>
    </row>
    <row r="573" spans="1:5" ht="15" hidden="1" customHeight="1">
      <c r="A573" s="13" t="s">
        <v>1657</v>
      </c>
      <c r="B573" s="13" t="s">
        <v>1658</v>
      </c>
      <c r="C573" s="13" t="s">
        <v>972</v>
      </c>
      <c r="D573" s="13" t="s">
        <v>1</v>
      </c>
      <c r="E573">
        <v>1</v>
      </c>
    </row>
    <row r="574" spans="1:5" ht="15" hidden="1" customHeight="1">
      <c r="A574" s="13" t="s">
        <v>2144</v>
      </c>
      <c r="B574" s="13" t="s">
        <v>159</v>
      </c>
      <c r="C574" s="13" t="s">
        <v>955</v>
      </c>
      <c r="D574" s="47" t="s">
        <v>1199</v>
      </c>
      <c r="E574">
        <v>1</v>
      </c>
    </row>
    <row r="575" spans="1:5" ht="15" customHeight="1">
      <c r="A575" s="13" t="s">
        <v>66</v>
      </c>
      <c r="B575" s="13" t="s">
        <v>99</v>
      </c>
      <c r="C575" s="13" t="s">
        <v>968</v>
      </c>
      <c r="D575" s="13" t="s">
        <v>981</v>
      </c>
      <c r="E575">
        <v>1</v>
      </c>
    </row>
    <row r="576" spans="1:5" ht="15" hidden="1" customHeight="1">
      <c r="A576" s="13" t="s">
        <v>66</v>
      </c>
      <c r="B576" s="13" t="s">
        <v>67</v>
      </c>
      <c r="C576" s="13" t="s">
        <v>977</v>
      </c>
      <c r="D576" s="13" t="s">
        <v>3</v>
      </c>
      <c r="E576">
        <v>1</v>
      </c>
    </row>
    <row r="577" spans="1:5" ht="15" hidden="1" customHeight="1">
      <c r="A577" s="13" t="s">
        <v>66</v>
      </c>
      <c r="B577" s="13" t="s">
        <v>115</v>
      </c>
      <c r="C577" s="13" t="s">
        <v>954</v>
      </c>
      <c r="D577" s="47" t="s">
        <v>1199</v>
      </c>
      <c r="E577">
        <v>1</v>
      </c>
    </row>
    <row r="578" spans="1:5" ht="15" hidden="1" customHeight="1">
      <c r="A578" s="13" t="s">
        <v>3452</v>
      </c>
      <c r="B578" s="13" t="s">
        <v>85</v>
      </c>
      <c r="C578" s="13" t="s">
        <v>970</v>
      </c>
      <c r="D578" s="13" t="s">
        <v>3</v>
      </c>
      <c r="E578">
        <v>1</v>
      </c>
    </row>
    <row r="579" spans="1:5" ht="15" hidden="1" customHeight="1">
      <c r="A579" s="13" t="s">
        <v>1651</v>
      </c>
      <c r="B579" s="13" t="s">
        <v>1988</v>
      </c>
      <c r="C579" s="13" t="s">
        <v>943</v>
      </c>
      <c r="D579" s="13" t="s">
        <v>2</v>
      </c>
      <c r="E579">
        <v>1</v>
      </c>
    </row>
    <row r="580" spans="1:5" ht="15" hidden="1" customHeight="1">
      <c r="A580" s="13" t="s">
        <v>71</v>
      </c>
      <c r="B580" s="13" t="s">
        <v>1948</v>
      </c>
      <c r="C580" s="13" t="s">
        <v>956</v>
      </c>
      <c r="D580" s="47" t="s">
        <v>1199</v>
      </c>
      <c r="E580">
        <v>1</v>
      </c>
    </row>
    <row r="581" spans="1:5" ht="15" hidden="1" customHeight="1">
      <c r="A581" s="13" t="s">
        <v>71</v>
      </c>
      <c r="B581" s="13" t="s">
        <v>2203</v>
      </c>
      <c r="C581" s="13" t="s">
        <v>958</v>
      </c>
      <c r="D581" s="47" t="s">
        <v>1199</v>
      </c>
      <c r="E581">
        <v>1</v>
      </c>
    </row>
    <row r="582" spans="1:5" ht="15" hidden="1" customHeight="1">
      <c r="A582" s="13" t="s">
        <v>3427</v>
      </c>
      <c r="B582" s="13" t="s">
        <v>703</v>
      </c>
      <c r="C582" s="13" t="s">
        <v>947</v>
      </c>
      <c r="D582" s="13" t="s">
        <v>2</v>
      </c>
      <c r="E582">
        <v>1</v>
      </c>
    </row>
    <row r="583" spans="1:5" ht="15" hidden="1" customHeight="1">
      <c r="A583" s="13" t="s">
        <v>1666</v>
      </c>
      <c r="B583" s="13" t="s">
        <v>99</v>
      </c>
      <c r="C583" s="13" t="s">
        <v>950</v>
      </c>
      <c r="D583" s="13" t="s">
        <v>3</v>
      </c>
      <c r="E583">
        <v>1</v>
      </c>
    </row>
    <row r="584" spans="1:5" ht="15" customHeight="1">
      <c r="A584" s="13" t="s">
        <v>1666</v>
      </c>
      <c r="B584" s="13" t="s">
        <v>81</v>
      </c>
      <c r="C584" s="13" t="s">
        <v>956</v>
      </c>
      <c r="D584" s="13" t="s">
        <v>981</v>
      </c>
      <c r="E584">
        <v>1</v>
      </c>
    </row>
    <row r="585" spans="1:5" ht="15" hidden="1" customHeight="1">
      <c r="A585" s="13" t="s">
        <v>1075</v>
      </c>
      <c r="B585" s="13" t="s">
        <v>369</v>
      </c>
      <c r="C585" s="13" t="s">
        <v>1200</v>
      </c>
      <c r="D585" s="47" t="s">
        <v>1199</v>
      </c>
      <c r="E585">
        <v>1</v>
      </c>
    </row>
    <row r="586" spans="1:5" ht="15" hidden="1" customHeight="1">
      <c r="A586" s="13" t="s">
        <v>3467</v>
      </c>
      <c r="B586" s="13" t="s">
        <v>1516</v>
      </c>
      <c r="C586" s="13" t="s">
        <v>956</v>
      </c>
      <c r="D586" s="47" t="s">
        <v>1199</v>
      </c>
      <c r="E586">
        <v>1</v>
      </c>
    </row>
    <row r="587" spans="1:5" ht="15" hidden="1" customHeight="1">
      <c r="A587" s="13" t="s">
        <v>2059</v>
      </c>
      <c r="B587" s="13" t="s">
        <v>842</v>
      </c>
      <c r="C587" s="13" t="s">
        <v>968</v>
      </c>
      <c r="D587" s="13" t="s">
        <v>949</v>
      </c>
      <c r="E587">
        <v>1</v>
      </c>
    </row>
    <row r="588" spans="1:5" ht="15" customHeight="1">
      <c r="A588" s="13" t="s">
        <v>2744</v>
      </c>
      <c r="B588" s="13" t="s">
        <v>348</v>
      </c>
      <c r="C588" s="13" t="s">
        <v>971</v>
      </c>
      <c r="D588" s="13" t="s">
        <v>981</v>
      </c>
      <c r="E588">
        <v>1</v>
      </c>
    </row>
    <row r="589" spans="1:5" ht="15" hidden="1" customHeight="1">
      <c r="A589" s="13" t="s">
        <v>2875</v>
      </c>
      <c r="B589" s="13" t="s">
        <v>1462</v>
      </c>
      <c r="C589" s="13" t="s">
        <v>954</v>
      </c>
      <c r="D589" s="47" t="s">
        <v>1199</v>
      </c>
      <c r="E589">
        <v>1</v>
      </c>
    </row>
    <row r="590" spans="1:5" ht="15" hidden="1" customHeight="1">
      <c r="A590" s="13" t="s">
        <v>2079</v>
      </c>
      <c r="B590" s="13" t="s">
        <v>1401</v>
      </c>
      <c r="C590" s="13" t="s">
        <v>960</v>
      </c>
      <c r="D590" s="13" t="s">
        <v>949</v>
      </c>
      <c r="E590">
        <v>1</v>
      </c>
    </row>
    <row r="591" spans="1:5" ht="15" hidden="1" customHeight="1">
      <c r="A591" s="13" t="s">
        <v>2079</v>
      </c>
      <c r="B591" s="13" t="s">
        <v>119</v>
      </c>
      <c r="C591" s="13" t="s">
        <v>972</v>
      </c>
      <c r="D591" s="13" t="s">
        <v>949</v>
      </c>
      <c r="E591">
        <v>1</v>
      </c>
    </row>
    <row r="592" spans="1:5" ht="15" customHeight="1">
      <c r="A592" s="13" t="s">
        <v>2906</v>
      </c>
      <c r="B592" s="13" t="s">
        <v>684</v>
      </c>
      <c r="C592" s="13" t="s">
        <v>971</v>
      </c>
      <c r="D592" s="13" t="s">
        <v>981</v>
      </c>
      <c r="E592">
        <v>1</v>
      </c>
    </row>
    <row r="593" spans="1:5" ht="15" hidden="1" customHeight="1">
      <c r="A593" s="13" t="s">
        <v>1580</v>
      </c>
      <c r="B593" s="13" t="s">
        <v>1581</v>
      </c>
      <c r="C593" s="13" t="s">
        <v>955</v>
      </c>
      <c r="D593" s="47" t="s">
        <v>1199</v>
      </c>
      <c r="E593">
        <v>1</v>
      </c>
    </row>
    <row r="594" spans="1:5" ht="15" hidden="1" customHeight="1">
      <c r="A594" s="13" t="s">
        <v>2180</v>
      </c>
      <c r="B594" s="13" t="s">
        <v>136</v>
      </c>
      <c r="C594" s="13" t="s">
        <v>951</v>
      </c>
      <c r="D594" s="13" t="s">
        <v>949</v>
      </c>
      <c r="E594">
        <v>1</v>
      </c>
    </row>
    <row r="595" spans="1:5" ht="15" customHeight="1">
      <c r="A595" s="13" t="s">
        <v>2711</v>
      </c>
      <c r="B595" s="13" t="s">
        <v>356</v>
      </c>
      <c r="C595" s="13" t="s">
        <v>957</v>
      </c>
      <c r="D595" s="13" t="s">
        <v>981</v>
      </c>
      <c r="E595">
        <v>1</v>
      </c>
    </row>
    <row r="596" spans="1:5" ht="15" hidden="1" customHeight="1">
      <c r="A596" s="13" t="s">
        <v>78</v>
      </c>
      <c r="B596" s="13" t="s">
        <v>79</v>
      </c>
      <c r="C596" s="13" t="s">
        <v>943</v>
      </c>
      <c r="D596" s="13" t="s">
        <v>1</v>
      </c>
      <c r="E596">
        <v>1</v>
      </c>
    </row>
    <row r="597" spans="1:5" ht="15" hidden="1" customHeight="1">
      <c r="A597" s="13" t="s">
        <v>2261</v>
      </c>
      <c r="B597" s="13" t="s">
        <v>1568</v>
      </c>
      <c r="C597" s="13" t="s">
        <v>971</v>
      </c>
      <c r="D597" s="13" t="s">
        <v>3</v>
      </c>
      <c r="E597">
        <v>1</v>
      </c>
    </row>
    <row r="598" spans="1:5" ht="15" hidden="1" customHeight="1">
      <c r="A598" s="13" t="s">
        <v>3366</v>
      </c>
      <c r="B598" s="13" t="s">
        <v>3367</v>
      </c>
      <c r="C598" s="13" t="s">
        <v>954</v>
      </c>
      <c r="D598" s="13" t="s">
        <v>2</v>
      </c>
      <c r="E598">
        <v>1</v>
      </c>
    </row>
    <row r="599" spans="1:5" ht="15" hidden="1" customHeight="1">
      <c r="A599" s="13" t="s">
        <v>1607</v>
      </c>
      <c r="B599" s="13" t="s">
        <v>50</v>
      </c>
      <c r="C599" s="13" t="s">
        <v>968</v>
      </c>
      <c r="D599" s="13" t="s">
        <v>3</v>
      </c>
      <c r="E599">
        <v>1</v>
      </c>
    </row>
    <row r="600" spans="1:5" ht="15" hidden="1" customHeight="1">
      <c r="A600" s="13" t="s">
        <v>2308</v>
      </c>
      <c r="B600" s="13" t="s">
        <v>99</v>
      </c>
      <c r="C600" s="13" t="s">
        <v>956</v>
      </c>
      <c r="D600" s="47" t="s">
        <v>1199</v>
      </c>
      <c r="E600">
        <v>1</v>
      </c>
    </row>
    <row r="601" spans="1:5" ht="15" hidden="1" customHeight="1">
      <c r="A601" s="13" t="s">
        <v>1809</v>
      </c>
      <c r="B601" s="13" t="s">
        <v>1810</v>
      </c>
      <c r="C601" s="13" t="s">
        <v>968</v>
      </c>
      <c r="D601" s="47" t="s">
        <v>1199</v>
      </c>
      <c r="E601">
        <v>1</v>
      </c>
    </row>
    <row r="602" spans="1:5" ht="15" hidden="1" customHeight="1">
      <c r="A602" s="13" t="s">
        <v>1854</v>
      </c>
      <c r="B602" s="13" t="s">
        <v>1855</v>
      </c>
      <c r="C602" s="13" t="s">
        <v>967</v>
      </c>
      <c r="D602" s="13" t="s">
        <v>3</v>
      </c>
      <c r="E602">
        <v>1</v>
      </c>
    </row>
    <row r="603" spans="1:5" ht="15" hidden="1" customHeight="1">
      <c r="A603" s="13" t="s">
        <v>1702</v>
      </c>
      <c r="B603" s="13" t="s">
        <v>32</v>
      </c>
      <c r="C603" s="13" t="s">
        <v>943</v>
      </c>
      <c r="D603" s="47" t="s">
        <v>1199</v>
      </c>
      <c r="E603">
        <v>1</v>
      </c>
    </row>
    <row r="604" spans="1:5" ht="15" hidden="1" customHeight="1">
      <c r="A604" s="13" t="s">
        <v>1927</v>
      </c>
      <c r="B604" s="13" t="s">
        <v>197</v>
      </c>
      <c r="C604" s="13" t="s">
        <v>945</v>
      </c>
      <c r="D604" s="13" t="s">
        <v>3</v>
      </c>
      <c r="E604">
        <v>1</v>
      </c>
    </row>
    <row r="605" spans="1:5" ht="15" hidden="1" customHeight="1">
      <c r="A605" s="13" t="s">
        <v>1727</v>
      </c>
      <c r="B605" s="13" t="s">
        <v>350</v>
      </c>
      <c r="C605" s="13" t="s">
        <v>971</v>
      </c>
      <c r="D605" s="47" t="s">
        <v>1199</v>
      </c>
      <c r="E605">
        <v>1</v>
      </c>
    </row>
    <row r="606" spans="1:5" ht="15" hidden="1" customHeight="1">
      <c r="A606" s="13" t="s">
        <v>2961</v>
      </c>
      <c r="B606" s="13" t="s">
        <v>987</v>
      </c>
      <c r="C606" s="13" t="s">
        <v>967</v>
      </c>
      <c r="D606" s="13" t="s">
        <v>949</v>
      </c>
      <c r="E606">
        <v>1</v>
      </c>
    </row>
    <row r="607" spans="1:5" ht="15" hidden="1" customHeight="1">
      <c r="A607" s="13" t="s">
        <v>2686</v>
      </c>
      <c r="B607" s="13" t="s">
        <v>2687</v>
      </c>
      <c r="C607" s="13" t="s">
        <v>959</v>
      </c>
      <c r="D607" s="13" t="s">
        <v>1</v>
      </c>
      <c r="E607">
        <v>1</v>
      </c>
    </row>
    <row r="608" spans="1:5" ht="15" hidden="1" customHeight="1">
      <c r="A608" s="13" t="s">
        <v>1076</v>
      </c>
      <c r="B608" s="13" t="s">
        <v>377</v>
      </c>
      <c r="C608" s="13" t="s">
        <v>965</v>
      </c>
      <c r="D608" s="47" t="s">
        <v>1199</v>
      </c>
      <c r="E608">
        <v>1</v>
      </c>
    </row>
    <row r="609" spans="1:5" ht="15" customHeight="1">
      <c r="A609" s="13" t="s">
        <v>2796</v>
      </c>
      <c r="B609" s="13" t="s">
        <v>215</v>
      </c>
      <c r="C609" s="13" t="s">
        <v>1200</v>
      </c>
      <c r="D609" s="13" t="s">
        <v>981</v>
      </c>
      <c r="E609">
        <v>1</v>
      </c>
    </row>
    <row r="610" spans="1:5" ht="15" hidden="1" customHeight="1">
      <c r="A610" s="13" t="s">
        <v>2903</v>
      </c>
      <c r="B610" s="13" t="s">
        <v>1459</v>
      </c>
      <c r="C610" s="13" t="s">
        <v>963</v>
      </c>
      <c r="D610" s="13" t="s">
        <v>3</v>
      </c>
      <c r="E610">
        <v>1</v>
      </c>
    </row>
    <row r="611" spans="1:5" ht="15" hidden="1" customHeight="1">
      <c r="A611" s="13" t="s">
        <v>1772</v>
      </c>
      <c r="B611" s="13" t="s">
        <v>188</v>
      </c>
      <c r="C611" s="13" t="s">
        <v>954</v>
      </c>
      <c r="D611" s="13" t="s">
        <v>1</v>
      </c>
      <c r="E611">
        <v>1</v>
      </c>
    </row>
    <row r="612" spans="1:5" ht="15" hidden="1" customHeight="1">
      <c r="A612" s="13" t="s">
        <v>1449</v>
      </c>
      <c r="B612" s="13" t="s">
        <v>231</v>
      </c>
      <c r="C612" s="13" t="s">
        <v>969</v>
      </c>
      <c r="D612" s="47" t="s">
        <v>1199</v>
      </c>
      <c r="E612">
        <v>1</v>
      </c>
    </row>
    <row r="613" spans="1:5" ht="15" hidden="1" customHeight="1">
      <c r="A613" s="13" t="s">
        <v>82</v>
      </c>
      <c r="B613" s="13" t="s">
        <v>83</v>
      </c>
      <c r="C613" s="13" t="s">
        <v>947</v>
      </c>
      <c r="D613" s="13" t="s">
        <v>949</v>
      </c>
      <c r="E613">
        <v>1</v>
      </c>
    </row>
    <row r="614" spans="1:5" ht="15" hidden="1" customHeight="1">
      <c r="A614" s="13" t="s">
        <v>2388</v>
      </c>
      <c r="B614" s="13" t="s">
        <v>46</v>
      </c>
      <c r="C614" s="13" t="s">
        <v>977</v>
      </c>
      <c r="D614" s="13" t="s">
        <v>949</v>
      </c>
      <c r="E614">
        <v>1</v>
      </c>
    </row>
    <row r="615" spans="1:5" ht="15" hidden="1" customHeight="1">
      <c r="A615" s="13" t="s">
        <v>1720</v>
      </c>
      <c r="B615" s="13" t="s">
        <v>374</v>
      </c>
      <c r="C615" s="13" t="s">
        <v>980</v>
      </c>
      <c r="D615" s="13" t="s">
        <v>1</v>
      </c>
      <c r="E615">
        <v>1</v>
      </c>
    </row>
    <row r="616" spans="1:5" ht="15" hidden="1" customHeight="1">
      <c r="A616" s="13" t="s">
        <v>2503</v>
      </c>
      <c r="B616" s="13" t="s">
        <v>1652</v>
      </c>
      <c r="C616" s="13" t="s">
        <v>959</v>
      </c>
      <c r="D616" s="47" t="s">
        <v>1199</v>
      </c>
      <c r="E616">
        <v>1</v>
      </c>
    </row>
    <row r="617" spans="1:5" ht="15" hidden="1" customHeight="1">
      <c r="A617" s="13" t="s">
        <v>2462</v>
      </c>
      <c r="B617" s="13" t="s">
        <v>1666</v>
      </c>
      <c r="C617" s="13" t="s">
        <v>967</v>
      </c>
      <c r="D617" s="13" t="s">
        <v>949</v>
      </c>
      <c r="E617">
        <v>1</v>
      </c>
    </row>
    <row r="618" spans="1:5" ht="15" hidden="1" customHeight="1">
      <c r="A618" s="13" t="s">
        <v>1734</v>
      </c>
      <c r="B618" s="13" t="s">
        <v>377</v>
      </c>
      <c r="C618" s="13" t="s">
        <v>955</v>
      </c>
      <c r="D618" s="13" t="s">
        <v>949</v>
      </c>
      <c r="E618">
        <v>1</v>
      </c>
    </row>
    <row r="619" spans="1:5" ht="15" hidden="1" customHeight="1">
      <c r="A619" s="13" t="s">
        <v>2664</v>
      </c>
      <c r="B619" s="13" t="s">
        <v>203</v>
      </c>
      <c r="C619" s="13" t="s">
        <v>952</v>
      </c>
      <c r="D619" s="47" t="s">
        <v>1199</v>
      </c>
      <c r="E619">
        <v>1</v>
      </c>
    </row>
    <row r="620" spans="1:5" ht="15" hidden="1" customHeight="1">
      <c r="A620" s="13" t="s">
        <v>90</v>
      </c>
      <c r="B620" s="13" t="s">
        <v>34</v>
      </c>
      <c r="C620" s="13" t="s">
        <v>972</v>
      </c>
      <c r="D620" s="47" t="s">
        <v>1199</v>
      </c>
      <c r="E620">
        <v>1</v>
      </c>
    </row>
    <row r="621" spans="1:5" ht="15" hidden="1" customHeight="1">
      <c r="A621" s="13" t="s">
        <v>1882</v>
      </c>
      <c r="B621" s="13" t="s">
        <v>105</v>
      </c>
      <c r="C621" s="13" t="s">
        <v>946</v>
      </c>
      <c r="D621" s="47" t="s">
        <v>1199</v>
      </c>
      <c r="E621">
        <v>1</v>
      </c>
    </row>
    <row r="622" spans="1:5" ht="15" hidden="1" customHeight="1">
      <c r="A622" s="13" t="s">
        <v>1931</v>
      </c>
      <c r="B622" s="13" t="s">
        <v>140</v>
      </c>
      <c r="C622" s="13" t="s">
        <v>972</v>
      </c>
      <c r="D622" s="13" t="s">
        <v>2</v>
      </c>
      <c r="E622">
        <v>1</v>
      </c>
    </row>
    <row r="623" spans="1:5" ht="15" hidden="1" customHeight="1">
      <c r="A623" s="13" t="s">
        <v>1931</v>
      </c>
      <c r="B623" s="13" t="s">
        <v>2148</v>
      </c>
      <c r="C623" s="13" t="s">
        <v>968</v>
      </c>
      <c r="D623" s="13" t="s">
        <v>3</v>
      </c>
      <c r="E623">
        <v>1</v>
      </c>
    </row>
    <row r="624" spans="1:5" ht="15" hidden="1" customHeight="1">
      <c r="A624" s="13" t="s">
        <v>2943</v>
      </c>
      <c r="B624" s="13" t="s">
        <v>1620</v>
      </c>
      <c r="C624" s="13" t="s">
        <v>945</v>
      </c>
      <c r="D624" s="13" t="s">
        <v>2</v>
      </c>
      <c r="E624">
        <v>1</v>
      </c>
    </row>
    <row r="625" spans="1:5" ht="15" hidden="1" customHeight="1">
      <c r="A625" s="13" t="s">
        <v>91</v>
      </c>
      <c r="B625" s="13" t="s">
        <v>131</v>
      </c>
      <c r="C625" s="13" t="s">
        <v>958</v>
      </c>
      <c r="D625" s="47" t="s">
        <v>1199</v>
      </c>
      <c r="E625">
        <v>1</v>
      </c>
    </row>
    <row r="626" spans="1:5" ht="15" hidden="1" customHeight="1">
      <c r="A626" s="13" t="s">
        <v>2088</v>
      </c>
      <c r="B626" s="13" t="s">
        <v>2089</v>
      </c>
      <c r="C626" s="13" t="s">
        <v>948</v>
      </c>
      <c r="D626" s="13" t="s">
        <v>2</v>
      </c>
      <c r="E626">
        <v>1</v>
      </c>
    </row>
    <row r="627" spans="1:5" ht="15" hidden="1" customHeight="1">
      <c r="A627" s="13" t="s">
        <v>770</v>
      </c>
      <c r="B627" s="13" t="s">
        <v>348</v>
      </c>
      <c r="C627" s="13" t="s">
        <v>952</v>
      </c>
      <c r="D627" s="47" t="s">
        <v>1199</v>
      </c>
      <c r="E627">
        <v>1</v>
      </c>
    </row>
    <row r="628" spans="1:5" ht="15" hidden="1" customHeight="1">
      <c r="A628" s="13" t="s">
        <v>2986</v>
      </c>
      <c r="B628" s="13" t="s">
        <v>153</v>
      </c>
      <c r="C628" s="13" t="s">
        <v>970</v>
      </c>
      <c r="D628" s="13" t="s">
        <v>1199</v>
      </c>
      <c r="E628">
        <v>1</v>
      </c>
    </row>
    <row r="629" spans="1:5" ht="15" customHeight="1">
      <c r="A629" s="13" t="s">
        <v>2181</v>
      </c>
      <c r="B629" s="13" t="s">
        <v>113</v>
      </c>
      <c r="C629" s="13" t="s">
        <v>954</v>
      </c>
      <c r="D629" s="13" t="s">
        <v>981</v>
      </c>
      <c r="E629">
        <v>1</v>
      </c>
    </row>
    <row r="630" spans="1:5" ht="15" hidden="1" customHeight="1">
      <c r="A630" s="13" t="s">
        <v>93</v>
      </c>
      <c r="B630" s="13" t="s">
        <v>94</v>
      </c>
      <c r="C630" s="13" t="s">
        <v>955</v>
      </c>
      <c r="D630" s="47" t="s">
        <v>1199</v>
      </c>
      <c r="E630">
        <v>1</v>
      </c>
    </row>
    <row r="631" spans="1:5" ht="15" hidden="1" customHeight="1">
      <c r="A631" s="13" t="s">
        <v>2649</v>
      </c>
      <c r="B631" s="13" t="s">
        <v>29</v>
      </c>
      <c r="C631" s="13" t="s">
        <v>962</v>
      </c>
      <c r="D631" s="13" t="s">
        <v>1</v>
      </c>
      <c r="E631">
        <v>1</v>
      </c>
    </row>
    <row r="632" spans="1:5" ht="15" hidden="1" customHeight="1">
      <c r="A632" s="13" t="s">
        <v>3359</v>
      </c>
      <c r="B632" s="13" t="s">
        <v>2115</v>
      </c>
      <c r="C632" s="13" t="s">
        <v>946</v>
      </c>
      <c r="D632" s="47" t="s">
        <v>1199</v>
      </c>
      <c r="E632">
        <v>1</v>
      </c>
    </row>
    <row r="633" spans="1:5" ht="15" hidden="1" customHeight="1">
      <c r="A633" s="13" t="s">
        <v>1963</v>
      </c>
      <c r="B633" s="13" t="s">
        <v>1964</v>
      </c>
      <c r="C633" s="13" t="s">
        <v>960</v>
      </c>
      <c r="D633" s="47" t="s">
        <v>1199</v>
      </c>
      <c r="E633">
        <v>1</v>
      </c>
    </row>
    <row r="634" spans="1:5" ht="15" hidden="1" customHeight="1">
      <c r="A634" s="13" t="s">
        <v>2458</v>
      </c>
      <c r="B634" s="13" t="s">
        <v>377</v>
      </c>
      <c r="C634" s="13" t="s">
        <v>957</v>
      </c>
      <c r="D634" s="13" t="s">
        <v>949</v>
      </c>
      <c r="E634">
        <v>1</v>
      </c>
    </row>
    <row r="635" spans="1:5" ht="15" customHeight="1">
      <c r="A635" s="13" t="s">
        <v>2826</v>
      </c>
      <c r="B635" s="13" t="s">
        <v>160</v>
      </c>
      <c r="C635" s="13" t="s">
        <v>954</v>
      </c>
      <c r="D635" s="13" t="s">
        <v>981</v>
      </c>
      <c r="E635">
        <v>1</v>
      </c>
    </row>
    <row r="636" spans="1:5" ht="15" customHeight="1">
      <c r="A636" s="13" t="s">
        <v>2280</v>
      </c>
      <c r="B636" s="13" t="s">
        <v>153</v>
      </c>
      <c r="C636" s="13" t="s">
        <v>947</v>
      </c>
      <c r="D636" s="13" t="s">
        <v>981</v>
      </c>
      <c r="E636">
        <v>1</v>
      </c>
    </row>
    <row r="637" spans="1:5" ht="15" hidden="1" customHeight="1">
      <c r="A637" s="13" t="s">
        <v>1643</v>
      </c>
      <c r="B637" s="13" t="s">
        <v>865</v>
      </c>
      <c r="C637" s="13" t="s">
        <v>961</v>
      </c>
      <c r="D637" s="13" t="s">
        <v>949</v>
      </c>
      <c r="E637">
        <v>1</v>
      </c>
    </row>
    <row r="638" spans="1:5" ht="15" customHeight="1">
      <c r="A638" s="13" t="s">
        <v>3158</v>
      </c>
      <c r="B638" s="13" t="s">
        <v>1801</v>
      </c>
      <c r="C638" s="13" t="s">
        <v>964</v>
      </c>
      <c r="D638" s="13" t="s">
        <v>981</v>
      </c>
      <c r="E638">
        <v>1</v>
      </c>
    </row>
    <row r="639" spans="1:5" ht="15" hidden="1" customHeight="1">
      <c r="A639" s="13" t="s">
        <v>2771</v>
      </c>
      <c r="B639" s="13" t="s">
        <v>2772</v>
      </c>
      <c r="C639" s="13" t="s">
        <v>969</v>
      </c>
      <c r="D639" s="47" t="s">
        <v>1199</v>
      </c>
      <c r="E639">
        <v>1</v>
      </c>
    </row>
    <row r="640" spans="1:5" ht="15" hidden="1" customHeight="1">
      <c r="A640" s="13" t="s">
        <v>2421</v>
      </c>
      <c r="B640" s="13" t="s">
        <v>341</v>
      </c>
      <c r="C640" s="13" t="s">
        <v>959</v>
      </c>
      <c r="D640" s="13" t="s">
        <v>949</v>
      </c>
      <c r="E640">
        <v>1</v>
      </c>
    </row>
    <row r="641" spans="1:5" ht="15" hidden="1" customHeight="1">
      <c r="A641" s="13" t="s">
        <v>2399</v>
      </c>
      <c r="B641" s="13" t="s">
        <v>374</v>
      </c>
      <c r="C641" s="13" t="s">
        <v>1200</v>
      </c>
      <c r="D641" s="13" t="s">
        <v>1</v>
      </c>
      <c r="E641">
        <v>1</v>
      </c>
    </row>
    <row r="642" spans="1:5" ht="15" hidden="1" customHeight="1">
      <c r="A642" s="13" t="s">
        <v>2434</v>
      </c>
      <c r="B642" s="13" t="s">
        <v>203</v>
      </c>
      <c r="C642" s="13" t="s">
        <v>963</v>
      </c>
      <c r="D642" s="47" t="s">
        <v>1199</v>
      </c>
      <c r="E642">
        <v>1</v>
      </c>
    </row>
    <row r="643" spans="1:5" ht="15" hidden="1" customHeight="1">
      <c r="A643" s="13" t="s">
        <v>95</v>
      </c>
      <c r="B643" s="13" t="s">
        <v>58</v>
      </c>
      <c r="C643" s="13" t="s">
        <v>951</v>
      </c>
      <c r="D643" s="47" t="s">
        <v>1199</v>
      </c>
      <c r="E643">
        <v>1</v>
      </c>
    </row>
    <row r="644" spans="1:5" ht="15" hidden="1" customHeight="1">
      <c r="A644" s="13" t="s">
        <v>2343</v>
      </c>
      <c r="B644" s="13" t="s">
        <v>369</v>
      </c>
      <c r="C644" s="13" t="s">
        <v>959</v>
      </c>
      <c r="D644" s="13" t="s">
        <v>949</v>
      </c>
      <c r="E644">
        <v>1</v>
      </c>
    </row>
    <row r="645" spans="1:5" ht="15" hidden="1" customHeight="1">
      <c r="A645" s="13" t="s">
        <v>3131</v>
      </c>
      <c r="B645" s="13" t="s">
        <v>539</v>
      </c>
      <c r="C645" s="13" t="s">
        <v>964</v>
      </c>
      <c r="D645" s="13" t="s">
        <v>1199</v>
      </c>
      <c r="E645">
        <v>1</v>
      </c>
    </row>
    <row r="646" spans="1:5" ht="15" hidden="1" customHeight="1">
      <c r="A646" s="13" t="s">
        <v>3131</v>
      </c>
      <c r="B646" s="13" t="s">
        <v>2759</v>
      </c>
      <c r="C646" s="13" t="s">
        <v>965</v>
      </c>
      <c r="D646" s="13" t="s">
        <v>1</v>
      </c>
      <c r="E646">
        <v>1</v>
      </c>
    </row>
    <row r="647" spans="1:5" ht="15" customHeight="1">
      <c r="A647" s="13" t="s">
        <v>1478</v>
      </c>
      <c r="B647" s="13" t="s">
        <v>85</v>
      </c>
      <c r="C647" s="13" t="s">
        <v>960</v>
      </c>
      <c r="D647" s="13" t="s">
        <v>981</v>
      </c>
      <c r="E647">
        <v>1</v>
      </c>
    </row>
    <row r="648" spans="1:5" ht="15" hidden="1" customHeight="1">
      <c r="A648" s="13" t="s">
        <v>101</v>
      </c>
      <c r="B648" s="13" t="s">
        <v>527</v>
      </c>
      <c r="C648" s="13" t="s">
        <v>970</v>
      </c>
      <c r="D648" s="13" t="s">
        <v>1199</v>
      </c>
      <c r="E648">
        <v>1</v>
      </c>
    </row>
    <row r="649" spans="1:5" ht="15" hidden="1" customHeight="1">
      <c r="A649" s="13" t="s">
        <v>1594</v>
      </c>
      <c r="B649" s="13" t="s">
        <v>985</v>
      </c>
      <c r="C649" s="13" t="s">
        <v>1200</v>
      </c>
      <c r="D649" s="13" t="s">
        <v>949</v>
      </c>
      <c r="E649">
        <v>1</v>
      </c>
    </row>
    <row r="650" spans="1:5" ht="15" hidden="1" customHeight="1">
      <c r="A650" s="13" t="s">
        <v>2075</v>
      </c>
      <c r="B650" s="13" t="s">
        <v>1689</v>
      </c>
      <c r="C650" s="13" t="s">
        <v>943</v>
      </c>
      <c r="D650" s="47" t="s">
        <v>1199</v>
      </c>
      <c r="E650">
        <v>1</v>
      </c>
    </row>
    <row r="651" spans="1:5" ht="15" hidden="1" customHeight="1">
      <c r="A651" s="13" t="s">
        <v>2409</v>
      </c>
      <c r="B651" s="13" t="s">
        <v>99</v>
      </c>
      <c r="C651" s="13" t="s">
        <v>960</v>
      </c>
      <c r="D651" s="13" t="s">
        <v>949</v>
      </c>
      <c r="E651">
        <v>1</v>
      </c>
    </row>
    <row r="652" spans="1:5" ht="15" hidden="1" customHeight="1">
      <c r="A652" s="13" t="s">
        <v>2587</v>
      </c>
      <c r="B652" s="13" t="s">
        <v>1393</v>
      </c>
      <c r="C652" s="13" t="s">
        <v>954</v>
      </c>
      <c r="D652" s="47" t="s">
        <v>1199</v>
      </c>
      <c r="E652">
        <v>1</v>
      </c>
    </row>
    <row r="653" spans="1:5" ht="15" customHeight="1">
      <c r="A653" s="13" t="s">
        <v>243</v>
      </c>
      <c r="B653" s="13" t="s">
        <v>105</v>
      </c>
      <c r="C653" s="13" t="s">
        <v>943</v>
      </c>
      <c r="D653" s="13" t="s">
        <v>981</v>
      </c>
      <c r="E653">
        <v>1</v>
      </c>
    </row>
    <row r="654" spans="1:5" ht="15" customHeight="1">
      <c r="A654" s="13" t="s">
        <v>2285</v>
      </c>
      <c r="B654" s="13" t="s">
        <v>34</v>
      </c>
      <c r="C654" s="13" t="s">
        <v>946</v>
      </c>
      <c r="D654" s="13" t="s">
        <v>981</v>
      </c>
      <c r="E654">
        <v>1</v>
      </c>
    </row>
    <row r="655" spans="1:5" ht="15" hidden="1" customHeight="1">
      <c r="A655" s="13" t="s">
        <v>2285</v>
      </c>
      <c r="B655" s="13" t="s">
        <v>2709</v>
      </c>
      <c r="C655" s="13" t="s">
        <v>946</v>
      </c>
      <c r="D655" s="13" t="s">
        <v>2</v>
      </c>
      <c r="E655">
        <v>1</v>
      </c>
    </row>
    <row r="656" spans="1:5" ht="15" customHeight="1">
      <c r="A656" s="13" t="s">
        <v>2285</v>
      </c>
      <c r="B656" s="13" t="s">
        <v>345</v>
      </c>
      <c r="C656" s="13" t="s">
        <v>968</v>
      </c>
      <c r="D656" s="13" t="s">
        <v>981</v>
      </c>
      <c r="E656">
        <v>1</v>
      </c>
    </row>
    <row r="657" spans="1:5" ht="15" hidden="1" customHeight="1">
      <c r="A657" s="13" t="s">
        <v>2285</v>
      </c>
      <c r="B657" s="13" t="s">
        <v>186</v>
      </c>
      <c r="C657" s="13" t="s">
        <v>967</v>
      </c>
      <c r="D657" s="13" t="s">
        <v>3</v>
      </c>
      <c r="E657">
        <v>1</v>
      </c>
    </row>
    <row r="658" spans="1:5" ht="15" customHeight="1">
      <c r="A658" s="13" t="s">
        <v>106</v>
      </c>
      <c r="B658" s="13" t="s">
        <v>107</v>
      </c>
      <c r="C658" s="13" t="s">
        <v>969</v>
      </c>
      <c r="D658" s="13" t="s">
        <v>981</v>
      </c>
      <c r="E658">
        <v>1</v>
      </c>
    </row>
    <row r="659" spans="1:5" ht="15" hidden="1" customHeight="1">
      <c r="A659" s="13" t="s">
        <v>2966</v>
      </c>
      <c r="B659" s="13" t="s">
        <v>343</v>
      </c>
      <c r="C659" s="13" t="s">
        <v>956</v>
      </c>
      <c r="D659" s="47" t="s">
        <v>1199</v>
      </c>
      <c r="E659">
        <v>1</v>
      </c>
    </row>
    <row r="660" spans="1:5" ht="15" hidden="1" customHeight="1">
      <c r="A660" s="13" t="s">
        <v>1791</v>
      </c>
      <c r="B660" s="13" t="s">
        <v>2182</v>
      </c>
      <c r="C660" s="13" t="s">
        <v>947</v>
      </c>
      <c r="D660" s="13" t="s">
        <v>1199</v>
      </c>
      <c r="E660">
        <v>1</v>
      </c>
    </row>
    <row r="661" spans="1:5" ht="15" customHeight="1">
      <c r="A661" s="13" t="s">
        <v>1791</v>
      </c>
      <c r="B661" s="13" t="s">
        <v>226</v>
      </c>
      <c r="C661" s="13" t="s">
        <v>952</v>
      </c>
      <c r="D661" s="13" t="s">
        <v>981</v>
      </c>
      <c r="E661">
        <v>1</v>
      </c>
    </row>
    <row r="662" spans="1:5" ht="15" customHeight="1">
      <c r="A662" s="13" t="s">
        <v>1791</v>
      </c>
      <c r="B662" s="13" t="s">
        <v>432</v>
      </c>
      <c r="C662" s="13" t="s">
        <v>948</v>
      </c>
      <c r="D662" s="13" t="s">
        <v>981</v>
      </c>
      <c r="E662">
        <v>1</v>
      </c>
    </row>
    <row r="663" spans="1:5" ht="15" hidden="1" customHeight="1">
      <c r="A663" s="13" t="s">
        <v>617</v>
      </c>
      <c r="B663" s="13" t="s">
        <v>112</v>
      </c>
      <c r="C663" s="13" t="s">
        <v>955</v>
      </c>
      <c r="D663" s="13" t="s">
        <v>2</v>
      </c>
      <c r="E663">
        <v>1</v>
      </c>
    </row>
    <row r="664" spans="1:5" ht="15" hidden="1" customHeight="1">
      <c r="A664" s="13" t="s">
        <v>617</v>
      </c>
      <c r="B664" s="13" t="s">
        <v>1768</v>
      </c>
      <c r="C664" s="13" t="s">
        <v>972</v>
      </c>
      <c r="D664" s="13" t="s">
        <v>949</v>
      </c>
      <c r="E664">
        <v>1</v>
      </c>
    </row>
    <row r="665" spans="1:5" ht="15" hidden="1" customHeight="1">
      <c r="A665" s="13" t="s">
        <v>1620</v>
      </c>
      <c r="B665" s="13" t="s">
        <v>1554</v>
      </c>
      <c r="C665" s="13" t="s">
        <v>970</v>
      </c>
      <c r="D665" s="13" t="s">
        <v>949</v>
      </c>
      <c r="E665">
        <v>1</v>
      </c>
    </row>
    <row r="666" spans="1:5" ht="15" hidden="1" customHeight="1">
      <c r="A666" s="13" t="s">
        <v>1975</v>
      </c>
      <c r="B666" s="13" t="s">
        <v>111</v>
      </c>
      <c r="C666" s="13" t="s">
        <v>946</v>
      </c>
      <c r="D666" s="13" t="s">
        <v>3</v>
      </c>
      <c r="E666">
        <v>1</v>
      </c>
    </row>
    <row r="667" spans="1:5" ht="15" hidden="1" customHeight="1">
      <c r="A667" s="13" t="s">
        <v>108</v>
      </c>
      <c r="B667" s="13" t="s">
        <v>379</v>
      </c>
      <c r="C667" s="13" t="s">
        <v>965</v>
      </c>
      <c r="D667" s="47" t="s">
        <v>1199</v>
      </c>
      <c r="E667">
        <v>1</v>
      </c>
    </row>
    <row r="668" spans="1:5" ht="15" hidden="1" customHeight="1">
      <c r="A668" s="13" t="s">
        <v>108</v>
      </c>
      <c r="B668" s="13" t="s">
        <v>778</v>
      </c>
      <c r="C668" s="13" t="s">
        <v>1200</v>
      </c>
      <c r="D668" s="13" t="s">
        <v>978</v>
      </c>
      <c r="E668">
        <v>1</v>
      </c>
    </row>
    <row r="669" spans="1:5" ht="15" hidden="1" customHeight="1">
      <c r="A669" s="13" t="s">
        <v>108</v>
      </c>
      <c r="B669" s="13" t="s">
        <v>1884</v>
      </c>
      <c r="C669" s="13" t="s">
        <v>945</v>
      </c>
      <c r="D669" s="47" t="s">
        <v>1199</v>
      </c>
      <c r="E669">
        <v>1</v>
      </c>
    </row>
    <row r="670" spans="1:5" ht="15" hidden="1" customHeight="1">
      <c r="A670" s="13" t="s">
        <v>108</v>
      </c>
      <c r="B670" s="13" t="s">
        <v>272</v>
      </c>
      <c r="C670" s="13" t="s">
        <v>954</v>
      </c>
      <c r="D670" s="47" t="s">
        <v>1199</v>
      </c>
      <c r="E670">
        <v>1</v>
      </c>
    </row>
    <row r="671" spans="1:5" ht="15" hidden="1" customHeight="1">
      <c r="A671" s="13" t="s">
        <v>108</v>
      </c>
      <c r="B671" s="13" t="s">
        <v>2146</v>
      </c>
      <c r="C671" s="13" t="s">
        <v>947</v>
      </c>
      <c r="D671" s="13" t="s">
        <v>2</v>
      </c>
      <c r="E671">
        <v>1</v>
      </c>
    </row>
    <row r="672" spans="1:5" ht="15" hidden="1" customHeight="1">
      <c r="A672" s="13" t="s">
        <v>108</v>
      </c>
      <c r="B672" s="13" t="s">
        <v>549</v>
      </c>
      <c r="C672" s="13" t="s">
        <v>967</v>
      </c>
      <c r="D672" s="13" t="s">
        <v>1199</v>
      </c>
      <c r="E672">
        <v>1</v>
      </c>
    </row>
    <row r="673" spans="1:5" ht="15" hidden="1" customHeight="1">
      <c r="A673" s="13" t="s">
        <v>108</v>
      </c>
      <c r="B673" s="13" t="s">
        <v>3029</v>
      </c>
      <c r="C673" s="13" t="s">
        <v>970</v>
      </c>
      <c r="D673" s="47" t="s">
        <v>1199</v>
      </c>
      <c r="E673">
        <v>1</v>
      </c>
    </row>
    <row r="674" spans="1:5" ht="15" customHeight="1">
      <c r="A674" s="13" t="s">
        <v>108</v>
      </c>
      <c r="B674" s="13" t="s">
        <v>2725</v>
      </c>
      <c r="C674" s="13" t="s">
        <v>952</v>
      </c>
      <c r="D674" s="13" t="s">
        <v>981</v>
      </c>
      <c r="E674">
        <v>1</v>
      </c>
    </row>
    <row r="675" spans="1:5" ht="15" hidden="1" customHeight="1">
      <c r="A675" s="13" t="s">
        <v>108</v>
      </c>
      <c r="B675" s="13" t="s">
        <v>58</v>
      </c>
      <c r="C675" s="13" t="s">
        <v>967</v>
      </c>
      <c r="D675" s="13" t="s">
        <v>949</v>
      </c>
      <c r="E675">
        <v>1</v>
      </c>
    </row>
    <row r="676" spans="1:5" ht="15" hidden="1" customHeight="1">
      <c r="A676" s="13" t="s">
        <v>108</v>
      </c>
      <c r="B676" s="13" t="s">
        <v>292</v>
      </c>
      <c r="C676" s="13" t="s">
        <v>948</v>
      </c>
      <c r="D676" s="13" t="s">
        <v>3</v>
      </c>
      <c r="E676">
        <v>1</v>
      </c>
    </row>
    <row r="677" spans="1:5" ht="15" hidden="1" customHeight="1">
      <c r="A677" s="13" t="s">
        <v>108</v>
      </c>
      <c r="B677" s="13" t="s">
        <v>341</v>
      </c>
      <c r="C677" s="13" t="s">
        <v>964</v>
      </c>
      <c r="D677" s="47" t="s">
        <v>1199</v>
      </c>
      <c r="E677">
        <v>1</v>
      </c>
    </row>
    <row r="678" spans="1:5" ht="15" hidden="1" customHeight="1">
      <c r="A678" s="13" t="s">
        <v>618</v>
      </c>
      <c r="B678" s="13" t="s">
        <v>2821</v>
      </c>
      <c r="C678" s="13" t="s">
        <v>947</v>
      </c>
      <c r="D678" s="47" t="s">
        <v>1199</v>
      </c>
      <c r="E678">
        <v>1</v>
      </c>
    </row>
    <row r="679" spans="1:5" ht="15" customHeight="1">
      <c r="A679" s="13" t="s">
        <v>110</v>
      </c>
      <c r="B679" s="13" t="s">
        <v>313</v>
      </c>
      <c r="C679" s="13" t="s">
        <v>947</v>
      </c>
      <c r="D679" s="13" t="s">
        <v>981</v>
      </c>
      <c r="E679">
        <v>1</v>
      </c>
    </row>
    <row r="680" spans="1:5" ht="15" hidden="1" customHeight="1">
      <c r="A680" s="13" t="s">
        <v>110</v>
      </c>
      <c r="B680" s="13" t="s">
        <v>246</v>
      </c>
      <c r="C680" s="13" t="s">
        <v>961</v>
      </c>
      <c r="D680" s="13" t="s">
        <v>1</v>
      </c>
      <c r="E680">
        <v>1</v>
      </c>
    </row>
    <row r="681" spans="1:5" ht="15" customHeight="1">
      <c r="A681" s="13" t="s">
        <v>432</v>
      </c>
      <c r="B681" s="13" t="s">
        <v>140</v>
      </c>
      <c r="C681" s="13" t="s">
        <v>1200</v>
      </c>
      <c r="D681" s="13" t="s">
        <v>981</v>
      </c>
      <c r="E681">
        <v>1</v>
      </c>
    </row>
    <row r="682" spans="1:5" ht="15" hidden="1" customHeight="1">
      <c r="A682" s="13" t="s">
        <v>3327</v>
      </c>
      <c r="B682" s="13" t="s">
        <v>1015</v>
      </c>
      <c r="C682" s="13" t="s">
        <v>960</v>
      </c>
      <c r="D682" s="13" t="s">
        <v>3</v>
      </c>
      <c r="E682">
        <v>1</v>
      </c>
    </row>
    <row r="683" spans="1:5" ht="15" hidden="1" customHeight="1">
      <c r="A683" s="13" t="s">
        <v>2468</v>
      </c>
      <c r="B683" s="13" t="s">
        <v>377</v>
      </c>
      <c r="C683" s="13" t="s">
        <v>943</v>
      </c>
      <c r="D683" s="47" t="s">
        <v>1199</v>
      </c>
      <c r="E683">
        <v>1</v>
      </c>
    </row>
    <row r="684" spans="1:5" ht="15" hidden="1" customHeight="1">
      <c r="A684" s="13" t="s">
        <v>2895</v>
      </c>
      <c r="B684" s="13" t="s">
        <v>2896</v>
      </c>
      <c r="C684" s="13" t="s">
        <v>965</v>
      </c>
      <c r="D684" s="13" t="s">
        <v>3</v>
      </c>
      <c r="E684">
        <v>1</v>
      </c>
    </row>
    <row r="685" spans="1:5" ht="15" customHeight="1">
      <c r="A685" s="13" t="s">
        <v>3361</v>
      </c>
      <c r="B685" s="13" t="s">
        <v>1923</v>
      </c>
      <c r="C685" s="13" t="s">
        <v>946</v>
      </c>
      <c r="D685" s="13" t="s">
        <v>981</v>
      </c>
      <c r="E685">
        <v>1</v>
      </c>
    </row>
    <row r="686" spans="1:5" ht="15" hidden="1" customHeight="1">
      <c r="A686" s="13" t="s">
        <v>619</v>
      </c>
      <c r="B686" s="13" t="s">
        <v>44</v>
      </c>
      <c r="C686" s="13" t="s">
        <v>956</v>
      </c>
      <c r="D686" s="13" t="s">
        <v>2</v>
      </c>
      <c r="E686">
        <v>1</v>
      </c>
    </row>
    <row r="687" spans="1:5" ht="15" hidden="1" customHeight="1">
      <c r="A687" s="13" t="s">
        <v>112</v>
      </c>
      <c r="B687" s="13" t="s">
        <v>261</v>
      </c>
      <c r="C687" s="13" t="s">
        <v>963</v>
      </c>
      <c r="D687" s="47" t="s">
        <v>1199</v>
      </c>
      <c r="E687">
        <v>1</v>
      </c>
    </row>
    <row r="688" spans="1:5" ht="15" hidden="1" customHeight="1">
      <c r="A688" s="13" t="s">
        <v>2726</v>
      </c>
      <c r="B688" s="13" t="s">
        <v>530</v>
      </c>
      <c r="C688" s="13" t="s">
        <v>954</v>
      </c>
      <c r="D688" s="13" t="s">
        <v>949</v>
      </c>
      <c r="E688">
        <v>1</v>
      </c>
    </row>
    <row r="689" spans="1:5" ht="15" hidden="1" customHeight="1">
      <c r="A689" s="13" t="s">
        <v>1498</v>
      </c>
      <c r="B689" s="13" t="s">
        <v>598</v>
      </c>
      <c r="C689" s="13" t="s">
        <v>977</v>
      </c>
      <c r="D689" s="13" t="s">
        <v>3</v>
      </c>
      <c r="E689">
        <v>1</v>
      </c>
    </row>
    <row r="690" spans="1:5" ht="15" hidden="1" customHeight="1">
      <c r="A690" s="13" t="s">
        <v>2659</v>
      </c>
      <c r="B690" s="13" t="s">
        <v>2660</v>
      </c>
      <c r="C690" s="13" t="s">
        <v>968</v>
      </c>
      <c r="D690" s="13" t="s">
        <v>949</v>
      </c>
      <c r="E690">
        <v>1</v>
      </c>
    </row>
    <row r="691" spans="1:5" ht="15" hidden="1" customHeight="1">
      <c r="A691" s="13" t="s">
        <v>2191</v>
      </c>
      <c r="B691" s="13" t="s">
        <v>1495</v>
      </c>
      <c r="C691" s="13" t="s">
        <v>955</v>
      </c>
      <c r="D691" s="47" t="s">
        <v>1199</v>
      </c>
      <c r="E691">
        <v>1</v>
      </c>
    </row>
    <row r="692" spans="1:5" ht="15" hidden="1" customHeight="1">
      <c r="A692" s="13" t="s">
        <v>1797</v>
      </c>
      <c r="B692" s="13" t="s">
        <v>377</v>
      </c>
      <c r="C692" s="13" t="s">
        <v>963</v>
      </c>
      <c r="D692" s="13" t="s">
        <v>2</v>
      </c>
      <c r="E692">
        <v>1</v>
      </c>
    </row>
    <row r="693" spans="1:5" ht="15" hidden="1" customHeight="1">
      <c r="A693" s="13" t="s">
        <v>2019</v>
      </c>
      <c r="B693" s="13" t="s">
        <v>99</v>
      </c>
      <c r="C693" s="13" t="s">
        <v>962</v>
      </c>
      <c r="D693" s="47" t="s">
        <v>1199</v>
      </c>
      <c r="E693">
        <v>1</v>
      </c>
    </row>
    <row r="694" spans="1:5" ht="15" hidden="1" customHeight="1">
      <c r="A694" s="13" t="s">
        <v>2019</v>
      </c>
      <c r="B694" s="13" t="s">
        <v>34</v>
      </c>
      <c r="C694" s="13" t="s">
        <v>947</v>
      </c>
      <c r="D694" s="47" t="s">
        <v>1199</v>
      </c>
      <c r="E694">
        <v>1</v>
      </c>
    </row>
    <row r="695" spans="1:5" ht="15" hidden="1" customHeight="1">
      <c r="A695" s="13" t="s">
        <v>593</v>
      </c>
      <c r="B695" s="13" t="s">
        <v>2780</v>
      </c>
      <c r="C695" s="13" t="s">
        <v>960</v>
      </c>
      <c r="D695" s="47" t="s">
        <v>1199</v>
      </c>
      <c r="E695">
        <v>1</v>
      </c>
    </row>
    <row r="696" spans="1:5" ht="15" hidden="1" customHeight="1">
      <c r="A696" s="13" t="s">
        <v>2340</v>
      </c>
      <c r="B696" s="13" t="s">
        <v>1884</v>
      </c>
      <c r="C696" s="13" t="s">
        <v>969</v>
      </c>
      <c r="D696" s="13" t="s">
        <v>1</v>
      </c>
      <c r="E696">
        <v>1</v>
      </c>
    </row>
    <row r="697" spans="1:5" ht="15" hidden="1" customHeight="1">
      <c r="A697" s="13" t="s">
        <v>1499</v>
      </c>
      <c r="B697" s="13" t="s">
        <v>1510</v>
      </c>
      <c r="C697" s="13" t="s">
        <v>1200</v>
      </c>
      <c r="D697" s="47" t="s">
        <v>1199</v>
      </c>
      <c r="E697">
        <v>1</v>
      </c>
    </row>
    <row r="698" spans="1:5" ht="15" hidden="1" customHeight="1">
      <c r="A698" s="13" t="s">
        <v>1499</v>
      </c>
      <c r="B698" s="13" t="s">
        <v>115</v>
      </c>
      <c r="C698" s="13" t="s">
        <v>964</v>
      </c>
      <c r="D698" s="13" t="s">
        <v>1199</v>
      </c>
      <c r="E698">
        <v>1</v>
      </c>
    </row>
    <row r="699" spans="1:5" ht="15" customHeight="1">
      <c r="A699" s="13" t="s">
        <v>1499</v>
      </c>
      <c r="B699" s="13" t="s">
        <v>341</v>
      </c>
      <c r="C699" s="13" t="s">
        <v>957</v>
      </c>
      <c r="D699" s="13" t="s">
        <v>981</v>
      </c>
      <c r="E699">
        <v>1</v>
      </c>
    </row>
    <row r="700" spans="1:5" ht="15" hidden="1" customHeight="1">
      <c r="A700" s="13" t="s">
        <v>1063</v>
      </c>
      <c r="B700" s="13" t="s">
        <v>999</v>
      </c>
      <c r="C700" s="13" t="s">
        <v>951</v>
      </c>
      <c r="D700" s="13" t="s">
        <v>2</v>
      </c>
      <c r="E700">
        <v>1</v>
      </c>
    </row>
    <row r="701" spans="1:5" ht="15" hidden="1" customHeight="1">
      <c r="A701" s="13" t="s">
        <v>1358</v>
      </c>
      <c r="B701" s="13" t="s">
        <v>473</v>
      </c>
      <c r="C701" s="13" t="s">
        <v>971</v>
      </c>
      <c r="D701" s="13" t="s">
        <v>3</v>
      </c>
      <c r="E701">
        <v>1</v>
      </c>
    </row>
    <row r="702" spans="1:5" ht="15" hidden="1" customHeight="1">
      <c r="A702" s="13" t="s">
        <v>2433</v>
      </c>
      <c r="B702" s="13" t="s">
        <v>219</v>
      </c>
      <c r="C702" s="13" t="s">
        <v>961</v>
      </c>
      <c r="D702" s="47" t="s">
        <v>1199</v>
      </c>
      <c r="E702">
        <v>1</v>
      </c>
    </row>
    <row r="703" spans="1:5" ht="15" hidden="1" customHeight="1">
      <c r="A703" s="13" t="s">
        <v>1034</v>
      </c>
      <c r="B703" s="13" t="s">
        <v>197</v>
      </c>
      <c r="C703" s="13" t="s">
        <v>961</v>
      </c>
      <c r="D703" s="13" t="s">
        <v>949</v>
      </c>
      <c r="E703">
        <v>1</v>
      </c>
    </row>
    <row r="704" spans="1:5" ht="15" hidden="1" customHeight="1">
      <c r="A704" s="13" t="s">
        <v>114</v>
      </c>
      <c r="B704" s="13" t="s">
        <v>551</v>
      </c>
      <c r="C704" s="13" t="s">
        <v>953</v>
      </c>
      <c r="D704" s="47" t="s">
        <v>1199</v>
      </c>
      <c r="E704">
        <v>1</v>
      </c>
    </row>
    <row r="705" spans="1:5" ht="15" hidden="1" customHeight="1">
      <c r="A705" s="13" t="s">
        <v>114</v>
      </c>
      <c r="B705" s="13" t="s">
        <v>1459</v>
      </c>
      <c r="C705" s="13" t="s">
        <v>957</v>
      </c>
      <c r="D705" s="47" t="s">
        <v>1199</v>
      </c>
      <c r="E705">
        <v>1</v>
      </c>
    </row>
    <row r="706" spans="1:5" ht="15" hidden="1" customHeight="1">
      <c r="A706" s="13" t="s">
        <v>114</v>
      </c>
      <c r="B706" s="13" t="s">
        <v>317</v>
      </c>
      <c r="C706" s="13" t="s">
        <v>954</v>
      </c>
      <c r="D706" s="13" t="s">
        <v>949</v>
      </c>
      <c r="E706">
        <v>1</v>
      </c>
    </row>
    <row r="707" spans="1:5" ht="15" hidden="1" customHeight="1">
      <c r="A707" s="13" t="s">
        <v>2609</v>
      </c>
      <c r="B707" s="13" t="s">
        <v>2610</v>
      </c>
      <c r="C707" s="13" t="s">
        <v>952</v>
      </c>
      <c r="D707" s="47" t="s">
        <v>1199</v>
      </c>
      <c r="E707">
        <v>1</v>
      </c>
    </row>
    <row r="708" spans="1:5" ht="15" customHeight="1">
      <c r="A708" s="13" t="s">
        <v>2446</v>
      </c>
      <c r="B708" s="13" t="s">
        <v>503</v>
      </c>
      <c r="C708" s="13" t="s">
        <v>980</v>
      </c>
      <c r="D708" s="13" t="s">
        <v>981</v>
      </c>
      <c r="E708">
        <v>1</v>
      </c>
    </row>
    <row r="709" spans="1:5" ht="15" hidden="1" customHeight="1">
      <c r="A709" s="13" t="s">
        <v>1677</v>
      </c>
      <c r="B709" s="13" t="s">
        <v>432</v>
      </c>
      <c r="C709" s="13" t="s">
        <v>947</v>
      </c>
      <c r="D709" s="13" t="s">
        <v>1</v>
      </c>
      <c r="E709">
        <v>1</v>
      </c>
    </row>
    <row r="710" spans="1:5" ht="15" customHeight="1">
      <c r="A710" s="13" t="s">
        <v>2005</v>
      </c>
      <c r="B710" s="13" t="s">
        <v>790</v>
      </c>
      <c r="C710" s="13" t="s">
        <v>962</v>
      </c>
      <c r="D710" s="13" t="s">
        <v>981</v>
      </c>
      <c r="E710">
        <v>1</v>
      </c>
    </row>
    <row r="711" spans="1:5" ht="15" hidden="1" customHeight="1">
      <c r="A711" s="13" t="s">
        <v>118</v>
      </c>
      <c r="B711" s="13" t="s">
        <v>87</v>
      </c>
      <c r="C711" s="13" t="s">
        <v>972</v>
      </c>
      <c r="D711" s="47" t="s">
        <v>1199</v>
      </c>
      <c r="E711">
        <v>1</v>
      </c>
    </row>
    <row r="712" spans="1:5" ht="15" hidden="1" customHeight="1">
      <c r="A712" s="13" t="s">
        <v>118</v>
      </c>
      <c r="B712" s="13" t="s">
        <v>1907</v>
      </c>
      <c r="C712" s="13" t="s">
        <v>964</v>
      </c>
      <c r="D712" s="13" t="s">
        <v>3</v>
      </c>
      <c r="E712">
        <v>1</v>
      </c>
    </row>
    <row r="713" spans="1:5" ht="15" hidden="1" customHeight="1">
      <c r="A713" s="13" t="s">
        <v>118</v>
      </c>
      <c r="B713" s="13" t="s">
        <v>142</v>
      </c>
      <c r="C713" s="13" t="s">
        <v>959</v>
      </c>
      <c r="D713" s="13" t="s">
        <v>949</v>
      </c>
      <c r="E713">
        <v>1</v>
      </c>
    </row>
    <row r="714" spans="1:5" ht="15" hidden="1" customHeight="1">
      <c r="A714" s="13" t="s">
        <v>118</v>
      </c>
      <c r="B714" s="13" t="s">
        <v>435</v>
      </c>
      <c r="C714" s="13" t="s">
        <v>963</v>
      </c>
      <c r="D714" s="13" t="s">
        <v>3</v>
      </c>
      <c r="E714">
        <v>1</v>
      </c>
    </row>
    <row r="715" spans="1:5" ht="15" hidden="1" customHeight="1">
      <c r="A715" s="13" t="s">
        <v>1701</v>
      </c>
      <c r="B715" s="13" t="s">
        <v>203</v>
      </c>
      <c r="C715" s="13" t="s">
        <v>957</v>
      </c>
      <c r="D715" s="47" t="s">
        <v>1199</v>
      </c>
      <c r="E715">
        <v>1</v>
      </c>
    </row>
    <row r="716" spans="1:5" ht="15" hidden="1" customHeight="1">
      <c r="A716" s="13" t="s">
        <v>2779</v>
      </c>
      <c r="B716" s="13" t="s">
        <v>30</v>
      </c>
      <c r="C716" s="13" t="s">
        <v>1200</v>
      </c>
      <c r="D716" s="13" t="s">
        <v>949</v>
      </c>
      <c r="E716">
        <v>1</v>
      </c>
    </row>
    <row r="717" spans="1:5" ht="15" hidden="1" customHeight="1">
      <c r="A717" s="13" t="s">
        <v>2085</v>
      </c>
      <c r="B717" s="13" t="s">
        <v>2086</v>
      </c>
      <c r="C717" s="13" t="s">
        <v>961</v>
      </c>
      <c r="D717" s="13" t="s">
        <v>1</v>
      </c>
      <c r="E717">
        <v>1</v>
      </c>
    </row>
    <row r="718" spans="1:5" ht="15" hidden="1" customHeight="1">
      <c r="A718" s="13" t="s">
        <v>2579</v>
      </c>
      <c r="B718" s="13" t="s">
        <v>111</v>
      </c>
      <c r="C718" s="13" t="s">
        <v>965</v>
      </c>
      <c r="D718" s="13" t="s">
        <v>1</v>
      </c>
      <c r="E718">
        <v>1</v>
      </c>
    </row>
    <row r="719" spans="1:5" ht="15" customHeight="1">
      <c r="A719" s="13" t="s">
        <v>3001</v>
      </c>
      <c r="B719" s="13" t="s">
        <v>120</v>
      </c>
      <c r="C719" s="13" t="s">
        <v>958</v>
      </c>
      <c r="D719" s="13" t="s">
        <v>981</v>
      </c>
      <c r="E719">
        <v>1</v>
      </c>
    </row>
    <row r="720" spans="1:5" ht="15" hidden="1" customHeight="1">
      <c r="A720" s="13" t="s">
        <v>2100</v>
      </c>
      <c r="B720" s="13" t="s">
        <v>693</v>
      </c>
      <c r="C720" s="13" t="s">
        <v>970</v>
      </c>
      <c r="D720" s="13" t="s">
        <v>949</v>
      </c>
      <c r="E720">
        <v>1</v>
      </c>
    </row>
    <row r="721" spans="1:5" ht="15" hidden="1" customHeight="1">
      <c r="A721" s="13" t="s">
        <v>2908</v>
      </c>
      <c r="B721" s="13" t="s">
        <v>232</v>
      </c>
      <c r="C721" s="13" t="s">
        <v>947</v>
      </c>
      <c r="D721" s="47" t="s">
        <v>1199</v>
      </c>
      <c r="E721">
        <v>1</v>
      </c>
    </row>
    <row r="722" spans="1:5" ht="15" hidden="1" customHeight="1">
      <c r="A722" s="13" t="s">
        <v>2198</v>
      </c>
      <c r="B722" s="13" t="s">
        <v>1868</v>
      </c>
      <c r="C722" s="13" t="s">
        <v>943</v>
      </c>
      <c r="D722" s="47" t="s">
        <v>1199</v>
      </c>
      <c r="E722">
        <v>1</v>
      </c>
    </row>
    <row r="723" spans="1:5" ht="15" hidden="1" customHeight="1">
      <c r="A723" s="13" t="s">
        <v>628</v>
      </c>
      <c r="B723" s="13" t="s">
        <v>191</v>
      </c>
      <c r="C723" s="13" t="s">
        <v>960</v>
      </c>
      <c r="D723" s="13" t="s">
        <v>2</v>
      </c>
      <c r="E723">
        <v>1</v>
      </c>
    </row>
    <row r="724" spans="1:5" ht="15" hidden="1" customHeight="1">
      <c r="A724" s="13" t="s">
        <v>2465</v>
      </c>
      <c r="B724" s="13" t="s">
        <v>159</v>
      </c>
      <c r="C724" s="13" t="s">
        <v>957</v>
      </c>
      <c r="D724" s="13" t="s">
        <v>2</v>
      </c>
      <c r="E724">
        <v>1</v>
      </c>
    </row>
    <row r="725" spans="1:5" ht="15" hidden="1" customHeight="1">
      <c r="A725" s="13" t="s">
        <v>2465</v>
      </c>
      <c r="B725" s="13" t="s">
        <v>99</v>
      </c>
      <c r="C725" s="13" t="s">
        <v>963</v>
      </c>
      <c r="D725" s="47" t="s">
        <v>1199</v>
      </c>
      <c r="E725">
        <v>1</v>
      </c>
    </row>
    <row r="726" spans="1:5" ht="15" hidden="1" customHeight="1">
      <c r="A726" s="13" t="s">
        <v>2465</v>
      </c>
      <c r="B726" s="13" t="s">
        <v>286</v>
      </c>
      <c r="C726" s="13" t="s">
        <v>965</v>
      </c>
      <c r="D726" s="13" t="s">
        <v>3</v>
      </c>
      <c r="E726">
        <v>1</v>
      </c>
    </row>
    <row r="727" spans="1:5" ht="15" customHeight="1">
      <c r="A727" s="13" t="s">
        <v>2297</v>
      </c>
      <c r="B727" s="13" t="s">
        <v>226</v>
      </c>
      <c r="C727" s="13" t="s">
        <v>946</v>
      </c>
      <c r="D727" s="13" t="s">
        <v>981</v>
      </c>
      <c r="E727">
        <v>1</v>
      </c>
    </row>
    <row r="728" spans="1:5" ht="15" customHeight="1">
      <c r="A728" s="13" t="s">
        <v>2331</v>
      </c>
      <c r="B728" s="13" t="s">
        <v>62</v>
      </c>
      <c r="C728" s="13" t="s">
        <v>1200</v>
      </c>
      <c r="D728" s="13" t="s">
        <v>981</v>
      </c>
      <c r="E728">
        <v>1</v>
      </c>
    </row>
    <row r="729" spans="1:5" ht="15" hidden="1" customHeight="1">
      <c r="A729" s="13" t="s">
        <v>3475</v>
      </c>
      <c r="B729" s="13" t="s">
        <v>3476</v>
      </c>
      <c r="C729" s="13" t="s">
        <v>960</v>
      </c>
      <c r="D729" s="13" t="s">
        <v>3</v>
      </c>
      <c r="E729">
        <v>1</v>
      </c>
    </row>
    <row r="730" spans="1:5" ht="15" hidden="1" customHeight="1">
      <c r="A730" s="13" t="s">
        <v>1843</v>
      </c>
      <c r="B730" s="13" t="s">
        <v>184</v>
      </c>
      <c r="C730" s="13" t="s">
        <v>1200</v>
      </c>
      <c r="D730" s="13" t="s">
        <v>1</v>
      </c>
      <c r="E730">
        <v>1</v>
      </c>
    </row>
    <row r="731" spans="1:5" ht="15" hidden="1" customHeight="1">
      <c r="A731" s="13" t="s">
        <v>1980</v>
      </c>
      <c r="B731" s="13" t="s">
        <v>393</v>
      </c>
      <c r="C731" s="13" t="s">
        <v>958</v>
      </c>
      <c r="D731" s="13" t="s">
        <v>949</v>
      </c>
      <c r="E731">
        <v>1</v>
      </c>
    </row>
    <row r="732" spans="1:5" ht="15" hidden="1" customHeight="1">
      <c r="A732" s="13" t="s">
        <v>2464</v>
      </c>
      <c r="B732" s="13" t="s">
        <v>2214</v>
      </c>
      <c r="C732" s="13" t="s">
        <v>957</v>
      </c>
      <c r="D732" s="13" t="s">
        <v>1</v>
      </c>
      <c r="E732">
        <v>1</v>
      </c>
    </row>
    <row r="733" spans="1:5" ht="15" hidden="1" customHeight="1">
      <c r="A733" s="13" t="s">
        <v>1210</v>
      </c>
      <c r="B733" s="13" t="s">
        <v>385</v>
      </c>
      <c r="C733" s="13" t="s">
        <v>967</v>
      </c>
      <c r="D733" s="47" t="s">
        <v>1199</v>
      </c>
      <c r="E733">
        <v>1</v>
      </c>
    </row>
    <row r="734" spans="1:5" ht="15" hidden="1" customHeight="1">
      <c r="A734" s="13" t="s">
        <v>3385</v>
      </c>
      <c r="B734" s="13" t="s">
        <v>367</v>
      </c>
      <c r="C734" s="13" t="s">
        <v>972</v>
      </c>
      <c r="D734" s="13" t="s">
        <v>949</v>
      </c>
      <c r="E734">
        <v>1</v>
      </c>
    </row>
    <row r="735" spans="1:5" ht="15" hidden="1" customHeight="1">
      <c r="A735" s="13" t="s">
        <v>1429</v>
      </c>
      <c r="B735" s="13" t="s">
        <v>99</v>
      </c>
      <c r="C735" s="13" t="s">
        <v>952</v>
      </c>
      <c r="D735" s="13" t="s">
        <v>1</v>
      </c>
      <c r="E735">
        <v>1</v>
      </c>
    </row>
    <row r="736" spans="1:5" ht="15" hidden="1" customHeight="1">
      <c r="A736" s="13" t="s">
        <v>1429</v>
      </c>
      <c r="B736" s="13" t="s">
        <v>496</v>
      </c>
      <c r="C736" s="13" t="s">
        <v>970</v>
      </c>
      <c r="D736" s="13" t="s">
        <v>949</v>
      </c>
      <c r="E736">
        <v>1</v>
      </c>
    </row>
    <row r="737" spans="1:5" ht="15" customHeight="1">
      <c r="A737" s="13" t="s">
        <v>3446</v>
      </c>
      <c r="B737" s="13" t="s">
        <v>198</v>
      </c>
      <c r="C737" s="13" t="s">
        <v>963</v>
      </c>
      <c r="D737" s="13" t="s">
        <v>981</v>
      </c>
      <c r="E737">
        <v>1</v>
      </c>
    </row>
    <row r="738" spans="1:5" ht="15" hidden="1" customHeight="1">
      <c r="A738" s="13" t="s">
        <v>1211</v>
      </c>
      <c r="B738" s="13" t="s">
        <v>1355</v>
      </c>
      <c r="C738" s="13" t="s">
        <v>959</v>
      </c>
      <c r="D738" s="47" t="s">
        <v>1199</v>
      </c>
      <c r="E738">
        <v>1</v>
      </c>
    </row>
    <row r="739" spans="1:5" ht="15" hidden="1" customHeight="1">
      <c r="A739" s="13" t="s">
        <v>3405</v>
      </c>
      <c r="B739" s="13" t="s">
        <v>3406</v>
      </c>
      <c r="C739" s="13" t="s">
        <v>964</v>
      </c>
      <c r="D739" s="13" t="s">
        <v>2</v>
      </c>
      <c r="E739">
        <v>1</v>
      </c>
    </row>
    <row r="740" spans="1:5" ht="15" hidden="1" customHeight="1">
      <c r="A740" s="13" t="s">
        <v>133</v>
      </c>
      <c r="B740" s="13" t="s">
        <v>3447</v>
      </c>
      <c r="C740" s="13" t="s">
        <v>963</v>
      </c>
      <c r="D740" s="13" t="s">
        <v>1</v>
      </c>
      <c r="E740">
        <v>1</v>
      </c>
    </row>
    <row r="741" spans="1:5" ht="15" hidden="1" customHeight="1">
      <c r="A741" s="13" t="s">
        <v>133</v>
      </c>
      <c r="B741" s="13" t="s">
        <v>243</v>
      </c>
      <c r="C741" s="13" t="s">
        <v>952</v>
      </c>
      <c r="D741" s="47" t="s">
        <v>1199</v>
      </c>
      <c r="E741">
        <v>1</v>
      </c>
    </row>
    <row r="742" spans="1:5" ht="15" hidden="1" customHeight="1">
      <c r="A742" s="13" t="s">
        <v>133</v>
      </c>
      <c r="B742" s="13" t="s">
        <v>277</v>
      </c>
      <c r="C742" s="13" t="s">
        <v>980</v>
      </c>
      <c r="D742" s="13" t="s">
        <v>2</v>
      </c>
      <c r="E742">
        <v>1</v>
      </c>
    </row>
    <row r="743" spans="1:5" ht="15" hidden="1" customHeight="1">
      <c r="A743" s="13" t="s">
        <v>133</v>
      </c>
      <c r="B743" s="13" t="s">
        <v>186</v>
      </c>
      <c r="C743" s="13" t="s">
        <v>948</v>
      </c>
      <c r="D743" s="47" t="s">
        <v>1199</v>
      </c>
      <c r="E743">
        <v>1</v>
      </c>
    </row>
    <row r="744" spans="1:5" ht="15" hidden="1" customHeight="1">
      <c r="A744" s="13" t="s">
        <v>1420</v>
      </c>
      <c r="B744" s="13" t="s">
        <v>191</v>
      </c>
      <c r="C744" s="13" t="s">
        <v>970</v>
      </c>
      <c r="D744" s="47" t="s">
        <v>1199</v>
      </c>
      <c r="E744">
        <v>1</v>
      </c>
    </row>
    <row r="745" spans="1:5" ht="15" hidden="1" customHeight="1">
      <c r="A745" s="13" t="s">
        <v>2292</v>
      </c>
      <c r="B745" s="13" t="s">
        <v>186</v>
      </c>
      <c r="C745" s="13" t="s">
        <v>950</v>
      </c>
      <c r="D745" s="47" t="s">
        <v>1199</v>
      </c>
      <c r="E745">
        <v>1</v>
      </c>
    </row>
    <row r="746" spans="1:5" ht="15" hidden="1" customHeight="1">
      <c r="A746" s="13" t="s">
        <v>135</v>
      </c>
      <c r="B746" s="13" t="s">
        <v>2358</v>
      </c>
      <c r="C746" s="13" t="s">
        <v>964</v>
      </c>
      <c r="D746" s="47" t="s">
        <v>1199</v>
      </c>
      <c r="E746">
        <v>1</v>
      </c>
    </row>
    <row r="747" spans="1:5" ht="15" hidden="1" customHeight="1">
      <c r="A747" s="13" t="s">
        <v>135</v>
      </c>
      <c r="B747" s="13" t="s">
        <v>663</v>
      </c>
      <c r="C747" s="13" t="s">
        <v>963</v>
      </c>
      <c r="D747" s="47" t="s">
        <v>1199</v>
      </c>
      <c r="E747">
        <v>1</v>
      </c>
    </row>
    <row r="748" spans="1:5" ht="15" hidden="1" customHeight="1">
      <c r="A748" s="13" t="s">
        <v>1746</v>
      </c>
      <c r="B748" s="13" t="s">
        <v>447</v>
      </c>
      <c r="C748" s="13" t="s">
        <v>969</v>
      </c>
      <c r="D748" s="13" t="s">
        <v>2</v>
      </c>
      <c r="E748">
        <v>1</v>
      </c>
    </row>
    <row r="749" spans="1:5" ht="15" hidden="1" customHeight="1">
      <c r="A749" s="13" t="s">
        <v>2789</v>
      </c>
      <c r="B749" s="13" t="s">
        <v>2790</v>
      </c>
      <c r="C749" s="13" t="s">
        <v>963</v>
      </c>
      <c r="D749" s="47" t="s">
        <v>1199</v>
      </c>
      <c r="E749">
        <v>1</v>
      </c>
    </row>
    <row r="750" spans="1:5" ht="15" hidden="1" customHeight="1">
      <c r="A750" s="13" t="s">
        <v>2029</v>
      </c>
      <c r="B750" s="13" t="s">
        <v>2030</v>
      </c>
      <c r="C750" s="13" t="s">
        <v>943</v>
      </c>
      <c r="D750" s="13" t="s">
        <v>949</v>
      </c>
      <c r="E750">
        <v>1</v>
      </c>
    </row>
    <row r="751" spans="1:5" ht="15" hidden="1" customHeight="1">
      <c r="A751" s="13" t="s">
        <v>2408</v>
      </c>
      <c r="B751" s="13" t="s">
        <v>72</v>
      </c>
      <c r="C751" s="13" t="s">
        <v>959</v>
      </c>
      <c r="D751" s="13" t="s">
        <v>949</v>
      </c>
      <c r="E751">
        <v>1</v>
      </c>
    </row>
    <row r="752" spans="1:5" ht="15" hidden="1" customHeight="1">
      <c r="A752" s="13" t="s">
        <v>2626</v>
      </c>
      <c r="B752" s="13" t="s">
        <v>1495</v>
      </c>
      <c r="C752" s="13" t="s">
        <v>961</v>
      </c>
      <c r="D752" s="13" t="s">
        <v>1</v>
      </c>
      <c r="E752">
        <v>1</v>
      </c>
    </row>
    <row r="753" spans="1:5" ht="15" hidden="1" customHeight="1">
      <c r="A753" s="13" t="s">
        <v>2852</v>
      </c>
      <c r="B753" s="13" t="s">
        <v>34</v>
      </c>
      <c r="C753" s="13" t="s">
        <v>956</v>
      </c>
      <c r="D753" s="47" t="s">
        <v>1199</v>
      </c>
      <c r="E753">
        <v>1</v>
      </c>
    </row>
    <row r="754" spans="1:5" ht="15" hidden="1" customHeight="1">
      <c r="A754" s="13" t="s">
        <v>2616</v>
      </c>
      <c r="B754" s="13" t="s">
        <v>298</v>
      </c>
      <c r="C754" s="13" t="s">
        <v>970</v>
      </c>
      <c r="D754" s="13" t="s">
        <v>949</v>
      </c>
      <c r="E754">
        <v>1</v>
      </c>
    </row>
    <row r="755" spans="1:5" ht="15" hidden="1" customHeight="1">
      <c r="A755" s="13" t="s">
        <v>3455</v>
      </c>
      <c r="B755" s="13" t="s">
        <v>105</v>
      </c>
      <c r="C755" s="13" t="s">
        <v>950</v>
      </c>
      <c r="D755" s="13" t="s">
        <v>949</v>
      </c>
      <c r="E755">
        <v>1</v>
      </c>
    </row>
    <row r="756" spans="1:5" ht="15" hidden="1" customHeight="1">
      <c r="A756" s="13" t="s">
        <v>2250</v>
      </c>
      <c r="B756" s="13" t="s">
        <v>100</v>
      </c>
      <c r="C756" s="13" t="s">
        <v>951</v>
      </c>
      <c r="D756" s="13" t="s">
        <v>949</v>
      </c>
      <c r="E756">
        <v>1</v>
      </c>
    </row>
    <row r="757" spans="1:5" ht="15" hidden="1" customHeight="1">
      <c r="A757" s="13" t="s">
        <v>1633</v>
      </c>
      <c r="B757" s="13" t="s">
        <v>44</v>
      </c>
      <c r="C757" s="13" t="s">
        <v>956</v>
      </c>
      <c r="D757" s="47" t="s">
        <v>1199</v>
      </c>
      <c r="E757">
        <v>1</v>
      </c>
    </row>
    <row r="758" spans="1:5" ht="15" hidden="1" customHeight="1">
      <c r="A758" s="13" t="s">
        <v>139</v>
      </c>
      <c r="B758" s="13" t="s">
        <v>2949</v>
      </c>
      <c r="C758" s="13" t="s">
        <v>967</v>
      </c>
      <c r="D758" s="13" t="s">
        <v>3</v>
      </c>
      <c r="E758">
        <v>1</v>
      </c>
    </row>
    <row r="759" spans="1:5" ht="15" customHeight="1">
      <c r="A759" s="13" t="s">
        <v>139</v>
      </c>
      <c r="B759" s="13" t="s">
        <v>772</v>
      </c>
      <c r="C759" s="13" t="s">
        <v>977</v>
      </c>
      <c r="D759" s="13" t="s">
        <v>981</v>
      </c>
      <c r="E759">
        <v>1</v>
      </c>
    </row>
    <row r="760" spans="1:5" ht="15" hidden="1" customHeight="1">
      <c r="A760" s="13" t="s">
        <v>139</v>
      </c>
      <c r="B760" s="13" t="s">
        <v>416</v>
      </c>
      <c r="C760" s="13" t="s">
        <v>946</v>
      </c>
      <c r="D760" s="47" t="s">
        <v>1199</v>
      </c>
      <c r="E760">
        <v>1</v>
      </c>
    </row>
    <row r="761" spans="1:5" ht="15" hidden="1" customHeight="1">
      <c r="A761" s="13" t="s">
        <v>139</v>
      </c>
      <c r="B761" s="13" t="s">
        <v>181</v>
      </c>
      <c r="C761" s="13" t="s">
        <v>964</v>
      </c>
      <c r="D761" s="13" t="s">
        <v>949</v>
      </c>
      <c r="E761">
        <v>1</v>
      </c>
    </row>
    <row r="762" spans="1:5" ht="15" hidden="1" customHeight="1">
      <c r="A762" s="13" t="s">
        <v>139</v>
      </c>
      <c r="B762" s="13" t="s">
        <v>1005</v>
      </c>
      <c r="C762" s="13" t="s">
        <v>961</v>
      </c>
      <c r="D762" s="47" t="s">
        <v>1199</v>
      </c>
      <c r="E762">
        <v>1</v>
      </c>
    </row>
    <row r="763" spans="1:5" ht="15" hidden="1" customHeight="1">
      <c r="A763" s="13" t="s">
        <v>139</v>
      </c>
      <c r="B763" s="13" t="s">
        <v>433</v>
      </c>
      <c r="C763" s="13" t="s">
        <v>948</v>
      </c>
      <c r="D763" s="47" t="s">
        <v>1199</v>
      </c>
      <c r="E763">
        <v>1</v>
      </c>
    </row>
    <row r="764" spans="1:5" ht="15" hidden="1" customHeight="1">
      <c r="A764" s="13" t="s">
        <v>139</v>
      </c>
      <c r="B764" s="13" t="s">
        <v>140</v>
      </c>
      <c r="C764" s="13" t="s">
        <v>959</v>
      </c>
      <c r="D764" s="47" t="s">
        <v>1199</v>
      </c>
      <c r="E764">
        <v>1</v>
      </c>
    </row>
    <row r="765" spans="1:5" ht="15" hidden="1" customHeight="1">
      <c r="A765" s="13" t="s">
        <v>141</v>
      </c>
      <c r="B765" s="13" t="s">
        <v>1868</v>
      </c>
      <c r="C765" s="13" t="s">
        <v>969</v>
      </c>
      <c r="D765" s="47" t="s">
        <v>1199</v>
      </c>
      <c r="E765">
        <v>1</v>
      </c>
    </row>
    <row r="766" spans="1:5" ht="15" customHeight="1">
      <c r="A766" s="13" t="s">
        <v>141</v>
      </c>
      <c r="B766" s="13" t="s">
        <v>2330</v>
      </c>
      <c r="C766" s="13" t="s">
        <v>980</v>
      </c>
      <c r="D766" s="13" t="s">
        <v>981</v>
      </c>
      <c r="E766">
        <v>1</v>
      </c>
    </row>
    <row r="767" spans="1:5" ht="15" customHeight="1">
      <c r="A767" s="13" t="s">
        <v>141</v>
      </c>
      <c r="B767" s="13" t="s">
        <v>62</v>
      </c>
      <c r="C767" s="13" t="s">
        <v>951</v>
      </c>
      <c r="D767" s="13" t="s">
        <v>981</v>
      </c>
      <c r="E767">
        <v>1</v>
      </c>
    </row>
    <row r="768" spans="1:5" ht="15" hidden="1" customHeight="1">
      <c r="A768" s="13" t="s">
        <v>141</v>
      </c>
      <c r="B768" s="13" t="s">
        <v>1833</v>
      </c>
      <c r="C768" s="13" t="s">
        <v>948</v>
      </c>
      <c r="D768" s="13" t="s">
        <v>2</v>
      </c>
      <c r="E768">
        <v>1</v>
      </c>
    </row>
    <row r="769" spans="1:5" ht="15" hidden="1" customHeight="1">
      <c r="A769" s="13" t="s">
        <v>141</v>
      </c>
      <c r="B769" s="13" t="s">
        <v>186</v>
      </c>
      <c r="C769" s="13" t="s">
        <v>972</v>
      </c>
      <c r="D769" s="13" t="s">
        <v>2</v>
      </c>
      <c r="E769">
        <v>1</v>
      </c>
    </row>
    <row r="770" spans="1:5" ht="15" hidden="1" customHeight="1">
      <c r="A770" s="13" t="s">
        <v>141</v>
      </c>
      <c r="B770" s="13" t="s">
        <v>142</v>
      </c>
      <c r="C770" s="13" t="s">
        <v>961</v>
      </c>
      <c r="D770" s="13" t="s">
        <v>949</v>
      </c>
      <c r="E770">
        <v>1</v>
      </c>
    </row>
    <row r="771" spans="1:5" ht="15" hidden="1" customHeight="1">
      <c r="A771" s="13" t="s">
        <v>2034</v>
      </c>
      <c r="B771" s="13" t="s">
        <v>1884</v>
      </c>
      <c r="C771" s="13" t="s">
        <v>960</v>
      </c>
      <c r="D771" s="13" t="s">
        <v>2</v>
      </c>
      <c r="E771">
        <v>1</v>
      </c>
    </row>
    <row r="772" spans="1:5" ht="15" customHeight="1">
      <c r="A772" s="13" t="s">
        <v>2034</v>
      </c>
      <c r="B772" s="13" t="s">
        <v>136</v>
      </c>
      <c r="C772" s="13" t="s">
        <v>971</v>
      </c>
      <c r="D772" s="13" t="s">
        <v>981</v>
      </c>
      <c r="E772">
        <v>1</v>
      </c>
    </row>
    <row r="773" spans="1:5" ht="15" hidden="1" customHeight="1">
      <c r="A773" s="13" t="s">
        <v>2661</v>
      </c>
      <c r="B773" s="13" t="s">
        <v>1119</v>
      </c>
      <c r="C773" s="13" t="s">
        <v>964</v>
      </c>
      <c r="D773" s="13" t="s">
        <v>3</v>
      </c>
      <c r="E773">
        <v>1</v>
      </c>
    </row>
    <row r="774" spans="1:5" ht="15" customHeight="1">
      <c r="A774" s="13" t="s">
        <v>3422</v>
      </c>
      <c r="B774" s="13" t="s">
        <v>105</v>
      </c>
      <c r="C774" s="13" t="s">
        <v>945</v>
      </c>
      <c r="D774" s="13" t="s">
        <v>981</v>
      </c>
      <c r="E774">
        <v>1</v>
      </c>
    </row>
    <row r="775" spans="1:5" ht="15" hidden="1" customHeight="1">
      <c r="A775" s="13" t="s">
        <v>1816</v>
      </c>
      <c r="B775" s="13" t="s">
        <v>377</v>
      </c>
      <c r="C775" s="13" t="s">
        <v>961</v>
      </c>
      <c r="D775" s="47" t="s">
        <v>1199</v>
      </c>
      <c r="E775">
        <v>1</v>
      </c>
    </row>
    <row r="776" spans="1:5" ht="15" hidden="1" customHeight="1">
      <c r="A776" s="13" t="s">
        <v>3407</v>
      </c>
      <c r="B776" s="13" t="s">
        <v>3408</v>
      </c>
      <c r="C776" s="13" t="s">
        <v>967</v>
      </c>
      <c r="D776" s="13" t="s">
        <v>1199</v>
      </c>
      <c r="E776">
        <v>1</v>
      </c>
    </row>
    <row r="777" spans="1:5" ht="15" hidden="1" customHeight="1">
      <c r="A777" s="13" t="s">
        <v>2694</v>
      </c>
      <c r="B777" s="13" t="s">
        <v>2695</v>
      </c>
      <c r="C777" s="13" t="s">
        <v>953</v>
      </c>
      <c r="D777" s="47" t="s">
        <v>1199</v>
      </c>
      <c r="E777">
        <v>1</v>
      </c>
    </row>
    <row r="778" spans="1:5" ht="15" hidden="1" customHeight="1">
      <c r="A778" s="13" t="s">
        <v>1659</v>
      </c>
      <c r="B778" s="13" t="s">
        <v>1660</v>
      </c>
      <c r="C778" s="13" t="s">
        <v>954</v>
      </c>
      <c r="D778" s="13" t="s">
        <v>3</v>
      </c>
      <c r="E778">
        <v>1</v>
      </c>
    </row>
    <row r="779" spans="1:5" ht="15" hidden="1" customHeight="1">
      <c r="A779" s="13" t="s">
        <v>2734</v>
      </c>
      <c r="B779" s="13" t="s">
        <v>2352</v>
      </c>
      <c r="C779" s="13" t="s">
        <v>965</v>
      </c>
      <c r="D779" s="47" t="s">
        <v>1199</v>
      </c>
      <c r="E779">
        <v>1</v>
      </c>
    </row>
    <row r="780" spans="1:5" ht="15" hidden="1" customHeight="1">
      <c r="A780" s="13" t="s">
        <v>2653</v>
      </c>
      <c r="B780" s="13" t="s">
        <v>232</v>
      </c>
      <c r="C780" s="13" t="s">
        <v>965</v>
      </c>
      <c r="D780" s="13" t="s">
        <v>949</v>
      </c>
      <c r="E780">
        <v>1</v>
      </c>
    </row>
    <row r="781" spans="1:5" ht="15" hidden="1" customHeight="1">
      <c r="A781" s="13" t="s">
        <v>1942</v>
      </c>
      <c r="B781" s="13" t="s">
        <v>1568</v>
      </c>
      <c r="C781" s="13" t="s">
        <v>960</v>
      </c>
      <c r="D781" s="13" t="s">
        <v>949</v>
      </c>
      <c r="E781">
        <v>1</v>
      </c>
    </row>
    <row r="782" spans="1:5" ht="15" hidden="1" customHeight="1">
      <c r="A782" s="13" t="s">
        <v>146</v>
      </c>
      <c r="B782" s="13" t="s">
        <v>147</v>
      </c>
      <c r="C782" s="13" t="s">
        <v>967</v>
      </c>
      <c r="D782" s="13" t="s">
        <v>949</v>
      </c>
      <c r="E782">
        <v>1</v>
      </c>
    </row>
    <row r="783" spans="1:5" ht="15" hidden="1" customHeight="1">
      <c r="A783" s="13" t="s">
        <v>2594</v>
      </c>
      <c r="B783" s="13" t="s">
        <v>348</v>
      </c>
      <c r="C783" s="13" t="s">
        <v>950</v>
      </c>
      <c r="D783" s="13" t="s">
        <v>2</v>
      </c>
      <c r="E783">
        <v>1</v>
      </c>
    </row>
    <row r="784" spans="1:5" ht="15" hidden="1" customHeight="1">
      <c r="A784" s="13" t="s">
        <v>2024</v>
      </c>
      <c r="B784" s="13" t="s">
        <v>101</v>
      </c>
      <c r="C784" s="13" t="s">
        <v>952</v>
      </c>
      <c r="D784" s="47" t="s">
        <v>1199</v>
      </c>
      <c r="E784">
        <v>1</v>
      </c>
    </row>
    <row r="785" spans="1:5" ht="15" hidden="1" customHeight="1">
      <c r="A785" s="13" t="s">
        <v>1212</v>
      </c>
      <c r="B785" s="13" t="s">
        <v>1364</v>
      </c>
      <c r="C785" s="13" t="s">
        <v>962</v>
      </c>
      <c r="D785" s="47" t="s">
        <v>1199</v>
      </c>
      <c r="E785">
        <v>1</v>
      </c>
    </row>
    <row r="786" spans="1:5" ht="15" hidden="1" customHeight="1">
      <c r="A786" s="13" t="s">
        <v>1212</v>
      </c>
      <c r="B786" s="13" t="s">
        <v>350</v>
      </c>
      <c r="C786" s="13" t="s">
        <v>952</v>
      </c>
      <c r="D786" s="47" t="s">
        <v>1199</v>
      </c>
      <c r="E786">
        <v>1</v>
      </c>
    </row>
    <row r="787" spans="1:5" ht="15" hidden="1" customHeight="1">
      <c r="A787" s="13" t="s">
        <v>2129</v>
      </c>
      <c r="B787" s="13" t="s">
        <v>1006</v>
      </c>
      <c r="C787" s="13" t="s">
        <v>951</v>
      </c>
      <c r="D787" s="13" t="s">
        <v>2</v>
      </c>
      <c r="E787">
        <v>1</v>
      </c>
    </row>
    <row r="788" spans="1:5" ht="15" hidden="1" customHeight="1">
      <c r="A788" s="13" t="s">
        <v>641</v>
      </c>
      <c r="B788" s="13" t="s">
        <v>198</v>
      </c>
      <c r="C788" s="13" t="s">
        <v>968</v>
      </c>
      <c r="D788" s="47" t="s">
        <v>1199</v>
      </c>
      <c r="E788">
        <v>1</v>
      </c>
    </row>
    <row r="789" spans="1:5" ht="15" hidden="1" customHeight="1">
      <c r="A789" s="13" t="s">
        <v>2324</v>
      </c>
      <c r="B789" s="13" t="s">
        <v>83</v>
      </c>
      <c r="C789" s="13" t="s">
        <v>963</v>
      </c>
      <c r="D789" s="13" t="s">
        <v>1199</v>
      </c>
      <c r="E789">
        <v>1</v>
      </c>
    </row>
    <row r="790" spans="1:5" ht="15" hidden="1" customHeight="1">
      <c r="A790" s="13" t="s">
        <v>2634</v>
      </c>
      <c r="B790" s="13" t="s">
        <v>2534</v>
      </c>
      <c r="C790" s="13" t="s">
        <v>954</v>
      </c>
      <c r="D790" s="13" t="s">
        <v>949</v>
      </c>
      <c r="E790">
        <v>1</v>
      </c>
    </row>
    <row r="791" spans="1:5" ht="15" customHeight="1">
      <c r="A791" s="13" t="s">
        <v>2155</v>
      </c>
      <c r="B791" s="13" t="s">
        <v>34</v>
      </c>
      <c r="C791" s="13" t="s">
        <v>970</v>
      </c>
      <c r="D791" s="13" t="s">
        <v>981</v>
      </c>
      <c r="E791">
        <v>1</v>
      </c>
    </row>
    <row r="792" spans="1:5" ht="15" customHeight="1">
      <c r="A792" s="13" t="s">
        <v>1036</v>
      </c>
      <c r="B792" s="13" t="s">
        <v>1426</v>
      </c>
      <c r="C792" s="13" t="s">
        <v>972</v>
      </c>
      <c r="D792" s="13" t="s">
        <v>981</v>
      </c>
      <c r="E792">
        <v>1</v>
      </c>
    </row>
    <row r="793" spans="1:5" ht="15" hidden="1" customHeight="1">
      <c r="A793" s="13" t="s">
        <v>1036</v>
      </c>
      <c r="B793" s="13" t="s">
        <v>2828</v>
      </c>
      <c r="C793" s="13" t="s">
        <v>960</v>
      </c>
      <c r="D793" s="47" t="s">
        <v>1199</v>
      </c>
      <c r="E793">
        <v>1</v>
      </c>
    </row>
    <row r="794" spans="1:5" ht="15" hidden="1" customHeight="1">
      <c r="A794" s="13" t="s">
        <v>1036</v>
      </c>
      <c r="B794" s="13" t="s">
        <v>2272</v>
      </c>
      <c r="C794" s="13" t="s">
        <v>980</v>
      </c>
      <c r="D794" s="47" t="s">
        <v>1199</v>
      </c>
      <c r="E794">
        <v>1</v>
      </c>
    </row>
    <row r="795" spans="1:5" ht="15" hidden="1" customHeight="1">
      <c r="A795" s="13" t="s">
        <v>643</v>
      </c>
      <c r="B795" s="13" t="s">
        <v>3401</v>
      </c>
      <c r="C795" s="13" t="s">
        <v>960</v>
      </c>
      <c r="D795" s="13" t="s">
        <v>2</v>
      </c>
      <c r="E795">
        <v>1</v>
      </c>
    </row>
    <row r="796" spans="1:5" ht="15" hidden="1" customHeight="1">
      <c r="A796" s="13" t="s">
        <v>643</v>
      </c>
      <c r="B796" s="13" t="s">
        <v>3457</v>
      </c>
      <c r="C796" s="13" t="s">
        <v>970</v>
      </c>
      <c r="D796" s="13" t="s">
        <v>949</v>
      </c>
      <c r="E796">
        <v>1</v>
      </c>
    </row>
    <row r="797" spans="1:5" ht="15" hidden="1" customHeight="1">
      <c r="A797" s="13" t="s">
        <v>1699</v>
      </c>
      <c r="B797" s="13" t="s">
        <v>181</v>
      </c>
      <c r="C797" s="13" t="s">
        <v>954</v>
      </c>
      <c r="D797" s="13" t="s">
        <v>1</v>
      </c>
      <c r="E797">
        <v>1</v>
      </c>
    </row>
    <row r="798" spans="1:5" ht="15" hidden="1" customHeight="1">
      <c r="A798" s="13" t="s">
        <v>1786</v>
      </c>
      <c r="B798" s="13" t="s">
        <v>308</v>
      </c>
      <c r="C798" s="13" t="s">
        <v>952</v>
      </c>
      <c r="D798" s="13" t="s">
        <v>949</v>
      </c>
      <c r="E798">
        <v>1</v>
      </c>
    </row>
    <row r="799" spans="1:5" ht="15" customHeight="1">
      <c r="A799" s="13" t="s">
        <v>2068</v>
      </c>
      <c r="B799" s="13" t="s">
        <v>2069</v>
      </c>
      <c r="C799" s="13" t="s">
        <v>956</v>
      </c>
      <c r="D799" s="13" t="s">
        <v>981</v>
      </c>
      <c r="E799">
        <v>1</v>
      </c>
    </row>
    <row r="800" spans="1:5" ht="15" hidden="1" customHeight="1">
      <c r="A800" s="13" t="s">
        <v>2719</v>
      </c>
      <c r="B800" s="13" t="s">
        <v>2720</v>
      </c>
      <c r="C800" s="13" t="s">
        <v>957</v>
      </c>
      <c r="D800" s="13" t="s">
        <v>1</v>
      </c>
      <c r="E800">
        <v>1</v>
      </c>
    </row>
    <row r="801" spans="1:5" ht="15" hidden="1" customHeight="1">
      <c r="A801" s="13" t="s">
        <v>1213</v>
      </c>
      <c r="B801" s="13" t="s">
        <v>130</v>
      </c>
      <c r="C801" s="13" t="s">
        <v>956</v>
      </c>
      <c r="D801" s="13" t="s">
        <v>1</v>
      </c>
      <c r="E801">
        <v>1</v>
      </c>
    </row>
    <row r="802" spans="1:5" ht="15" hidden="1" customHeight="1">
      <c r="A802" s="13" t="s">
        <v>3217</v>
      </c>
      <c r="B802" s="13" t="s">
        <v>3363</v>
      </c>
      <c r="C802" s="13" t="s">
        <v>948</v>
      </c>
      <c r="D802" s="13" t="s">
        <v>1</v>
      </c>
      <c r="E802">
        <v>1</v>
      </c>
    </row>
    <row r="803" spans="1:5" ht="15" hidden="1" customHeight="1">
      <c r="A803" s="13" t="s">
        <v>2621</v>
      </c>
      <c r="B803" s="13" t="s">
        <v>181</v>
      </c>
      <c r="C803" s="13" t="s">
        <v>950</v>
      </c>
      <c r="D803" s="47" t="s">
        <v>1199</v>
      </c>
      <c r="E803">
        <v>1</v>
      </c>
    </row>
    <row r="804" spans="1:5" ht="15" hidden="1" customHeight="1">
      <c r="A804" s="13" t="s">
        <v>1003</v>
      </c>
      <c r="B804" s="13" t="s">
        <v>374</v>
      </c>
      <c r="C804" s="13" t="s">
        <v>943</v>
      </c>
      <c r="D804" s="47" t="s">
        <v>1199</v>
      </c>
      <c r="E804">
        <v>1</v>
      </c>
    </row>
    <row r="805" spans="1:5" ht="15" hidden="1" customHeight="1">
      <c r="A805" s="13" t="s">
        <v>3433</v>
      </c>
      <c r="B805" s="13" t="s">
        <v>2134</v>
      </c>
      <c r="C805" s="13" t="s">
        <v>957</v>
      </c>
      <c r="D805" s="13" t="s">
        <v>949</v>
      </c>
      <c r="E805">
        <v>1</v>
      </c>
    </row>
    <row r="806" spans="1:5" ht="15" hidden="1" customHeight="1">
      <c r="A806" s="13" t="s">
        <v>2207</v>
      </c>
      <c r="B806" s="13" t="s">
        <v>2208</v>
      </c>
      <c r="C806" s="13" t="s">
        <v>955</v>
      </c>
      <c r="D806" s="47" t="s">
        <v>1199</v>
      </c>
      <c r="E806">
        <v>1</v>
      </c>
    </row>
    <row r="807" spans="1:5" ht="15" customHeight="1">
      <c r="A807" s="13" t="s">
        <v>2190</v>
      </c>
      <c r="B807" s="13" t="s">
        <v>97</v>
      </c>
      <c r="C807" s="13" t="s">
        <v>963</v>
      </c>
      <c r="D807" s="13" t="s">
        <v>981</v>
      </c>
      <c r="E807">
        <v>1</v>
      </c>
    </row>
    <row r="808" spans="1:5" ht="15" hidden="1" customHeight="1">
      <c r="A808" s="13" t="s">
        <v>2755</v>
      </c>
      <c r="B808" s="13" t="s">
        <v>1754</v>
      </c>
      <c r="C808" s="13" t="s">
        <v>977</v>
      </c>
      <c r="D808" s="47" t="s">
        <v>1199</v>
      </c>
      <c r="E808">
        <v>1</v>
      </c>
    </row>
    <row r="809" spans="1:5" ht="15" hidden="1" customHeight="1">
      <c r="A809" s="13" t="s">
        <v>1761</v>
      </c>
      <c r="B809" s="13" t="s">
        <v>1658</v>
      </c>
      <c r="C809" s="13" t="s">
        <v>943</v>
      </c>
      <c r="D809" s="13" t="s">
        <v>2</v>
      </c>
      <c r="E809">
        <v>1</v>
      </c>
    </row>
    <row r="810" spans="1:5" ht="15" customHeight="1">
      <c r="A810" s="13" t="s">
        <v>150</v>
      </c>
      <c r="B810" s="13" t="s">
        <v>36</v>
      </c>
      <c r="C810" s="13" t="s">
        <v>958</v>
      </c>
      <c r="D810" s="13" t="s">
        <v>981</v>
      </c>
      <c r="E810">
        <v>1</v>
      </c>
    </row>
    <row r="811" spans="1:5" ht="15" customHeight="1">
      <c r="A811" s="13" t="s">
        <v>150</v>
      </c>
      <c r="B811" s="13" t="s">
        <v>232</v>
      </c>
      <c r="C811" s="13" t="s">
        <v>945</v>
      </c>
      <c r="D811" s="13" t="s">
        <v>981</v>
      </c>
      <c r="E811">
        <v>1</v>
      </c>
    </row>
    <row r="812" spans="1:5" ht="15" hidden="1" customHeight="1">
      <c r="A812" s="13" t="s">
        <v>3439</v>
      </c>
      <c r="B812" s="13" t="s">
        <v>219</v>
      </c>
      <c r="C812" s="13" t="s">
        <v>943</v>
      </c>
      <c r="D812" s="13" t="s">
        <v>949</v>
      </c>
      <c r="E812">
        <v>1</v>
      </c>
    </row>
    <row r="813" spans="1:5" ht="15" hidden="1" customHeight="1">
      <c r="A813" s="13" t="s">
        <v>2336</v>
      </c>
      <c r="B813" s="13" t="s">
        <v>58</v>
      </c>
      <c r="C813" s="13" t="s">
        <v>943</v>
      </c>
      <c r="D813" s="13" t="s">
        <v>2</v>
      </c>
      <c r="E813">
        <v>1</v>
      </c>
    </row>
    <row r="814" spans="1:5" ht="15" hidden="1" customHeight="1">
      <c r="A814" s="13" t="s">
        <v>1905</v>
      </c>
      <c r="B814" s="13" t="s">
        <v>1009</v>
      </c>
      <c r="C814" s="13" t="s">
        <v>950</v>
      </c>
      <c r="D814" s="13" t="s">
        <v>1</v>
      </c>
      <c r="E814">
        <v>1</v>
      </c>
    </row>
    <row r="815" spans="1:5" ht="15" hidden="1" customHeight="1">
      <c r="A815" s="13" t="s">
        <v>1905</v>
      </c>
      <c r="B815" s="13" t="s">
        <v>478</v>
      </c>
      <c r="C815" s="13" t="s">
        <v>962</v>
      </c>
      <c r="D815" s="13" t="s">
        <v>949</v>
      </c>
      <c r="E815">
        <v>1</v>
      </c>
    </row>
    <row r="816" spans="1:5" ht="15" hidden="1" customHeight="1">
      <c r="A816" s="13" t="s">
        <v>1905</v>
      </c>
      <c r="B816" s="13" t="s">
        <v>191</v>
      </c>
      <c r="C816" s="13" t="s">
        <v>965</v>
      </c>
      <c r="D816" s="13" t="s">
        <v>3</v>
      </c>
      <c r="E816">
        <v>1</v>
      </c>
    </row>
    <row r="817" spans="1:5" ht="15" hidden="1" customHeight="1">
      <c r="A817" s="13" t="s">
        <v>1984</v>
      </c>
      <c r="B817" s="13" t="s">
        <v>1985</v>
      </c>
      <c r="C817" s="13" t="s">
        <v>946</v>
      </c>
      <c r="D817" s="47" t="s">
        <v>1199</v>
      </c>
      <c r="E817">
        <v>1</v>
      </c>
    </row>
    <row r="818" spans="1:5" ht="15" hidden="1" customHeight="1">
      <c r="A818" s="13" t="s">
        <v>2027</v>
      </c>
      <c r="B818" s="13" t="s">
        <v>2028</v>
      </c>
      <c r="C818" s="13" t="s">
        <v>962</v>
      </c>
      <c r="D818" s="13" t="s">
        <v>949</v>
      </c>
      <c r="E818">
        <v>1</v>
      </c>
    </row>
    <row r="819" spans="1:5" ht="15" hidden="1" customHeight="1">
      <c r="A819" s="13" t="s">
        <v>1419</v>
      </c>
      <c r="B819" s="13" t="s">
        <v>50</v>
      </c>
      <c r="C819" s="13" t="s">
        <v>971</v>
      </c>
      <c r="D819" s="13" t="s">
        <v>1</v>
      </c>
      <c r="E819">
        <v>1</v>
      </c>
    </row>
    <row r="820" spans="1:5" ht="15" hidden="1" customHeight="1">
      <c r="A820" s="13" t="s">
        <v>2805</v>
      </c>
      <c r="B820" s="13" t="s">
        <v>2806</v>
      </c>
      <c r="C820" s="13" t="s">
        <v>965</v>
      </c>
      <c r="D820" s="13" t="s">
        <v>949</v>
      </c>
      <c r="E820">
        <v>1</v>
      </c>
    </row>
    <row r="821" spans="1:5" ht="15" hidden="1" customHeight="1">
      <c r="A821" s="13" t="s">
        <v>1215</v>
      </c>
      <c r="B821" s="13" t="s">
        <v>992</v>
      </c>
      <c r="C821" s="13" t="s">
        <v>955</v>
      </c>
      <c r="D821" s="13" t="s">
        <v>949</v>
      </c>
      <c r="E821">
        <v>1</v>
      </c>
    </row>
    <row r="822" spans="1:5" ht="15" hidden="1" customHeight="1">
      <c r="A822" s="13" t="s">
        <v>1446</v>
      </c>
      <c r="B822" s="13" t="s">
        <v>345</v>
      </c>
      <c r="C822" s="13" t="s">
        <v>947</v>
      </c>
      <c r="D822" s="47" t="s">
        <v>1199</v>
      </c>
      <c r="E822">
        <v>1</v>
      </c>
    </row>
    <row r="823" spans="1:5" ht="15" hidden="1" customHeight="1">
      <c r="A823" s="13" t="s">
        <v>1845</v>
      </c>
      <c r="B823" s="13" t="s">
        <v>58</v>
      </c>
      <c r="C823" s="13" t="s">
        <v>977</v>
      </c>
      <c r="D823" s="13" t="s">
        <v>1199</v>
      </c>
      <c r="E823">
        <v>1</v>
      </c>
    </row>
    <row r="824" spans="1:5" ht="15" hidden="1" customHeight="1">
      <c r="A824" s="13" t="s">
        <v>1784</v>
      </c>
      <c r="B824" s="13" t="s">
        <v>1785</v>
      </c>
      <c r="C824" s="13" t="s">
        <v>957</v>
      </c>
      <c r="D824" s="13" t="s">
        <v>1</v>
      </c>
      <c r="E824">
        <v>1</v>
      </c>
    </row>
    <row r="825" spans="1:5" ht="15" hidden="1" customHeight="1">
      <c r="A825" s="13" t="s">
        <v>2814</v>
      </c>
      <c r="B825" s="13" t="s">
        <v>1568</v>
      </c>
      <c r="C825" s="13" t="s">
        <v>963</v>
      </c>
      <c r="D825" s="13" t="s">
        <v>949</v>
      </c>
      <c r="E825">
        <v>1</v>
      </c>
    </row>
    <row r="826" spans="1:5" ht="15" customHeight="1">
      <c r="A826" s="13" t="s">
        <v>649</v>
      </c>
      <c r="B826" s="13" t="s">
        <v>998</v>
      </c>
      <c r="C826" s="13" t="s">
        <v>964</v>
      </c>
      <c r="D826" s="13" t="s">
        <v>981</v>
      </c>
      <c r="E826">
        <v>1</v>
      </c>
    </row>
    <row r="827" spans="1:5" ht="15" hidden="1" customHeight="1">
      <c r="A827" s="13" t="s">
        <v>2684</v>
      </c>
      <c r="B827" s="13" t="s">
        <v>272</v>
      </c>
      <c r="C827" s="13" t="s">
        <v>960</v>
      </c>
      <c r="D827" s="47" t="s">
        <v>1199</v>
      </c>
      <c r="E827">
        <v>1</v>
      </c>
    </row>
    <row r="828" spans="1:5" ht="15" hidden="1" customHeight="1">
      <c r="A828" s="13" t="s">
        <v>2560</v>
      </c>
      <c r="B828" s="13" t="s">
        <v>772</v>
      </c>
      <c r="C828" s="13" t="s">
        <v>977</v>
      </c>
      <c r="D828" s="13" t="s">
        <v>1</v>
      </c>
      <c r="E828">
        <v>1</v>
      </c>
    </row>
    <row r="829" spans="1:5" ht="15" hidden="1" customHeight="1">
      <c r="A829" s="13" t="s">
        <v>2117</v>
      </c>
      <c r="B829" s="13" t="s">
        <v>667</v>
      </c>
      <c r="C829" s="13" t="s">
        <v>977</v>
      </c>
      <c r="D829" s="47" t="s">
        <v>1199</v>
      </c>
      <c r="E829">
        <v>1</v>
      </c>
    </row>
    <row r="830" spans="1:5" ht="15" hidden="1" customHeight="1">
      <c r="A830" s="13" t="s">
        <v>2741</v>
      </c>
      <c r="B830" s="13" t="s">
        <v>160</v>
      </c>
      <c r="C830" s="13" t="s">
        <v>969</v>
      </c>
      <c r="D830" s="47" t="s">
        <v>1199</v>
      </c>
      <c r="E830">
        <v>1</v>
      </c>
    </row>
    <row r="831" spans="1:5" ht="15" hidden="1" customHeight="1">
      <c r="A831" s="13" t="s">
        <v>2072</v>
      </c>
      <c r="B831" s="13" t="s">
        <v>85</v>
      </c>
      <c r="C831" s="13" t="s">
        <v>977</v>
      </c>
      <c r="D831" s="47" t="s">
        <v>1199</v>
      </c>
      <c r="E831">
        <v>1</v>
      </c>
    </row>
    <row r="832" spans="1:5" ht="15" hidden="1" customHeight="1">
      <c r="A832" s="13" t="s">
        <v>1283</v>
      </c>
      <c r="B832" s="13" t="s">
        <v>153</v>
      </c>
      <c r="C832" s="13" t="s">
        <v>959</v>
      </c>
      <c r="D832" s="47" t="s">
        <v>1199</v>
      </c>
      <c r="E832">
        <v>1</v>
      </c>
    </row>
    <row r="833" spans="1:5" ht="15" hidden="1" customHeight="1">
      <c r="A833" s="13" t="s">
        <v>1283</v>
      </c>
      <c r="B833" s="13" t="s">
        <v>46</v>
      </c>
      <c r="C833" s="13" t="s">
        <v>963</v>
      </c>
      <c r="D833" s="13" t="s">
        <v>949</v>
      </c>
      <c r="E833">
        <v>1</v>
      </c>
    </row>
    <row r="834" spans="1:5" ht="15" hidden="1" customHeight="1">
      <c r="A834" s="13" t="s">
        <v>1283</v>
      </c>
      <c r="B834" s="13" t="s">
        <v>99</v>
      </c>
      <c r="C834" s="13" t="s">
        <v>946</v>
      </c>
      <c r="D834" s="13" t="s">
        <v>3</v>
      </c>
      <c r="E834">
        <v>1</v>
      </c>
    </row>
    <row r="835" spans="1:5" ht="15" customHeight="1">
      <c r="A835" s="13" t="s">
        <v>2478</v>
      </c>
      <c r="B835" s="13" t="s">
        <v>70</v>
      </c>
      <c r="C835" s="13" t="s">
        <v>946</v>
      </c>
      <c r="D835" s="13" t="s">
        <v>981</v>
      </c>
      <c r="E835">
        <v>1</v>
      </c>
    </row>
    <row r="836" spans="1:5" ht="15" customHeight="1">
      <c r="A836" s="13" t="s">
        <v>1077</v>
      </c>
      <c r="B836" s="13" t="s">
        <v>1003</v>
      </c>
      <c r="C836" s="13" t="s">
        <v>958</v>
      </c>
      <c r="D836" s="13" t="s">
        <v>981</v>
      </c>
      <c r="E836">
        <v>1</v>
      </c>
    </row>
    <row r="837" spans="1:5" ht="15" hidden="1" customHeight="1">
      <c r="A837" s="13" t="s">
        <v>2126</v>
      </c>
      <c r="B837" s="13" t="s">
        <v>1003</v>
      </c>
      <c r="C837" s="13" t="s">
        <v>972</v>
      </c>
      <c r="D837" s="13" t="s">
        <v>3</v>
      </c>
      <c r="E837">
        <v>1</v>
      </c>
    </row>
    <row r="838" spans="1:5" ht="15" hidden="1" customHeight="1">
      <c r="A838" s="13" t="s">
        <v>2449</v>
      </c>
      <c r="B838" s="13" t="s">
        <v>136</v>
      </c>
      <c r="C838" s="13" t="s">
        <v>948</v>
      </c>
      <c r="D838" s="47" t="s">
        <v>1199</v>
      </c>
      <c r="E838">
        <v>1</v>
      </c>
    </row>
    <row r="839" spans="1:5" ht="15" customHeight="1">
      <c r="A839" s="13" t="s">
        <v>152</v>
      </c>
      <c r="B839" s="13" t="s">
        <v>156</v>
      </c>
      <c r="C839" s="13" t="s">
        <v>959</v>
      </c>
      <c r="D839" s="13" t="s">
        <v>981</v>
      </c>
      <c r="E839">
        <v>1</v>
      </c>
    </row>
    <row r="840" spans="1:5" ht="15" hidden="1" customHeight="1">
      <c r="A840" s="13" t="s">
        <v>2904</v>
      </c>
      <c r="B840" s="13" t="s">
        <v>476</v>
      </c>
      <c r="C840" s="13" t="s">
        <v>947</v>
      </c>
      <c r="D840" s="13" t="s">
        <v>3</v>
      </c>
      <c r="E840">
        <v>1</v>
      </c>
    </row>
    <row r="841" spans="1:5" ht="15" hidden="1" customHeight="1">
      <c r="A841" s="13" t="s">
        <v>1730</v>
      </c>
      <c r="B841" s="13" t="s">
        <v>127</v>
      </c>
      <c r="C841" s="13" t="s">
        <v>961</v>
      </c>
      <c r="D841" s="13" t="s">
        <v>949</v>
      </c>
      <c r="E841">
        <v>1</v>
      </c>
    </row>
    <row r="842" spans="1:5" ht="15" hidden="1" customHeight="1">
      <c r="A842" s="13" t="s">
        <v>3379</v>
      </c>
      <c r="B842" s="13" t="s">
        <v>160</v>
      </c>
      <c r="C842" s="13" t="s">
        <v>956</v>
      </c>
      <c r="D842" s="13" t="s">
        <v>1199</v>
      </c>
      <c r="E842">
        <v>1</v>
      </c>
    </row>
    <row r="843" spans="1:5" ht="15" hidden="1" customHeight="1">
      <c r="A843" s="13" t="s">
        <v>2611</v>
      </c>
      <c r="B843" s="13" t="s">
        <v>85</v>
      </c>
      <c r="C843" s="13" t="s">
        <v>953</v>
      </c>
      <c r="D843" s="47" t="s">
        <v>1199</v>
      </c>
      <c r="E843">
        <v>1</v>
      </c>
    </row>
    <row r="844" spans="1:5" ht="15" hidden="1" customHeight="1">
      <c r="A844" s="13" t="s">
        <v>1216</v>
      </c>
      <c r="B844" s="13" t="s">
        <v>62</v>
      </c>
      <c r="C844" s="13" t="s">
        <v>972</v>
      </c>
      <c r="D844" s="47" t="s">
        <v>1199</v>
      </c>
      <c r="E844">
        <v>1</v>
      </c>
    </row>
    <row r="845" spans="1:5" ht="15" customHeight="1">
      <c r="A845" s="13" t="s">
        <v>650</v>
      </c>
      <c r="B845" s="13" t="s">
        <v>889</v>
      </c>
      <c r="C845" s="13" t="s">
        <v>963</v>
      </c>
      <c r="D845" s="13" t="s">
        <v>981</v>
      </c>
      <c r="E845">
        <v>1</v>
      </c>
    </row>
    <row r="846" spans="1:5" ht="15" hidden="1" customHeight="1">
      <c r="A846" s="13" t="s">
        <v>650</v>
      </c>
      <c r="B846" s="13" t="s">
        <v>474</v>
      </c>
      <c r="C846" s="13" t="s">
        <v>957</v>
      </c>
      <c r="D846" s="47" t="s">
        <v>1199</v>
      </c>
      <c r="E846">
        <v>1</v>
      </c>
    </row>
    <row r="847" spans="1:5" ht="15" hidden="1" customHeight="1">
      <c r="A847" s="13" t="s">
        <v>650</v>
      </c>
      <c r="B847" s="13" t="s">
        <v>1924</v>
      </c>
      <c r="C847" s="13" t="s">
        <v>963</v>
      </c>
      <c r="D847" s="13" t="s">
        <v>2</v>
      </c>
      <c r="E847">
        <v>1</v>
      </c>
    </row>
    <row r="848" spans="1:5" ht="15" hidden="1" customHeight="1">
      <c r="A848" s="13" t="s">
        <v>651</v>
      </c>
      <c r="B848" s="13" t="s">
        <v>181</v>
      </c>
      <c r="C848" s="13" t="s">
        <v>951</v>
      </c>
      <c r="D848" s="47" t="s">
        <v>1199</v>
      </c>
      <c r="E848">
        <v>1</v>
      </c>
    </row>
    <row r="849" spans="1:5" ht="15" hidden="1" customHeight="1">
      <c r="A849" s="13" t="s">
        <v>1861</v>
      </c>
      <c r="B849" s="13" t="s">
        <v>208</v>
      </c>
      <c r="C849" s="13" t="s">
        <v>943</v>
      </c>
      <c r="D849" s="47" t="s">
        <v>1199</v>
      </c>
      <c r="E849">
        <v>1</v>
      </c>
    </row>
    <row r="850" spans="1:5" ht="15" hidden="1" customHeight="1">
      <c r="A850" s="13" t="s">
        <v>1217</v>
      </c>
      <c r="B850" s="13" t="s">
        <v>181</v>
      </c>
      <c r="C850" s="13" t="s">
        <v>970</v>
      </c>
      <c r="D850" s="13" t="s">
        <v>1</v>
      </c>
      <c r="E850">
        <v>1</v>
      </c>
    </row>
    <row r="851" spans="1:5" ht="15" hidden="1" customHeight="1">
      <c r="A851" s="13" t="s">
        <v>1217</v>
      </c>
      <c r="B851" s="13" t="s">
        <v>58</v>
      </c>
      <c r="C851" s="13" t="s">
        <v>970</v>
      </c>
      <c r="D851" s="47" t="s">
        <v>1199</v>
      </c>
      <c r="E851">
        <v>1</v>
      </c>
    </row>
    <row r="852" spans="1:5" ht="15" hidden="1" customHeight="1">
      <c r="A852" s="13" t="s">
        <v>1217</v>
      </c>
      <c r="B852" s="13" t="s">
        <v>348</v>
      </c>
      <c r="C852" s="13" t="s">
        <v>967</v>
      </c>
      <c r="D852" s="47" t="s">
        <v>1199</v>
      </c>
      <c r="E852">
        <v>1</v>
      </c>
    </row>
    <row r="853" spans="1:5" ht="15" hidden="1" customHeight="1">
      <c r="A853" s="13" t="s">
        <v>1217</v>
      </c>
      <c r="B853" s="13" t="s">
        <v>157</v>
      </c>
      <c r="C853" s="13" t="s">
        <v>963</v>
      </c>
      <c r="D853" s="13" t="s">
        <v>1</v>
      </c>
      <c r="E853">
        <v>1</v>
      </c>
    </row>
    <row r="854" spans="1:5" ht="15" hidden="1" customHeight="1">
      <c r="A854" s="13" t="s">
        <v>1710</v>
      </c>
      <c r="B854" s="13" t="s">
        <v>463</v>
      </c>
      <c r="C854" s="13" t="s">
        <v>959</v>
      </c>
      <c r="D854" s="13" t="s">
        <v>3</v>
      </c>
      <c r="E854">
        <v>1</v>
      </c>
    </row>
    <row r="855" spans="1:5" ht="15" hidden="1" customHeight="1">
      <c r="A855" s="13" t="s">
        <v>1900</v>
      </c>
      <c r="B855" s="13" t="s">
        <v>345</v>
      </c>
      <c r="C855" s="13" t="s">
        <v>953</v>
      </c>
      <c r="D855" s="13" t="s">
        <v>949</v>
      </c>
      <c r="E855">
        <v>1</v>
      </c>
    </row>
    <row r="856" spans="1:5" ht="15" hidden="1" customHeight="1">
      <c r="A856" s="13" t="s">
        <v>652</v>
      </c>
      <c r="B856" s="13" t="s">
        <v>3474</v>
      </c>
      <c r="C856" s="13" t="s">
        <v>963</v>
      </c>
      <c r="D856" s="13" t="s">
        <v>3</v>
      </c>
      <c r="E856">
        <v>1</v>
      </c>
    </row>
    <row r="857" spans="1:5" ht="15" hidden="1" customHeight="1">
      <c r="A857" s="13" t="s">
        <v>2501</v>
      </c>
      <c r="B857" s="13" t="s">
        <v>208</v>
      </c>
      <c r="C857" s="13" t="s">
        <v>952</v>
      </c>
      <c r="D857" s="13" t="s">
        <v>1</v>
      </c>
      <c r="E857">
        <v>1</v>
      </c>
    </row>
    <row r="858" spans="1:5" ht="15" hidden="1" customHeight="1">
      <c r="A858" s="13" t="s">
        <v>1753</v>
      </c>
      <c r="B858" s="13" t="s">
        <v>989</v>
      </c>
      <c r="C858" s="13" t="s">
        <v>964</v>
      </c>
      <c r="D858" s="13" t="s">
        <v>3</v>
      </c>
      <c r="E858">
        <v>1</v>
      </c>
    </row>
    <row r="859" spans="1:5" ht="15" customHeight="1">
      <c r="A859" s="13" t="s">
        <v>2658</v>
      </c>
      <c r="B859" s="13" t="s">
        <v>62</v>
      </c>
      <c r="C859" s="13" t="s">
        <v>965</v>
      </c>
      <c r="D859" s="13" t="s">
        <v>981</v>
      </c>
      <c r="E859">
        <v>1</v>
      </c>
    </row>
    <row r="860" spans="1:5" ht="15" hidden="1" customHeight="1">
      <c r="A860" s="13" t="s">
        <v>1218</v>
      </c>
      <c r="B860" s="13" t="s">
        <v>70</v>
      </c>
      <c r="C860" s="13" t="s">
        <v>962</v>
      </c>
      <c r="D860" s="13" t="s">
        <v>949</v>
      </c>
      <c r="E860">
        <v>1</v>
      </c>
    </row>
    <row r="861" spans="1:5" ht="15" customHeight="1">
      <c r="A861" s="13" t="s">
        <v>1731</v>
      </c>
      <c r="B861" s="13" t="s">
        <v>70</v>
      </c>
      <c r="C861" s="13" t="s">
        <v>962</v>
      </c>
      <c r="D861" s="13" t="s">
        <v>981</v>
      </c>
      <c r="E861">
        <v>1</v>
      </c>
    </row>
    <row r="862" spans="1:5" ht="15" hidden="1" customHeight="1">
      <c r="A862" s="13" t="s">
        <v>2815</v>
      </c>
      <c r="B862" s="13" t="s">
        <v>1806</v>
      </c>
      <c r="C862" s="13" t="s">
        <v>968</v>
      </c>
      <c r="D862" s="13" t="s">
        <v>949</v>
      </c>
      <c r="E862">
        <v>1</v>
      </c>
    </row>
    <row r="863" spans="1:5" ht="15" hidden="1" customHeight="1">
      <c r="A863" s="13" t="s">
        <v>2428</v>
      </c>
      <c r="B863" s="13" t="s">
        <v>208</v>
      </c>
      <c r="C863" s="13" t="s">
        <v>952</v>
      </c>
      <c r="D863" s="47" t="s">
        <v>1199</v>
      </c>
      <c r="E863">
        <v>1</v>
      </c>
    </row>
    <row r="864" spans="1:5" ht="15" hidden="1" customHeight="1">
      <c r="A864" s="13" t="s">
        <v>2296</v>
      </c>
      <c r="B864" s="13" t="s">
        <v>1995</v>
      </c>
      <c r="C864" s="13" t="s">
        <v>954</v>
      </c>
      <c r="D864" s="47" t="s">
        <v>1199</v>
      </c>
      <c r="E864">
        <v>1</v>
      </c>
    </row>
    <row r="865" spans="1:5" ht="15" hidden="1" customHeight="1">
      <c r="A865" s="13" t="s">
        <v>654</v>
      </c>
      <c r="B865" s="13" t="s">
        <v>131</v>
      </c>
      <c r="C865" s="13" t="s">
        <v>952</v>
      </c>
      <c r="D865" s="47" t="s">
        <v>1199</v>
      </c>
      <c r="E865">
        <v>1</v>
      </c>
    </row>
    <row r="866" spans="1:5" ht="15" hidden="1" customHeight="1">
      <c r="A866" s="13" t="s">
        <v>2952</v>
      </c>
      <c r="B866" s="13" t="s">
        <v>46</v>
      </c>
      <c r="C866" s="13" t="s">
        <v>951</v>
      </c>
      <c r="D866" s="13" t="s">
        <v>1</v>
      </c>
      <c r="E866">
        <v>1</v>
      </c>
    </row>
    <row r="867" spans="1:5" ht="15" hidden="1" customHeight="1">
      <c r="A867" s="13" t="s">
        <v>1798</v>
      </c>
      <c r="B867" s="13" t="s">
        <v>226</v>
      </c>
      <c r="C867" s="13" t="s">
        <v>947</v>
      </c>
      <c r="D867" s="13" t="s">
        <v>1</v>
      </c>
      <c r="E867">
        <v>1</v>
      </c>
    </row>
    <row r="868" spans="1:5" ht="15" hidden="1" customHeight="1">
      <c r="A868" s="13" t="s">
        <v>1798</v>
      </c>
      <c r="B868" s="13" t="s">
        <v>2187</v>
      </c>
      <c r="C868" s="13" t="s">
        <v>957</v>
      </c>
      <c r="D868" s="13" t="s">
        <v>2</v>
      </c>
      <c r="E868">
        <v>1</v>
      </c>
    </row>
    <row r="869" spans="1:5" ht="15" customHeight="1">
      <c r="A869" s="13" t="s">
        <v>2863</v>
      </c>
      <c r="B869" s="13" t="s">
        <v>1689</v>
      </c>
      <c r="C869" s="13" t="s">
        <v>943</v>
      </c>
      <c r="D869" s="13" t="s">
        <v>981</v>
      </c>
      <c r="E869">
        <v>1</v>
      </c>
    </row>
    <row r="870" spans="1:5" ht="15" hidden="1" customHeight="1">
      <c r="A870" s="13" t="s">
        <v>2925</v>
      </c>
      <c r="B870" s="13" t="s">
        <v>473</v>
      </c>
      <c r="C870" s="13" t="s">
        <v>947</v>
      </c>
      <c r="D870" s="13" t="s">
        <v>949</v>
      </c>
      <c r="E870">
        <v>1</v>
      </c>
    </row>
    <row r="871" spans="1:5" ht="15" hidden="1" customHeight="1">
      <c r="A871" s="13" t="s">
        <v>3010</v>
      </c>
      <c r="B871" s="13" t="s">
        <v>54</v>
      </c>
      <c r="C871" s="13" t="s">
        <v>968</v>
      </c>
      <c r="D871" s="13" t="s">
        <v>949</v>
      </c>
      <c r="E871">
        <v>1</v>
      </c>
    </row>
    <row r="872" spans="1:5" ht="15" hidden="1" customHeight="1">
      <c r="A872" s="13" t="s">
        <v>158</v>
      </c>
      <c r="B872" s="13" t="s">
        <v>159</v>
      </c>
      <c r="C872" s="13" t="s">
        <v>954</v>
      </c>
      <c r="D872" s="47" t="s">
        <v>1199</v>
      </c>
      <c r="E872">
        <v>1</v>
      </c>
    </row>
    <row r="873" spans="1:5" ht="15" hidden="1" customHeight="1">
      <c r="A873" s="13" t="s">
        <v>2701</v>
      </c>
      <c r="B873" s="13" t="s">
        <v>2702</v>
      </c>
      <c r="C873" s="13" t="s">
        <v>946</v>
      </c>
      <c r="D873" s="13" t="s">
        <v>3</v>
      </c>
      <c r="E873">
        <v>1</v>
      </c>
    </row>
    <row r="874" spans="1:5" ht="15" hidden="1" customHeight="1">
      <c r="A874" s="13" t="s">
        <v>1219</v>
      </c>
      <c r="B874" s="13" t="s">
        <v>1007</v>
      </c>
      <c r="C874" s="13" t="s">
        <v>946</v>
      </c>
      <c r="D874" s="47" t="s">
        <v>1199</v>
      </c>
      <c r="E874">
        <v>1</v>
      </c>
    </row>
    <row r="875" spans="1:5" ht="15" hidden="1" customHeight="1">
      <c r="A875" s="13" t="s">
        <v>1550</v>
      </c>
      <c r="B875" s="13" t="s">
        <v>707</v>
      </c>
      <c r="C875" s="13" t="s">
        <v>1200</v>
      </c>
      <c r="D875" s="13" t="s">
        <v>3</v>
      </c>
      <c r="E875">
        <v>1</v>
      </c>
    </row>
    <row r="876" spans="1:5" ht="15" hidden="1" customHeight="1">
      <c r="A876" s="13" t="s">
        <v>2385</v>
      </c>
      <c r="B876" s="13" t="s">
        <v>667</v>
      </c>
      <c r="C876" s="13" t="s">
        <v>943</v>
      </c>
      <c r="D876" s="13" t="s">
        <v>2</v>
      </c>
      <c r="E876">
        <v>1</v>
      </c>
    </row>
    <row r="877" spans="1:5" ht="15" customHeight="1">
      <c r="A877" s="13" t="s">
        <v>2385</v>
      </c>
      <c r="B877" s="13" t="s">
        <v>473</v>
      </c>
      <c r="C877" s="13" t="s">
        <v>954</v>
      </c>
      <c r="D877" s="13" t="s">
        <v>981</v>
      </c>
      <c r="E877">
        <v>1</v>
      </c>
    </row>
    <row r="878" spans="1:5" ht="15" hidden="1" customHeight="1">
      <c r="A878" s="13" t="s">
        <v>3373</v>
      </c>
      <c r="B878" s="13" t="s">
        <v>1384</v>
      </c>
      <c r="C878" s="13" t="s">
        <v>969</v>
      </c>
      <c r="D878" s="13" t="s">
        <v>1199</v>
      </c>
      <c r="E878">
        <v>1</v>
      </c>
    </row>
    <row r="879" spans="1:5" ht="15" hidden="1" customHeight="1">
      <c r="A879" s="13" t="s">
        <v>157</v>
      </c>
      <c r="B879" s="13" t="s">
        <v>1568</v>
      </c>
      <c r="C879" s="13" t="s">
        <v>1200</v>
      </c>
      <c r="D879" s="13" t="s">
        <v>3</v>
      </c>
      <c r="E879">
        <v>1</v>
      </c>
    </row>
    <row r="880" spans="1:5" ht="15" hidden="1" customHeight="1">
      <c r="A880" s="13" t="s">
        <v>157</v>
      </c>
      <c r="B880" s="13" t="s">
        <v>81</v>
      </c>
      <c r="C880" s="13" t="s">
        <v>969</v>
      </c>
      <c r="D880" s="47" t="s">
        <v>1199</v>
      </c>
      <c r="E880">
        <v>1</v>
      </c>
    </row>
    <row r="881" spans="1:5" ht="15" customHeight="1">
      <c r="A881" s="13" t="s">
        <v>161</v>
      </c>
      <c r="B881" s="13" t="s">
        <v>42</v>
      </c>
      <c r="C881" s="13" t="s">
        <v>969</v>
      </c>
      <c r="D881" s="13" t="s">
        <v>981</v>
      </c>
      <c r="E881">
        <v>1</v>
      </c>
    </row>
    <row r="882" spans="1:5" ht="15" hidden="1" customHeight="1">
      <c r="A882" s="13" t="s">
        <v>161</v>
      </c>
      <c r="B882" s="13" t="s">
        <v>350</v>
      </c>
      <c r="C882" s="13" t="s">
        <v>960</v>
      </c>
      <c r="D882" s="47" t="s">
        <v>1199</v>
      </c>
      <c r="E882">
        <v>1</v>
      </c>
    </row>
    <row r="883" spans="1:5" ht="15" hidden="1" customHeight="1">
      <c r="A883" s="13" t="s">
        <v>2210</v>
      </c>
      <c r="B883" s="13" t="s">
        <v>931</v>
      </c>
      <c r="C883" s="13" t="s">
        <v>946</v>
      </c>
      <c r="D883" s="13" t="s">
        <v>1</v>
      </c>
      <c r="E883">
        <v>1</v>
      </c>
    </row>
    <row r="884" spans="1:5" ht="15" customHeight="1">
      <c r="A884" s="13" t="s">
        <v>1799</v>
      </c>
      <c r="B884" s="13" t="s">
        <v>29</v>
      </c>
      <c r="C884" s="13" t="s">
        <v>968</v>
      </c>
      <c r="D884" s="13" t="s">
        <v>981</v>
      </c>
      <c r="E884">
        <v>1</v>
      </c>
    </row>
    <row r="885" spans="1:5" ht="15" hidden="1" customHeight="1">
      <c r="A885" s="13" t="s">
        <v>1962</v>
      </c>
      <c r="B885" s="13" t="s">
        <v>1754</v>
      </c>
      <c r="C885" s="13" t="s">
        <v>963</v>
      </c>
      <c r="D885" s="47" t="s">
        <v>1199</v>
      </c>
      <c r="E885">
        <v>1</v>
      </c>
    </row>
    <row r="886" spans="1:5" ht="15" hidden="1" customHeight="1">
      <c r="A886" s="13" t="s">
        <v>2617</v>
      </c>
      <c r="B886" s="13" t="s">
        <v>99</v>
      </c>
      <c r="C886" s="13" t="s">
        <v>957</v>
      </c>
      <c r="D886" s="47" t="s">
        <v>1199</v>
      </c>
      <c r="E886">
        <v>1</v>
      </c>
    </row>
    <row r="887" spans="1:5" ht="15" hidden="1" customHeight="1">
      <c r="A887" s="13" t="s">
        <v>2647</v>
      </c>
      <c r="B887" s="13" t="s">
        <v>232</v>
      </c>
      <c r="C887" s="13" t="s">
        <v>950</v>
      </c>
      <c r="D887" s="13" t="s">
        <v>1199</v>
      </c>
      <c r="E887">
        <v>1</v>
      </c>
    </row>
    <row r="888" spans="1:5" ht="15" hidden="1" customHeight="1">
      <c r="A888" s="13" t="s">
        <v>165</v>
      </c>
      <c r="B888" s="13" t="s">
        <v>166</v>
      </c>
      <c r="C888" s="13" t="s">
        <v>959</v>
      </c>
      <c r="D888" s="47" t="s">
        <v>1199</v>
      </c>
      <c r="E888">
        <v>1</v>
      </c>
    </row>
    <row r="889" spans="1:5" ht="15" hidden="1" customHeight="1">
      <c r="A889" s="13" t="s">
        <v>2598</v>
      </c>
      <c r="B889" s="13" t="s">
        <v>2599</v>
      </c>
      <c r="C889" s="13" t="s">
        <v>964</v>
      </c>
      <c r="D889" s="13" t="s">
        <v>2</v>
      </c>
      <c r="E889">
        <v>1</v>
      </c>
    </row>
    <row r="890" spans="1:5" ht="15" hidden="1" customHeight="1">
      <c r="A890" s="13" t="s">
        <v>167</v>
      </c>
      <c r="B890" s="13" t="s">
        <v>30</v>
      </c>
      <c r="C890" s="13" t="s">
        <v>953</v>
      </c>
      <c r="D890" s="13" t="s">
        <v>949</v>
      </c>
      <c r="E890">
        <v>1</v>
      </c>
    </row>
    <row r="891" spans="1:5" ht="15" hidden="1" customHeight="1">
      <c r="A891" s="13" t="s">
        <v>167</v>
      </c>
      <c r="B891" s="13" t="s">
        <v>239</v>
      </c>
      <c r="C891" s="13" t="s">
        <v>972</v>
      </c>
      <c r="D891" s="13" t="s">
        <v>949</v>
      </c>
      <c r="E891">
        <v>1</v>
      </c>
    </row>
    <row r="892" spans="1:5" ht="15" hidden="1" customHeight="1">
      <c r="A892" s="13" t="s">
        <v>2521</v>
      </c>
      <c r="B892" s="13" t="s">
        <v>2184</v>
      </c>
      <c r="C892" s="13" t="s">
        <v>961</v>
      </c>
      <c r="D892" s="47" t="s">
        <v>1199</v>
      </c>
      <c r="E892">
        <v>1</v>
      </c>
    </row>
    <row r="893" spans="1:5" ht="15" hidden="1" customHeight="1">
      <c r="A893" s="13" t="s">
        <v>2521</v>
      </c>
      <c r="B893" s="13" t="s">
        <v>2522</v>
      </c>
      <c r="C893" s="13" t="s">
        <v>943</v>
      </c>
      <c r="D893" s="13" t="s">
        <v>2</v>
      </c>
      <c r="E893">
        <v>1</v>
      </c>
    </row>
    <row r="894" spans="1:5" ht="15" hidden="1" customHeight="1">
      <c r="A894" s="13" t="s">
        <v>2951</v>
      </c>
      <c r="B894" s="13" t="s">
        <v>812</v>
      </c>
      <c r="C894" s="13" t="s">
        <v>950</v>
      </c>
      <c r="D894" s="13" t="s">
        <v>1199</v>
      </c>
      <c r="E894">
        <v>1</v>
      </c>
    </row>
    <row r="895" spans="1:5" ht="15" hidden="1" customHeight="1">
      <c r="A895" s="13" t="s">
        <v>2648</v>
      </c>
      <c r="B895" s="13" t="s">
        <v>1995</v>
      </c>
      <c r="C895" s="13" t="s">
        <v>960</v>
      </c>
      <c r="D895" s="47" t="s">
        <v>1199</v>
      </c>
      <c r="E895">
        <v>1</v>
      </c>
    </row>
    <row r="896" spans="1:5" ht="15" customHeight="1">
      <c r="A896" s="13" t="s">
        <v>2853</v>
      </c>
      <c r="B896" s="13" t="s">
        <v>2854</v>
      </c>
      <c r="C896" s="13" t="s">
        <v>967</v>
      </c>
      <c r="D896" s="13" t="s">
        <v>981</v>
      </c>
      <c r="E896">
        <v>1</v>
      </c>
    </row>
    <row r="897" spans="1:5" ht="15" hidden="1" customHeight="1">
      <c r="A897" s="13" t="s">
        <v>2008</v>
      </c>
      <c r="B897" s="13" t="s">
        <v>2009</v>
      </c>
      <c r="C897" s="13" t="s">
        <v>970</v>
      </c>
      <c r="D897" s="47" t="s">
        <v>1199</v>
      </c>
      <c r="E897">
        <v>1</v>
      </c>
    </row>
    <row r="898" spans="1:5" ht="15" customHeight="1">
      <c r="A898" s="13" t="s">
        <v>2390</v>
      </c>
      <c r="B898" s="13" t="s">
        <v>379</v>
      </c>
      <c r="C898" s="13" t="s">
        <v>963</v>
      </c>
      <c r="D898" s="13" t="s">
        <v>981</v>
      </c>
      <c r="E898">
        <v>1</v>
      </c>
    </row>
    <row r="899" spans="1:5" ht="15" hidden="1" customHeight="1">
      <c r="A899" s="13" t="s">
        <v>170</v>
      </c>
      <c r="B899" s="13" t="s">
        <v>278</v>
      </c>
      <c r="C899" s="13" t="s">
        <v>972</v>
      </c>
      <c r="D899" s="47" t="s">
        <v>1199</v>
      </c>
      <c r="E899">
        <v>1</v>
      </c>
    </row>
    <row r="900" spans="1:5" ht="15" customHeight="1">
      <c r="A900" s="13" t="s">
        <v>170</v>
      </c>
      <c r="B900" s="13" t="s">
        <v>2386</v>
      </c>
      <c r="C900" s="13" t="s">
        <v>952</v>
      </c>
      <c r="D900" s="13" t="s">
        <v>981</v>
      </c>
      <c r="E900">
        <v>1</v>
      </c>
    </row>
    <row r="901" spans="1:5" ht="15" hidden="1" customHeight="1">
      <c r="A901" s="13" t="s">
        <v>170</v>
      </c>
      <c r="B901" s="13" t="s">
        <v>171</v>
      </c>
      <c r="C901" s="13" t="s">
        <v>960</v>
      </c>
      <c r="D901" s="47" t="s">
        <v>1199</v>
      </c>
      <c r="E901">
        <v>1</v>
      </c>
    </row>
    <row r="902" spans="1:5" ht="15" hidden="1" customHeight="1">
      <c r="A902" s="13" t="s">
        <v>1687</v>
      </c>
      <c r="B902" s="13" t="s">
        <v>46</v>
      </c>
      <c r="C902" s="13" t="s">
        <v>943</v>
      </c>
      <c r="D902" s="47" t="s">
        <v>1199</v>
      </c>
      <c r="E902">
        <v>1</v>
      </c>
    </row>
    <row r="903" spans="1:5" ht="15" hidden="1" customHeight="1">
      <c r="A903" s="13" t="s">
        <v>1687</v>
      </c>
      <c r="B903" s="13" t="s">
        <v>105</v>
      </c>
      <c r="C903" s="13" t="s">
        <v>1200</v>
      </c>
      <c r="D903" s="13" t="s">
        <v>2</v>
      </c>
      <c r="E903">
        <v>1</v>
      </c>
    </row>
    <row r="904" spans="1:5" ht="15" hidden="1" customHeight="1">
      <c r="A904" s="13" t="s">
        <v>1687</v>
      </c>
      <c r="B904" s="13" t="s">
        <v>191</v>
      </c>
      <c r="C904" s="13" t="s">
        <v>952</v>
      </c>
      <c r="D904" s="13" t="s">
        <v>1</v>
      </c>
      <c r="E904">
        <v>1</v>
      </c>
    </row>
    <row r="905" spans="1:5" ht="15" hidden="1" customHeight="1">
      <c r="A905" s="13" t="s">
        <v>1687</v>
      </c>
      <c r="B905" s="13" t="s">
        <v>1801</v>
      </c>
      <c r="C905" s="13" t="s">
        <v>945</v>
      </c>
      <c r="D905" s="13" t="s">
        <v>949</v>
      </c>
      <c r="E905">
        <v>1</v>
      </c>
    </row>
    <row r="906" spans="1:5" ht="15" hidden="1" customHeight="1">
      <c r="A906" s="13" t="s">
        <v>254</v>
      </c>
      <c r="B906" s="13" t="s">
        <v>1573</v>
      </c>
      <c r="C906" s="13" t="s">
        <v>953</v>
      </c>
      <c r="D906" s="13" t="s">
        <v>1199</v>
      </c>
      <c r="E906">
        <v>1</v>
      </c>
    </row>
    <row r="907" spans="1:5" ht="15" hidden="1" customHeight="1">
      <c r="A907" s="13" t="s">
        <v>172</v>
      </c>
      <c r="B907" s="13" t="s">
        <v>173</v>
      </c>
      <c r="C907" s="13" t="s">
        <v>955</v>
      </c>
      <c r="D907" s="13" t="s">
        <v>978</v>
      </c>
      <c r="E907">
        <v>1</v>
      </c>
    </row>
    <row r="908" spans="1:5" ht="15" hidden="1" customHeight="1">
      <c r="A908" s="13" t="s">
        <v>1748</v>
      </c>
      <c r="B908" s="13" t="s">
        <v>1749</v>
      </c>
      <c r="C908" s="13" t="s">
        <v>958</v>
      </c>
      <c r="D908" s="13" t="s">
        <v>3</v>
      </c>
      <c r="E908">
        <v>1</v>
      </c>
    </row>
    <row r="909" spans="1:5" ht="15" hidden="1" customHeight="1">
      <c r="A909" s="13" t="s">
        <v>2138</v>
      </c>
      <c r="B909" s="13" t="s">
        <v>812</v>
      </c>
      <c r="C909" s="13" t="s">
        <v>953</v>
      </c>
      <c r="D909" s="13" t="s">
        <v>949</v>
      </c>
      <c r="E909">
        <v>1</v>
      </c>
    </row>
    <row r="910" spans="1:5" ht="15" hidden="1" customHeight="1">
      <c r="A910" s="13" t="s">
        <v>2717</v>
      </c>
      <c r="B910" s="13" t="s">
        <v>778</v>
      </c>
      <c r="C910" s="13" t="s">
        <v>950</v>
      </c>
      <c r="D910" s="47" t="s">
        <v>1199</v>
      </c>
      <c r="E910">
        <v>1</v>
      </c>
    </row>
    <row r="911" spans="1:5" ht="15" hidden="1" customHeight="1">
      <c r="A911" s="13" t="s">
        <v>2205</v>
      </c>
      <c r="B911" s="13" t="s">
        <v>160</v>
      </c>
      <c r="C911" s="13" t="s">
        <v>954</v>
      </c>
      <c r="D911" s="47" t="s">
        <v>1199</v>
      </c>
      <c r="E911">
        <v>1</v>
      </c>
    </row>
    <row r="912" spans="1:5" ht="15" hidden="1" customHeight="1">
      <c r="A912" s="13" t="s">
        <v>2382</v>
      </c>
      <c r="B912" s="13" t="s">
        <v>181</v>
      </c>
      <c r="C912" s="13" t="s">
        <v>950</v>
      </c>
      <c r="D912" s="13" t="s">
        <v>1199</v>
      </c>
      <c r="E912">
        <v>1</v>
      </c>
    </row>
    <row r="913" spans="1:5" ht="15" hidden="1" customHeight="1">
      <c r="A913" s="13" t="s">
        <v>186</v>
      </c>
      <c r="B913" s="13" t="s">
        <v>99</v>
      </c>
      <c r="C913" s="13" t="s">
        <v>950</v>
      </c>
      <c r="D913" s="47" t="s">
        <v>1199</v>
      </c>
      <c r="E913">
        <v>1</v>
      </c>
    </row>
    <row r="914" spans="1:5" ht="15" hidden="1" customHeight="1">
      <c r="A914" s="13" t="s">
        <v>2898</v>
      </c>
      <c r="B914" s="13" t="s">
        <v>473</v>
      </c>
      <c r="C914" s="13" t="s">
        <v>951</v>
      </c>
      <c r="D914" s="47" t="s">
        <v>1199</v>
      </c>
      <c r="E914">
        <v>1</v>
      </c>
    </row>
    <row r="915" spans="1:5" ht="15" hidden="1" customHeight="1">
      <c r="A915" s="13" t="s">
        <v>659</v>
      </c>
      <c r="B915" s="13" t="s">
        <v>778</v>
      </c>
      <c r="C915" s="13" t="s">
        <v>977</v>
      </c>
      <c r="D915" s="47" t="s">
        <v>1199</v>
      </c>
      <c r="E915">
        <v>1</v>
      </c>
    </row>
    <row r="916" spans="1:5" ht="15" hidden="1" customHeight="1">
      <c r="A916" s="13" t="s">
        <v>1221</v>
      </c>
      <c r="B916" s="13" t="s">
        <v>275</v>
      </c>
      <c r="C916" s="13" t="s">
        <v>952</v>
      </c>
      <c r="D916" s="13" t="s">
        <v>2</v>
      </c>
      <c r="E916">
        <v>1</v>
      </c>
    </row>
    <row r="917" spans="1:5" ht="15" hidden="1" customHeight="1">
      <c r="A917" s="13" t="s">
        <v>381</v>
      </c>
      <c r="B917" s="13" t="s">
        <v>348</v>
      </c>
      <c r="C917" s="13" t="s">
        <v>943</v>
      </c>
      <c r="D917" s="47" t="s">
        <v>1199</v>
      </c>
      <c r="E917">
        <v>1</v>
      </c>
    </row>
    <row r="918" spans="1:5" ht="15" customHeight="1">
      <c r="A918" s="13" t="s">
        <v>2403</v>
      </c>
      <c r="B918" s="13" t="s">
        <v>277</v>
      </c>
      <c r="C918" s="13" t="s">
        <v>960</v>
      </c>
      <c r="D918" s="13" t="s">
        <v>981</v>
      </c>
      <c r="E918">
        <v>1</v>
      </c>
    </row>
    <row r="919" spans="1:5" ht="15" hidden="1" customHeight="1">
      <c r="A919" s="13" t="s">
        <v>2140</v>
      </c>
      <c r="B919" s="13" t="s">
        <v>1473</v>
      </c>
      <c r="C919" s="13" t="s">
        <v>957</v>
      </c>
      <c r="D919" s="13" t="s">
        <v>1</v>
      </c>
      <c r="E919">
        <v>1</v>
      </c>
    </row>
    <row r="920" spans="1:5" ht="15" hidden="1" customHeight="1">
      <c r="A920" s="13" t="s">
        <v>1783</v>
      </c>
      <c r="B920" s="13" t="s">
        <v>335</v>
      </c>
      <c r="C920" s="13" t="s">
        <v>962</v>
      </c>
      <c r="D920" s="13" t="s">
        <v>949</v>
      </c>
      <c r="E920">
        <v>1</v>
      </c>
    </row>
    <row r="921" spans="1:5" ht="15" hidden="1" customHeight="1">
      <c r="A921" s="13" t="s">
        <v>175</v>
      </c>
      <c r="B921" s="13" t="s">
        <v>1430</v>
      </c>
      <c r="C921" s="13" t="s">
        <v>950</v>
      </c>
      <c r="D921" s="13" t="s">
        <v>949</v>
      </c>
      <c r="E921">
        <v>1</v>
      </c>
    </row>
    <row r="922" spans="1:5" ht="15" hidden="1" customHeight="1">
      <c r="A922" s="13" t="s">
        <v>175</v>
      </c>
      <c r="B922" s="13" t="s">
        <v>1928</v>
      </c>
      <c r="C922" s="13" t="s">
        <v>968</v>
      </c>
      <c r="D922" s="47" t="s">
        <v>1199</v>
      </c>
      <c r="E922">
        <v>1</v>
      </c>
    </row>
    <row r="923" spans="1:5" ht="15" customHeight="1">
      <c r="A923" s="13" t="s">
        <v>175</v>
      </c>
      <c r="B923" s="13" t="s">
        <v>2124</v>
      </c>
      <c r="C923" s="13" t="s">
        <v>955</v>
      </c>
      <c r="D923" s="13" t="s">
        <v>981</v>
      </c>
      <c r="E923">
        <v>1</v>
      </c>
    </row>
    <row r="924" spans="1:5" ht="15" hidden="1" customHeight="1">
      <c r="A924" s="13" t="s">
        <v>175</v>
      </c>
      <c r="B924" s="13" t="s">
        <v>208</v>
      </c>
      <c r="C924" s="13" t="s">
        <v>959</v>
      </c>
      <c r="D924" s="13" t="s">
        <v>949</v>
      </c>
      <c r="E924">
        <v>1</v>
      </c>
    </row>
    <row r="925" spans="1:5" ht="15" hidden="1" customHeight="1">
      <c r="A925" s="13" t="s">
        <v>175</v>
      </c>
      <c r="B925" s="13" t="s">
        <v>80</v>
      </c>
      <c r="C925" s="13" t="s">
        <v>952</v>
      </c>
      <c r="D925" s="13" t="s">
        <v>2</v>
      </c>
      <c r="E925">
        <v>1</v>
      </c>
    </row>
    <row r="926" spans="1:5" ht="15" hidden="1" customHeight="1">
      <c r="A926" s="13" t="s">
        <v>2636</v>
      </c>
      <c r="B926" s="13" t="s">
        <v>2637</v>
      </c>
      <c r="C926" s="13" t="s">
        <v>967</v>
      </c>
      <c r="D926" s="13" t="s">
        <v>949</v>
      </c>
      <c r="E926">
        <v>1</v>
      </c>
    </row>
    <row r="927" spans="1:5" ht="15" hidden="1" customHeight="1">
      <c r="A927" s="13" t="s">
        <v>1922</v>
      </c>
      <c r="B927" s="13" t="s">
        <v>1923</v>
      </c>
      <c r="C927" s="13" t="s">
        <v>1200</v>
      </c>
      <c r="D927" s="13" t="s">
        <v>3</v>
      </c>
      <c r="E927">
        <v>1</v>
      </c>
    </row>
    <row r="928" spans="1:5" ht="15" hidden="1" customHeight="1">
      <c r="A928" s="13" t="s">
        <v>3488</v>
      </c>
      <c r="B928" s="13" t="s">
        <v>474</v>
      </c>
      <c r="C928" s="13" t="s">
        <v>955</v>
      </c>
      <c r="D928" s="13" t="s">
        <v>2</v>
      </c>
      <c r="E928">
        <v>1</v>
      </c>
    </row>
    <row r="929" spans="1:5" ht="15" hidden="1" customHeight="1">
      <c r="A929" s="13" t="s">
        <v>3491</v>
      </c>
      <c r="B929" s="13" t="s">
        <v>3382</v>
      </c>
      <c r="C929" s="13" t="s">
        <v>954</v>
      </c>
      <c r="D929" s="47" t="s">
        <v>1199</v>
      </c>
      <c r="E929">
        <v>1</v>
      </c>
    </row>
    <row r="930" spans="1:5" ht="15" customHeight="1">
      <c r="A930" s="13" t="s">
        <v>3491</v>
      </c>
      <c r="B930" s="13" t="s">
        <v>1801</v>
      </c>
      <c r="C930" s="13" t="s">
        <v>943</v>
      </c>
      <c r="D930" s="13" t="s">
        <v>981</v>
      </c>
      <c r="E930">
        <v>1</v>
      </c>
    </row>
    <row r="931" spans="1:5" ht="15" customHeight="1">
      <c r="A931" s="13" t="s">
        <v>3496</v>
      </c>
      <c r="B931" s="13" t="s">
        <v>62</v>
      </c>
      <c r="C931" s="13" t="s">
        <v>1200</v>
      </c>
      <c r="D931" s="13" t="s">
        <v>981</v>
      </c>
      <c r="E931">
        <v>1</v>
      </c>
    </row>
    <row r="932" spans="1:5" ht="15" customHeight="1">
      <c r="A932" s="13" t="s">
        <v>3494</v>
      </c>
      <c r="B932" s="13" t="s">
        <v>1993</v>
      </c>
      <c r="C932" s="13" t="s">
        <v>954</v>
      </c>
      <c r="D932" s="13" t="s">
        <v>981</v>
      </c>
      <c r="E932">
        <v>1</v>
      </c>
    </row>
    <row r="933" spans="1:5" ht="15" hidden="1" customHeight="1">
      <c r="A933" s="13" t="s">
        <v>3493</v>
      </c>
      <c r="B933" s="13" t="s">
        <v>1968</v>
      </c>
      <c r="C933" s="13" t="s">
        <v>955</v>
      </c>
      <c r="D933" s="13" t="s">
        <v>949</v>
      </c>
      <c r="E933">
        <v>1</v>
      </c>
    </row>
    <row r="934" spans="1:5" ht="15" hidden="1" customHeight="1">
      <c r="A934" s="13" t="s">
        <v>2415</v>
      </c>
      <c r="B934" s="13" t="s">
        <v>306</v>
      </c>
      <c r="C934" s="13" t="s">
        <v>1200</v>
      </c>
      <c r="D934" s="13" t="s">
        <v>1199</v>
      </c>
      <c r="E934">
        <v>1</v>
      </c>
    </row>
    <row r="935" spans="1:5" ht="15" hidden="1" customHeight="1">
      <c r="A935" s="13" t="s">
        <v>1551</v>
      </c>
      <c r="B935" s="13" t="s">
        <v>1552</v>
      </c>
      <c r="C935" s="13" t="s">
        <v>952</v>
      </c>
      <c r="D935" s="47" t="s">
        <v>1199</v>
      </c>
      <c r="E935">
        <v>1</v>
      </c>
    </row>
    <row r="936" spans="1:5" ht="15" hidden="1" customHeight="1">
      <c r="A936" s="13" t="s">
        <v>1551</v>
      </c>
      <c r="B936" s="13" t="s">
        <v>478</v>
      </c>
      <c r="C936" s="13" t="s">
        <v>963</v>
      </c>
      <c r="D936" s="13" t="s">
        <v>1</v>
      </c>
      <c r="E936">
        <v>1</v>
      </c>
    </row>
    <row r="937" spans="1:5" ht="15" hidden="1" customHeight="1">
      <c r="A937" s="13" t="s">
        <v>2156</v>
      </c>
      <c r="B937" s="13" t="s">
        <v>684</v>
      </c>
      <c r="C937" s="13" t="s">
        <v>946</v>
      </c>
      <c r="D937" s="47" t="s">
        <v>1199</v>
      </c>
      <c r="E937">
        <v>1</v>
      </c>
    </row>
    <row r="938" spans="1:5" ht="15" hidden="1" customHeight="1">
      <c r="A938" s="13" t="s">
        <v>2833</v>
      </c>
      <c r="B938" s="13" t="s">
        <v>100</v>
      </c>
      <c r="C938" s="13" t="s">
        <v>960</v>
      </c>
      <c r="D938" s="47" t="s">
        <v>1199</v>
      </c>
      <c r="E938">
        <v>1</v>
      </c>
    </row>
    <row r="939" spans="1:5" ht="15" hidden="1" customHeight="1">
      <c r="A939" s="13" t="s">
        <v>1696</v>
      </c>
      <c r="B939" s="13" t="s">
        <v>1697</v>
      </c>
      <c r="C939" s="13" t="s">
        <v>956</v>
      </c>
      <c r="D939" s="13" t="s">
        <v>949</v>
      </c>
      <c r="E939">
        <v>1</v>
      </c>
    </row>
    <row r="940" spans="1:5" ht="15" hidden="1" customHeight="1">
      <c r="A940" s="13" t="s">
        <v>2860</v>
      </c>
      <c r="B940" s="13" t="s">
        <v>601</v>
      </c>
      <c r="C940" s="13" t="s">
        <v>953</v>
      </c>
      <c r="D940" s="13" t="s">
        <v>1199</v>
      </c>
      <c r="E940">
        <v>1</v>
      </c>
    </row>
    <row r="941" spans="1:5" ht="15" hidden="1" customHeight="1">
      <c r="A941" s="13" t="s">
        <v>3500</v>
      </c>
      <c r="B941" s="13" t="s">
        <v>119</v>
      </c>
      <c r="C941" s="13" t="s">
        <v>963</v>
      </c>
      <c r="D941" s="13" t="s">
        <v>949</v>
      </c>
      <c r="E941">
        <v>1</v>
      </c>
    </row>
    <row r="942" spans="1:5" ht="15" hidden="1" customHeight="1">
      <c r="A942" s="13" t="s">
        <v>3492</v>
      </c>
      <c r="B942" s="13" t="s">
        <v>345</v>
      </c>
      <c r="C942" s="13" t="s">
        <v>946</v>
      </c>
      <c r="D942" s="13" t="s">
        <v>949</v>
      </c>
      <c r="E942">
        <v>1</v>
      </c>
    </row>
    <row r="943" spans="1:5" ht="15" hidden="1" customHeight="1">
      <c r="A943" s="13" t="s">
        <v>1974</v>
      </c>
      <c r="B943" s="13" t="s">
        <v>219</v>
      </c>
      <c r="C943" s="13" t="s">
        <v>968</v>
      </c>
      <c r="D943" s="13" t="s">
        <v>1</v>
      </c>
      <c r="E943">
        <v>1</v>
      </c>
    </row>
    <row r="944" spans="1:5" ht="15" hidden="1" customHeight="1">
      <c r="A944" s="13" t="s">
        <v>2705</v>
      </c>
      <c r="B944" s="13" t="s">
        <v>1007</v>
      </c>
      <c r="C944" s="13" t="s">
        <v>962</v>
      </c>
      <c r="D944" s="47" t="s">
        <v>1199</v>
      </c>
      <c r="E944">
        <v>1</v>
      </c>
    </row>
    <row r="945" spans="1:5" ht="15" customHeight="1">
      <c r="A945" s="13" t="s">
        <v>2378</v>
      </c>
      <c r="B945" s="13" t="s">
        <v>317</v>
      </c>
      <c r="C945" s="13" t="s">
        <v>980</v>
      </c>
      <c r="D945" s="13" t="s">
        <v>981</v>
      </c>
      <c r="E945">
        <v>1</v>
      </c>
    </row>
    <row r="946" spans="1:5" ht="15" customHeight="1">
      <c r="A946" s="13" t="s">
        <v>3392</v>
      </c>
      <c r="B946" s="13" t="s">
        <v>261</v>
      </c>
      <c r="C946" s="13" t="s">
        <v>956</v>
      </c>
      <c r="D946" s="13" t="s">
        <v>981</v>
      </c>
      <c r="E946">
        <v>1</v>
      </c>
    </row>
    <row r="947" spans="1:5" ht="15" hidden="1" customHeight="1">
      <c r="A947" s="13" t="s">
        <v>2982</v>
      </c>
      <c r="B947" s="13" t="s">
        <v>551</v>
      </c>
      <c r="C947" s="13" t="s">
        <v>977</v>
      </c>
      <c r="D947" s="13" t="s">
        <v>2</v>
      </c>
      <c r="E947">
        <v>1</v>
      </c>
    </row>
    <row r="948" spans="1:5" ht="15" hidden="1" customHeight="1">
      <c r="A948" s="13" t="s">
        <v>3316</v>
      </c>
      <c r="B948" s="13" t="s">
        <v>191</v>
      </c>
      <c r="C948" s="13" t="s">
        <v>965</v>
      </c>
      <c r="D948" s="47" t="s">
        <v>1199</v>
      </c>
      <c r="E948">
        <v>1</v>
      </c>
    </row>
    <row r="949" spans="1:5" ht="15" hidden="1" customHeight="1">
      <c r="A949" s="13" t="s">
        <v>2811</v>
      </c>
      <c r="B949" s="13" t="s">
        <v>359</v>
      </c>
      <c r="C949" s="13" t="s">
        <v>954</v>
      </c>
      <c r="D949" s="47" t="s">
        <v>1199</v>
      </c>
      <c r="E949">
        <v>1</v>
      </c>
    </row>
    <row r="950" spans="1:5" ht="15" hidden="1" customHeight="1">
      <c r="A950" s="13" t="s">
        <v>2479</v>
      </c>
      <c r="B950" s="13" t="s">
        <v>136</v>
      </c>
      <c r="C950" s="13" t="s">
        <v>951</v>
      </c>
      <c r="D950" s="13" t="s">
        <v>949</v>
      </c>
      <c r="E950">
        <v>1</v>
      </c>
    </row>
    <row r="951" spans="1:5" ht="15" hidden="1" customHeight="1">
      <c r="A951" s="13" t="s">
        <v>2376</v>
      </c>
      <c r="B951" s="13" t="s">
        <v>105</v>
      </c>
      <c r="C951" s="13" t="s">
        <v>954</v>
      </c>
      <c r="D951" s="13" t="s">
        <v>2</v>
      </c>
      <c r="E951">
        <v>1</v>
      </c>
    </row>
    <row r="952" spans="1:5" ht="15" hidden="1" customHeight="1">
      <c r="A952" s="13" t="s">
        <v>2930</v>
      </c>
      <c r="B952" s="13" t="s">
        <v>231</v>
      </c>
      <c r="C952" s="13" t="s">
        <v>943</v>
      </c>
      <c r="D952" s="13" t="s">
        <v>949</v>
      </c>
      <c r="E952">
        <v>1</v>
      </c>
    </row>
    <row r="953" spans="1:5" ht="15" hidden="1" customHeight="1">
      <c r="A953" s="13" t="s">
        <v>2573</v>
      </c>
      <c r="B953" s="13" t="s">
        <v>219</v>
      </c>
      <c r="C953" s="13" t="s">
        <v>953</v>
      </c>
      <c r="D953" s="13" t="s">
        <v>949</v>
      </c>
      <c r="E953">
        <v>1</v>
      </c>
    </row>
    <row r="954" spans="1:5" ht="15" customHeight="1">
      <c r="A954" s="13" t="s">
        <v>1894</v>
      </c>
      <c r="B954" s="13" t="s">
        <v>348</v>
      </c>
      <c r="C954" s="13" t="s">
        <v>969</v>
      </c>
      <c r="D954" s="13" t="s">
        <v>981</v>
      </c>
      <c r="E954">
        <v>1</v>
      </c>
    </row>
    <row r="955" spans="1:5" ht="15" hidden="1" customHeight="1">
      <c r="A955" s="13" t="s">
        <v>2460</v>
      </c>
      <c r="B955" s="13" t="s">
        <v>2461</v>
      </c>
      <c r="C955" s="13" t="s">
        <v>962</v>
      </c>
      <c r="D955" s="13" t="s">
        <v>2</v>
      </c>
      <c r="E955">
        <v>1</v>
      </c>
    </row>
    <row r="956" spans="1:5" ht="15" hidden="1" customHeight="1">
      <c r="A956" s="13" t="s">
        <v>2052</v>
      </c>
      <c r="B956" s="13" t="s">
        <v>2053</v>
      </c>
      <c r="C956" s="13" t="s">
        <v>960</v>
      </c>
      <c r="D956" s="13" t="s">
        <v>2</v>
      </c>
      <c r="E956">
        <v>1</v>
      </c>
    </row>
    <row r="957" spans="1:5" ht="15" hidden="1" customHeight="1">
      <c r="A957" s="13" t="s">
        <v>2452</v>
      </c>
      <c r="B957" s="13" t="s">
        <v>356</v>
      </c>
      <c r="C957" s="13" t="s">
        <v>954</v>
      </c>
      <c r="D957" s="13" t="s">
        <v>949</v>
      </c>
      <c r="E957">
        <v>1</v>
      </c>
    </row>
    <row r="958" spans="1:5" ht="15" hidden="1" customHeight="1">
      <c r="A958" s="13" t="s">
        <v>189</v>
      </c>
      <c r="B958" s="13" t="s">
        <v>80</v>
      </c>
      <c r="C958" s="13" t="s">
        <v>972</v>
      </c>
      <c r="D958" s="13" t="s">
        <v>3</v>
      </c>
      <c r="E958">
        <v>1</v>
      </c>
    </row>
    <row r="959" spans="1:5" ht="15" hidden="1" customHeight="1">
      <c r="A959" s="13" t="s">
        <v>190</v>
      </c>
      <c r="B959" s="13" t="s">
        <v>191</v>
      </c>
      <c r="C959" s="13" t="s">
        <v>1200</v>
      </c>
      <c r="D959" s="47" t="s">
        <v>1199</v>
      </c>
      <c r="E959">
        <v>1</v>
      </c>
    </row>
    <row r="960" spans="1:5" ht="15" hidden="1" customHeight="1">
      <c r="A960" s="13" t="s">
        <v>190</v>
      </c>
      <c r="B960" s="13" t="s">
        <v>1414</v>
      </c>
      <c r="C960" s="13" t="s">
        <v>968</v>
      </c>
      <c r="D960" s="13" t="s">
        <v>949</v>
      </c>
      <c r="E960">
        <v>1</v>
      </c>
    </row>
    <row r="961" spans="1:5" ht="15" customHeight="1">
      <c r="A961" s="13" t="s">
        <v>190</v>
      </c>
      <c r="B961" s="13" t="s">
        <v>232</v>
      </c>
      <c r="C961" s="13" t="s">
        <v>1200</v>
      </c>
      <c r="D961" s="13" t="s">
        <v>981</v>
      </c>
      <c r="E961">
        <v>1</v>
      </c>
    </row>
    <row r="962" spans="1:5" ht="15" hidden="1" customHeight="1">
      <c r="A962" s="13" t="s">
        <v>190</v>
      </c>
      <c r="B962" s="13" t="s">
        <v>356</v>
      </c>
      <c r="C962" s="13" t="s">
        <v>957</v>
      </c>
      <c r="D962" s="13" t="s">
        <v>3</v>
      </c>
      <c r="E962">
        <v>1</v>
      </c>
    </row>
    <row r="963" spans="1:5" ht="15" customHeight="1">
      <c r="A963" s="13" t="s">
        <v>190</v>
      </c>
      <c r="B963" s="13" t="s">
        <v>1441</v>
      </c>
      <c r="C963" s="13" t="s">
        <v>951</v>
      </c>
      <c r="D963" s="13" t="s">
        <v>981</v>
      </c>
      <c r="E963">
        <v>1</v>
      </c>
    </row>
    <row r="964" spans="1:5" ht="15" customHeight="1">
      <c r="A964" s="13" t="s">
        <v>190</v>
      </c>
      <c r="B964" s="13" t="s">
        <v>3298</v>
      </c>
      <c r="C964" s="13" t="s">
        <v>3289</v>
      </c>
      <c r="D964" s="13" t="s">
        <v>1534</v>
      </c>
      <c r="E964">
        <v>1</v>
      </c>
    </row>
    <row r="965" spans="1:5" ht="15" hidden="1" customHeight="1">
      <c r="A965" s="13" t="s">
        <v>192</v>
      </c>
      <c r="B965" s="13" t="s">
        <v>136</v>
      </c>
      <c r="C965" s="13" t="s">
        <v>952</v>
      </c>
      <c r="D965" s="47" t="s">
        <v>1199</v>
      </c>
      <c r="E965">
        <v>1</v>
      </c>
    </row>
    <row r="966" spans="1:5" ht="15" hidden="1" customHeight="1">
      <c r="A966" s="13" t="s">
        <v>192</v>
      </c>
      <c r="B966" s="13" t="s">
        <v>1570</v>
      </c>
      <c r="C966" s="13" t="s">
        <v>958</v>
      </c>
      <c r="D966" s="47" t="s">
        <v>1199</v>
      </c>
      <c r="E966">
        <v>1</v>
      </c>
    </row>
    <row r="967" spans="1:5" ht="15" hidden="1" customHeight="1">
      <c r="A967" s="13" t="s">
        <v>668</v>
      </c>
      <c r="B967" s="13" t="s">
        <v>686</v>
      </c>
      <c r="C967" s="13" t="s">
        <v>972</v>
      </c>
      <c r="D967" s="47" t="s">
        <v>1199</v>
      </c>
      <c r="E967">
        <v>1</v>
      </c>
    </row>
    <row r="968" spans="1:5" ht="15" hidden="1" customHeight="1">
      <c r="A968" s="13" t="s">
        <v>1289</v>
      </c>
      <c r="B968" s="13" t="s">
        <v>3340</v>
      </c>
      <c r="C968" s="13" t="s">
        <v>961</v>
      </c>
      <c r="D968" s="13" t="s">
        <v>1</v>
      </c>
      <c r="E968">
        <v>1</v>
      </c>
    </row>
    <row r="969" spans="1:5" ht="15" hidden="1" customHeight="1">
      <c r="A969" s="13" t="s">
        <v>1079</v>
      </c>
      <c r="B969" s="13" t="s">
        <v>2115</v>
      </c>
      <c r="C969" s="13" t="s">
        <v>955</v>
      </c>
      <c r="D969" s="13" t="s">
        <v>949</v>
      </c>
      <c r="E969">
        <v>1</v>
      </c>
    </row>
    <row r="970" spans="1:5" ht="15" hidden="1" customHeight="1">
      <c r="A970" s="13" t="s">
        <v>1222</v>
      </c>
      <c r="B970" s="13" t="s">
        <v>377</v>
      </c>
      <c r="C970" s="13" t="s">
        <v>971</v>
      </c>
      <c r="D970" s="13" t="s">
        <v>2</v>
      </c>
      <c r="E970">
        <v>1</v>
      </c>
    </row>
    <row r="971" spans="1:5" ht="15" hidden="1" customHeight="1">
      <c r="A971" s="13" t="s">
        <v>2247</v>
      </c>
      <c r="B971" s="13" t="s">
        <v>99</v>
      </c>
      <c r="C971" s="13" t="s">
        <v>947</v>
      </c>
      <c r="D971" s="13" t="s">
        <v>949</v>
      </c>
      <c r="E971">
        <v>1</v>
      </c>
    </row>
    <row r="972" spans="1:5" ht="15" hidden="1" customHeight="1">
      <c r="A972" s="13" t="s">
        <v>2396</v>
      </c>
      <c r="B972" s="13" t="s">
        <v>992</v>
      </c>
      <c r="C972" s="13" t="s">
        <v>972</v>
      </c>
      <c r="D972" s="47" t="s">
        <v>1199</v>
      </c>
      <c r="E972">
        <v>1</v>
      </c>
    </row>
    <row r="973" spans="1:5" ht="15" hidden="1" customHeight="1">
      <c r="A973" s="13" t="s">
        <v>1738</v>
      </c>
      <c r="B973" s="13" t="s">
        <v>184</v>
      </c>
      <c r="C973" s="13" t="s">
        <v>971</v>
      </c>
      <c r="D973" s="47" t="s">
        <v>1199</v>
      </c>
      <c r="E973">
        <v>1</v>
      </c>
    </row>
    <row r="974" spans="1:5" ht="15" customHeight="1">
      <c r="A974" s="13" t="s">
        <v>193</v>
      </c>
      <c r="B974" s="13" t="s">
        <v>50</v>
      </c>
      <c r="C974" s="13" t="s">
        <v>1200</v>
      </c>
      <c r="D974" s="13" t="s">
        <v>981</v>
      </c>
      <c r="E974">
        <v>1</v>
      </c>
    </row>
    <row r="975" spans="1:5" ht="15" hidden="1" customHeight="1">
      <c r="A975" s="13" t="s">
        <v>193</v>
      </c>
      <c r="B975" s="13" t="s">
        <v>136</v>
      </c>
      <c r="C975" s="13" t="s">
        <v>945</v>
      </c>
      <c r="D975" s="13" t="s">
        <v>3</v>
      </c>
      <c r="E975">
        <v>1</v>
      </c>
    </row>
    <row r="976" spans="1:5" ht="15" hidden="1" customHeight="1">
      <c r="A976" s="13" t="s">
        <v>193</v>
      </c>
      <c r="B976" s="13" t="s">
        <v>197</v>
      </c>
      <c r="C976" s="13" t="s">
        <v>954</v>
      </c>
      <c r="D976" s="13" t="s">
        <v>2</v>
      </c>
      <c r="E976">
        <v>1</v>
      </c>
    </row>
    <row r="977" spans="1:5" ht="15" hidden="1" customHeight="1">
      <c r="A977" s="13" t="s">
        <v>1934</v>
      </c>
      <c r="B977" s="13" t="s">
        <v>140</v>
      </c>
      <c r="C977" s="13" t="s">
        <v>963</v>
      </c>
      <c r="D977" s="47" t="s">
        <v>1199</v>
      </c>
      <c r="E977">
        <v>1</v>
      </c>
    </row>
    <row r="978" spans="1:5" ht="15" hidden="1" customHeight="1">
      <c r="A978" s="13" t="s">
        <v>2290</v>
      </c>
      <c r="B978" s="13" t="s">
        <v>203</v>
      </c>
      <c r="C978" s="13" t="s">
        <v>955</v>
      </c>
      <c r="D978" s="13" t="s">
        <v>949</v>
      </c>
      <c r="E978">
        <v>1</v>
      </c>
    </row>
    <row r="979" spans="1:5" ht="15" hidden="1" customHeight="1">
      <c r="A979" s="13" t="s">
        <v>194</v>
      </c>
      <c r="B979" s="13" t="s">
        <v>58</v>
      </c>
      <c r="C979" s="13" t="s">
        <v>958</v>
      </c>
      <c r="D979" s="13" t="s">
        <v>3</v>
      </c>
      <c r="E979">
        <v>1</v>
      </c>
    </row>
    <row r="980" spans="1:5" ht="15" hidden="1" customHeight="1">
      <c r="A980" s="13" t="s">
        <v>1876</v>
      </c>
      <c r="B980" s="13" t="s">
        <v>62</v>
      </c>
      <c r="C980" s="13" t="s">
        <v>963</v>
      </c>
      <c r="D980" s="47" t="s">
        <v>1199</v>
      </c>
      <c r="E980">
        <v>1</v>
      </c>
    </row>
    <row r="981" spans="1:5" ht="15" hidden="1" customHeight="1">
      <c r="A981" s="13" t="s">
        <v>2727</v>
      </c>
      <c r="B981" s="13" t="s">
        <v>215</v>
      </c>
      <c r="C981" s="13" t="s">
        <v>947</v>
      </c>
      <c r="D981" s="47" t="s">
        <v>1199</v>
      </c>
      <c r="E981">
        <v>1</v>
      </c>
    </row>
    <row r="982" spans="1:5" ht="15" customHeight="1">
      <c r="A982" s="13" t="s">
        <v>1675</v>
      </c>
      <c r="B982" s="13" t="s">
        <v>34</v>
      </c>
      <c r="C982" s="13" t="s">
        <v>959</v>
      </c>
      <c r="D982" s="13" t="s">
        <v>981</v>
      </c>
      <c r="E982">
        <v>1</v>
      </c>
    </row>
    <row r="983" spans="1:5" ht="15" hidden="1" customHeight="1">
      <c r="A983" s="13" t="s">
        <v>1675</v>
      </c>
      <c r="B983" s="13" t="s">
        <v>379</v>
      </c>
      <c r="C983" s="13" t="s">
        <v>977</v>
      </c>
      <c r="D983" s="13" t="s">
        <v>2</v>
      </c>
      <c r="E983">
        <v>1</v>
      </c>
    </row>
    <row r="984" spans="1:5" ht="15" hidden="1" customHeight="1">
      <c r="A984" s="13" t="s">
        <v>3424</v>
      </c>
      <c r="B984" s="13" t="s">
        <v>99</v>
      </c>
      <c r="C984" s="13" t="s">
        <v>948</v>
      </c>
      <c r="D984" s="13" t="s">
        <v>949</v>
      </c>
      <c r="E984">
        <v>1</v>
      </c>
    </row>
    <row r="985" spans="1:5" ht="15" hidden="1" customHeight="1">
      <c r="A985" s="13" t="s">
        <v>196</v>
      </c>
      <c r="B985" s="13" t="s">
        <v>191</v>
      </c>
      <c r="C985" s="13" t="s">
        <v>1200</v>
      </c>
      <c r="D985" s="13" t="s">
        <v>1</v>
      </c>
      <c r="E985">
        <v>1</v>
      </c>
    </row>
    <row r="986" spans="1:5" ht="15" customHeight="1">
      <c r="A986" s="13" t="s">
        <v>1582</v>
      </c>
      <c r="B986" s="13" t="s">
        <v>292</v>
      </c>
      <c r="C986" s="13" t="s">
        <v>958</v>
      </c>
      <c r="D986" s="13" t="s">
        <v>981</v>
      </c>
      <c r="E986">
        <v>1</v>
      </c>
    </row>
    <row r="987" spans="1:5" ht="15" customHeight="1">
      <c r="A987" s="13" t="s">
        <v>1853</v>
      </c>
      <c r="B987" s="13" t="s">
        <v>159</v>
      </c>
      <c r="C987" s="13" t="s">
        <v>957</v>
      </c>
      <c r="D987" s="13" t="s">
        <v>981</v>
      </c>
      <c r="E987">
        <v>1</v>
      </c>
    </row>
    <row r="988" spans="1:5" ht="15" hidden="1" customHeight="1">
      <c r="A988" s="13" t="s">
        <v>1914</v>
      </c>
      <c r="B988" s="13" t="s">
        <v>100</v>
      </c>
      <c r="C988" s="13" t="s">
        <v>970</v>
      </c>
      <c r="D988" s="47" t="s">
        <v>1199</v>
      </c>
      <c r="E988">
        <v>1</v>
      </c>
    </row>
    <row r="989" spans="1:5" ht="15" hidden="1" customHeight="1">
      <c r="A989" s="13" t="s">
        <v>2375</v>
      </c>
      <c r="B989" s="13" t="s">
        <v>34</v>
      </c>
      <c r="C989" s="13" t="s">
        <v>947</v>
      </c>
      <c r="D989" s="13" t="s">
        <v>3</v>
      </c>
      <c r="E989">
        <v>1</v>
      </c>
    </row>
    <row r="990" spans="1:5" ht="15" hidden="1" customHeight="1">
      <c r="A990" s="13" t="s">
        <v>2451</v>
      </c>
      <c r="B990" s="13" t="s">
        <v>62</v>
      </c>
      <c r="C990" s="13" t="s">
        <v>1200</v>
      </c>
      <c r="D990" s="47" t="s">
        <v>1199</v>
      </c>
      <c r="E990">
        <v>1</v>
      </c>
    </row>
    <row r="991" spans="1:5" ht="15" hidden="1" customHeight="1">
      <c r="A991" s="13" t="s">
        <v>2829</v>
      </c>
      <c r="B991" s="13" t="s">
        <v>171</v>
      </c>
      <c r="C991" s="13" t="s">
        <v>1200</v>
      </c>
      <c r="D991" s="13" t="s">
        <v>949</v>
      </c>
      <c r="E991">
        <v>1</v>
      </c>
    </row>
    <row r="992" spans="1:5" ht="15" hidden="1" customHeight="1">
      <c r="A992" s="13" t="s">
        <v>2050</v>
      </c>
      <c r="B992" s="13" t="s">
        <v>360</v>
      </c>
      <c r="C992" s="13" t="s">
        <v>958</v>
      </c>
      <c r="D992" s="13" t="s">
        <v>949</v>
      </c>
      <c r="E992">
        <v>1</v>
      </c>
    </row>
    <row r="993" spans="1:5" ht="15" hidden="1" customHeight="1">
      <c r="A993" s="13" t="s">
        <v>1080</v>
      </c>
      <c r="B993" s="13" t="s">
        <v>481</v>
      </c>
      <c r="C993" s="13" t="s">
        <v>947</v>
      </c>
      <c r="D993" s="47" t="s">
        <v>1199</v>
      </c>
      <c r="E993">
        <v>1</v>
      </c>
    </row>
    <row r="994" spans="1:5" ht="15" hidden="1" customHeight="1">
      <c r="A994" s="13" t="s">
        <v>3421</v>
      </c>
      <c r="B994" s="13" t="s">
        <v>316</v>
      </c>
      <c r="C994" s="13" t="s">
        <v>969</v>
      </c>
      <c r="D994" s="47" t="s">
        <v>1199</v>
      </c>
      <c r="E994">
        <v>1</v>
      </c>
    </row>
    <row r="995" spans="1:5" ht="15" hidden="1" customHeight="1">
      <c r="A995" s="13" t="s">
        <v>1023</v>
      </c>
      <c r="B995" s="13" t="s">
        <v>983</v>
      </c>
      <c r="C995" s="13" t="s">
        <v>947</v>
      </c>
      <c r="D995" s="13" t="s">
        <v>1</v>
      </c>
      <c r="E995">
        <v>1</v>
      </c>
    </row>
    <row r="996" spans="1:5" ht="15" hidden="1" customHeight="1">
      <c r="A996" s="13" t="s">
        <v>1023</v>
      </c>
      <c r="B996" s="13" t="s">
        <v>286</v>
      </c>
      <c r="C996" s="13" t="s">
        <v>958</v>
      </c>
      <c r="D996" s="13" t="s">
        <v>1</v>
      </c>
      <c r="E996">
        <v>1</v>
      </c>
    </row>
    <row r="997" spans="1:5" ht="15" hidden="1" customHeight="1">
      <c r="A997" s="13" t="s">
        <v>2862</v>
      </c>
      <c r="B997" s="13" t="s">
        <v>1570</v>
      </c>
      <c r="C997" s="13" t="s">
        <v>948</v>
      </c>
      <c r="D997" s="13" t="s">
        <v>1</v>
      </c>
      <c r="E997">
        <v>1</v>
      </c>
    </row>
    <row r="998" spans="1:5" ht="15" hidden="1" customHeight="1">
      <c r="A998" s="13" t="s">
        <v>2655</v>
      </c>
      <c r="B998" s="13" t="s">
        <v>776</v>
      </c>
      <c r="C998" s="13" t="s">
        <v>961</v>
      </c>
      <c r="D998" s="13" t="s">
        <v>1</v>
      </c>
      <c r="E998">
        <v>1</v>
      </c>
    </row>
    <row r="999" spans="1:5" ht="15" hidden="1" customHeight="1">
      <c r="A999" s="13" t="s">
        <v>1750</v>
      </c>
      <c r="B999" s="13" t="s">
        <v>232</v>
      </c>
      <c r="C999" s="13" t="s">
        <v>951</v>
      </c>
      <c r="D999" s="47" t="s">
        <v>1199</v>
      </c>
      <c r="E999">
        <v>1</v>
      </c>
    </row>
    <row r="1000" spans="1:5" ht="15" customHeight="1">
      <c r="A1000" s="13" t="s">
        <v>1750</v>
      </c>
      <c r="B1000" s="13" t="s">
        <v>463</v>
      </c>
      <c r="C1000" s="13" t="s">
        <v>969</v>
      </c>
      <c r="D1000" s="13" t="s">
        <v>981</v>
      </c>
      <c r="E1000">
        <v>1</v>
      </c>
    </row>
    <row r="1001" spans="1:5" ht="15" hidden="1" customHeight="1">
      <c r="A1001" s="13" t="s">
        <v>1750</v>
      </c>
      <c r="B1001" s="13" t="s">
        <v>70</v>
      </c>
      <c r="C1001" s="13" t="s">
        <v>972</v>
      </c>
      <c r="D1001" s="47" t="s">
        <v>1199</v>
      </c>
      <c r="E1001">
        <v>1</v>
      </c>
    </row>
    <row r="1002" spans="1:5" ht="15" hidden="1" customHeight="1">
      <c r="A1002" s="13" t="s">
        <v>1041</v>
      </c>
      <c r="B1002" s="13" t="s">
        <v>140</v>
      </c>
      <c r="C1002" s="13" t="s">
        <v>958</v>
      </c>
      <c r="D1002" s="47" t="s">
        <v>1199</v>
      </c>
      <c r="E1002">
        <v>1</v>
      </c>
    </row>
    <row r="1003" spans="1:5" ht="15" hidden="1" customHeight="1">
      <c r="A1003" s="13" t="s">
        <v>1081</v>
      </c>
      <c r="B1003" s="13" t="s">
        <v>136</v>
      </c>
      <c r="C1003" s="13" t="s">
        <v>954</v>
      </c>
      <c r="D1003" s="47" t="s">
        <v>1199</v>
      </c>
      <c r="E1003">
        <v>1</v>
      </c>
    </row>
    <row r="1004" spans="1:5" ht="15" hidden="1" customHeight="1">
      <c r="A1004" s="13" t="s">
        <v>1971</v>
      </c>
      <c r="B1004" s="13" t="s">
        <v>1008</v>
      </c>
      <c r="C1004" s="13" t="s">
        <v>952</v>
      </c>
      <c r="D1004" s="13" t="s">
        <v>1</v>
      </c>
      <c r="E1004">
        <v>1</v>
      </c>
    </row>
    <row r="1005" spans="1:5" ht="15" hidden="1" customHeight="1">
      <c r="A1005" s="13" t="s">
        <v>2974</v>
      </c>
      <c r="B1005" s="13" t="s">
        <v>203</v>
      </c>
      <c r="C1005" s="13" t="s">
        <v>945</v>
      </c>
      <c r="D1005" s="13" t="s">
        <v>3</v>
      </c>
      <c r="E1005">
        <v>1</v>
      </c>
    </row>
    <row r="1006" spans="1:5" ht="15" hidden="1" customHeight="1">
      <c r="A1006" s="13" t="s">
        <v>2365</v>
      </c>
      <c r="B1006" s="13" t="s">
        <v>1968</v>
      </c>
      <c r="C1006" s="13" t="s">
        <v>965</v>
      </c>
      <c r="D1006" s="13" t="s">
        <v>1</v>
      </c>
      <c r="E1006">
        <v>1</v>
      </c>
    </row>
    <row r="1007" spans="1:5" ht="15" hidden="1" customHeight="1">
      <c r="A1007" s="13" t="s">
        <v>3015</v>
      </c>
      <c r="B1007" s="13" t="s">
        <v>46</v>
      </c>
      <c r="C1007" s="13" t="s">
        <v>977</v>
      </c>
      <c r="D1007" s="13" t="s">
        <v>1199</v>
      </c>
      <c r="E1007">
        <v>1</v>
      </c>
    </row>
    <row r="1008" spans="1:5" ht="15" hidden="1" customHeight="1">
      <c r="A1008" s="13" t="s">
        <v>1912</v>
      </c>
      <c r="B1008" s="13" t="s">
        <v>1913</v>
      </c>
      <c r="C1008" s="13" t="s">
        <v>953</v>
      </c>
      <c r="D1008" s="13" t="s">
        <v>949</v>
      </c>
      <c r="E1008">
        <v>1</v>
      </c>
    </row>
    <row r="1009" spans="1:5" ht="15" hidden="1" customHeight="1">
      <c r="A1009" s="13" t="s">
        <v>2880</v>
      </c>
      <c r="B1009" s="13" t="s">
        <v>931</v>
      </c>
      <c r="C1009" s="13" t="s">
        <v>957</v>
      </c>
      <c r="D1009" s="13" t="s">
        <v>949</v>
      </c>
      <c r="E1009">
        <v>1</v>
      </c>
    </row>
    <row r="1010" spans="1:5" ht="15" hidden="1" customHeight="1">
      <c r="A1010" s="13" t="s">
        <v>1802</v>
      </c>
      <c r="B1010" s="13" t="s">
        <v>243</v>
      </c>
      <c r="C1010" s="13" t="s">
        <v>958</v>
      </c>
      <c r="D1010" s="47" t="s">
        <v>1199</v>
      </c>
      <c r="E1010">
        <v>1</v>
      </c>
    </row>
    <row r="1011" spans="1:5" ht="15" hidden="1" customHeight="1">
      <c r="A1011" s="13" t="s">
        <v>1822</v>
      </c>
      <c r="B1011" s="13" t="s">
        <v>105</v>
      </c>
      <c r="C1011" s="13" t="s">
        <v>958</v>
      </c>
      <c r="D1011" s="13" t="s">
        <v>949</v>
      </c>
      <c r="E1011">
        <v>1</v>
      </c>
    </row>
    <row r="1012" spans="1:5" ht="15" customHeight="1">
      <c r="A1012" s="13" t="s">
        <v>1822</v>
      </c>
      <c r="B1012" s="13" t="s">
        <v>1459</v>
      </c>
      <c r="C1012" s="13" t="s">
        <v>965</v>
      </c>
      <c r="D1012" s="13" t="s">
        <v>981</v>
      </c>
      <c r="E1012">
        <v>1</v>
      </c>
    </row>
    <row r="1013" spans="1:5" ht="15" hidden="1" customHeight="1">
      <c r="A1013" s="13" t="s">
        <v>2103</v>
      </c>
      <c r="B1013" s="13" t="s">
        <v>136</v>
      </c>
      <c r="C1013" s="13" t="s">
        <v>947</v>
      </c>
      <c r="D1013" s="47" t="s">
        <v>1199</v>
      </c>
      <c r="E1013">
        <v>1</v>
      </c>
    </row>
    <row r="1014" spans="1:5" ht="15" customHeight="1">
      <c r="A1014" s="13" t="s">
        <v>1618</v>
      </c>
      <c r="B1014" s="13" t="s">
        <v>231</v>
      </c>
      <c r="C1014" s="13" t="s">
        <v>964</v>
      </c>
      <c r="D1014" s="13" t="s">
        <v>981</v>
      </c>
      <c r="E1014">
        <v>1</v>
      </c>
    </row>
    <row r="1015" spans="1:5" ht="15" hidden="1" customHeight="1">
      <c r="A1015" s="13" t="s">
        <v>1948</v>
      </c>
      <c r="B1015" s="13" t="s">
        <v>107</v>
      </c>
      <c r="C1015" s="13" t="s">
        <v>954</v>
      </c>
      <c r="D1015" s="47" t="s">
        <v>1199</v>
      </c>
      <c r="E1015">
        <v>1</v>
      </c>
    </row>
    <row r="1016" spans="1:5" ht="15" hidden="1" customHeight="1">
      <c r="A1016" s="13" t="s">
        <v>1794</v>
      </c>
      <c r="B1016" s="13" t="s">
        <v>3347</v>
      </c>
      <c r="C1016" s="13" t="s">
        <v>961</v>
      </c>
      <c r="D1016" s="13" t="s">
        <v>949</v>
      </c>
      <c r="E1016">
        <v>1</v>
      </c>
    </row>
    <row r="1017" spans="1:5" ht="15" customHeight="1">
      <c r="A1017" s="13" t="s">
        <v>211</v>
      </c>
      <c r="B1017" s="13" t="s">
        <v>989</v>
      </c>
      <c r="C1017" s="13" t="s">
        <v>971</v>
      </c>
      <c r="D1017" s="13" t="s">
        <v>981</v>
      </c>
      <c r="E1017">
        <v>1</v>
      </c>
    </row>
    <row r="1018" spans="1:5" ht="15" customHeight="1">
      <c r="A1018" s="13" t="s">
        <v>2591</v>
      </c>
      <c r="B1018" s="13" t="s">
        <v>100</v>
      </c>
      <c r="C1018" s="13" t="s">
        <v>945</v>
      </c>
      <c r="D1018" s="13" t="s">
        <v>981</v>
      </c>
      <c r="E1018">
        <v>1</v>
      </c>
    </row>
    <row r="1019" spans="1:5" ht="15" customHeight="1">
      <c r="A1019" s="13" t="s">
        <v>3469</v>
      </c>
      <c r="B1019" s="13" t="s">
        <v>3470</v>
      </c>
      <c r="C1019" s="13" t="s">
        <v>958</v>
      </c>
      <c r="D1019" s="13" t="s">
        <v>981</v>
      </c>
      <c r="E1019">
        <v>1</v>
      </c>
    </row>
    <row r="1020" spans="1:5" ht="15" hidden="1" customHeight="1">
      <c r="A1020" s="13" t="s">
        <v>2849</v>
      </c>
      <c r="B1020" s="13" t="s">
        <v>1485</v>
      </c>
      <c r="C1020" s="13" t="s">
        <v>977</v>
      </c>
      <c r="D1020" s="13" t="s">
        <v>949</v>
      </c>
      <c r="E1020">
        <v>1</v>
      </c>
    </row>
    <row r="1021" spans="1:5" ht="15" hidden="1" customHeight="1">
      <c r="A1021" s="13" t="s">
        <v>214</v>
      </c>
      <c r="B1021" s="13" t="s">
        <v>3501</v>
      </c>
      <c r="C1021" s="13" t="s">
        <v>959</v>
      </c>
      <c r="D1021" s="47" t="s">
        <v>1199</v>
      </c>
      <c r="E1021">
        <v>1</v>
      </c>
    </row>
    <row r="1022" spans="1:5" ht="15" hidden="1" customHeight="1">
      <c r="A1022" s="13" t="s">
        <v>2189</v>
      </c>
      <c r="B1022" s="13" t="s">
        <v>58</v>
      </c>
      <c r="C1022" s="13" t="s">
        <v>955</v>
      </c>
      <c r="D1022" s="13" t="s">
        <v>3</v>
      </c>
      <c r="E1022">
        <v>1</v>
      </c>
    </row>
    <row r="1023" spans="1:5" ht="15" customHeight="1">
      <c r="A1023" s="13" t="s">
        <v>3412</v>
      </c>
      <c r="B1023" s="13" t="s">
        <v>2415</v>
      </c>
      <c r="C1023" s="13" t="s">
        <v>950</v>
      </c>
      <c r="D1023" s="13" t="s">
        <v>981</v>
      </c>
      <c r="E1023">
        <v>1</v>
      </c>
    </row>
    <row r="1024" spans="1:5" ht="15" hidden="1" customHeight="1">
      <c r="A1024" s="13" t="s">
        <v>2527</v>
      </c>
      <c r="B1024" s="13" t="s">
        <v>191</v>
      </c>
      <c r="C1024" s="13" t="s">
        <v>972</v>
      </c>
      <c r="D1024" s="47" t="s">
        <v>1199</v>
      </c>
      <c r="E1024">
        <v>1</v>
      </c>
    </row>
    <row r="1025" spans="1:5" ht="15" customHeight="1">
      <c r="A1025" s="13" t="s">
        <v>1082</v>
      </c>
      <c r="B1025" s="13" t="s">
        <v>1911</v>
      </c>
      <c r="C1025" s="13" t="s">
        <v>943</v>
      </c>
      <c r="D1025" s="13" t="s">
        <v>981</v>
      </c>
      <c r="E1025">
        <v>1</v>
      </c>
    </row>
    <row r="1026" spans="1:5" ht="15" hidden="1" customHeight="1">
      <c r="A1026" s="13" t="s">
        <v>1994</v>
      </c>
      <c r="B1026" s="13" t="s">
        <v>1995</v>
      </c>
      <c r="C1026" s="13" t="s">
        <v>968</v>
      </c>
      <c r="D1026" s="47" t="s">
        <v>1199</v>
      </c>
      <c r="E1026">
        <v>1</v>
      </c>
    </row>
    <row r="1027" spans="1:5" ht="15" customHeight="1">
      <c r="A1027" s="13" t="s">
        <v>218</v>
      </c>
      <c r="B1027" s="13" t="s">
        <v>1768</v>
      </c>
      <c r="C1027" s="13" t="s">
        <v>965</v>
      </c>
      <c r="D1027" s="13" t="s">
        <v>981</v>
      </c>
      <c r="E1027">
        <v>1</v>
      </c>
    </row>
    <row r="1028" spans="1:5" ht="15" hidden="1" customHeight="1">
      <c r="A1028" s="13" t="s">
        <v>218</v>
      </c>
      <c r="B1028" s="13" t="s">
        <v>219</v>
      </c>
      <c r="C1028" s="13" t="s">
        <v>947</v>
      </c>
      <c r="D1028" s="13" t="s">
        <v>1</v>
      </c>
      <c r="E1028">
        <v>1</v>
      </c>
    </row>
    <row r="1029" spans="1:5" ht="15" hidden="1" customHeight="1">
      <c r="A1029" s="13" t="s">
        <v>1650</v>
      </c>
      <c r="B1029" s="13" t="s">
        <v>140</v>
      </c>
      <c r="C1029" s="13" t="s">
        <v>959</v>
      </c>
      <c r="D1029" s="13" t="s">
        <v>949</v>
      </c>
      <c r="E1029">
        <v>1</v>
      </c>
    </row>
    <row r="1030" spans="1:5" ht="15" hidden="1" customHeight="1">
      <c r="A1030" s="13" t="s">
        <v>2149</v>
      </c>
      <c r="B1030" s="13" t="s">
        <v>46</v>
      </c>
      <c r="C1030" s="13" t="s">
        <v>946</v>
      </c>
      <c r="D1030" s="13" t="s">
        <v>1</v>
      </c>
      <c r="E1030">
        <v>1</v>
      </c>
    </row>
    <row r="1031" spans="1:5" ht="15" customHeight="1">
      <c r="A1031" s="13" t="s">
        <v>2519</v>
      </c>
      <c r="B1031" s="13" t="s">
        <v>286</v>
      </c>
      <c r="C1031" s="13" t="s">
        <v>951</v>
      </c>
      <c r="D1031" s="13" t="s">
        <v>981</v>
      </c>
      <c r="E1031">
        <v>1</v>
      </c>
    </row>
    <row r="1032" spans="1:5" ht="15" hidden="1" customHeight="1">
      <c r="A1032" s="13" t="s">
        <v>1704</v>
      </c>
      <c r="B1032" s="13" t="s">
        <v>1705</v>
      </c>
      <c r="C1032" s="13" t="s">
        <v>945</v>
      </c>
      <c r="D1032" s="47" t="s">
        <v>1199</v>
      </c>
      <c r="E1032">
        <v>1</v>
      </c>
    </row>
    <row r="1033" spans="1:5" ht="15" hidden="1" customHeight="1">
      <c r="A1033" s="13" t="s">
        <v>1599</v>
      </c>
      <c r="B1033" s="13" t="s">
        <v>1600</v>
      </c>
      <c r="C1033" s="13" t="s">
        <v>968</v>
      </c>
      <c r="D1033" s="13" t="s">
        <v>3</v>
      </c>
      <c r="E1033">
        <v>1</v>
      </c>
    </row>
    <row r="1034" spans="1:5" ht="15" hidden="1" customHeight="1">
      <c r="A1034" s="13" t="s">
        <v>3410</v>
      </c>
      <c r="B1034" s="13" t="s">
        <v>85</v>
      </c>
      <c r="C1034" s="13" t="s">
        <v>961</v>
      </c>
      <c r="D1034" s="13" t="s">
        <v>949</v>
      </c>
      <c r="E1034">
        <v>1</v>
      </c>
    </row>
    <row r="1035" spans="1:5" ht="15" hidden="1" customHeight="1">
      <c r="A1035" s="13" t="s">
        <v>2090</v>
      </c>
      <c r="B1035" s="13" t="s">
        <v>1995</v>
      </c>
      <c r="C1035" s="13" t="s">
        <v>967</v>
      </c>
      <c r="D1035" s="13" t="s">
        <v>949</v>
      </c>
      <c r="E1035">
        <v>1</v>
      </c>
    </row>
    <row r="1036" spans="1:5" ht="15" hidden="1" customHeight="1">
      <c r="A1036" s="13" t="s">
        <v>1844</v>
      </c>
      <c r="B1036" s="13" t="s">
        <v>582</v>
      </c>
      <c r="C1036" s="13" t="s">
        <v>952</v>
      </c>
      <c r="D1036" s="13" t="s">
        <v>3</v>
      </c>
      <c r="E1036">
        <v>1</v>
      </c>
    </row>
    <row r="1037" spans="1:5" ht="15" hidden="1" customHeight="1">
      <c r="A1037" s="13" t="s">
        <v>1224</v>
      </c>
      <c r="B1037" s="13" t="s">
        <v>286</v>
      </c>
      <c r="C1037" s="13" t="s">
        <v>971</v>
      </c>
      <c r="D1037" s="13" t="s">
        <v>2</v>
      </c>
      <c r="E1037">
        <v>1</v>
      </c>
    </row>
    <row r="1038" spans="1:5" ht="15" hidden="1" customHeight="1">
      <c r="A1038" s="13" t="s">
        <v>2773</v>
      </c>
      <c r="B1038" s="13" t="s">
        <v>348</v>
      </c>
      <c r="C1038" s="13" t="s">
        <v>956</v>
      </c>
      <c r="D1038" s="13" t="s">
        <v>1</v>
      </c>
      <c r="E1038">
        <v>1</v>
      </c>
    </row>
    <row r="1039" spans="1:5" ht="15" hidden="1" customHeight="1">
      <c r="A1039" s="13" t="s">
        <v>2199</v>
      </c>
      <c r="B1039" s="13" t="s">
        <v>731</v>
      </c>
      <c r="C1039" s="13" t="s">
        <v>970</v>
      </c>
      <c r="D1039" s="47" t="s">
        <v>1199</v>
      </c>
      <c r="E1039">
        <v>1</v>
      </c>
    </row>
    <row r="1040" spans="1:5" ht="15" hidden="1" customHeight="1">
      <c r="A1040" s="13" t="s">
        <v>2392</v>
      </c>
      <c r="B1040" s="13" t="s">
        <v>2893</v>
      </c>
      <c r="C1040" s="13" t="s">
        <v>971</v>
      </c>
      <c r="D1040" s="13" t="s">
        <v>949</v>
      </c>
      <c r="E1040">
        <v>1</v>
      </c>
    </row>
    <row r="1041" spans="1:5" ht="15" hidden="1" customHeight="1">
      <c r="A1041" s="13" t="s">
        <v>435</v>
      </c>
      <c r="B1041" s="13" t="s">
        <v>62</v>
      </c>
      <c r="C1041" s="13" t="s">
        <v>956</v>
      </c>
      <c r="D1041" s="13" t="s">
        <v>949</v>
      </c>
      <c r="E1041">
        <v>1</v>
      </c>
    </row>
    <row r="1042" spans="1:5" ht="15" hidden="1" customHeight="1">
      <c r="A1042" s="13" t="s">
        <v>220</v>
      </c>
      <c r="B1042" s="13" t="s">
        <v>586</v>
      </c>
      <c r="C1042" s="13" t="s">
        <v>967</v>
      </c>
      <c r="D1042" s="13" t="s">
        <v>2</v>
      </c>
      <c r="E1042">
        <v>1</v>
      </c>
    </row>
    <row r="1043" spans="1:5" ht="15" hidden="1" customHeight="1">
      <c r="A1043" s="13" t="s">
        <v>2612</v>
      </c>
      <c r="B1043" s="13" t="s">
        <v>67</v>
      </c>
      <c r="C1043" s="13" t="s">
        <v>951</v>
      </c>
      <c r="D1043" s="47" t="s">
        <v>1199</v>
      </c>
      <c r="E1043">
        <v>1</v>
      </c>
    </row>
    <row r="1044" spans="1:5" ht="15" hidden="1" customHeight="1">
      <c r="A1044" s="13" t="s">
        <v>2196</v>
      </c>
      <c r="B1044" s="13" t="s">
        <v>731</v>
      </c>
      <c r="C1044" s="13" t="s">
        <v>958</v>
      </c>
      <c r="D1044" s="47" t="s">
        <v>1199</v>
      </c>
      <c r="E1044">
        <v>1</v>
      </c>
    </row>
    <row r="1045" spans="1:5" ht="15" hidden="1" customHeight="1">
      <c r="A1045" s="13" t="s">
        <v>2463</v>
      </c>
      <c r="B1045" s="13" t="s">
        <v>812</v>
      </c>
      <c r="C1045" s="13" t="s">
        <v>968</v>
      </c>
      <c r="D1045" s="47" t="s">
        <v>1199</v>
      </c>
      <c r="E1045">
        <v>1</v>
      </c>
    </row>
    <row r="1046" spans="1:5" ht="15" hidden="1" customHeight="1">
      <c r="A1046" s="13" t="s">
        <v>2094</v>
      </c>
      <c r="B1046" s="13" t="s">
        <v>119</v>
      </c>
      <c r="C1046" s="13" t="s">
        <v>1200</v>
      </c>
      <c r="D1046" s="13" t="s">
        <v>949</v>
      </c>
      <c r="E1046">
        <v>1</v>
      </c>
    </row>
    <row r="1047" spans="1:5" ht="15" hidden="1" customHeight="1">
      <c r="A1047" s="13" t="s">
        <v>1839</v>
      </c>
      <c r="B1047" s="13" t="s">
        <v>239</v>
      </c>
      <c r="C1047" s="13" t="s">
        <v>965</v>
      </c>
      <c r="D1047" s="47" t="s">
        <v>1199</v>
      </c>
      <c r="E1047">
        <v>1</v>
      </c>
    </row>
    <row r="1048" spans="1:5" ht="15" hidden="1" customHeight="1">
      <c r="A1048" s="13" t="s">
        <v>1839</v>
      </c>
      <c r="B1048" s="13" t="s">
        <v>742</v>
      </c>
      <c r="C1048" s="13" t="s">
        <v>971</v>
      </c>
      <c r="D1048" s="13" t="s">
        <v>949</v>
      </c>
      <c r="E1048">
        <v>1</v>
      </c>
    </row>
    <row r="1049" spans="1:5" ht="15" hidden="1" customHeight="1">
      <c r="A1049" s="13" t="s">
        <v>2670</v>
      </c>
      <c r="B1049" s="13" t="s">
        <v>70</v>
      </c>
      <c r="C1049" s="13" t="s">
        <v>954</v>
      </c>
      <c r="D1049" s="13" t="s">
        <v>1</v>
      </c>
      <c r="E1049">
        <v>1</v>
      </c>
    </row>
    <row r="1050" spans="1:5" ht="15" customHeight="1">
      <c r="A1050" s="13" t="s">
        <v>580</v>
      </c>
      <c r="B1050" s="13" t="s">
        <v>1676</v>
      </c>
      <c r="C1050" s="13" t="s">
        <v>962</v>
      </c>
      <c r="D1050" s="13" t="s">
        <v>981</v>
      </c>
      <c r="E1050">
        <v>1</v>
      </c>
    </row>
    <row r="1051" spans="1:5" ht="15" hidden="1" customHeight="1">
      <c r="A1051" s="13" t="s">
        <v>1693</v>
      </c>
      <c r="B1051" s="13" t="s">
        <v>885</v>
      </c>
      <c r="C1051" s="13" t="s">
        <v>950</v>
      </c>
      <c r="D1051" s="13" t="s">
        <v>3</v>
      </c>
      <c r="E1051">
        <v>1</v>
      </c>
    </row>
    <row r="1052" spans="1:5" ht="15" hidden="1" customHeight="1">
      <c r="A1052" s="13" t="s">
        <v>1226</v>
      </c>
      <c r="B1052" s="13" t="s">
        <v>360</v>
      </c>
      <c r="C1052" s="13" t="s">
        <v>946</v>
      </c>
      <c r="D1052" s="13" t="s">
        <v>2</v>
      </c>
      <c r="E1052">
        <v>1</v>
      </c>
    </row>
    <row r="1053" spans="1:5" ht="15" hidden="1" customHeight="1">
      <c r="A1053" s="13" t="s">
        <v>1407</v>
      </c>
      <c r="B1053" s="13" t="s">
        <v>186</v>
      </c>
      <c r="C1053" s="13" t="s">
        <v>959</v>
      </c>
      <c r="D1053" s="47" t="s">
        <v>1199</v>
      </c>
      <c r="E1053">
        <v>1</v>
      </c>
    </row>
    <row r="1054" spans="1:5" ht="15" hidden="1" customHeight="1">
      <c r="A1054" s="13" t="s">
        <v>1407</v>
      </c>
      <c r="B1054" s="13" t="s">
        <v>67</v>
      </c>
      <c r="C1054" s="13" t="s">
        <v>969</v>
      </c>
      <c r="D1054" s="13" t="s">
        <v>3</v>
      </c>
      <c r="E1054">
        <v>1</v>
      </c>
    </row>
    <row r="1055" spans="1:5" ht="15" hidden="1" customHeight="1">
      <c r="A1055" s="13" t="s">
        <v>1407</v>
      </c>
      <c r="B1055" s="13" t="s">
        <v>1568</v>
      </c>
      <c r="C1055" s="13" t="s">
        <v>958</v>
      </c>
      <c r="D1055" s="13" t="s">
        <v>1</v>
      </c>
      <c r="E1055">
        <v>1</v>
      </c>
    </row>
    <row r="1056" spans="1:5" ht="15" hidden="1" customHeight="1">
      <c r="A1056" s="13" t="s">
        <v>223</v>
      </c>
      <c r="B1056" s="13" t="s">
        <v>224</v>
      </c>
      <c r="C1056" s="13" t="s">
        <v>961</v>
      </c>
      <c r="D1056" s="47" t="s">
        <v>1199</v>
      </c>
      <c r="E1056">
        <v>1</v>
      </c>
    </row>
    <row r="1057" spans="1:5" ht="15" hidden="1" customHeight="1">
      <c r="A1057" s="13" t="s">
        <v>1467</v>
      </c>
      <c r="B1057" s="13" t="s">
        <v>1886</v>
      </c>
      <c r="C1057" s="13" t="s">
        <v>955</v>
      </c>
      <c r="D1057" s="13" t="s">
        <v>2</v>
      </c>
      <c r="E1057">
        <v>1</v>
      </c>
    </row>
    <row r="1058" spans="1:5" ht="15" customHeight="1">
      <c r="A1058" s="13" t="s">
        <v>1467</v>
      </c>
      <c r="B1058" s="13" t="s">
        <v>246</v>
      </c>
      <c r="C1058" s="13" t="s">
        <v>943</v>
      </c>
      <c r="D1058" s="13" t="s">
        <v>981</v>
      </c>
      <c r="E1058">
        <v>1</v>
      </c>
    </row>
    <row r="1059" spans="1:5" ht="15" hidden="1" customHeight="1">
      <c r="A1059" s="13" t="s">
        <v>1467</v>
      </c>
      <c r="B1059" s="13" t="s">
        <v>186</v>
      </c>
      <c r="C1059" s="13" t="s">
        <v>955</v>
      </c>
      <c r="D1059" s="13" t="s">
        <v>2</v>
      </c>
      <c r="E1059">
        <v>1</v>
      </c>
    </row>
    <row r="1060" spans="1:5" ht="15" customHeight="1">
      <c r="A1060" s="13" t="s">
        <v>1745</v>
      </c>
      <c r="B1060" s="13" t="s">
        <v>377</v>
      </c>
      <c r="C1060" s="13" t="s">
        <v>970</v>
      </c>
      <c r="D1060" s="13" t="s">
        <v>981</v>
      </c>
      <c r="E1060">
        <v>1</v>
      </c>
    </row>
    <row r="1061" spans="1:5" ht="15" hidden="1" customHeight="1">
      <c r="A1061" s="13" t="s">
        <v>1153</v>
      </c>
      <c r="B1061" s="13" t="s">
        <v>99</v>
      </c>
      <c r="C1061" s="13" t="s">
        <v>965</v>
      </c>
      <c r="D1061" s="13" t="s">
        <v>2</v>
      </c>
      <c r="E1061">
        <v>1</v>
      </c>
    </row>
    <row r="1062" spans="1:5" ht="15" hidden="1" customHeight="1">
      <c r="A1062" s="13" t="s">
        <v>1153</v>
      </c>
      <c r="B1062" s="13" t="s">
        <v>105</v>
      </c>
      <c r="C1062" s="13" t="s">
        <v>1200</v>
      </c>
      <c r="D1062" s="13" t="s">
        <v>3</v>
      </c>
      <c r="E1062">
        <v>1</v>
      </c>
    </row>
    <row r="1063" spans="1:5" ht="15" hidden="1" customHeight="1">
      <c r="A1063" s="13" t="s">
        <v>1878</v>
      </c>
      <c r="B1063" s="13" t="s">
        <v>184</v>
      </c>
      <c r="C1063" s="13" t="s">
        <v>955</v>
      </c>
      <c r="D1063" s="13" t="s">
        <v>1</v>
      </c>
      <c r="E1063">
        <v>1</v>
      </c>
    </row>
    <row r="1064" spans="1:5" ht="15" hidden="1" customHeight="1">
      <c r="A1064" s="13" t="s">
        <v>2907</v>
      </c>
      <c r="B1064" s="13" t="s">
        <v>105</v>
      </c>
      <c r="C1064" s="13" t="s">
        <v>969</v>
      </c>
      <c r="D1064" s="47" t="s">
        <v>1199</v>
      </c>
      <c r="E1064">
        <v>1</v>
      </c>
    </row>
    <row r="1065" spans="1:5" ht="15" customHeight="1">
      <c r="A1065" s="13" t="s">
        <v>2838</v>
      </c>
      <c r="B1065" s="13" t="s">
        <v>377</v>
      </c>
      <c r="C1065" s="13" t="s">
        <v>958</v>
      </c>
      <c r="D1065" s="13" t="s">
        <v>981</v>
      </c>
      <c r="E1065">
        <v>1</v>
      </c>
    </row>
    <row r="1066" spans="1:5" ht="15" hidden="1" customHeight="1">
      <c r="A1066" s="13" t="s">
        <v>2562</v>
      </c>
      <c r="B1066" s="13" t="s">
        <v>184</v>
      </c>
      <c r="C1066" s="13" t="s">
        <v>951</v>
      </c>
      <c r="D1066" s="13" t="s">
        <v>949</v>
      </c>
      <c r="E1066">
        <v>1</v>
      </c>
    </row>
    <row r="1067" spans="1:5" ht="15" hidden="1" customHeight="1">
      <c r="A1067" s="13" t="s">
        <v>2555</v>
      </c>
      <c r="B1067" s="13" t="s">
        <v>2556</v>
      </c>
      <c r="C1067" s="13" t="s">
        <v>969</v>
      </c>
      <c r="D1067" s="47" t="s">
        <v>1199</v>
      </c>
      <c r="E1067">
        <v>1</v>
      </c>
    </row>
    <row r="1068" spans="1:5" ht="15" hidden="1" customHeight="1">
      <c r="A1068" s="13" t="s">
        <v>225</v>
      </c>
      <c r="B1068" s="13" t="s">
        <v>3138</v>
      </c>
      <c r="C1068" s="13" t="s">
        <v>947</v>
      </c>
      <c r="D1068" s="13" t="s">
        <v>1</v>
      </c>
      <c r="E1068">
        <v>1</v>
      </c>
    </row>
    <row r="1069" spans="1:5" ht="15" hidden="1" customHeight="1">
      <c r="A1069" s="13" t="s">
        <v>225</v>
      </c>
      <c r="B1069" s="13" t="s">
        <v>142</v>
      </c>
      <c r="C1069" s="13" t="s">
        <v>967</v>
      </c>
      <c r="D1069" s="47" t="s">
        <v>1199</v>
      </c>
      <c r="E1069">
        <v>1</v>
      </c>
    </row>
    <row r="1070" spans="1:5" ht="15" hidden="1" customHeight="1">
      <c r="A1070" s="13" t="s">
        <v>225</v>
      </c>
      <c r="B1070" s="13" t="s">
        <v>226</v>
      </c>
      <c r="C1070" s="13" t="s">
        <v>961</v>
      </c>
      <c r="D1070" s="13" t="s">
        <v>949</v>
      </c>
      <c r="E1070">
        <v>1</v>
      </c>
    </row>
    <row r="1071" spans="1:5" ht="15" hidden="1" customHeight="1">
      <c r="A1071" s="13" t="s">
        <v>225</v>
      </c>
      <c r="B1071" s="13" t="s">
        <v>416</v>
      </c>
      <c r="C1071" s="13" t="s">
        <v>959</v>
      </c>
      <c r="D1071" s="13" t="s">
        <v>949</v>
      </c>
      <c r="E1071">
        <v>1</v>
      </c>
    </row>
    <row r="1072" spans="1:5" ht="15" hidden="1" customHeight="1">
      <c r="A1072" s="13" t="s">
        <v>1066</v>
      </c>
      <c r="B1072" s="13" t="s">
        <v>1795</v>
      </c>
      <c r="C1072" s="13" t="s">
        <v>960</v>
      </c>
      <c r="D1072" s="47" t="s">
        <v>1199</v>
      </c>
      <c r="E1072">
        <v>1</v>
      </c>
    </row>
    <row r="1073" spans="1:5" ht="15" hidden="1" customHeight="1">
      <c r="A1073" s="13" t="s">
        <v>685</v>
      </c>
      <c r="B1073" s="13" t="s">
        <v>99</v>
      </c>
      <c r="C1073" s="13" t="s">
        <v>969</v>
      </c>
      <c r="D1073" s="47" t="s">
        <v>1199</v>
      </c>
      <c r="E1073">
        <v>1</v>
      </c>
    </row>
    <row r="1074" spans="1:5" ht="15" hidden="1" customHeight="1">
      <c r="A1074" s="13" t="s">
        <v>3171</v>
      </c>
      <c r="B1074" s="13" t="s">
        <v>128</v>
      </c>
      <c r="C1074" s="13" t="s">
        <v>1200</v>
      </c>
      <c r="D1074" s="13" t="s">
        <v>1199</v>
      </c>
      <c r="E1074">
        <v>1</v>
      </c>
    </row>
    <row r="1075" spans="1:5" ht="15" hidden="1" customHeight="1">
      <c r="A1075" s="13" t="s">
        <v>2781</v>
      </c>
      <c r="B1075" s="13" t="s">
        <v>46</v>
      </c>
      <c r="C1075" s="13" t="s">
        <v>943</v>
      </c>
      <c r="D1075" s="13" t="s">
        <v>2</v>
      </c>
      <c r="E1075">
        <v>1</v>
      </c>
    </row>
    <row r="1076" spans="1:5" ht="15" customHeight="1">
      <c r="A1076" s="13" t="s">
        <v>2983</v>
      </c>
      <c r="B1076" s="13" t="s">
        <v>462</v>
      </c>
      <c r="C1076" s="13" t="s">
        <v>962</v>
      </c>
      <c r="D1076" s="13" t="s">
        <v>981</v>
      </c>
      <c r="E1076">
        <v>1</v>
      </c>
    </row>
    <row r="1077" spans="1:5" ht="15" hidden="1" customHeight="1">
      <c r="A1077" s="13" t="s">
        <v>227</v>
      </c>
      <c r="B1077" s="13" t="s">
        <v>46</v>
      </c>
      <c r="C1077" s="13" t="s">
        <v>980</v>
      </c>
      <c r="D1077" s="13" t="s">
        <v>2</v>
      </c>
      <c r="E1077">
        <v>1</v>
      </c>
    </row>
    <row r="1078" spans="1:5" ht="15" hidden="1" customHeight="1">
      <c r="A1078" s="13" t="s">
        <v>1067</v>
      </c>
      <c r="B1078" s="13" t="s">
        <v>831</v>
      </c>
      <c r="C1078" s="13" t="s">
        <v>952</v>
      </c>
      <c r="D1078" s="47" t="s">
        <v>1199</v>
      </c>
      <c r="E1078">
        <v>1</v>
      </c>
    </row>
    <row r="1079" spans="1:5" ht="15" hidden="1" customHeight="1">
      <c r="A1079" s="13" t="s">
        <v>1067</v>
      </c>
      <c r="B1079" s="13" t="s">
        <v>67</v>
      </c>
      <c r="C1079" s="13" t="s">
        <v>947</v>
      </c>
      <c r="D1079" s="13" t="s">
        <v>949</v>
      </c>
      <c r="E1079">
        <v>1</v>
      </c>
    </row>
    <row r="1080" spans="1:5" ht="15" hidden="1" customHeight="1">
      <c r="A1080" s="13" t="s">
        <v>1067</v>
      </c>
      <c r="B1080" s="13" t="s">
        <v>1611</v>
      </c>
      <c r="C1080" s="13" t="s">
        <v>955</v>
      </c>
      <c r="D1080" s="47" t="s">
        <v>1199</v>
      </c>
      <c r="E1080">
        <v>1</v>
      </c>
    </row>
    <row r="1081" spans="1:5" ht="15" hidden="1" customHeight="1">
      <c r="A1081" s="13" t="s">
        <v>1067</v>
      </c>
      <c r="B1081" s="13" t="s">
        <v>1567</v>
      </c>
      <c r="C1081" s="13" t="s">
        <v>952</v>
      </c>
      <c r="D1081" s="13" t="s">
        <v>2</v>
      </c>
      <c r="E1081">
        <v>1</v>
      </c>
    </row>
    <row r="1082" spans="1:5" ht="15" hidden="1" customHeight="1">
      <c r="A1082" s="13" t="s">
        <v>2455</v>
      </c>
      <c r="B1082" s="13" t="s">
        <v>1995</v>
      </c>
      <c r="C1082" s="13" t="s">
        <v>967</v>
      </c>
      <c r="D1082" s="47" t="s">
        <v>1199</v>
      </c>
      <c r="E1082">
        <v>1</v>
      </c>
    </row>
    <row r="1083" spans="1:5" ht="15" hidden="1" customHeight="1">
      <c r="A1083" s="13" t="s">
        <v>230</v>
      </c>
      <c r="B1083" s="13" t="s">
        <v>1801</v>
      </c>
      <c r="C1083" s="13" t="s">
        <v>946</v>
      </c>
      <c r="D1083" s="47" t="s">
        <v>1199</v>
      </c>
      <c r="E1083">
        <v>1</v>
      </c>
    </row>
    <row r="1084" spans="1:5" ht="15" hidden="1" customHeight="1">
      <c r="A1084" s="13" t="s">
        <v>230</v>
      </c>
      <c r="B1084" s="13" t="s">
        <v>203</v>
      </c>
      <c r="C1084" s="13" t="s">
        <v>956</v>
      </c>
      <c r="D1084" s="13" t="s">
        <v>3</v>
      </c>
      <c r="E1084">
        <v>1</v>
      </c>
    </row>
    <row r="1085" spans="1:5" ht="15" hidden="1" customHeight="1">
      <c r="A1085" s="13" t="s">
        <v>1904</v>
      </c>
      <c r="B1085" s="13" t="s">
        <v>232</v>
      </c>
      <c r="C1085" s="13" t="s">
        <v>959</v>
      </c>
      <c r="D1085" s="13" t="s">
        <v>2</v>
      </c>
      <c r="E1085">
        <v>1</v>
      </c>
    </row>
    <row r="1086" spans="1:5" ht="15" hidden="1" customHeight="1">
      <c r="A1086" s="13" t="s">
        <v>1010</v>
      </c>
      <c r="B1086" s="13" t="s">
        <v>1754</v>
      </c>
      <c r="C1086" s="13" t="s">
        <v>958</v>
      </c>
      <c r="D1086" s="47" t="s">
        <v>1199</v>
      </c>
      <c r="E1086">
        <v>1</v>
      </c>
    </row>
    <row r="1087" spans="1:5" ht="15" hidden="1" customHeight="1">
      <c r="A1087" s="13" t="s">
        <v>147</v>
      </c>
      <c r="B1087" s="13" t="s">
        <v>233</v>
      </c>
      <c r="C1087" s="13" t="s">
        <v>967</v>
      </c>
      <c r="D1087" s="47" t="s">
        <v>1199</v>
      </c>
      <c r="E1087">
        <v>1</v>
      </c>
    </row>
    <row r="1088" spans="1:5" ht="15" hidden="1" customHeight="1">
      <c r="A1088" s="13" t="s">
        <v>1679</v>
      </c>
      <c r="B1088" s="13" t="s">
        <v>416</v>
      </c>
      <c r="C1088" s="13" t="s">
        <v>958</v>
      </c>
      <c r="D1088" s="13" t="s">
        <v>2</v>
      </c>
      <c r="E1088">
        <v>1</v>
      </c>
    </row>
    <row r="1089" spans="1:5" ht="15" hidden="1" customHeight="1">
      <c r="A1089" s="13" t="s">
        <v>1679</v>
      </c>
      <c r="B1089" s="13" t="s">
        <v>2154</v>
      </c>
      <c r="C1089" s="13" t="s">
        <v>972</v>
      </c>
      <c r="D1089" s="13" t="s">
        <v>949</v>
      </c>
      <c r="E1089">
        <v>1</v>
      </c>
    </row>
    <row r="1090" spans="1:5" ht="15" hidden="1" customHeight="1">
      <c r="A1090" s="13" t="s">
        <v>259</v>
      </c>
      <c r="B1090" s="13" t="s">
        <v>3368</v>
      </c>
      <c r="C1090" s="13" t="s">
        <v>951</v>
      </c>
      <c r="D1090" s="13" t="s">
        <v>3</v>
      </c>
      <c r="E1090">
        <v>1</v>
      </c>
    </row>
    <row r="1091" spans="1:5" ht="15" hidden="1" customHeight="1">
      <c r="A1091" s="13" t="s">
        <v>1061</v>
      </c>
      <c r="B1091" s="13" t="s">
        <v>54</v>
      </c>
      <c r="C1091" s="13" t="s">
        <v>970</v>
      </c>
      <c r="D1091" s="13" t="s">
        <v>1199</v>
      </c>
      <c r="E1091">
        <v>1</v>
      </c>
    </row>
    <row r="1092" spans="1:5" ht="15" hidden="1" customHeight="1">
      <c r="A1092" s="13" t="s">
        <v>1061</v>
      </c>
      <c r="B1092" s="13" t="s">
        <v>44</v>
      </c>
      <c r="C1092" s="13" t="s">
        <v>947</v>
      </c>
      <c r="D1092" s="47" t="s">
        <v>1199</v>
      </c>
      <c r="E1092">
        <v>1</v>
      </c>
    </row>
    <row r="1093" spans="1:5" ht="15" customHeight="1">
      <c r="A1093" s="13" t="s">
        <v>235</v>
      </c>
      <c r="B1093" s="13" t="s">
        <v>46</v>
      </c>
      <c r="C1093" s="13" t="s">
        <v>947</v>
      </c>
      <c r="D1093" s="13" t="s">
        <v>981</v>
      </c>
      <c r="E1093">
        <v>1</v>
      </c>
    </row>
    <row r="1094" spans="1:5" ht="15" hidden="1" customHeight="1">
      <c r="A1094" s="13" t="s">
        <v>235</v>
      </c>
      <c r="B1094" s="13" t="s">
        <v>936</v>
      </c>
      <c r="C1094" s="13" t="s">
        <v>952</v>
      </c>
      <c r="D1094" s="47" t="s">
        <v>1199</v>
      </c>
      <c r="E1094">
        <v>1</v>
      </c>
    </row>
    <row r="1095" spans="1:5" ht="15" hidden="1" customHeight="1">
      <c r="A1095" s="13" t="s">
        <v>2130</v>
      </c>
      <c r="B1095" s="13" t="s">
        <v>479</v>
      </c>
      <c r="C1095" s="13" t="s">
        <v>964</v>
      </c>
      <c r="D1095" s="13" t="s">
        <v>949</v>
      </c>
      <c r="E1095">
        <v>1</v>
      </c>
    </row>
    <row r="1096" spans="1:5" ht="15" hidden="1" customHeight="1">
      <c r="A1096" s="13" t="s">
        <v>1476</v>
      </c>
      <c r="B1096" s="13" t="s">
        <v>1997</v>
      </c>
      <c r="C1096" s="13" t="s">
        <v>957</v>
      </c>
      <c r="D1096" s="47" t="s">
        <v>1199</v>
      </c>
      <c r="E1096">
        <v>1</v>
      </c>
    </row>
    <row r="1097" spans="1:5" ht="15" hidden="1" customHeight="1">
      <c r="A1097" s="13" t="s">
        <v>2400</v>
      </c>
      <c r="B1097" s="13" t="s">
        <v>350</v>
      </c>
      <c r="C1097" s="13" t="s">
        <v>950</v>
      </c>
      <c r="D1097" s="47" t="s">
        <v>1199</v>
      </c>
      <c r="E1097">
        <v>1</v>
      </c>
    </row>
    <row r="1098" spans="1:5" ht="15" hidden="1" customHeight="1">
      <c r="A1098" s="13" t="s">
        <v>2400</v>
      </c>
      <c r="B1098" s="13" t="s">
        <v>136</v>
      </c>
      <c r="C1098" s="13" t="s">
        <v>969</v>
      </c>
      <c r="D1098" s="47" t="s">
        <v>1199</v>
      </c>
      <c r="E1098">
        <v>1</v>
      </c>
    </row>
    <row r="1099" spans="1:5" ht="15" customHeight="1">
      <c r="A1099" s="13" t="s">
        <v>1875</v>
      </c>
      <c r="B1099" s="13" t="s">
        <v>377</v>
      </c>
      <c r="C1099" s="13" t="s">
        <v>952</v>
      </c>
      <c r="D1099" s="13" t="s">
        <v>981</v>
      </c>
      <c r="E1099">
        <v>1</v>
      </c>
    </row>
    <row r="1100" spans="1:5" ht="15" hidden="1" customHeight="1">
      <c r="A1100" s="13" t="s">
        <v>2723</v>
      </c>
      <c r="B1100" s="13" t="s">
        <v>2724</v>
      </c>
      <c r="C1100" s="13" t="s">
        <v>956</v>
      </c>
      <c r="D1100" s="13" t="s">
        <v>1</v>
      </c>
      <c r="E1100">
        <v>1</v>
      </c>
    </row>
    <row r="1101" spans="1:5" ht="15" hidden="1" customHeight="1">
      <c r="A1101" s="13" t="s">
        <v>1365</v>
      </c>
      <c r="B1101" s="13" t="s">
        <v>286</v>
      </c>
      <c r="C1101" s="13" t="s">
        <v>971</v>
      </c>
      <c r="D1101" s="13" t="s">
        <v>949</v>
      </c>
      <c r="E1101">
        <v>1</v>
      </c>
    </row>
    <row r="1102" spans="1:5" ht="15" hidden="1" customHeight="1">
      <c r="A1102" s="13" t="s">
        <v>691</v>
      </c>
      <c r="B1102" s="13" t="s">
        <v>2095</v>
      </c>
      <c r="C1102" s="13" t="s">
        <v>963</v>
      </c>
      <c r="D1102" s="47" t="s">
        <v>1199</v>
      </c>
      <c r="E1102">
        <v>1</v>
      </c>
    </row>
    <row r="1103" spans="1:5" ht="15" hidden="1" customHeight="1">
      <c r="A1103" s="13" t="s">
        <v>2122</v>
      </c>
      <c r="B1103" s="13" t="s">
        <v>747</v>
      </c>
      <c r="C1103" s="13" t="s">
        <v>946</v>
      </c>
      <c r="D1103" s="47" t="s">
        <v>1199</v>
      </c>
      <c r="E1103">
        <v>1</v>
      </c>
    </row>
    <row r="1104" spans="1:5" ht="15" hidden="1" customHeight="1">
      <c r="A1104" s="13" t="s">
        <v>2122</v>
      </c>
      <c r="B1104" s="13" t="s">
        <v>478</v>
      </c>
      <c r="C1104" s="13" t="s">
        <v>946</v>
      </c>
      <c r="D1104" s="47" t="s">
        <v>1199</v>
      </c>
      <c r="E1104">
        <v>1</v>
      </c>
    </row>
    <row r="1105" spans="1:5" ht="15" customHeight="1">
      <c r="A1105" s="13" t="s">
        <v>2122</v>
      </c>
      <c r="B1105" s="13" t="s">
        <v>374</v>
      </c>
      <c r="C1105" s="13" t="s">
        <v>977</v>
      </c>
      <c r="D1105" s="13" t="s">
        <v>981</v>
      </c>
      <c r="E1105">
        <v>1</v>
      </c>
    </row>
    <row r="1106" spans="1:5" ht="15" customHeight="1">
      <c r="A1106" s="13" t="s">
        <v>2818</v>
      </c>
      <c r="B1106" s="13" t="s">
        <v>281</v>
      </c>
      <c r="C1106" s="13" t="s">
        <v>1200</v>
      </c>
      <c r="D1106" s="13" t="s">
        <v>981</v>
      </c>
      <c r="E1106">
        <v>1</v>
      </c>
    </row>
    <row r="1107" spans="1:5" ht="15" hidden="1" customHeight="1">
      <c r="A1107" s="13" t="s">
        <v>2346</v>
      </c>
      <c r="B1107" s="13" t="s">
        <v>44</v>
      </c>
      <c r="C1107" s="13" t="s">
        <v>952</v>
      </c>
      <c r="D1107" s="47" t="s">
        <v>1199</v>
      </c>
      <c r="E1107">
        <v>1</v>
      </c>
    </row>
    <row r="1108" spans="1:5" ht="15" hidden="1" customHeight="1">
      <c r="A1108" s="13" t="s">
        <v>1758</v>
      </c>
      <c r="B1108" s="13" t="s">
        <v>188</v>
      </c>
      <c r="C1108" s="13" t="s">
        <v>958</v>
      </c>
      <c r="D1108" s="13" t="s">
        <v>1</v>
      </c>
      <c r="E1108">
        <v>1</v>
      </c>
    </row>
    <row r="1109" spans="1:5" ht="15" hidden="1" customHeight="1">
      <c r="A1109" s="13" t="s">
        <v>2577</v>
      </c>
      <c r="B1109" s="13" t="s">
        <v>85</v>
      </c>
      <c r="C1109" s="13" t="s">
        <v>963</v>
      </c>
      <c r="D1109" s="13" t="s">
        <v>1199</v>
      </c>
      <c r="E1109">
        <v>1</v>
      </c>
    </row>
    <row r="1110" spans="1:5" ht="15" hidden="1" customHeight="1">
      <c r="A1110" s="13" t="s">
        <v>1976</v>
      </c>
      <c r="B1110" s="13" t="s">
        <v>369</v>
      </c>
      <c r="C1110" s="13" t="s">
        <v>971</v>
      </c>
      <c r="D1110" s="47" t="s">
        <v>1199</v>
      </c>
      <c r="E1110">
        <v>1</v>
      </c>
    </row>
    <row r="1111" spans="1:5" ht="15" hidden="1" customHeight="1">
      <c r="A1111" s="13" t="s">
        <v>692</v>
      </c>
      <c r="B1111" s="13" t="s">
        <v>715</v>
      </c>
      <c r="C1111" s="13" t="s">
        <v>964</v>
      </c>
      <c r="D1111" s="13" t="s">
        <v>949</v>
      </c>
      <c r="E1111">
        <v>1</v>
      </c>
    </row>
    <row r="1112" spans="1:5" ht="15" hidden="1" customHeight="1">
      <c r="A1112" s="13" t="s">
        <v>2299</v>
      </c>
      <c r="B1112" s="13" t="s">
        <v>2300</v>
      </c>
      <c r="C1112" s="13" t="s">
        <v>963</v>
      </c>
      <c r="D1112" s="13" t="s">
        <v>949</v>
      </c>
      <c r="E1112">
        <v>1</v>
      </c>
    </row>
    <row r="1113" spans="1:5" ht="15" hidden="1" customHeight="1">
      <c r="A1113" s="13" t="s">
        <v>2905</v>
      </c>
      <c r="B1113" s="13" t="s">
        <v>226</v>
      </c>
      <c r="C1113" s="13" t="s">
        <v>945</v>
      </c>
      <c r="D1113" s="47" t="s">
        <v>1199</v>
      </c>
      <c r="E1113">
        <v>1</v>
      </c>
    </row>
    <row r="1114" spans="1:5" ht="15" hidden="1" customHeight="1">
      <c r="A1114" s="13" t="s">
        <v>1484</v>
      </c>
      <c r="B1114" s="13" t="s">
        <v>128</v>
      </c>
      <c r="C1114" s="13" t="s">
        <v>958</v>
      </c>
      <c r="D1114" s="13" t="s">
        <v>949</v>
      </c>
      <c r="E1114">
        <v>1</v>
      </c>
    </row>
    <row r="1115" spans="1:5" ht="15" hidden="1" customHeight="1">
      <c r="A1115" s="13" t="s">
        <v>1484</v>
      </c>
      <c r="B1115" s="13" t="s">
        <v>2246</v>
      </c>
      <c r="C1115" s="13" t="s">
        <v>961</v>
      </c>
      <c r="D1115" s="13" t="s">
        <v>3</v>
      </c>
      <c r="E1115">
        <v>1</v>
      </c>
    </row>
    <row r="1116" spans="1:5" ht="15" hidden="1" customHeight="1">
      <c r="A1116" s="13" t="s">
        <v>1484</v>
      </c>
      <c r="B1116" s="13" t="s">
        <v>530</v>
      </c>
      <c r="C1116" s="13" t="s">
        <v>977</v>
      </c>
      <c r="D1116" s="13" t="s">
        <v>1</v>
      </c>
      <c r="E1116">
        <v>1</v>
      </c>
    </row>
    <row r="1117" spans="1:5" ht="15" hidden="1" customHeight="1">
      <c r="A1117" s="13" t="s">
        <v>3411</v>
      </c>
      <c r="B1117" s="13" t="s">
        <v>889</v>
      </c>
      <c r="C1117" s="13" t="s">
        <v>970</v>
      </c>
      <c r="D1117" s="13" t="s">
        <v>1199</v>
      </c>
      <c r="E1117">
        <v>1</v>
      </c>
    </row>
    <row r="1118" spans="1:5" ht="15" hidden="1" customHeight="1">
      <c r="A1118" s="13" t="s">
        <v>2045</v>
      </c>
      <c r="B1118" s="13" t="s">
        <v>2046</v>
      </c>
      <c r="C1118" s="13" t="s">
        <v>947</v>
      </c>
      <c r="D1118" s="13" t="s">
        <v>2</v>
      </c>
      <c r="E1118">
        <v>1</v>
      </c>
    </row>
    <row r="1119" spans="1:5" ht="15" hidden="1" customHeight="1">
      <c r="A1119" s="13" t="s">
        <v>3463</v>
      </c>
      <c r="B1119" s="13" t="s">
        <v>46</v>
      </c>
      <c r="C1119" s="13" t="s">
        <v>963</v>
      </c>
      <c r="D1119" s="13" t="s">
        <v>1199</v>
      </c>
      <c r="E1119">
        <v>1</v>
      </c>
    </row>
    <row r="1120" spans="1:5" ht="15" hidden="1" customHeight="1">
      <c r="A1120" s="13" t="s">
        <v>2682</v>
      </c>
      <c r="B1120" s="13" t="s">
        <v>551</v>
      </c>
      <c r="C1120" s="13" t="s">
        <v>956</v>
      </c>
      <c r="D1120" s="13" t="s">
        <v>3</v>
      </c>
      <c r="E1120">
        <v>1</v>
      </c>
    </row>
    <row r="1121" spans="1:5" ht="15" hidden="1" customHeight="1">
      <c r="A1121" s="13" t="s">
        <v>2013</v>
      </c>
      <c r="B1121" s="13" t="s">
        <v>2014</v>
      </c>
      <c r="C1121" s="13" t="s">
        <v>1200</v>
      </c>
      <c r="D1121" s="47" t="s">
        <v>1199</v>
      </c>
      <c r="E1121">
        <v>1</v>
      </c>
    </row>
    <row r="1122" spans="1:5" ht="15" customHeight="1">
      <c r="A1122" s="13" t="s">
        <v>2379</v>
      </c>
      <c r="B1122" s="13" t="s">
        <v>356</v>
      </c>
      <c r="C1122" s="13" t="s">
        <v>963</v>
      </c>
      <c r="D1122" s="13" t="s">
        <v>981</v>
      </c>
      <c r="E1122">
        <v>1</v>
      </c>
    </row>
    <row r="1123" spans="1:5" ht="15" hidden="1" customHeight="1">
      <c r="A1123" s="13" t="s">
        <v>240</v>
      </c>
      <c r="B1123" s="13" t="s">
        <v>241</v>
      </c>
      <c r="C1123" s="13" t="s">
        <v>972</v>
      </c>
      <c r="D1123" s="13" t="s">
        <v>1</v>
      </c>
      <c r="E1123">
        <v>1</v>
      </c>
    </row>
    <row r="1124" spans="1:5" ht="15" hidden="1" customHeight="1">
      <c r="A1124" s="13" t="s">
        <v>240</v>
      </c>
      <c r="B1124" s="13" t="s">
        <v>1666</v>
      </c>
      <c r="C1124" s="13" t="s">
        <v>967</v>
      </c>
      <c r="D1124" s="13" t="s">
        <v>978</v>
      </c>
      <c r="E1124">
        <v>1</v>
      </c>
    </row>
    <row r="1125" spans="1:5" ht="15" hidden="1" customHeight="1">
      <c r="A1125" s="13" t="s">
        <v>3338</v>
      </c>
      <c r="B1125" s="13" t="s">
        <v>3130</v>
      </c>
      <c r="C1125" s="13" t="s">
        <v>943</v>
      </c>
      <c r="D1125" s="47" t="s">
        <v>1199</v>
      </c>
      <c r="E1125">
        <v>1</v>
      </c>
    </row>
    <row r="1126" spans="1:5" ht="15" hidden="1" customHeight="1">
      <c r="A1126" s="13" t="s">
        <v>696</v>
      </c>
      <c r="B1126" s="13" t="s">
        <v>2089</v>
      </c>
      <c r="C1126" s="13" t="s">
        <v>977</v>
      </c>
      <c r="D1126" s="13" t="s">
        <v>2</v>
      </c>
      <c r="E1126">
        <v>1</v>
      </c>
    </row>
    <row r="1127" spans="1:5" ht="15" hidden="1" customHeight="1">
      <c r="A1127" s="13" t="s">
        <v>696</v>
      </c>
      <c r="B1127" s="13" t="s">
        <v>3016</v>
      </c>
      <c r="C1127" s="13" t="s">
        <v>967</v>
      </c>
      <c r="D1127" s="13" t="s">
        <v>1199</v>
      </c>
      <c r="E1127">
        <v>1</v>
      </c>
    </row>
    <row r="1128" spans="1:5" ht="15" hidden="1" customHeight="1">
      <c r="A1128" s="13" t="s">
        <v>696</v>
      </c>
      <c r="B1128" s="13" t="s">
        <v>889</v>
      </c>
      <c r="C1128" s="13" t="s">
        <v>953</v>
      </c>
      <c r="D1128" s="13" t="s">
        <v>949</v>
      </c>
      <c r="E1128">
        <v>1</v>
      </c>
    </row>
    <row r="1129" spans="1:5" ht="15" hidden="1" customHeight="1">
      <c r="A1129" s="13" t="s">
        <v>696</v>
      </c>
      <c r="B1129" s="13" t="s">
        <v>127</v>
      </c>
      <c r="C1129" s="13" t="s">
        <v>960</v>
      </c>
      <c r="D1129" s="13" t="s">
        <v>1</v>
      </c>
      <c r="E1129">
        <v>1</v>
      </c>
    </row>
    <row r="1130" spans="1:5" ht="15" customHeight="1">
      <c r="A1130" s="13" t="s">
        <v>696</v>
      </c>
      <c r="B1130" s="13" t="s">
        <v>210</v>
      </c>
      <c r="C1130" s="13" t="s">
        <v>956</v>
      </c>
      <c r="D1130" s="13" t="s">
        <v>981</v>
      </c>
      <c r="E1130">
        <v>1</v>
      </c>
    </row>
    <row r="1131" spans="1:5" ht="15" hidden="1" customHeight="1">
      <c r="A1131" s="13" t="s">
        <v>696</v>
      </c>
      <c r="B1131" s="13" t="s">
        <v>999</v>
      </c>
      <c r="C1131" s="13" t="s">
        <v>965</v>
      </c>
      <c r="D1131" s="13" t="s">
        <v>2</v>
      </c>
      <c r="E1131">
        <v>1</v>
      </c>
    </row>
    <row r="1132" spans="1:5" ht="15" hidden="1" customHeight="1">
      <c r="A1132" s="13" t="s">
        <v>696</v>
      </c>
      <c r="B1132" s="13" t="s">
        <v>987</v>
      </c>
      <c r="C1132" s="13" t="s">
        <v>953</v>
      </c>
      <c r="D1132" s="13" t="s">
        <v>2</v>
      </c>
      <c r="E1132">
        <v>1</v>
      </c>
    </row>
    <row r="1133" spans="1:5" ht="15" hidden="1" customHeight="1">
      <c r="A1133" s="13" t="s">
        <v>696</v>
      </c>
      <c r="B1133" s="13" t="s">
        <v>2263</v>
      </c>
      <c r="C1133" s="13" t="s">
        <v>971</v>
      </c>
      <c r="D1133" s="13" t="s">
        <v>2</v>
      </c>
      <c r="E1133">
        <v>1</v>
      </c>
    </row>
    <row r="1134" spans="1:5" ht="15" customHeight="1">
      <c r="A1134" s="13" t="s">
        <v>696</v>
      </c>
      <c r="B1134" s="13" t="s">
        <v>2679</v>
      </c>
      <c r="C1134" s="13" t="s">
        <v>954</v>
      </c>
      <c r="D1134" s="13" t="s">
        <v>981</v>
      </c>
      <c r="E1134">
        <v>1</v>
      </c>
    </row>
    <row r="1135" spans="1:5" ht="15" hidden="1" customHeight="1">
      <c r="A1135" s="13" t="s">
        <v>696</v>
      </c>
      <c r="B1135" s="13" t="s">
        <v>356</v>
      </c>
      <c r="C1135" s="13" t="s">
        <v>961</v>
      </c>
      <c r="D1135" s="47" t="s">
        <v>1199</v>
      </c>
      <c r="E1135">
        <v>1</v>
      </c>
    </row>
    <row r="1136" spans="1:5" ht="15" customHeight="1">
      <c r="A1136" s="13" t="s">
        <v>696</v>
      </c>
      <c r="B1136" s="13" t="s">
        <v>62</v>
      </c>
      <c r="C1136" s="13" t="s">
        <v>953</v>
      </c>
      <c r="D1136" s="13" t="s">
        <v>981</v>
      </c>
      <c r="E1136">
        <v>1</v>
      </c>
    </row>
    <row r="1137" spans="1:5" ht="15" hidden="1" customHeight="1">
      <c r="A1137" s="13" t="s">
        <v>696</v>
      </c>
      <c r="B1137" s="13" t="s">
        <v>2219</v>
      </c>
      <c r="C1137" s="13" t="s">
        <v>950</v>
      </c>
      <c r="D1137" s="47" t="s">
        <v>1199</v>
      </c>
      <c r="E1137">
        <v>1</v>
      </c>
    </row>
    <row r="1138" spans="1:5" ht="15" hidden="1" customHeight="1">
      <c r="A1138" s="13" t="s">
        <v>696</v>
      </c>
      <c r="B1138" s="13" t="s">
        <v>2954</v>
      </c>
      <c r="C1138" s="13" t="s">
        <v>967</v>
      </c>
      <c r="D1138" s="47" t="s">
        <v>1199</v>
      </c>
      <c r="E1138">
        <v>1</v>
      </c>
    </row>
    <row r="1139" spans="1:5" ht="15" hidden="1" customHeight="1">
      <c r="A1139" s="13" t="s">
        <v>696</v>
      </c>
      <c r="B1139" s="13" t="s">
        <v>1356</v>
      </c>
      <c r="C1139" s="13" t="s">
        <v>962</v>
      </c>
      <c r="D1139" s="13" t="s">
        <v>949</v>
      </c>
      <c r="E1139">
        <v>1</v>
      </c>
    </row>
    <row r="1140" spans="1:5" ht="15" hidden="1" customHeight="1">
      <c r="A1140" s="13" t="s">
        <v>696</v>
      </c>
      <c r="B1140" s="13" t="s">
        <v>809</v>
      </c>
      <c r="C1140" s="13" t="s">
        <v>961</v>
      </c>
      <c r="D1140" s="13" t="s">
        <v>2</v>
      </c>
      <c r="E1140">
        <v>1</v>
      </c>
    </row>
    <row r="1141" spans="1:5" ht="15" hidden="1" customHeight="1">
      <c r="A1141" s="13" t="s">
        <v>696</v>
      </c>
      <c r="B1141" s="13" t="s">
        <v>1403</v>
      </c>
      <c r="C1141" s="13" t="s">
        <v>952</v>
      </c>
      <c r="D1141" s="13" t="s">
        <v>1199</v>
      </c>
      <c r="E1141">
        <v>1</v>
      </c>
    </row>
    <row r="1142" spans="1:5" ht="15" hidden="1" customHeight="1">
      <c r="A1142" s="13" t="s">
        <v>696</v>
      </c>
      <c r="B1142" s="13" t="s">
        <v>197</v>
      </c>
      <c r="C1142" s="13" t="s">
        <v>950</v>
      </c>
      <c r="D1142" s="13" t="s">
        <v>2</v>
      </c>
      <c r="E1142">
        <v>1</v>
      </c>
    </row>
    <row r="1143" spans="1:5" ht="15" customHeight="1">
      <c r="A1143" s="13" t="s">
        <v>2575</v>
      </c>
      <c r="B1143" s="13" t="s">
        <v>99</v>
      </c>
      <c r="C1143" s="13" t="s">
        <v>962</v>
      </c>
      <c r="D1143" s="13" t="s">
        <v>981</v>
      </c>
      <c r="E1143">
        <v>1</v>
      </c>
    </row>
    <row r="1144" spans="1:5" ht="15" customHeight="1">
      <c r="A1144" s="13" t="s">
        <v>1950</v>
      </c>
      <c r="B1144" s="13" t="s">
        <v>1951</v>
      </c>
      <c r="C1144" s="13" t="s">
        <v>971</v>
      </c>
      <c r="D1144" s="13" t="s">
        <v>981</v>
      </c>
      <c r="E1144">
        <v>1</v>
      </c>
    </row>
    <row r="1145" spans="1:5" ht="15" hidden="1" customHeight="1">
      <c r="A1145" s="13" t="s">
        <v>3358</v>
      </c>
      <c r="B1145" s="13" t="s">
        <v>128</v>
      </c>
      <c r="C1145" s="13" t="s">
        <v>968</v>
      </c>
      <c r="D1145" s="13" t="s">
        <v>949</v>
      </c>
      <c r="E1145">
        <v>1</v>
      </c>
    </row>
    <row r="1146" spans="1:5" ht="15" hidden="1" customHeight="1">
      <c r="A1146" s="13" t="s">
        <v>3402</v>
      </c>
      <c r="B1146" s="13" t="s">
        <v>32</v>
      </c>
      <c r="C1146" s="13" t="s">
        <v>950</v>
      </c>
      <c r="D1146" s="13" t="s">
        <v>949</v>
      </c>
      <c r="E1146">
        <v>1</v>
      </c>
    </row>
    <row r="1147" spans="1:5" ht="15" hidden="1" customHeight="1">
      <c r="A1147" s="13" t="s">
        <v>1229</v>
      </c>
      <c r="B1147" s="13" t="s">
        <v>246</v>
      </c>
      <c r="C1147" s="13" t="s">
        <v>968</v>
      </c>
      <c r="D1147" s="47" t="s">
        <v>1199</v>
      </c>
      <c r="E1147">
        <v>1</v>
      </c>
    </row>
    <row r="1148" spans="1:5" ht="15" hidden="1" customHeight="1">
      <c r="A1148" s="13" t="s">
        <v>2425</v>
      </c>
      <c r="B1148" s="13" t="s">
        <v>992</v>
      </c>
      <c r="C1148" s="13" t="s">
        <v>947</v>
      </c>
      <c r="D1148" s="13" t="s">
        <v>2</v>
      </c>
      <c r="E1148">
        <v>1</v>
      </c>
    </row>
    <row r="1149" spans="1:5" ht="15" hidden="1" customHeight="1">
      <c r="A1149" s="13" t="s">
        <v>319</v>
      </c>
      <c r="B1149" s="13" t="s">
        <v>629</v>
      </c>
      <c r="C1149" s="13" t="s">
        <v>967</v>
      </c>
      <c r="D1149" s="47" t="s">
        <v>1199</v>
      </c>
      <c r="E1149">
        <v>1</v>
      </c>
    </row>
    <row r="1150" spans="1:5" ht="15" hidden="1" customHeight="1">
      <c r="A1150" s="13" t="s">
        <v>2825</v>
      </c>
      <c r="B1150" s="13" t="s">
        <v>1462</v>
      </c>
      <c r="C1150" s="13" t="s">
        <v>948</v>
      </c>
      <c r="D1150" s="13" t="s">
        <v>2</v>
      </c>
      <c r="E1150">
        <v>1</v>
      </c>
    </row>
    <row r="1151" spans="1:5" ht="15" hidden="1" customHeight="1">
      <c r="A1151" s="13" t="s">
        <v>2168</v>
      </c>
      <c r="B1151" s="13" t="s">
        <v>111</v>
      </c>
      <c r="C1151" s="13" t="s">
        <v>947</v>
      </c>
      <c r="D1151" s="47" t="s">
        <v>1199</v>
      </c>
      <c r="E1151">
        <v>1</v>
      </c>
    </row>
    <row r="1152" spans="1:5" ht="15" hidden="1" customHeight="1">
      <c r="A1152" s="13" t="s">
        <v>2706</v>
      </c>
      <c r="B1152" s="13" t="s">
        <v>2321</v>
      </c>
      <c r="C1152" s="13" t="s">
        <v>977</v>
      </c>
      <c r="D1152" s="47" t="s">
        <v>1199</v>
      </c>
      <c r="E1152">
        <v>1</v>
      </c>
    </row>
    <row r="1153" spans="1:5" ht="15" hidden="1" customHeight="1">
      <c r="A1153" s="13" t="s">
        <v>2819</v>
      </c>
      <c r="B1153" s="13" t="s">
        <v>991</v>
      </c>
      <c r="C1153" s="13" t="s">
        <v>961</v>
      </c>
      <c r="D1153" s="47" t="s">
        <v>1199</v>
      </c>
      <c r="E1153">
        <v>1</v>
      </c>
    </row>
    <row r="1154" spans="1:5" ht="15" hidden="1" customHeight="1">
      <c r="A1154" s="13" t="s">
        <v>2696</v>
      </c>
      <c r="B1154" s="13" t="s">
        <v>660</v>
      </c>
      <c r="C1154" s="13" t="s">
        <v>959</v>
      </c>
      <c r="D1154" s="13" t="s">
        <v>3</v>
      </c>
      <c r="E1154">
        <v>1</v>
      </c>
    </row>
    <row r="1155" spans="1:5" ht="15" hidden="1" customHeight="1">
      <c r="A1155" s="13" t="s">
        <v>2364</v>
      </c>
      <c r="B1155" s="13" t="s">
        <v>32</v>
      </c>
      <c r="C1155" s="13" t="s">
        <v>960</v>
      </c>
      <c r="D1155" s="13" t="s">
        <v>3</v>
      </c>
      <c r="E1155">
        <v>1</v>
      </c>
    </row>
    <row r="1156" spans="1:5" ht="15" hidden="1" customHeight="1">
      <c r="A1156" s="13" t="s">
        <v>3014</v>
      </c>
      <c r="B1156" s="13" t="s">
        <v>50</v>
      </c>
      <c r="C1156" s="13" t="s">
        <v>951</v>
      </c>
      <c r="D1156" s="47" t="s">
        <v>1199</v>
      </c>
      <c r="E1156">
        <v>1</v>
      </c>
    </row>
    <row r="1157" spans="1:5" ht="15" hidden="1" customHeight="1">
      <c r="A1157" s="13" t="s">
        <v>2251</v>
      </c>
      <c r="B1157" s="13" t="s">
        <v>34</v>
      </c>
      <c r="C1157" s="13" t="s">
        <v>968</v>
      </c>
      <c r="D1157" s="13" t="s">
        <v>1</v>
      </c>
      <c r="E1157">
        <v>1</v>
      </c>
    </row>
    <row r="1158" spans="1:5" ht="15" hidden="1" customHeight="1">
      <c r="A1158" s="13" t="s">
        <v>2881</v>
      </c>
      <c r="B1158" s="13" t="s">
        <v>160</v>
      </c>
      <c r="C1158" s="13" t="s">
        <v>954</v>
      </c>
      <c r="D1158" s="13" t="s">
        <v>2</v>
      </c>
      <c r="E1158">
        <v>1</v>
      </c>
    </row>
    <row r="1159" spans="1:5" ht="15" customHeight="1">
      <c r="A1159" s="13" t="s">
        <v>333</v>
      </c>
      <c r="B1159" s="13" t="s">
        <v>70</v>
      </c>
      <c r="C1159" s="13" t="s">
        <v>968</v>
      </c>
      <c r="D1159" s="13" t="s">
        <v>981</v>
      </c>
      <c r="E1159">
        <v>1</v>
      </c>
    </row>
    <row r="1160" spans="1:5" ht="15" hidden="1" customHeight="1">
      <c r="A1160" s="13" t="s">
        <v>1906</v>
      </c>
      <c r="B1160" s="13" t="s">
        <v>598</v>
      </c>
      <c r="C1160" s="13" t="s">
        <v>956</v>
      </c>
      <c r="D1160" s="47" t="s">
        <v>1199</v>
      </c>
      <c r="E1160">
        <v>1</v>
      </c>
    </row>
    <row r="1161" spans="1:5" ht="15" hidden="1" customHeight="1">
      <c r="A1161" s="13" t="s">
        <v>1230</v>
      </c>
      <c r="B1161" s="13" t="s">
        <v>174</v>
      </c>
      <c r="C1161" s="13" t="s">
        <v>958</v>
      </c>
      <c r="D1161" s="13" t="s">
        <v>2</v>
      </c>
      <c r="E1161">
        <v>1</v>
      </c>
    </row>
    <row r="1162" spans="1:5" ht="15" hidden="1" customHeight="1">
      <c r="A1162" s="13" t="s">
        <v>1834</v>
      </c>
      <c r="B1162" s="13" t="s">
        <v>995</v>
      </c>
      <c r="C1162" s="13" t="s">
        <v>960</v>
      </c>
      <c r="D1162" s="13" t="s">
        <v>949</v>
      </c>
      <c r="E1162">
        <v>1</v>
      </c>
    </row>
    <row r="1163" spans="1:5" ht="15" hidden="1" customHeight="1">
      <c r="A1163" s="13" t="s">
        <v>2566</v>
      </c>
      <c r="B1163" s="13" t="s">
        <v>2728</v>
      </c>
      <c r="C1163" s="13" t="s">
        <v>954</v>
      </c>
      <c r="D1163" s="13" t="s">
        <v>2</v>
      </c>
      <c r="E1163">
        <v>1</v>
      </c>
    </row>
    <row r="1164" spans="1:5" ht="15" hidden="1" customHeight="1">
      <c r="A1164" s="13" t="s">
        <v>2566</v>
      </c>
      <c r="B1164" s="13" t="s">
        <v>153</v>
      </c>
      <c r="C1164" s="13" t="s">
        <v>959</v>
      </c>
      <c r="D1164" s="13" t="s">
        <v>1199</v>
      </c>
      <c r="E1164">
        <v>1</v>
      </c>
    </row>
    <row r="1165" spans="1:5" ht="15" hidden="1" customHeight="1">
      <c r="A1165" s="13" t="s">
        <v>2566</v>
      </c>
      <c r="B1165" s="13" t="s">
        <v>136</v>
      </c>
      <c r="C1165" s="13" t="s">
        <v>953</v>
      </c>
      <c r="D1165" s="47" t="s">
        <v>1199</v>
      </c>
      <c r="E1165">
        <v>1</v>
      </c>
    </row>
    <row r="1166" spans="1:5" ht="15" customHeight="1">
      <c r="A1166" s="13" t="s">
        <v>800</v>
      </c>
      <c r="B1166" s="13" t="s">
        <v>263</v>
      </c>
      <c r="C1166" s="13" t="s">
        <v>970</v>
      </c>
      <c r="D1166" s="13" t="s">
        <v>981</v>
      </c>
      <c r="E1166">
        <v>1</v>
      </c>
    </row>
    <row r="1167" spans="1:5" ht="15" hidden="1" customHeight="1">
      <c r="A1167" s="13" t="s">
        <v>800</v>
      </c>
      <c r="B1167" s="13" t="s">
        <v>62</v>
      </c>
      <c r="C1167" s="13" t="s">
        <v>967</v>
      </c>
      <c r="D1167" s="13" t="s">
        <v>949</v>
      </c>
      <c r="E1167">
        <v>1</v>
      </c>
    </row>
    <row r="1168" spans="1:5" ht="15" customHeight="1">
      <c r="A1168" s="13" t="s">
        <v>800</v>
      </c>
      <c r="B1168" s="13" t="s">
        <v>145</v>
      </c>
      <c r="C1168" s="13" t="s">
        <v>953</v>
      </c>
      <c r="D1168" s="13" t="s">
        <v>981</v>
      </c>
      <c r="E1168">
        <v>1</v>
      </c>
    </row>
    <row r="1169" spans="1:5" ht="15" hidden="1" customHeight="1">
      <c r="A1169" s="13" t="s">
        <v>2212</v>
      </c>
      <c r="B1169" s="13" t="s">
        <v>2213</v>
      </c>
      <c r="C1169" s="13" t="s">
        <v>947</v>
      </c>
      <c r="D1169" s="47" t="s">
        <v>1199</v>
      </c>
      <c r="E1169">
        <v>1</v>
      </c>
    </row>
    <row r="1170" spans="1:5" ht="15" hidden="1" customHeight="1">
      <c r="A1170" s="13" t="s">
        <v>1864</v>
      </c>
      <c r="B1170" s="13" t="s">
        <v>667</v>
      </c>
      <c r="C1170" s="13" t="s">
        <v>961</v>
      </c>
      <c r="D1170" s="47" t="s">
        <v>1199</v>
      </c>
      <c r="E1170">
        <v>1</v>
      </c>
    </row>
    <row r="1171" spans="1:5" ht="15" hidden="1" customHeight="1">
      <c r="A1171" s="13" t="s">
        <v>245</v>
      </c>
      <c r="B1171" s="13" t="s">
        <v>246</v>
      </c>
      <c r="C1171" s="13" t="s">
        <v>948</v>
      </c>
      <c r="D1171" s="47" t="s">
        <v>1199</v>
      </c>
      <c r="E1171">
        <v>1</v>
      </c>
    </row>
    <row r="1172" spans="1:5" ht="15" hidden="1" customHeight="1">
      <c r="A1172" s="13" t="s">
        <v>1945</v>
      </c>
      <c r="B1172" s="13" t="s">
        <v>1004</v>
      </c>
      <c r="C1172" s="13" t="s">
        <v>969</v>
      </c>
      <c r="D1172" s="47" t="s">
        <v>1199</v>
      </c>
      <c r="E1172">
        <v>1</v>
      </c>
    </row>
    <row r="1173" spans="1:5" ht="15" hidden="1" customHeight="1">
      <c r="A1173" s="13" t="s">
        <v>2748</v>
      </c>
      <c r="B1173" s="13" t="s">
        <v>356</v>
      </c>
      <c r="C1173" s="13" t="s">
        <v>977</v>
      </c>
      <c r="D1173" s="13" t="s">
        <v>3</v>
      </c>
      <c r="E1173">
        <v>1</v>
      </c>
    </row>
    <row r="1174" spans="1:5" ht="15" hidden="1" customHeight="1">
      <c r="A1174" s="13" t="s">
        <v>1045</v>
      </c>
      <c r="B1174" s="13" t="s">
        <v>1000</v>
      </c>
      <c r="C1174" s="13" t="s">
        <v>977</v>
      </c>
      <c r="D1174" s="13" t="s">
        <v>949</v>
      </c>
      <c r="E1174">
        <v>1</v>
      </c>
    </row>
    <row r="1175" spans="1:5" ht="15" hidden="1" customHeight="1">
      <c r="A1175" s="13" t="s">
        <v>1045</v>
      </c>
      <c r="B1175" s="13" t="s">
        <v>136</v>
      </c>
      <c r="C1175" s="13" t="s">
        <v>964</v>
      </c>
      <c r="D1175" s="13" t="s">
        <v>949</v>
      </c>
      <c r="E1175">
        <v>1</v>
      </c>
    </row>
    <row r="1176" spans="1:5" ht="15" hidden="1" customHeight="1">
      <c r="A1176" s="13" t="s">
        <v>1045</v>
      </c>
      <c r="B1176" s="13" t="s">
        <v>1713</v>
      </c>
      <c r="C1176" s="13" t="s">
        <v>1200</v>
      </c>
      <c r="D1176" s="13" t="s">
        <v>949</v>
      </c>
      <c r="E1176">
        <v>1</v>
      </c>
    </row>
    <row r="1177" spans="1:5" ht="15" hidden="1" customHeight="1">
      <c r="A1177" s="13" t="s">
        <v>2859</v>
      </c>
      <c r="B1177" s="13" t="s">
        <v>136</v>
      </c>
      <c r="C1177" s="13" t="s">
        <v>946</v>
      </c>
      <c r="D1177" s="47" t="s">
        <v>1199</v>
      </c>
      <c r="E1177">
        <v>1</v>
      </c>
    </row>
    <row r="1178" spans="1:5" ht="15" customHeight="1">
      <c r="A1178" s="13" t="s">
        <v>2938</v>
      </c>
      <c r="B1178" s="13" t="s">
        <v>2939</v>
      </c>
      <c r="C1178" s="13" t="s">
        <v>955</v>
      </c>
      <c r="D1178" s="13" t="s">
        <v>981</v>
      </c>
      <c r="E1178">
        <v>1</v>
      </c>
    </row>
    <row r="1179" spans="1:5" ht="15" hidden="1" customHeight="1">
      <c r="A1179" s="13" t="s">
        <v>2246</v>
      </c>
      <c r="B1179" s="13" t="s">
        <v>1995</v>
      </c>
      <c r="C1179" s="13" t="s">
        <v>965</v>
      </c>
      <c r="D1179" s="13" t="s">
        <v>949</v>
      </c>
      <c r="E1179">
        <v>1</v>
      </c>
    </row>
    <row r="1180" spans="1:5" ht="15" hidden="1" customHeight="1">
      <c r="A1180" s="13" t="s">
        <v>2246</v>
      </c>
      <c r="B1180" s="13" t="s">
        <v>208</v>
      </c>
      <c r="C1180" s="13" t="s">
        <v>957</v>
      </c>
      <c r="D1180" s="13" t="s">
        <v>3</v>
      </c>
      <c r="E1180">
        <v>1</v>
      </c>
    </row>
    <row r="1181" spans="1:5" ht="15" hidden="1" customHeight="1">
      <c r="A1181" s="13" t="s">
        <v>2502</v>
      </c>
      <c r="B1181" s="13" t="s">
        <v>203</v>
      </c>
      <c r="C1181" s="13" t="s">
        <v>961</v>
      </c>
      <c r="D1181" s="47" t="s">
        <v>1199</v>
      </c>
      <c r="E1181">
        <v>1</v>
      </c>
    </row>
    <row r="1182" spans="1:5" ht="15" hidden="1" customHeight="1">
      <c r="A1182" s="13" t="s">
        <v>2526</v>
      </c>
      <c r="B1182" s="13" t="s">
        <v>231</v>
      </c>
      <c r="C1182" s="13" t="s">
        <v>964</v>
      </c>
      <c r="D1182" s="47" t="s">
        <v>1199</v>
      </c>
      <c r="E1182">
        <v>1</v>
      </c>
    </row>
    <row r="1183" spans="1:5" ht="15" hidden="1" customHeight="1">
      <c r="A1183" s="13" t="s">
        <v>2258</v>
      </c>
      <c r="B1183" s="13" t="s">
        <v>1009</v>
      </c>
      <c r="C1183" s="13" t="s">
        <v>957</v>
      </c>
      <c r="D1183" s="13" t="s">
        <v>2</v>
      </c>
      <c r="E1183">
        <v>1</v>
      </c>
    </row>
    <row r="1184" spans="1:5" ht="15" hidden="1" customHeight="1">
      <c r="A1184" s="13" t="s">
        <v>2910</v>
      </c>
      <c r="B1184" s="13" t="s">
        <v>432</v>
      </c>
      <c r="C1184" s="13" t="s">
        <v>954</v>
      </c>
      <c r="D1184" s="47" t="s">
        <v>1199</v>
      </c>
      <c r="E1184">
        <v>1</v>
      </c>
    </row>
    <row r="1185" spans="1:5" ht="15" hidden="1" customHeight="1">
      <c r="A1185" s="13" t="s">
        <v>2276</v>
      </c>
      <c r="B1185" s="13" t="s">
        <v>384</v>
      </c>
      <c r="C1185" s="13" t="s">
        <v>956</v>
      </c>
      <c r="D1185" s="13" t="s">
        <v>1</v>
      </c>
      <c r="E1185">
        <v>1</v>
      </c>
    </row>
    <row r="1186" spans="1:5" ht="15" hidden="1" customHeight="1">
      <c r="A1186" s="13" t="s">
        <v>2707</v>
      </c>
      <c r="B1186" s="13" t="s">
        <v>1410</v>
      </c>
      <c r="C1186" s="13" t="s">
        <v>960</v>
      </c>
      <c r="D1186" s="47" t="s">
        <v>1199</v>
      </c>
      <c r="E1186">
        <v>1</v>
      </c>
    </row>
    <row r="1187" spans="1:5" ht="15" hidden="1" customHeight="1">
      <c r="A1187" s="13" t="s">
        <v>2176</v>
      </c>
      <c r="B1187" s="13" t="s">
        <v>105</v>
      </c>
      <c r="C1187" s="13" t="s">
        <v>970</v>
      </c>
      <c r="D1187" s="47" t="s">
        <v>1199</v>
      </c>
      <c r="E1187">
        <v>1</v>
      </c>
    </row>
    <row r="1188" spans="1:5" ht="15" hidden="1" customHeight="1">
      <c r="A1188" s="13" t="s">
        <v>1058</v>
      </c>
      <c r="B1188" s="13" t="s">
        <v>987</v>
      </c>
      <c r="C1188" s="13" t="s">
        <v>950</v>
      </c>
      <c r="D1188" s="47" t="s">
        <v>1199</v>
      </c>
      <c r="E1188">
        <v>1</v>
      </c>
    </row>
    <row r="1189" spans="1:5" ht="15" hidden="1" customHeight="1">
      <c r="A1189" s="13" t="s">
        <v>249</v>
      </c>
      <c r="B1189" s="13" t="s">
        <v>551</v>
      </c>
      <c r="C1189" s="13" t="s">
        <v>963</v>
      </c>
      <c r="D1189" s="47" t="s">
        <v>1199</v>
      </c>
      <c r="E1189">
        <v>1</v>
      </c>
    </row>
    <row r="1190" spans="1:5" ht="15" hidden="1" customHeight="1">
      <c r="A1190" s="13" t="s">
        <v>249</v>
      </c>
      <c r="B1190" s="13" t="s">
        <v>586</v>
      </c>
      <c r="C1190" s="13" t="s">
        <v>977</v>
      </c>
      <c r="D1190" s="47" t="s">
        <v>1199</v>
      </c>
      <c r="E1190">
        <v>1</v>
      </c>
    </row>
    <row r="1191" spans="1:5" ht="15" hidden="1" customHeight="1">
      <c r="A1191" s="13" t="s">
        <v>251</v>
      </c>
      <c r="B1191" s="13" t="s">
        <v>1597</v>
      </c>
      <c r="C1191" s="13" t="s">
        <v>980</v>
      </c>
      <c r="D1191" s="13" t="s">
        <v>1</v>
      </c>
      <c r="E1191">
        <v>1</v>
      </c>
    </row>
    <row r="1192" spans="1:5" ht="15" customHeight="1">
      <c r="A1192" s="13" t="s">
        <v>251</v>
      </c>
      <c r="B1192" s="13" t="s">
        <v>1010</v>
      </c>
      <c r="C1192" s="13" t="s">
        <v>964</v>
      </c>
      <c r="D1192" s="13" t="s">
        <v>981</v>
      </c>
      <c r="E1192">
        <v>1</v>
      </c>
    </row>
    <row r="1193" spans="1:5" ht="15" customHeight="1">
      <c r="A1193" s="13" t="s">
        <v>251</v>
      </c>
      <c r="B1193" s="13" t="s">
        <v>210</v>
      </c>
      <c r="C1193" s="13" t="s">
        <v>959</v>
      </c>
      <c r="D1193" s="13" t="s">
        <v>981</v>
      </c>
      <c r="E1193">
        <v>1</v>
      </c>
    </row>
    <row r="1194" spans="1:5" ht="15" hidden="1" customHeight="1">
      <c r="A1194" s="13" t="s">
        <v>251</v>
      </c>
      <c r="B1194" s="13" t="s">
        <v>2255</v>
      </c>
      <c r="C1194" s="13" t="s">
        <v>972</v>
      </c>
      <c r="D1194" s="47" t="s">
        <v>1199</v>
      </c>
      <c r="E1194">
        <v>1</v>
      </c>
    </row>
    <row r="1195" spans="1:5" ht="15" customHeight="1">
      <c r="A1195" s="13" t="s">
        <v>251</v>
      </c>
      <c r="B1195" s="13" t="s">
        <v>1000</v>
      </c>
      <c r="C1195" s="13" t="s">
        <v>968</v>
      </c>
      <c r="D1195" s="13" t="s">
        <v>981</v>
      </c>
      <c r="E1195">
        <v>1</v>
      </c>
    </row>
    <row r="1196" spans="1:5" ht="15" hidden="1" customHeight="1">
      <c r="A1196" s="13" t="s">
        <v>2942</v>
      </c>
      <c r="B1196" s="13" t="s">
        <v>356</v>
      </c>
      <c r="C1196" s="13" t="s">
        <v>971</v>
      </c>
      <c r="D1196" s="13" t="s">
        <v>1199</v>
      </c>
      <c r="E1196">
        <v>1</v>
      </c>
    </row>
    <row r="1197" spans="1:5" ht="15" hidden="1" customHeight="1">
      <c r="A1197" s="13" t="s">
        <v>252</v>
      </c>
      <c r="B1197" s="13" t="s">
        <v>127</v>
      </c>
      <c r="C1197" s="13" t="s">
        <v>963</v>
      </c>
      <c r="D1197" s="13" t="s">
        <v>2</v>
      </c>
      <c r="E1197">
        <v>1</v>
      </c>
    </row>
    <row r="1198" spans="1:5" ht="15" hidden="1" customHeight="1">
      <c r="A1198" s="13" t="s">
        <v>252</v>
      </c>
      <c r="B1198" s="13" t="s">
        <v>3365</v>
      </c>
      <c r="C1198" s="13" t="s">
        <v>951</v>
      </c>
      <c r="D1198" s="13" t="s">
        <v>949</v>
      </c>
      <c r="E1198">
        <v>1</v>
      </c>
    </row>
    <row r="1199" spans="1:5" ht="15" hidden="1" customHeight="1">
      <c r="A1199" s="13" t="s">
        <v>252</v>
      </c>
      <c r="B1199" s="13" t="s">
        <v>44</v>
      </c>
      <c r="C1199" s="13" t="s">
        <v>955</v>
      </c>
      <c r="D1199" s="13" t="s">
        <v>1</v>
      </c>
      <c r="E1199">
        <v>1</v>
      </c>
    </row>
    <row r="1200" spans="1:5" ht="15" hidden="1" customHeight="1">
      <c r="A1200" s="13" t="s">
        <v>252</v>
      </c>
      <c r="B1200" s="13" t="s">
        <v>416</v>
      </c>
      <c r="C1200" s="13" t="s">
        <v>952</v>
      </c>
      <c r="D1200" s="13" t="s">
        <v>2</v>
      </c>
      <c r="E1200">
        <v>1</v>
      </c>
    </row>
    <row r="1201" spans="1:5" ht="15" customHeight="1">
      <c r="A1201" s="13" t="s">
        <v>252</v>
      </c>
      <c r="B1201" s="13" t="s">
        <v>1666</v>
      </c>
      <c r="C1201" s="13" t="s">
        <v>952</v>
      </c>
      <c r="D1201" s="13" t="s">
        <v>981</v>
      </c>
      <c r="E1201">
        <v>1</v>
      </c>
    </row>
    <row r="1202" spans="1:5" ht="15" customHeight="1">
      <c r="A1202" s="13" t="s">
        <v>252</v>
      </c>
      <c r="B1202" s="13" t="s">
        <v>186</v>
      </c>
      <c r="C1202" s="13" t="s">
        <v>969</v>
      </c>
      <c r="D1202" s="13" t="s">
        <v>981</v>
      </c>
      <c r="E1202">
        <v>1</v>
      </c>
    </row>
    <row r="1203" spans="1:5" ht="15" hidden="1" customHeight="1">
      <c r="A1203" s="13" t="s">
        <v>252</v>
      </c>
      <c r="B1203" s="13" t="s">
        <v>181</v>
      </c>
      <c r="C1203" s="13" t="s">
        <v>959</v>
      </c>
      <c r="D1203" s="13" t="s">
        <v>2</v>
      </c>
      <c r="E1203">
        <v>1</v>
      </c>
    </row>
    <row r="1204" spans="1:5" ht="15" hidden="1" customHeight="1">
      <c r="A1204" s="13" t="s">
        <v>252</v>
      </c>
      <c r="B1204" s="13" t="s">
        <v>989</v>
      </c>
      <c r="C1204" s="13" t="s">
        <v>960</v>
      </c>
      <c r="D1204" s="47" t="s">
        <v>1199</v>
      </c>
      <c r="E1204">
        <v>1</v>
      </c>
    </row>
    <row r="1205" spans="1:5" ht="15" hidden="1" customHeight="1">
      <c r="A1205" s="13" t="s">
        <v>252</v>
      </c>
      <c r="B1205" s="13" t="s">
        <v>1505</v>
      </c>
      <c r="C1205" s="13" t="s">
        <v>967</v>
      </c>
      <c r="D1205" s="47" t="s">
        <v>1199</v>
      </c>
      <c r="E1205">
        <v>1</v>
      </c>
    </row>
    <row r="1206" spans="1:5" ht="15" hidden="1" customHeight="1">
      <c r="A1206" s="13" t="s">
        <v>252</v>
      </c>
      <c r="B1206" s="13" t="s">
        <v>2823</v>
      </c>
      <c r="C1206" s="13" t="s">
        <v>961</v>
      </c>
      <c r="D1206" s="13" t="s">
        <v>3</v>
      </c>
      <c r="E1206">
        <v>1</v>
      </c>
    </row>
    <row r="1207" spans="1:5" ht="15" hidden="1" customHeight="1">
      <c r="A1207" s="13" t="s">
        <v>252</v>
      </c>
      <c r="B1207" s="13" t="s">
        <v>605</v>
      </c>
      <c r="C1207" s="13" t="s">
        <v>970</v>
      </c>
      <c r="D1207" s="13" t="s">
        <v>2</v>
      </c>
      <c r="E1207">
        <v>1</v>
      </c>
    </row>
    <row r="1208" spans="1:5" ht="15" hidden="1" customHeight="1">
      <c r="A1208" s="13" t="s">
        <v>252</v>
      </c>
      <c r="B1208" s="13" t="s">
        <v>435</v>
      </c>
      <c r="C1208" s="13" t="s">
        <v>943</v>
      </c>
      <c r="D1208" s="13" t="s">
        <v>2</v>
      </c>
      <c r="E1208">
        <v>1</v>
      </c>
    </row>
    <row r="1209" spans="1:5" ht="15" hidden="1" customHeight="1">
      <c r="A1209" s="13" t="s">
        <v>252</v>
      </c>
      <c r="B1209" s="13" t="s">
        <v>62</v>
      </c>
      <c r="C1209" s="13" t="s">
        <v>950</v>
      </c>
      <c r="D1209" s="13" t="s">
        <v>949</v>
      </c>
      <c r="E1209">
        <v>1</v>
      </c>
    </row>
    <row r="1210" spans="1:5" ht="15" hidden="1" customHeight="1">
      <c r="A1210" s="13" t="s">
        <v>252</v>
      </c>
      <c r="B1210" s="13" t="s">
        <v>3023</v>
      </c>
      <c r="C1210" s="13" t="s">
        <v>972</v>
      </c>
      <c r="D1210" s="13" t="s">
        <v>2</v>
      </c>
      <c r="E1210">
        <v>1</v>
      </c>
    </row>
    <row r="1211" spans="1:5" ht="15" hidden="1" customHeight="1">
      <c r="A1211" s="13" t="s">
        <v>252</v>
      </c>
      <c r="B1211" s="13" t="s">
        <v>2603</v>
      </c>
      <c r="C1211" s="13" t="s">
        <v>950</v>
      </c>
      <c r="D1211" s="13" t="s">
        <v>2</v>
      </c>
      <c r="E1211">
        <v>1</v>
      </c>
    </row>
    <row r="1212" spans="1:5" ht="15" hidden="1" customHeight="1">
      <c r="A1212" s="13" t="s">
        <v>252</v>
      </c>
      <c r="B1212" s="13" t="s">
        <v>119</v>
      </c>
      <c r="C1212" s="13" t="s">
        <v>977</v>
      </c>
      <c r="D1212" s="13" t="s">
        <v>949</v>
      </c>
      <c r="E1212">
        <v>1</v>
      </c>
    </row>
    <row r="1213" spans="1:5" ht="15" customHeight="1">
      <c r="A1213" s="13" t="s">
        <v>3458</v>
      </c>
      <c r="B1213" s="13" t="s">
        <v>2046</v>
      </c>
      <c r="C1213" s="13" t="s">
        <v>971</v>
      </c>
      <c r="D1213" s="13" t="s">
        <v>981</v>
      </c>
      <c r="E1213">
        <v>1</v>
      </c>
    </row>
    <row r="1214" spans="1:5" ht="15" hidden="1" customHeight="1">
      <c r="A1214" s="13" t="s">
        <v>2380</v>
      </c>
      <c r="B1214" s="13" t="s">
        <v>377</v>
      </c>
      <c r="C1214" s="13" t="s">
        <v>980</v>
      </c>
      <c r="D1214" s="47" t="s">
        <v>1199</v>
      </c>
      <c r="E1214">
        <v>1</v>
      </c>
    </row>
    <row r="1215" spans="1:5" ht="15" hidden="1" customHeight="1">
      <c r="A1215" s="13" t="s">
        <v>1787</v>
      </c>
      <c r="B1215" s="13" t="s">
        <v>1788</v>
      </c>
      <c r="C1215" s="13" t="s">
        <v>947</v>
      </c>
      <c r="D1215" s="13" t="s">
        <v>949</v>
      </c>
      <c r="E1215">
        <v>1</v>
      </c>
    </row>
    <row r="1216" spans="1:5" ht="15" hidden="1" customHeight="1">
      <c r="A1216" s="13" t="s">
        <v>2254</v>
      </c>
      <c r="B1216" s="13" t="s">
        <v>648</v>
      </c>
      <c r="C1216" s="13" t="s">
        <v>972</v>
      </c>
      <c r="D1216" s="13" t="s">
        <v>2</v>
      </c>
      <c r="E1216">
        <v>1</v>
      </c>
    </row>
    <row r="1217" spans="1:5" ht="15" hidden="1" customHeight="1">
      <c r="A1217" s="13" t="s">
        <v>2936</v>
      </c>
      <c r="B1217" s="13" t="s">
        <v>89</v>
      </c>
      <c r="C1217" s="13" t="s">
        <v>946</v>
      </c>
      <c r="D1217" s="47" t="s">
        <v>1199</v>
      </c>
      <c r="E1217">
        <v>1</v>
      </c>
    </row>
    <row r="1218" spans="1:5" ht="15" hidden="1" customHeight="1">
      <c r="A1218" s="13" t="s">
        <v>1012</v>
      </c>
      <c r="B1218" s="13" t="s">
        <v>379</v>
      </c>
      <c r="C1218" s="13" t="s">
        <v>959</v>
      </c>
      <c r="D1218" s="13" t="s">
        <v>949</v>
      </c>
      <c r="E1218">
        <v>1</v>
      </c>
    </row>
    <row r="1219" spans="1:5" ht="15" hidden="1" customHeight="1">
      <c r="A1219" s="13" t="s">
        <v>3335</v>
      </c>
      <c r="B1219" s="13" t="s">
        <v>308</v>
      </c>
      <c r="C1219" s="13" t="s">
        <v>1200</v>
      </c>
      <c r="D1219" s="13" t="s">
        <v>3</v>
      </c>
      <c r="E1219">
        <v>1</v>
      </c>
    </row>
    <row r="1220" spans="1:5" ht="15" hidden="1" customHeight="1">
      <c r="A1220" s="13" t="s">
        <v>2112</v>
      </c>
      <c r="B1220" s="13" t="s">
        <v>30</v>
      </c>
      <c r="C1220" s="13" t="s">
        <v>954</v>
      </c>
      <c r="D1220" s="13" t="s">
        <v>2</v>
      </c>
      <c r="E1220">
        <v>1</v>
      </c>
    </row>
    <row r="1221" spans="1:5" ht="15" hidden="1" customHeight="1">
      <c r="A1221" s="13" t="s">
        <v>3451</v>
      </c>
      <c r="B1221" s="13" t="s">
        <v>232</v>
      </c>
      <c r="C1221" s="13" t="s">
        <v>958</v>
      </c>
      <c r="D1221" s="13" t="s">
        <v>949</v>
      </c>
      <c r="E1221">
        <v>1</v>
      </c>
    </row>
    <row r="1222" spans="1:5" ht="15" hidden="1" customHeight="1">
      <c r="A1222" s="13" t="s">
        <v>1084</v>
      </c>
      <c r="B1222" s="13" t="s">
        <v>2691</v>
      </c>
      <c r="C1222" s="13" t="s">
        <v>977</v>
      </c>
      <c r="D1222" s="13" t="s">
        <v>2</v>
      </c>
      <c r="E1222">
        <v>1</v>
      </c>
    </row>
    <row r="1223" spans="1:5" ht="15" hidden="1" customHeight="1">
      <c r="A1223" s="13" t="s">
        <v>2017</v>
      </c>
      <c r="B1223" s="13" t="s">
        <v>2018</v>
      </c>
      <c r="C1223" s="13" t="s">
        <v>956</v>
      </c>
      <c r="D1223" s="47" t="s">
        <v>1199</v>
      </c>
      <c r="E1223">
        <v>1</v>
      </c>
    </row>
    <row r="1224" spans="1:5" ht="15" customHeight="1">
      <c r="A1224" s="13" t="s">
        <v>704</v>
      </c>
      <c r="B1224" s="13" t="s">
        <v>219</v>
      </c>
      <c r="C1224" s="13" t="s">
        <v>1200</v>
      </c>
      <c r="D1224" s="13" t="s">
        <v>981</v>
      </c>
      <c r="E1224">
        <v>1</v>
      </c>
    </row>
    <row r="1225" spans="1:5" ht="15" hidden="1" customHeight="1">
      <c r="A1225" s="13" t="s">
        <v>704</v>
      </c>
      <c r="B1225" s="13" t="s">
        <v>160</v>
      </c>
      <c r="C1225" s="13" t="s">
        <v>969</v>
      </c>
      <c r="D1225" s="13" t="s">
        <v>3</v>
      </c>
      <c r="E1225">
        <v>1</v>
      </c>
    </row>
    <row r="1226" spans="1:5" ht="15" hidden="1" customHeight="1">
      <c r="A1226" s="13" t="s">
        <v>704</v>
      </c>
      <c r="B1226" s="13" t="s">
        <v>621</v>
      </c>
      <c r="C1226" s="13" t="s">
        <v>968</v>
      </c>
      <c r="D1226" s="13" t="s">
        <v>1</v>
      </c>
      <c r="E1226">
        <v>1</v>
      </c>
    </row>
    <row r="1227" spans="1:5" ht="15" hidden="1" customHeight="1">
      <c r="A1227" s="13" t="s">
        <v>2947</v>
      </c>
      <c r="B1227" s="13" t="s">
        <v>203</v>
      </c>
      <c r="C1227" s="13" t="s">
        <v>955</v>
      </c>
      <c r="D1227" s="47" t="s">
        <v>1199</v>
      </c>
      <c r="E1227">
        <v>1</v>
      </c>
    </row>
    <row r="1228" spans="1:5" ht="15" hidden="1" customHeight="1">
      <c r="A1228" s="13" t="s">
        <v>255</v>
      </c>
      <c r="B1228" s="13" t="s">
        <v>153</v>
      </c>
      <c r="C1228" s="13" t="s">
        <v>972</v>
      </c>
      <c r="D1228" s="13" t="s">
        <v>2</v>
      </c>
      <c r="E1228">
        <v>1</v>
      </c>
    </row>
    <row r="1229" spans="1:5" ht="15" hidden="1" customHeight="1">
      <c r="A1229" s="13" t="s">
        <v>255</v>
      </c>
      <c r="B1229" s="13" t="s">
        <v>2018</v>
      </c>
      <c r="C1229" s="13" t="s">
        <v>969</v>
      </c>
      <c r="D1229" s="13" t="s">
        <v>1199</v>
      </c>
      <c r="E1229">
        <v>1</v>
      </c>
    </row>
    <row r="1230" spans="1:5" ht="15" hidden="1" customHeight="1">
      <c r="A1230" s="13" t="s">
        <v>255</v>
      </c>
      <c r="B1230" s="13" t="s">
        <v>374</v>
      </c>
      <c r="C1230" s="13" t="s">
        <v>947</v>
      </c>
      <c r="D1230" s="47" t="s">
        <v>1199</v>
      </c>
      <c r="E1230">
        <v>1</v>
      </c>
    </row>
    <row r="1231" spans="1:5" ht="15" hidden="1" customHeight="1">
      <c r="A1231" s="13" t="s">
        <v>255</v>
      </c>
      <c r="B1231" s="13" t="s">
        <v>356</v>
      </c>
      <c r="C1231" s="13" t="s">
        <v>956</v>
      </c>
      <c r="D1231" s="13" t="s">
        <v>3</v>
      </c>
      <c r="E1231">
        <v>1</v>
      </c>
    </row>
    <row r="1232" spans="1:5" ht="15" hidden="1" customHeight="1">
      <c r="A1232" s="13" t="s">
        <v>255</v>
      </c>
      <c r="B1232" s="13" t="s">
        <v>85</v>
      </c>
      <c r="C1232" s="13" t="s">
        <v>947</v>
      </c>
      <c r="D1232" s="13" t="s">
        <v>3</v>
      </c>
      <c r="E1232">
        <v>1</v>
      </c>
    </row>
    <row r="1233" spans="1:5" ht="15" customHeight="1">
      <c r="A1233" s="13" t="s">
        <v>255</v>
      </c>
      <c r="B1233" s="13" t="s">
        <v>2841</v>
      </c>
      <c r="C1233" s="13" t="s">
        <v>951</v>
      </c>
      <c r="D1233" s="13" t="s">
        <v>981</v>
      </c>
      <c r="E1233">
        <v>1</v>
      </c>
    </row>
    <row r="1234" spans="1:5" ht="15" hidden="1" customHeight="1">
      <c r="A1234" s="13" t="s">
        <v>2817</v>
      </c>
      <c r="B1234" s="13" t="s">
        <v>1795</v>
      </c>
      <c r="C1234" s="13" t="s">
        <v>970</v>
      </c>
      <c r="D1234" s="47" t="s">
        <v>1199</v>
      </c>
      <c r="E1234">
        <v>1</v>
      </c>
    </row>
    <row r="1235" spans="1:5" ht="15" customHeight="1">
      <c r="A1235" s="13" t="s">
        <v>1874</v>
      </c>
      <c r="B1235" s="13" t="s">
        <v>345</v>
      </c>
      <c r="C1235" s="13" t="s">
        <v>947</v>
      </c>
      <c r="D1235" s="13" t="s">
        <v>981</v>
      </c>
      <c r="E1235">
        <v>1</v>
      </c>
    </row>
    <row r="1236" spans="1:5" ht="15" hidden="1" customHeight="1">
      <c r="A1236" s="13" t="s">
        <v>572</v>
      </c>
      <c r="B1236" s="13" t="s">
        <v>181</v>
      </c>
      <c r="C1236" s="13" t="s">
        <v>960</v>
      </c>
      <c r="D1236" s="47" t="s">
        <v>1199</v>
      </c>
      <c r="E1236">
        <v>1</v>
      </c>
    </row>
    <row r="1237" spans="1:5" ht="15" hidden="1" customHeight="1">
      <c r="A1237" s="13" t="s">
        <v>1828</v>
      </c>
      <c r="B1237" s="13" t="s">
        <v>1829</v>
      </c>
      <c r="C1237" s="13" t="s">
        <v>953</v>
      </c>
      <c r="D1237" s="47" t="s">
        <v>1199</v>
      </c>
      <c r="E1237">
        <v>1</v>
      </c>
    </row>
    <row r="1238" spans="1:5" ht="15" customHeight="1">
      <c r="A1238" s="13" t="s">
        <v>2592</v>
      </c>
      <c r="B1238" s="13" t="s">
        <v>356</v>
      </c>
      <c r="C1238" s="13" t="s">
        <v>947</v>
      </c>
      <c r="D1238" s="13" t="s">
        <v>981</v>
      </c>
      <c r="E1238">
        <v>1</v>
      </c>
    </row>
    <row r="1239" spans="1:5" ht="15" hidden="1" customHeight="1">
      <c r="A1239" s="13" t="s">
        <v>2592</v>
      </c>
      <c r="B1239" s="13" t="s">
        <v>99</v>
      </c>
      <c r="C1239" s="13" t="s">
        <v>951</v>
      </c>
      <c r="D1239" s="13" t="s">
        <v>2</v>
      </c>
      <c r="E1239">
        <v>1</v>
      </c>
    </row>
    <row r="1240" spans="1:5" ht="15" hidden="1" customHeight="1">
      <c r="A1240" s="13" t="s">
        <v>2857</v>
      </c>
      <c r="B1240" s="13" t="s">
        <v>816</v>
      </c>
      <c r="C1240" s="13" t="s">
        <v>943</v>
      </c>
      <c r="D1240" s="47" t="s">
        <v>1199</v>
      </c>
      <c r="E1240">
        <v>1</v>
      </c>
    </row>
    <row r="1241" spans="1:5" ht="15" hidden="1" customHeight="1">
      <c r="A1241" s="13" t="s">
        <v>1895</v>
      </c>
      <c r="B1241" s="13" t="s">
        <v>1896</v>
      </c>
      <c r="C1241" s="13" t="s">
        <v>965</v>
      </c>
      <c r="D1241" s="13" t="s">
        <v>949</v>
      </c>
      <c r="E1241">
        <v>1</v>
      </c>
    </row>
    <row r="1242" spans="1:5" ht="15" hidden="1" customHeight="1">
      <c r="A1242" s="13" t="s">
        <v>2438</v>
      </c>
      <c r="B1242" s="13" t="s">
        <v>621</v>
      </c>
      <c r="C1242" s="13" t="s">
        <v>967</v>
      </c>
      <c r="D1242" s="47" t="s">
        <v>1199</v>
      </c>
      <c r="E1242">
        <v>1</v>
      </c>
    </row>
    <row r="1243" spans="1:5" ht="15" hidden="1" customHeight="1">
      <c r="A1243" s="13" t="s">
        <v>2729</v>
      </c>
      <c r="B1243" s="13" t="s">
        <v>317</v>
      </c>
      <c r="C1243" s="13" t="s">
        <v>952</v>
      </c>
      <c r="D1243" s="47" t="s">
        <v>1199</v>
      </c>
      <c r="E1243">
        <v>1</v>
      </c>
    </row>
    <row r="1244" spans="1:5" ht="15" hidden="1" customHeight="1">
      <c r="A1244" s="13" t="s">
        <v>1830</v>
      </c>
      <c r="B1244" s="13" t="s">
        <v>58</v>
      </c>
      <c r="C1244" s="13" t="s">
        <v>971</v>
      </c>
      <c r="D1244" s="47" t="s">
        <v>1199</v>
      </c>
      <c r="E1244">
        <v>1</v>
      </c>
    </row>
    <row r="1245" spans="1:5" ht="15" hidden="1" customHeight="1">
      <c r="A1245" s="13" t="s">
        <v>3387</v>
      </c>
      <c r="B1245" s="13" t="s">
        <v>3388</v>
      </c>
      <c r="C1245" s="13" t="s">
        <v>969</v>
      </c>
      <c r="D1245" s="13" t="s">
        <v>949</v>
      </c>
      <c r="E1245">
        <v>1</v>
      </c>
    </row>
    <row r="1246" spans="1:5" ht="15" hidden="1" customHeight="1">
      <c r="A1246" s="13" t="s">
        <v>3362</v>
      </c>
      <c r="B1246" s="13" t="s">
        <v>496</v>
      </c>
      <c r="C1246" s="13" t="s">
        <v>948</v>
      </c>
      <c r="D1246" s="13" t="s">
        <v>949</v>
      </c>
      <c r="E1246">
        <v>1</v>
      </c>
    </row>
    <row r="1247" spans="1:5" ht="15" customHeight="1">
      <c r="A1247" s="13" t="s">
        <v>256</v>
      </c>
      <c r="B1247" s="13" t="s">
        <v>92</v>
      </c>
      <c r="C1247" s="13" t="s">
        <v>957</v>
      </c>
      <c r="D1247" s="13" t="s">
        <v>981</v>
      </c>
      <c r="E1247">
        <v>1</v>
      </c>
    </row>
    <row r="1248" spans="1:5" ht="15" customHeight="1">
      <c r="A1248" s="13" t="s">
        <v>256</v>
      </c>
      <c r="B1248" s="13" t="s">
        <v>36</v>
      </c>
      <c r="C1248" s="13" t="s">
        <v>961</v>
      </c>
      <c r="D1248" s="13" t="s">
        <v>981</v>
      </c>
      <c r="E1248">
        <v>1</v>
      </c>
    </row>
    <row r="1249" spans="1:5" ht="15" hidden="1" customHeight="1">
      <c r="A1249" s="13" t="s">
        <v>256</v>
      </c>
      <c r="B1249" s="13" t="s">
        <v>348</v>
      </c>
      <c r="C1249" s="13" t="s">
        <v>1200</v>
      </c>
      <c r="D1249" s="13" t="s">
        <v>2</v>
      </c>
      <c r="E1249">
        <v>1</v>
      </c>
    </row>
    <row r="1250" spans="1:5" ht="15" hidden="1" customHeight="1">
      <c r="A1250" s="13" t="s">
        <v>256</v>
      </c>
      <c r="B1250" s="13" t="s">
        <v>1779</v>
      </c>
      <c r="C1250" s="13" t="s">
        <v>948</v>
      </c>
      <c r="D1250" s="13" t="s">
        <v>1199</v>
      </c>
      <c r="E1250">
        <v>1</v>
      </c>
    </row>
    <row r="1251" spans="1:5" ht="15" hidden="1" customHeight="1">
      <c r="A1251" s="13" t="s">
        <v>1725</v>
      </c>
      <c r="B1251" s="13" t="s">
        <v>120</v>
      </c>
      <c r="C1251" s="13" t="s">
        <v>969</v>
      </c>
      <c r="D1251" s="13" t="s">
        <v>949</v>
      </c>
      <c r="E1251">
        <v>1</v>
      </c>
    </row>
    <row r="1252" spans="1:5" ht="15" hidden="1" customHeight="1">
      <c r="A1252" s="13" t="s">
        <v>2869</v>
      </c>
      <c r="B1252" s="13" t="s">
        <v>233</v>
      </c>
      <c r="C1252" s="13" t="s">
        <v>959</v>
      </c>
      <c r="D1252" s="47" t="s">
        <v>1199</v>
      </c>
      <c r="E1252">
        <v>1</v>
      </c>
    </row>
    <row r="1253" spans="1:5" ht="15" hidden="1" customHeight="1">
      <c r="A1253" s="13" t="s">
        <v>257</v>
      </c>
      <c r="B1253" s="13" t="s">
        <v>2509</v>
      </c>
      <c r="C1253" s="13" t="s">
        <v>977</v>
      </c>
      <c r="D1253" s="13" t="s">
        <v>2</v>
      </c>
      <c r="E1253">
        <v>1</v>
      </c>
    </row>
    <row r="1254" spans="1:5" ht="15" hidden="1" customHeight="1">
      <c r="A1254" s="13" t="s">
        <v>257</v>
      </c>
      <c r="B1254" s="13" t="s">
        <v>2615</v>
      </c>
      <c r="C1254" s="13" t="s">
        <v>967</v>
      </c>
      <c r="D1254" s="47" t="s">
        <v>1199</v>
      </c>
      <c r="E1254">
        <v>1</v>
      </c>
    </row>
    <row r="1255" spans="1:5" ht="15" customHeight="1">
      <c r="A1255" s="13" t="s">
        <v>2179</v>
      </c>
      <c r="B1255" s="13" t="s">
        <v>377</v>
      </c>
      <c r="C1255" s="13" t="s">
        <v>963</v>
      </c>
      <c r="D1255" s="13" t="s">
        <v>981</v>
      </c>
      <c r="E1255">
        <v>1</v>
      </c>
    </row>
    <row r="1256" spans="1:5" ht="15" customHeight="1">
      <c r="A1256" s="13" t="s">
        <v>2588</v>
      </c>
      <c r="B1256" s="13" t="s">
        <v>476</v>
      </c>
      <c r="C1256" s="13" t="s">
        <v>959</v>
      </c>
      <c r="D1256" s="13" t="s">
        <v>981</v>
      </c>
      <c r="E1256">
        <v>1</v>
      </c>
    </row>
    <row r="1257" spans="1:5" ht="15" hidden="1" customHeight="1">
      <c r="A1257" s="13" t="s">
        <v>1708</v>
      </c>
      <c r="B1257" s="13" t="s">
        <v>1709</v>
      </c>
      <c r="C1257" s="13" t="s">
        <v>967</v>
      </c>
      <c r="D1257" s="13" t="s">
        <v>2</v>
      </c>
      <c r="E1257">
        <v>1</v>
      </c>
    </row>
    <row r="1258" spans="1:5" ht="15" hidden="1" customHeight="1">
      <c r="A1258" s="13" t="s">
        <v>258</v>
      </c>
      <c r="B1258" s="13" t="s">
        <v>259</v>
      </c>
      <c r="C1258" s="13" t="s">
        <v>948</v>
      </c>
      <c r="D1258" s="47" t="s">
        <v>1199</v>
      </c>
      <c r="E1258">
        <v>1</v>
      </c>
    </row>
    <row r="1259" spans="1:5" ht="15" hidden="1" customHeight="1">
      <c r="A1259" s="13" t="s">
        <v>258</v>
      </c>
      <c r="B1259" s="13" t="s">
        <v>656</v>
      </c>
      <c r="C1259" s="13" t="s">
        <v>951</v>
      </c>
      <c r="D1259" s="13" t="s">
        <v>1</v>
      </c>
      <c r="E1259">
        <v>1</v>
      </c>
    </row>
    <row r="1260" spans="1:5" ht="15" hidden="1" customHeight="1">
      <c r="A1260" s="13" t="s">
        <v>258</v>
      </c>
      <c r="B1260" s="13" t="s">
        <v>1398</v>
      </c>
      <c r="C1260" s="13" t="s">
        <v>961</v>
      </c>
      <c r="D1260" s="13" t="s">
        <v>949</v>
      </c>
      <c r="E1260">
        <v>1</v>
      </c>
    </row>
    <row r="1261" spans="1:5" ht="15" customHeight="1">
      <c r="A1261" s="13" t="s">
        <v>258</v>
      </c>
      <c r="B1261" s="13" t="s">
        <v>1801</v>
      </c>
      <c r="C1261" s="13" t="s">
        <v>1200</v>
      </c>
      <c r="D1261" s="13" t="s">
        <v>981</v>
      </c>
      <c r="E1261">
        <v>1</v>
      </c>
    </row>
    <row r="1262" spans="1:5" ht="15" hidden="1" customHeight="1">
      <c r="A1262" s="13" t="s">
        <v>258</v>
      </c>
      <c r="B1262" s="13" t="s">
        <v>2241</v>
      </c>
      <c r="C1262" s="13" t="s">
        <v>951</v>
      </c>
      <c r="D1262" s="47" t="s">
        <v>1199</v>
      </c>
      <c r="E1262">
        <v>1</v>
      </c>
    </row>
    <row r="1263" spans="1:5" ht="15" hidden="1" customHeight="1">
      <c r="A1263" s="13" t="s">
        <v>1233</v>
      </c>
      <c r="B1263" s="13" t="s">
        <v>34</v>
      </c>
      <c r="C1263" s="13" t="s">
        <v>943</v>
      </c>
      <c r="D1263" s="47" t="s">
        <v>1199</v>
      </c>
      <c r="E1263">
        <v>1</v>
      </c>
    </row>
    <row r="1264" spans="1:5" ht="15" hidden="1" customHeight="1">
      <c r="A1264" s="13" t="s">
        <v>1021</v>
      </c>
      <c r="B1264" s="13" t="s">
        <v>319</v>
      </c>
      <c r="C1264" s="13" t="s">
        <v>980</v>
      </c>
      <c r="D1264" s="47" t="s">
        <v>1199</v>
      </c>
      <c r="E1264">
        <v>1</v>
      </c>
    </row>
    <row r="1265" spans="1:5" ht="15" hidden="1" customHeight="1">
      <c r="A1265" s="13" t="s">
        <v>1021</v>
      </c>
      <c r="B1265" s="13" t="s">
        <v>1462</v>
      </c>
      <c r="C1265" s="13" t="s">
        <v>956</v>
      </c>
      <c r="D1265" s="13" t="s">
        <v>1</v>
      </c>
      <c r="E1265">
        <v>1</v>
      </c>
    </row>
    <row r="1266" spans="1:5" ht="15" hidden="1" customHeight="1">
      <c r="A1266" s="13" t="s">
        <v>1021</v>
      </c>
      <c r="B1266" s="13" t="s">
        <v>485</v>
      </c>
      <c r="C1266" s="13" t="s">
        <v>943</v>
      </c>
      <c r="D1266" s="13" t="s">
        <v>978</v>
      </c>
      <c r="E1266">
        <v>1</v>
      </c>
    </row>
    <row r="1267" spans="1:5" ht="15" hidden="1" customHeight="1">
      <c r="A1267" s="13" t="s">
        <v>1022</v>
      </c>
      <c r="B1267" s="13" t="s">
        <v>30</v>
      </c>
      <c r="C1267" s="13" t="s">
        <v>969</v>
      </c>
      <c r="D1267" s="47" t="s">
        <v>1199</v>
      </c>
      <c r="E1267">
        <v>1</v>
      </c>
    </row>
    <row r="1268" spans="1:5" ht="15" hidden="1" customHeight="1">
      <c r="A1268" s="13" t="s">
        <v>2539</v>
      </c>
      <c r="B1268" s="13" t="s">
        <v>2540</v>
      </c>
      <c r="C1268" s="13" t="s">
        <v>960</v>
      </c>
      <c r="D1268" s="47" t="s">
        <v>1199</v>
      </c>
      <c r="E1268">
        <v>1</v>
      </c>
    </row>
    <row r="1269" spans="1:5" ht="15" hidden="1" customHeight="1">
      <c r="A1269" s="13" t="s">
        <v>2665</v>
      </c>
      <c r="B1269" s="13" t="s">
        <v>184</v>
      </c>
      <c r="C1269" s="13" t="s">
        <v>977</v>
      </c>
      <c r="D1269" s="47" t="s">
        <v>1199</v>
      </c>
      <c r="E1269">
        <v>1</v>
      </c>
    </row>
    <row r="1270" spans="1:5" ht="15" customHeight="1">
      <c r="A1270" s="13" t="s">
        <v>1819</v>
      </c>
      <c r="B1270" s="13" t="s">
        <v>231</v>
      </c>
      <c r="C1270" s="13" t="s">
        <v>943</v>
      </c>
      <c r="D1270" s="13" t="s">
        <v>981</v>
      </c>
      <c r="E1270">
        <v>1</v>
      </c>
    </row>
    <row r="1271" spans="1:5" ht="15" hidden="1" customHeight="1">
      <c r="A1271" s="13" t="s">
        <v>2102</v>
      </c>
      <c r="B1271" s="13" t="s">
        <v>58</v>
      </c>
      <c r="C1271" s="13" t="s">
        <v>963</v>
      </c>
      <c r="D1271" s="13" t="s">
        <v>949</v>
      </c>
      <c r="E1271">
        <v>1</v>
      </c>
    </row>
    <row r="1272" spans="1:5" ht="15" hidden="1" customHeight="1">
      <c r="A1272" s="13" t="s">
        <v>1621</v>
      </c>
      <c r="B1272" s="13" t="s">
        <v>191</v>
      </c>
      <c r="C1272" s="13" t="s">
        <v>952</v>
      </c>
      <c r="D1272" s="13" t="s">
        <v>1</v>
      </c>
      <c r="E1272">
        <v>1</v>
      </c>
    </row>
    <row r="1273" spans="1:5" ht="15" customHeight="1">
      <c r="A1273" s="13" t="s">
        <v>1621</v>
      </c>
      <c r="B1273" s="13" t="s">
        <v>40</v>
      </c>
      <c r="C1273" s="13" t="s">
        <v>980</v>
      </c>
      <c r="D1273" s="13" t="s">
        <v>981</v>
      </c>
      <c r="E1273">
        <v>1</v>
      </c>
    </row>
    <row r="1274" spans="1:5" ht="15" hidden="1" customHeight="1">
      <c r="A1274" s="13" t="s">
        <v>2787</v>
      </c>
      <c r="B1274" s="13" t="s">
        <v>203</v>
      </c>
      <c r="C1274" s="13" t="s">
        <v>947</v>
      </c>
      <c r="D1274" s="13" t="s">
        <v>2</v>
      </c>
      <c r="E1274">
        <v>1</v>
      </c>
    </row>
    <row r="1275" spans="1:5" ht="15" hidden="1" customHeight="1">
      <c r="A1275" s="13" t="s">
        <v>264</v>
      </c>
      <c r="B1275" s="13" t="s">
        <v>265</v>
      </c>
      <c r="C1275" s="13" t="s">
        <v>946</v>
      </c>
      <c r="D1275" s="47" t="s">
        <v>1199</v>
      </c>
      <c r="E1275">
        <v>1</v>
      </c>
    </row>
    <row r="1276" spans="1:5" ht="15" hidden="1" customHeight="1">
      <c r="A1276" s="13" t="s">
        <v>264</v>
      </c>
      <c r="B1276" s="13" t="s">
        <v>1061</v>
      </c>
      <c r="C1276" s="13" t="s">
        <v>946</v>
      </c>
      <c r="D1276" s="13" t="s">
        <v>1</v>
      </c>
      <c r="E1276">
        <v>1</v>
      </c>
    </row>
    <row r="1277" spans="1:5" ht="15" hidden="1" customHeight="1">
      <c r="A1277" s="13" t="s">
        <v>264</v>
      </c>
      <c r="B1277" s="13" t="s">
        <v>348</v>
      </c>
      <c r="C1277" s="13" t="s">
        <v>943</v>
      </c>
      <c r="D1277" s="47" t="s">
        <v>1199</v>
      </c>
      <c r="E1277">
        <v>1</v>
      </c>
    </row>
    <row r="1278" spans="1:5" ht="15" hidden="1" customHeight="1">
      <c r="A1278" s="13" t="s">
        <v>264</v>
      </c>
      <c r="B1278" s="13" t="s">
        <v>2794</v>
      </c>
      <c r="C1278" s="13" t="s">
        <v>970</v>
      </c>
      <c r="D1278" s="47" t="s">
        <v>1199</v>
      </c>
      <c r="E1278">
        <v>1</v>
      </c>
    </row>
    <row r="1279" spans="1:5" ht="15" hidden="1" customHeight="1">
      <c r="A1279" s="13" t="s">
        <v>264</v>
      </c>
      <c r="B1279" s="13" t="s">
        <v>2666</v>
      </c>
      <c r="C1279" s="13" t="s">
        <v>955</v>
      </c>
      <c r="D1279" s="47" t="s">
        <v>1199</v>
      </c>
      <c r="E1279">
        <v>1</v>
      </c>
    </row>
    <row r="1280" spans="1:5" ht="15" hidden="1" customHeight="1">
      <c r="A1280" s="13" t="s">
        <v>264</v>
      </c>
      <c r="B1280" s="13" t="s">
        <v>367</v>
      </c>
      <c r="C1280" s="13" t="s">
        <v>965</v>
      </c>
      <c r="D1280" s="47" t="s">
        <v>1199</v>
      </c>
      <c r="E1280">
        <v>1</v>
      </c>
    </row>
    <row r="1281" spans="1:5" ht="15" customHeight="1">
      <c r="A1281" s="13" t="s">
        <v>1796</v>
      </c>
      <c r="B1281" s="13" t="s">
        <v>184</v>
      </c>
      <c r="C1281" s="13" t="s">
        <v>947</v>
      </c>
      <c r="D1281" s="13" t="s">
        <v>981</v>
      </c>
      <c r="E1281">
        <v>1</v>
      </c>
    </row>
    <row r="1282" spans="1:5" ht="15" hidden="1" customHeight="1">
      <c r="A1282" s="13" t="s">
        <v>2174</v>
      </c>
      <c r="B1282" s="13" t="s">
        <v>473</v>
      </c>
      <c r="C1282" s="13" t="s">
        <v>968</v>
      </c>
      <c r="D1282" s="13" t="s">
        <v>1</v>
      </c>
      <c r="E1282">
        <v>1</v>
      </c>
    </row>
    <row r="1283" spans="1:5" ht="15" hidden="1" customHeight="1">
      <c r="A1283" s="13" t="s">
        <v>266</v>
      </c>
      <c r="B1283" s="13" t="s">
        <v>184</v>
      </c>
      <c r="C1283" s="13" t="s">
        <v>972</v>
      </c>
      <c r="D1283" s="13" t="s">
        <v>1</v>
      </c>
      <c r="E1283">
        <v>1</v>
      </c>
    </row>
    <row r="1284" spans="1:5" ht="15" customHeight="1">
      <c r="A1284" s="13" t="s">
        <v>2236</v>
      </c>
      <c r="B1284" s="13" t="s">
        <v>29</v>
      </c>
      <c r="C1284" s="13" t="s">
        <v>945</v>
      </c>
      <c r="D1284" s="13" t="s">
        <v>981</v>
      </c>
      <c r="E1284">
        <v>1</v>
      </c>
    </row>
    <row r="1285" spans="1:5" ht="15" hidden="1" customHeight="1">
      <c r="A1285" s="13" t="s">
        <v>3017</v>
      </c>
      <c r="B1285" s="13" t="s">
        <v>393</v>
      </c>
      <c r="C1285" s="13" t="s">
        <v>968</v>
      </c>
      <c r="D1285" s="47" t="s">
        <v>1199</v>
      </c>
      <c r="E1285">
        <v>1</v>
      </c>
    </row>
    <row r="1286" spans="1:5" ht="15" hidden="1" customHeight="1">
      <c r="A1286" s="13" t="s">
        <v>2757</v>
      </c>
      <c r="B1286" s="13" t="s">
        <v>335</v>
      </c>
      <c r="C1286" s="13" t="s">
        <v>947</v>
      </c>
      <c r="D1286" s="47" t="s">
        <v>1199</v>
      </c>
      <c r="E1286">
        <v>1</v>
      </c>
    </row>
    <row r="1287" spans="1:5" ht="15" hidden="1" customHeight="1">
      <c r="A1287" s="13" t="s">
        <v>2496</v>
      </c>
      <c r="B1287" s="13" t="s">
        <v>278</v>
      </c>
      <c r="C1287" s="13" t="s">
        <v>970</v>
      </c>
      <c r="D1287" s="13" t="s">
        <v>2</v>
      </c>
      <c r="E1287">
        <v>1</v>
      </c>
    </row>
    <row r="1288" spans="1:5" ht="15" hidden="1" customHeight="1">
      <c r="A1288" s="13" t="s">
        <v>2496</v>
      </c>
      <c r="B1288" s="13" t="s">
        <v>105</v>
      </c>
      <c r="C1288" s="13" t="s">
        <v>967</v>
      </c>
      <c r="D1288" s="13" t="s">
        <v>949</v>
      </c>
      <c r="E1288">
        <v>1</v>
      </c>
    </row>
    <row r="1289" spans="1:5" ht="15" hidden="1" customHeight="1">
      <c r="A1289" s="13" t="s">
        <v>1085</v>
      </c>
      <c r="B1289" s="13" t="s">
        <v>2899</v>
      </c>
      <c r="C1289" s="13" t="s">
        <v>969</v>
      </c>
      <c r="D1289" s="13" t="s">
        <v>3</v>
      </c>
      <c r="E1289">
        <v>1</v>
      </c>
    </row>
    <row r="1290" spans="1:5" ht="15" hidden="1" customHeight="1">
      <c r="A1290" s="13" t="s">
        <v>1512</v>
      </c>
      <c r="B1290" s="13" t="s">
        <v>67</v>
      </c>
      <c r="C1290" s="13" t="s">
        <v>977</v>
      </c>
      <c r="D1290" s="13" t="s">
        <v>949</v>
      </c>
      <c r="E1290">
        <v>1</v>
      </c>
    </row>
    <row r="1291" spans="1:5" ht="15" hidden="1" customHeight="1">
      <c r="A1291" s="13" t="s">
        <v>1512</v>
      </c>
      <c r="B1291" s="13" t="s">
        <v>432</v>
      </c>
      <c r="C1291" s="13" t="s">
        <v>969</v>
      </c>
      <c r="D1291" s="13" t="s">
        <v>1</v>
      </c>
      <c r="E1291">
        <v>1</v>
      </c>
    </row>
    <row r="1292" spans="1:5" ht="15" hidden="1" customHeight="1">
      <c r="A1292" s="13" t="s">
        <v>716</v>
      </c>
      <c r="B1292" s="13" t="s">
        <v>819</v>
      </c>
      <c r="C1292" s="13" t="s">
        <v>971</v>
      </c>
      <c r="D1292" s="13" t="s">
        <v>3</v>
      </c>
      <c r="E1292">
        <v>1</v>
      </c>
    </row>
    <row r="1293" spans="1:5" ht="15" customHeight="1">
      <c r="A1293" s="13" t="s">
        <v>716</v>
      </c>
      <c r="B1293" s="13" t="s">
        <v>2283</v>
      </c>
      <c r="C1293" s="13" t="s">
        <v>952</v>
      </c>
      <c r="D1293" s="13" t="s">
        <v>981</v>
      </c>
      <c r="E1293">
        <v>1</v>
      </c>
    </row>
    <row r="1294" spans="1:5" ht="15" customHeight="1">
      <c r="A1294" s="13" t="s">
        <v>2708</v>
      </c>
      <c r="B1294" s="13" t="s">
        <v>247</v>
      </c>
      <c r="C1294" s="13" t="s">
        <v>969</v>
      </c>
      <c r="D1294" s="13" t="s">
        <v>981</v>
      </c>
      <c r="E1294">
        <v>1</v>
      </c>
    </row>
    <row r="1295" spans="1:5" ht="15" customHeight="1">
      <c r="A1295" s="13" t="s">
        <v>2171</v>
      </c>
      <c r="B1295" s="13" t="s">
        <v>621</v>
      </c>
      <c r="C1295" s="13" t="s">
        <v>947</v>
      </c>
      <c r="D1295" s="13" t="s">
        <v>981</v>
      </c>
      <c r="E1295">
        <v>1</v>
      </c>
    </row>
    <row r="1296" spans="1:5" ht="15" hidden="1" customHeight="1">
      <c r="A1296" s="13" t="s">
        <v>1234</v>
      </c>
      <c r="B1296" s="13" t="s">
        <v>243</v>
      </c>
      <c r="C1296" s="13" t="s">
        <v>964</v>
      </c>
      <c r="D1296" s="13" t="s">
        <v>1</v>
      </c>
      <c r="E1296">
        <v>1</v>
      </c>
    </row>
    <row r="1297" spans="1:5" ht="15" hidden="1" customHeight="1">
      <c r="A1297" s="13" t="s">
        <v>2901</v>
      </c>
      <c r="B1297" s="13" t="s">
        <v>292</v>
      </c>
      <c r="C1297" s="13" t="s">
        <v>956</v>
      </c>
      <c r="D1297" s="13" t="s">
        <v>949</v>
      </c>
      <c r="E1297">
        <v>1</v>
      </c>
    </row>
    <row r="1298" spans="1:5" ht="15" hidden="1" customHeight="1">
      <c r="A1298" s="13" t="s">
        <v>2226</v>
      </c>
      <c r="B1298" s="13" t="s">
        <v>776</v>
      </c>
      <c r="C1298" s="13" t="s">
        <v>972</v>
      </c>
      <c r="D1298" s="13" t="s">
        <v>1199</v>
      </c>
      <c r="E1298">
        <v>1</v>
      </c>
    </row>
    <row r="1299" spans="1:5" ht="15" customHeight="1">
      <c r="A1299" s="13" t="s">
        <v>270</v>
      </c>
      <c r="B1299" s="13" t="s">
        <v>481</v>
      </c>
      <c r="C1299" s="13" t="s">
        <v>961</v>
      </c>
      <c r="D1299" s="13" t="s">
        <v>981</v>
      </c>
      <c r="E1299">
        <v>1</v>
      </c>
    </row>
    <row r="1300" spans="1:5" ht="15" customHeight="1">
      <c r="A1300" s="13" t="s">
        <v>270</v>
      </c>
      <c r="B1300" s="13" t="s">
        <v>3003</v>
      </c>
      <c r="C1300" s="13" t="s">
        <v>965</v>
      </c>
      <c r="D1300" s="13" t="s">
        <v>981</v>
      </c>
      <c r="E1300">
        <v>1</v>
      </c>
    </row>
    <row r="1301" spans="1:5" ht="15" hidden="1" customHeight="1">
      <c r="A1301" s="13" t="s">
        <v>270</v>
      </c>
      <c r="B1301" s="13" t="s">
        <v>1884</v>
      </c>
      <c r="C1301" s="13" t="s">
        <v>948</v>
      </c>
      <c r="D1301" s="47" t="s">
        <v>1199</v>
      </c>
      <c r="E1301">
        <v>1</v>
      </c>
    </row>
    <row r="1302" spans="1:5" ht="15" hidden="1" customHeight="1">
      <c r="A1302" s="13" t="s">
        <v>270</v>
      </c>
      <c r="B1302" s="13" t="s">
        <v>1462</v>
      </c>
      <c r="C1302" s="13" t="s">
        <v>965</v>
      </c>
      <c r="D1302" s="47" t="s">
        <v>1199</v>
      </c>
      <c r="E1302">
        <v>1</v>
      </c>
    </row>
    <row r="1303" spans="1:5" ht="15" hidden="1" customHeight="1">
      <c r="A1303" s="13" t="s">
        <v>723</v>
      </c>
      <c r="B1303" s="13" t="s">
        <v>233</v>
      </c>
      <c r="C1303" s="13" t="s">
        <v>956</v>
      </c>
      <c r="D1303" s="47" t="s">
        <v>1199</v>
      </c>
      <c r="E1303">
        <v>1</v>
      </c>
    </row>
    <row r="1304" spans="1:5" ht="15" hidden="1" customHeight="1">
      <c r="A1304" s="13" t="s">
        <v>723</v>
      </c>
      <c r="B1304" s="13" t="s">
        <v>261</v>
      </c>
      <c r="C1304" s="13" t="s">
        <v>971</v>
      </c>
      <c r="D1304" s="13" t="s">
        <v>3</v>
      </c>
      <c r="E1304">
        <v>1</v>
      </c>
    </row>
    <row r="1305" spans="1:5" ht="15" hidden="1" customHeight="1">
      <c r="A1305" s="13" t="s">
        <v>271</v>
      </c>
      <c r="B1305" s="13" t="s">
        <v>67</v>
      </c>
      <c r="C1305" s="13" t="s">
        <v>955</v>
      </c>
      <c r="D1305" s="13" t="s">
        <v>1199</v>
      </c>
      <c r="E1305">
        <v>1</v>
      </c>
    </row>
    <row r="1306" spans="1:5" ht="15" hidden="1" customHeight="1">
      <c r="A1306" s="13" t="s">
        <v>2195</v>
      </c>
      <c r="B1306" s="13" t="s">
        <v>582</v>
      </c>
      <c r="C1306" s="13" t="s">
        <v>952</v>
      </c>
      <c r="D1306" s="47" t="s">
        <v>1199</v>
      </c>
      <c r="E1306">
        <v>1</v>
      </c>
    </row>
    <row r="1307" spans="1:5" ht="15" hidden="1" customHeight="1">
      <c r="A1307" s="13" t="s">
        <v>1879</v>
      </c>
      <c r="B1307" s="13" t="s">
        <v>105</v>
      </c>
      <c r="C1307" s="13" t="s">
        <v>950</v>
      </c>
      <c r="D1307" s="47" t="s">
        <v>1199</v>
      </c>
      <c r="E1307">
        <v>1</v>
      </c>
    </row>
    <row r="1308" spans="1:5" ht="15" customHeight="1">
      <c r="A1308" s="13" t="s">
        <v>2756</v>
      </c>
      <c r="B1308" s="13" t="s">
        <v>184</v>
      </c>
      <c r="C1308" s="13" t="s">
        <v>959</v>
      </c>
      <c r="D1308" s="13" t="s">
        <v>981</v>
      </c>
      <c r="E1308">
        <v>1</v>
      </c>
    </row>
    <row r="1309" spans="1:5" ht="15" hidden="1" customHeight="1">
      <c r="A1309" s="13" t="s">
        <v>2172</v>
      </c>
      <c r="B1309" s="13" t="s">
        <v>44</v>
      </c>
      <c r="C1309" s="13" t="s">
        <v>954</v>
      </c>
      <c r="D1309" s="47" t="s">
        <v>1199</v>
      </c>
      <c r="E1309">
        <v>1</v>
      </c>
    </row>
    <row r="1310" spans="1:5" ht="15" customHeight="1">
      <c r="A1310" s="13" t="s">
        <v>2858</v>
      </c>
      <c r="B1310" s="13" t="s">
        <v>208</v>
      </c>
      <c r="C1310" s="13" t="s">
        <v>957</v>
      </c>
      <c r="D1310" s="13" t="s">
        <v>981</v>
      </c>
      <c r="E1310">
        <v>1</v>
      </c>
    </row>
    <row r="1311" spans="1:5" ht="15" hidden="1" customHeight="1">
      <c r="A1311" s="13" t="s">
        <v>2593</v>
      </c>
      <c r="B1311" s="13" t="s">
        <v>889</v>
      </c>
      <c r="C1311" s="13" t="s">
        <v>961</v>
      </c>
      <c r="D1311" s="13" t="s">
        <v>3</v>
      </c>
      <c r="E1311">
        <v>1</v>
      </c>
    </row>
    <row r="1312" spans="1:5" ht="15" hidden="1" customHeight="1">
      <c r="A1312" s="13" t="s">
        <v>2442</v>
      </c>
      <c r="B1312" s="13" t="s">
        <v>374</v>
      </c>
      <c r="C1312" s="13" t="s">
        <v>963</v>
      </c>
      <c r="D1312" s="13" t="s">
        <v>949</v>
      </c>
      <c r="E1312">
        <v>1</v>
      </c>
    </row>
    <row r="1313" spans="1:5" ht="15" hidden="1" customHeight="1">
      <c r="A1313" s="13" t="s">
        <v>1665</v>
      </c>
      <c r="B1313" s="13" t="s">
        <v>171</v>
      </c>
      <c r="C1313" s="13" t="s">
        <v>965</v>
      </c>
      <c r="D1313" s="13" t="s">
        <v>949</v>
      </c>
      <c r="E1313">
        <v>1</v>
      </c>
    </row>
    <row r="1314" spans="1:5" ht="15" hidden="1" customHeight="1">
      <c r="A1314" s="13" t="s">
        <v>2847</v>
      </c>
      <c r="B1314" s="13" t="s">
        <v>2848</v>
      </c>
      <c r="C1314" s="13" t="s">
        <v>965</v>
      </c>
      <c r="D1314" s="13" t="s">
        <v>2</v>
      </c>
      <c r="E1314">
        <v>1</v>
      </c>
    </row>
    <row r="1315" spans="1:5" ht="15" hidden="1" customHeight="1">
      <c r="A1315" s="13" t="s">
        <v>1151</v>
      </c>
      <c r="B1315" s="13" t="s">
        <v>136</v>
      </c>
      <c r="C1315" s="13" t="s">
        <v>957</v>
      </c>
      <c r="D1315" s="13" t="s">
        <v>3</v>
      </c>
      <c r="E1315">
        <v>1</v>
      </c>
    </row>
    <row r="1316" spans="1:5" ht="15" hidden="1" customHeight="1">
      <c r="A1316" s="13" t="s">
        <v>1151</v>
      </c>
      <c r="B1316" s="13" t="s">
        <v>1917</v>
      </c>
      <c r="C1316" s="13" t="s">
        <v>977</v>
      </c>
      <c r="D1316" s="13" t="s">
        <v>1199</v>
      </c>
      <c r="E1316">
        <v>1</v>
      </c>
    </row>
    <row r="1317" spans="1:5" ht="15" hidden="1" customHeight="1">
      <c r="A1317" s="13" t="s">
        <v>273</v>
      </c>
      <c r="B1317" s="13" t="s">
        <v>208</v>
      </c>
      <c r="C1317" s="13" t="s">
        <v>946</v>
      </c>
      <c r="D1317" s="13" t="s">
        <v>1</v>
      </c>
      <c r="E1317">
        <v>1</v>
      </c>
    </row>
    <row r="1318" spans="1:5" ht="15" hidden="1" customHeight="1">
      <c r="A1318" s="13" t="s">
        <v>2341</v>
      </c>
      <c r="B1318" s="13" t="s">
        <v>342</v>
      </c>
      <c r="C1318" s="13" t="s">
        <v>968</v>
      </c>
      <c r="D1318" s="47" t="s">
        <v>1199</v>
      </c>
      <c r="E1318">
        <v>1</v>
      </c>
    </row>
    <row r="1319" spans="1:5" ht="15" hidden="1" customHeight="1">
      <c r="A1319" s="13" t="s">
        <v>1042</v>
      </c>
      <c r="B1319" s="13" t="s">
        <v>243</v>
      </c>
      <c r="C1319" s="13" t="s">
        <v>958</v>
      </c>
      <c r="D1319" s="13" t="s">
        <v>949</v>
      </c>
      <c r="E1319">
        <v>1</v>
      </c>
    </row>
    <row r="1320" spans="1:5" ht="15" hidden="1" customHeight="1">
      <c r="A1320" s="13" t="s">
        <v>1921</v>
      </c>
      <c r="B1320" s="13" t="s">
        <v>1352</v>
      </c>
      <c r="C1320" s="13" t="s">
        <v>953</v>
      </c>
      <c r="D1320" s="47" t="s">
        <v>1199</v>
      </c>
      <c r="E1320">
        <v>1</v>
      </c>
    </row>
    <row r="1321" spans="1:5" ht="15" hidden="1" customHeight="1">
      <c r="A1321" s="13" t="s">
        <v>1775</v>
      </c>
      <c r="B1321" s="13" t="s">
        <v>582</v>
      </c>
      <c r="C1321" s="13" t="s">
        <v>961</v>
      </c>
      <c r="D1321" s="47" t="s">
        <v>1199</v>
      </c>
      <c r="E1321">
        <v>1</v>
      </c>
    </row>
    <row r="1322" spans="1:5" ht="15" hidden="1" customHeight="1">
      <c r="A1322" s="13" t="s">
        <v>1371</v>
      </c>
      <c r="B1322" s="13" t="s">
        <v>1372</v>
      </c>
      <c r="C1322" s="13" t="s">
        <v>980</v>
      </c>
      <c r="D1322" s="47" t="s">
        <v>1199</v>
      </c>
      <c r="E1322">
        <v>1</v>
      </c>
    </row>
    <row r="1323" spans="1:5" ht="15" hidden="1" customHeight="1">
      <c r="A1323" s="13" t="s">
        <v>1371</v>
      </c>
      <c r="B1323" s="13" t="s">
        <v>1008</v>
      </c>
      <c r="C1323" s="13" t="s">
        <v>964</v>
      </c>
      <c r="D1323" s="13" t="s">
        <v>3</v>
      </c>
      <c r="E1323">
        <v>1</v>
      </c>
    </row>
    <row r="1324" spans="1:5" ht="15" hidden="1" customHeight="1">
      <c r="A1324" s="13" t="s">
        <v>1371</v>
      </c>
      <c r="B1324" s="13" t="s">
        <v>198</v>
      </c>
      <c r="C1324" s="13" t="s">
        <v>970</v>
      </c>
      <c r="D1324" s="13" t="s">
        <v>1</v>
      </c>
      <c r="E1324">
        <v>1</v>
      </c>
    </row>
    <row r="1325" spans="1:5" ht="15" hidden="1" customHeight="1">
      <c r="A1325" s="13" t="s">
        <v>2776</v>
      </c>
      <c r="B1325" s="13" t="s">
        <v>2777</v>
      </c>
      <c r="C1325" s="13" t="s">
        <v>967</v>
      </c>
      <c r="D1325" s="47" t="s">
        <v>1199</v>
      </c>
      <c r="E1325">
        <v>1</v>
      </c>
    </row>
    <row r="1326" spans="1:5" ht="15" hidden="1" customHeight="1">
      <c r="A1326" s="13" t="s">
        <v>2110</v>
      </c>
      <c r="B1326" s="13" t="s">
        <v>306</v>
      </c>
      <c r="C1326" s="13" t="s">
        <v>963</v>
      </c>
      <c r="D1326" s="13" t="s">
        <v>949</v>
      </c>
      <c r="E1326">
        <v>1</v>
      </c>
    </row>
    <row r="1327" spans="1:5" ht="15" hidden="1" customHeight="1">
      <c r="A1327" s="13" t="s">
        <v>2222</v>
      </c>
      <c r="B1327" s="13" t="s">
        <v>197</v>
      </c>
      <c r="C1327" s="13" t="s">
        <v>954</v>
      </c>
      <c r="D1327" s="13" t="s">
        <v>1</v>
      </c>
      <c r="E1327">
        <v>1</v>
      </c>
    </row>
    <row r="1328" spans="1:5" ht="15" hidden="1" customHeight="1">
      <c r="A1328" s="13" t="s">
        <v>2430</v>
      </c>
      <c r="B1328" s="13" t="s">
        <v>356</v>
      </c>
      <c r="C1328" s="13" t="s">
        <v>954</v>
      </c>
      <c r="D1328" s="13" t="s">
        <v>2</v>
      </c>
      <c r="E1328">
        <v>1</v>
      </c>
    </row>
    <row r="1329" spans="1:5" ht="15" hidden="1" customHeight="1">
      <c r="A1329" s="13" t="s">
        <v>2654</v>
      </c>
      <c r="B1329" s="13" t="s">
        <v>991</v>
      </c>
      <c r="C1329" s="13" t="s">
        <v>972</v>
      </c>
      <c r="D1329" s="47" t="s">
        <v>1199</v>
      </c>
      <c r="E1329">
        <v>1</v>
      </c>
    </row>
    <row r="1330" spans="1:5" ht="15" hidden="1" customHeight="1">
      <c r="A1330" s="13" t="s">
        <v>2315</v>
      </c>
      <c r="B1330" s="13" t="s">
        <v>379</v>
      </c>
      <c r="C1330" s="13" t="s">
        <v>946</v>
      </c>
      <c r="D1330" s="47" t="s">
        <v>1199</v>
      </c>
      <c r="E1330">
        <v>1</v>
      </c>
    </row>
    <row r="1331" spans="1:5" ht="15" hidden="1" customHeight="1">
      <c r="A1331" s="13" t="s">
        <v>2315</v>
      </c>
      <c r="B1331" s="13" t="s">
        <v>166</v>
      </c>
      <c r="C1331" s="13" t="s">
        <v>948</v>
      </c>
      <c r="D1331" s="47" t="s">
        <v>1199</v>
      </c>
      <c r="E1331">
        <v>1</v>
      </c>
    </row>
    <row r="1332" spans="1:5" ht="15" hidden="1" customHeight="1">
      <c r="A1332" s="13" t="s">
        <v>3354</v>
      </c>
      <c r="B1332" s="13" t="s">
        <v>153</v>
      </c>
      <c r="C1332" s="13" t="s">
        <v>962</v>
      </c>
      <c r="D1332" s="13" t="s">
        <v>949</v>
      </c>
      <c r="E1332">
        <v>1</v>
      </c>
    </row>
    <row r="1333" spans="1:5" ht="15" hidden="1" customHeight="1">
      <c r="A1333" s="13" t="s">
        <v>3394</v>
      </c>
      <c r="B1333" s="13" t="s">
        <v>191</v>
      </c>
      <c r="C1333" s="13" t="s">
        <v>947</v>
      </c>
      <c r="D1333" s="13" t="s">
        <v>2</v>
      </c>
      <c r="E1333">
        <v>1</v>
      </c>
    </row>
    <row r="1334" spans="1:5" ht="15" hidden="1" customHeight="1">
      <c r="A1334" s="13" t="s">
        <v>1381</v>
      </c>
      <c r="B1334" s="13" t="s">
        <v>136</v>
      </c>
      <c r="C1334" s="13" t="s">
        <v>961</v>
      </c>
      <c r="D1334" s="13" t="s">
        <v>3</v>
      </c>
      <c r="E1334">
        <v>1</v>
      </c>
    </row>
    <row r="1335" spans="1:5" ht="15" hidden="1" customHeight="1">
      <c r="A1335" s="13" t="s">
        <v>2516</v>
      </c>
      <c r="B1335" s="13" t="s">
        <v>153</v>
      </c>
      <c r="C1335" s="13" t="s">
        <v>953</v>
      </c>
      <c r="D1335" s="47" t="s">
        <v>1199</v>
      </c>
      <c r="E1335">
        <v>1</v>
      </c>
    </row>
    <row r="1336" spans="1:5" ht="15" hidden="1" customHeight="1">
      <c r="A1336" s="13" t="s">
        <v>2152</v>
      </c>
      <c r="B1336" s="13" t="s">
        <v>2153</v>
      </c>
      <c r="C1336" s="13" t="s">
        <v>948</v>
      </c>
      <c r="D1336" s="13" t="s">
        <v>949</v>
      </c>
      <c r="E1336">
        <v>1</v>
      </c>
    </row>
    <row r="1337" spans="1:5" ht="15" hidden="1" customHeight="1">
      <c r="A1337" s="13" t="s">
        <v>83</v>
      </c>
      <c r="B1337" s="13" t="s">
        <v>931</v>
      </c>
      <c r="C1337" s="13" t="s">
        <v>969</v>
      </c>
      <c r="D1337" s="47" t="s">
        <v>1199</v>
      </c>
      <c r="E1337">
        <v>1</v>
      </c>
    </row>
    <row r="1338" spans="1:5" ht="15" hidden="1" customHeight="1">
      <c r="A1338" s="13" t="s">
        <v>83</v>
      </c>
      <c r="B1338" s="13" t="s">
        <v>778</v>
      </c>
      <c r="C1338" s="13" t="s">
        <v>970</v>
      </c>
      <c r="D1338" s="47" t="s">
        <v>1199</v>
      </c>
      <c r="E1338">
        <v>1</v>
      </c>
    </row>
    <row r="1339" spans="1:5" ht="15" hidden="1" customHeight="1">
      <c r="A1339" s="13" t="s">
        <v>83</v>
      </c>
      <c r="B1339" s="13" t="s">
        <v>374</v>
      </c>
      <c r="C1339" s="13" t="s">
        <v>954</v>
      </c>
      <c r="D1339" s="13" t="s">
        <v>2</v>
      </c>
      <c r="E1339">
        <v>1</v>
      </c>
    </row>
    <row r="1340" spans="1:5" ht="15" customHeight="1">
      <c r="A1340" s="13" t="s">
        <v>83</v>
      </c>
      <c r="B1340" s="13" t="s">
        <v>473</v>
      </c>
      <c r="C1340" s="13" t="s">
        <v>951</v>
      </c>
      <c r="D1340" s="13" t="s">
        <v>981</v>
      </c>
      <c r="E1340">
        <v>1</v>
      </c>
    </row>
    <row r="1341" spans="1:5" ht="15" customHeight="1">
      <c r="A1341" s="13" t="s">
        <v>2531</v>
      </c>
      <c r="B1341" s="13" t="s">
        <v>153</v>
      </c>
      <c r="C1341" s="13" t="s">
        <v>969</v>
      </c>
      <c r="D1341" s="13" t="s">
        <v>981</v>
      </c>
      <c r="E1341">
        <v>1</v>
      </c>
    </row>
    <row r="1342" spans="1:5" ht="15" hidden="1" customHeight="1">
      <c r="A1342" s="13" t="s">
        <v>3482</v>
      </c>
      <c r="B1342" s="13" t="s">
        <v>1482</v>
      </c>
      <c r="C1342" s="13" t="s">
        <v>962</v>
      </c>
      <c r="D1342" s="47" t="s">
        <v>1199</v>
      </c>
      <c r="E1342">
        <v>1</v>
      </c>
    </row>
    <row r="1343" spans="1:5" ht="15" hidden="1" customHeight="1">
      <c r="A1343" s="13" t="s">
        <v>1026</v>
      </c>
      <c r="B1343" s="13" t="s">
        <v>582</v>
      </c>
      <c r="C1343" s="13" t="s">
        <v>968</v>
      </c>
      <c r="D1343" s="47" t="s">
        <v>1199</v>
      </c>
      <c r="E1343">
        <v>1</v>
      </c>
    </row>
    <row r="1344" spans="1:5" ht="15" hidden="1" customHeight="1">
      <c r="A1344" s="13" t="s">
        <v>279</v>
      </c>
      <c r="B1344" s="13" t="s">
        <v>303</v>
      </c>
      <c r="C1344" s="13" t="s">
        <v>969</v>
      </c>
      <c r="D1344" s="13" t="s">
        <v>1199</v>
      </c>
      <c r="E1344">
        <v>1</v>
      </c>
    </row>
    <row r="1345" spans="1:5" ht="15" hidden="1" customHeight="1">
      <c r="A1345" s="13" t="s">
        <v>279</v>
      </c>
      <c r="B1345" s="13" t="s">
        <v>142</v>
      </c>
      <c r="C1345" s="13" t="s">
        <v>958</v>
      </c>
      <c r="D1345" s="13" t="s">
        <v>949</v>
      </c>
      <c r="E1345">
        <v>1</v>
      </c>
    </row>
    <row r="1346" spans="1:5" ht="15" hidden="1" customHeight="1">
      <c r="A1346" s="13" t="s">
        <v>279</v>
      </c>
      <c r="B1346" s="13" t="s">
        <v>2692</v>
      </c>
      <c r="C1346" s="13" t="s">
        <v>969</v>
      </c>
      <c r="D1346" s="13" t="s">
        <v>2</v>
      </c>
      <c r="E1346">
        <v>1</v>
      </c>
    </row>
    <row r="1347" spans="1:5" ht="15" customHeight="1">
      <c r="A1347" s="13" t="s">
        <v>279</v>
      </c>
      <c r="B1347" s="13" t="s">
        <v>586</v>
      </c>
      <c r="C1347" s="13" t="s">
        <v>952</v>
      </c>
      <c r="D1347" s="13" t="s">
        <v>981</v>
      </c>
      <c r="E1347">
        <v>1</v>
      </c>
    </row>
    <row r="1348" spans="1:5" ht="15" hidden="1" customHeight="1">
      <c r="A1348" s="13" t="s">
        <v>279</v>
      </c>
      <c r="B1348" s="13" t="s">
        <v>1489</v>
      </c>
      <c r="C1348" s="13" t="s">
        <v>958</v>
      </c>
      <c r="D1348" s="13" t="s">
        <v>1199</v>
      </c>
      <c r="E1348">
        <v>1</v>
      </c>
    </row>
    <row r="1349" spans="1:5" ht="15" hidden="1" customHeight="1">
      <c r="A1349" s="13" t="s">
        <v>279</v>
      </c>
      <c r="B1349" s="13" t="s">
        <v>377</v>
      </c>
      <c r="C1349" s="13" t="s">
        <v>946</v>
      </c>
      <c r="D1349" s="13" t="s">
        <v>3</v>
      </c>
      <c r="E1349">
        <v>1</v>
      </c>
    </row>
    <row r="1350" spans="1:5" ht="15" hidden="1" customHeight="1">
      <c r="A1350" s="13" t="s">
        <v>279</v>
      </c>
      <c r="B1350" s="13" t="s">
        <v>2506</v>
      </c>
      <c r="C1350" s="13" t="s">
        <v>962</v>
      </c>
      <c r="D1350" s="13" t="s">
        <v>2</v>
      </c>
      <c r="E1350">
        <v>1</v>
      </c>
    </row>
    <row r="1351" spans="1:5" ht="15" hidden="1" customHeight="1">
      <c r="A1351" s="13" t="s">
        <v>279</v>
      </c>
      <c r="B1351" s="13" t="s">
        <v>1401</v>
      </c>
      <c r="C1351" s="13" t="s">
        <v>943</v>
      </c>
      <c r="D1351" s="13" t="s">
        <v>949</v>
      </c>
      <c r="E1351">
        <v>1</v>
      </c>
    </row>
    <row r="1352" spans="1:5" ht="15" customHeight="1">
      <c r="A1352" s="13" t="s">
        <v>279</v>
      </c>
      <c r="B1352" s="13" t="s">
        <v>140</v>
      </c>
      <c r="C1352" s="13" t="s">
        <v>970</v>
      </c>
      <c r="D1352" s="13" t="s">
        <v>981</v>
      </c>
      <c r="E1352">
        <v>1</v>
      </c>
    </row>
    <row r="1353" spans="1:5" ht="15" hidden="1" customHeight="1">
      <c r="A1353" s="13" t="s">
        <v>279</v>
      </c>
      <c r="B1353" s="13" t="s">
        <v>410</v>
      </c>
      <c r="C1353" s="13" t="s">
        <v>954</v>
      </c>
      <c r="D1353" s="13" t="s">
        <v>949</v>
      </c>
      <c r="E1353">
        <v>1</v>
      </c>
    </row>
    <row r="1354" spans="1:5" ht="15" hidden="1" customHeight="1">
      <c r="A1354" s="13" t="s">
        <v>279</v>
      </c>
      <c r="B1354" s="13" t="s">
        <v>1598</v>
      </c>
      <c r="C1354" s="13" t="s">
        <v>958</v>
      </c>
      <c r="D1354" s="47" t="s">
        <v>1199</v>
      </c>
      <c r="E1354">
        <v>1</v>
      </c>
    </row>
    <row r="1355" spans="1:5" ht="15" hidden="1" customHeight="1">
      <c r="A1355" s="13" t="s">
        <v>279</v>
      </c>
      <c r="B1355" s="13" t="s">
        <v>147</v>
      </c>
      <c r="C1355" s="13" t="s">
        <v>977</v>
      </c>
      <c r="D1355" s="13" t="s">
        <v>949</v>
      </c>
      <c r="E1355">
        <v>1</v>
      </c>
    </row>
    <row r="1356" spans="1:5" ht="15" hidden="1" customHeight="1">
      <c r="A1356" s="13" t="s">
        <v>2606</v>
      </c>
      <c r="B1356" s="13" t="s">
        <v>171</v>
      </c>
      <c r="C1356" s="13" t="s">
        <v>970</v>
      </c>
      <c r="D1356" s="13" t="s">
        <v>2</v>
      </c>
      <c r="E1356">
        <v>1</v>
      </c>
    </row>
    <row r="1357" spans="1:5" ht="15" hidden="1" customHeight="1">
      <c r="A1357" s="13" t="s">
        <v>2410</v>
      </c>
      <c r="B1357" s="13" t="s">
        <v>2411</v>
      </c>
      <c r="C1357" s="13" t="s">
        <v>956</v>
      </c>
      <c r="D1357" s="47" t="s">
        <v>1199</v>
      </c>
      <c r="E1357">
        <v>1</v>
      </c>
    </row>
    <row r="1358" spans="1:5" ht="15" hidden="1" customHeight="1">
      <c r="A1358" s="13" t="s">
        <v>280</v>
      </c>
      <c r="B1358" s="13" t="s">
        <v>1590</v>
      </c>
      <c r="C1358" s="13" t="s">
        <v>968</v>
      </c>
      <c r="D1358" s="13" t="s">
        <v>1199</v>
      </c>
      <c r="E1358">
        <v>1</v>
      </c>
    </row>
    <row r="1359" spans="1:5" ht="15" hidden="1" customHeight="1">
      <c r="A1359" s="13" t="s">
        <v>280</v>
      </c>
      <c r="B1359" s="13" t="s">
        <v>772</v>
      </c>
      <c r="C1359" s="13" t="s">
        <v>945</v>
      </c>
      <c r="D1359" s="47" t="s">
        <v>1199</v>
      </c>
      <c r="E1359">
        <v>1</v>
      </c>
    </row>
    <row r="1360" spans="1:5" ht="15" customHeight="1">
      <c r="A1360" s="13" t="s">
        <v>280</v>
      </c>
      <c r="B1360" s="13" t="s">
        <v>3454</v>
      </c>
      <c r="C1360" s="13" t="s">
        <v>965</v>
      </c>
      <c r="D1360" s="13" t="s">
        <v>981</v>
      </c>
      <c r="E1360">
        <v>1</v>
      </c>
    </row>
    <row r="1361" spans="1:5" ht="15" customHeight="1">
      <c r="A1361" s="13" t="s">
        <v>280</v>
      </c>
      <c r="B1361" s="13" t="s">
        <v>181</v>
      </c>
      <c r="C1361" s="13" t="s">
        <v>956</v>
      </c>
      <c r="D1361" s="13" t="s">
        <v>981</v>
      </c>
      <c r="E1361">
        <v>1</v>
      </c>
    </row>
    <row r="1362" spans="1:5" ht="15" hidden="1" customHeight="1">
      <c r="A1362" s="13" t="s">
        <v>727</v>
      </c>
      <c r="B1362" s="13" t="s">
        <v>136</v>
      </c>
      <c r="C1362" s="13" t="s">
        <v>971</v>
      </c>
      <c r="D1362" s="13" t="s">
        <v>949</v>
      </c>
      <c r="E1362">
        <v>1</v>
      </c>
    </row>
    <row r="1363" spans="1:5" ht="15" hidden="1" customHeight="1">
      <c r="A1363" s="13" t="s">
        <v>1423</v>
      </c>
      <c r="B1363" s="13" t="s">
        <v>100</v>
      </c>
      <c r="C1363" s="13" t="s">
        <v>946</v>
      </c>
      <c r="D1363" s="13" t="s">
        <v>949</v>
      </c>
      <c r="E1363">
        <v>1</v>
      </c>
    </row>
    <row r="1364" spans="1:5" ht="15" hidden="1" customHeight="1">
      <c r="A1364" s="13" t="s">
        <v>2022</v>
      </c>
      <c r="B1364" s="13" t="s">
        <v>889</v>
      </c>
      <c r="C1364" s="13" t="s">
        <v>969</v>
      </c>
      <c r="D1364" s="47" t="s">
        <v>1199</v>
      </c>
      <c r="E1364">
        <v>1</v>
      </c>
    </row>
    <row r="1365" spans="1:5" ht="15" hidden="1" customHeight="1">
      <c r="A1365" s="13" t="s">
        <v>1060</v>
      </c>
      <c r="B1365" s="13" t="s">
        <v>100</v>
      </c>
      <c r="C1365" s="13" t="s">
        <v>948</v>
      </c>
      <c r="D1365" s="13" t="s">
        <v>949</v>
      </c>
      <c r="E1365">
        <v>1</v>
      </c>
    </row>
    <row r="1366" spans="1:5" ht="15" customHeight="1">
      <c r="A1366" s="13" t="s">
        <v>1060</v>
      </c>
      <c r="B1366" s="13" t="s">
        <v>34</v>
      </c>
      <c r="C1366" s="13" t="s">
        <v>945</v>
      </c>
      <c r="D1366" s="13" t="s">
        <v>981</v>
      </c>
      <c r="E1366">
        <v>1</v>
      </c>
    </row>
    <row r="1367" spans="1:5" ht="15" hidden="1" customHeight="1">
      <c r="A1367" s="13" t="s">
        <v>2259</v>
      </c>
      <c r="B1367" s="13" t="s">
        <v>85</v>
      </c>
      <c r="C1367" s="13" t="s">
        <v>967</v>
      </c>
      <c r="D1367" s="13" t="s">
        <v>949</v>
      </c>
      <c r="E1367">
        <v>1</v>
      </c>
    </row>
    <row r="1368" spans="1:5" ht="15" hidden="1" customHeight="1">
      <c r="A1368" s="13" t="s">
        <v>283</v>
      </c>
      <c r="B1368" s="13" t="s">
        <v>2508</v>
      </c>
      <c r="C1368" s="13" t="s">
        <v>965</v>
      </c>
      <c r="D1368" s="47" t="s">
        <v>1199</v>
      </c>
      <c r="E1368">
        <v>1</v>
      </c>
    </row>
    <row r="1369" spans="1:5" ht="15" hidden="1" customHeight="1">
      <c r="A1369" s="13" t="s">
        <v>283</v>
      </c>
      <c r="B1369" s="13" t="s">
        <v>284</v>
      </c>
      <c r="C1369" s="13" t="s">
        <v>980</v>
      </c>
      <c r="D1369" s="13" t="s">
        <v>949</v>
      </c>
      <c r="E1369">
        <v>1</v>
      </c>
    </row>
    <row r="1370" spans="1:5" ht="15" customHeight="1">
      <c r="A1370" s="13" t="s">
        <v>2688</v>
      </c>
      <c r="B1370" s="13" t="s">
        <v>359</v>
      </c>
      <c r="C1370" s="13" t="s">
        <v>956</v>
      </c>
      <c r="D1370" s="13" t="s">
        <v>981</v>
      </c>
      <c r="E1370">
        <v>1</v>
      </c>
    </row>
    <row r="1371" spans="1:5" ht="15" hidden="1" customHeight="1">
      <c r="A1371" s="13" t="s">
        <v>285</v>
      </c>
      <c r="B1371" s="13" t="s">
        <v>286</v>
      </c>
      <c r="C1371" s="13" t="s">
        <v>947</v>
      </c>
      <c r="D1371" s="13" t="s">
        <v>1</v>
      </c>
      <c r="E1371">
        <v>1</v>
      </c>
    </row>
    <row r="1372" spans="1:5" ht="15" hidden="1" customHeight="1">
      <c r="A1372" s="13" t="s">
        <v>2775</v>
      </c>
      <c r="B1372" s="13" t="s">
        <v>1732</v>
      </c>
      <c r="C1372" s="13" t="s">
        <v>962</v>
      </c>
      <c r="D1372" s="13" t="s">
        <v>1</v>
      </c>
      <c r="E1372">
        <v>1</v>
      </c>
    </row>
    <row r="1373" spans="1:5" ht="15" hidden="1" customHeight="1">
      <c r="A1373" s="13" t="s">
        <v>2404</v>
      </c>
      <c r="B1373" s="13" t="s">
        <v>97</v>
      </c>
      <c r="C1373" s="13" t="s">
        <v>954</v>
      </c>
      <c r="D1373" s="47" t="s">
        <v>1199</v>
      </c>
      <c r="E1373">
        <v>1</v>
      </c>
    </row>
    <row r="1374" spans="1:5" ht="15" customHeight="1">
      <c r="A1374" s="13" t="s">
        <v>1857</v>
      </c>
      <c r="B1374" s="13" t="s">
        <v>377</v>
      </c>
      <c r="C1374" s="13" t="s">
        <v>969</v>
      </c>
      <c r="D1374" s="13" t="s">
        <v>981</v>
      </c>
      <c r="E1374">
        <v>1</v>
      </c>
    </row>
    <row r="1375" spans="1:5" ht="15" hidden="1" customHeight="1">
      <c r="A1375" s="13" t="s">
        <v>3369</v>
      </c>
      <c r="B1375" s="13" t="s">
        <v>308</v>
      </c>
      <c r="C1375" s="13" t="s">
        <v>961</v>
      </c>
      <c r="D1375" s="13" t="s">
        <v>3</v>
      </c>
      <c r="E1375">
        <v>1</v>
      </c>
    </row>
    <row r="1376" spans="1:5" ht="15" hidden="1" customHeight="1">
      <c r="A1376" s="13" t="s">
        <v>1086</v>
      </c>
      <c r="B1376" s="13" t="s">
        <v>1438</v>
      </c>
      <c r="C1376" s="13" t="s">
        <v>965</v>
      </c>
      <c r="D1376" s="47" t="s">
        <v>1199</v>
      </c>
      <c r="E1376">
        <v>1</v>
      </c>
    </row>
    <row r="1377" spans="1:5" ht="15" hidden="1" customHeight="1">
      <c r="A1377" s="13" t="s">
        <v>1638</v>
      </c>
      <c r="B1377" s="13" t="s">
        <v>432</v>
      </c>
      <c r="C1377" s="13" t="s">
        <v>959</v>
      </c>
      <c r="D1377" s="13" t="s">
        <v>949</v>
      </c>
      <c r="E1377">
        <v>1</v>
      </c>
    </row>
    <row r="1378" spans="1:5" ht="15" hidden="1" customHeight="1">
      <c r="A1378" s="13" t="s">
        <v>2640</v>
      </c>
      <c r="B1378" s="13" t="s">
        <v>1572</v>
      </c>
      <c r="C1378" s="13" t="s">
        <v>950</v>
      </c>
      <c r="D1378" s="13" t="s">
        <v>3</v>
      </c>
      <c r="E1378">
        <v>1</v>
      </c>
    </row>
    <row r="1379" spans="1:5" ht="15" hidden="1" customHeight="1">
      <c r="A1379" s="13" t="s">
        <v>1981</v>
      </c>
      <c r="B1379" s="13" t="s">
        <v>1982</v>
      </c>
      <c r="C1379" s="13" t="s">
        <v>968</v>
      </c>
      <c r="D1379" s="13" t="s">
        <v>2</v>
      </c>
      <c r="E1379">
        <v>1</v>
      </c>
    </row>
    <row r="1380" spans="1:5" ht="15" hidden="1" customHeight="1">
      <c r="A1380" s="13" t="s">
        <v>2735</v>
      </c>
      <c r="B1380" s="13" t="s">
        <v>1658</v>
      </c>
      <c r="C1380" s="13" t="s">
        <v>954</v>
      </c>
      <c r="D1380" s="47" t="s">
        <v>1199</v>
      </c>
      <c r="E1380">
        <v>1</v>
      </c>
    </row>
    <row r="1381" spans="1:5" ht="15" hidden="1" customHeight="1">
      <c r="A1381" s="13" t="s">
        <v>1619</v>
      </c>
      <c r="B1381" s="13" t="s">
        <v>1620</v>
      </c>
      <c r="C1381" s="13" t="s">
        <v>954</v>
      </c>
      <c r="D1381" s="13" t="s">
        <v>3</v>
      </c>
      <c r="E1381">
        <v>1</v>
      </c>
    </row>
    <row r="1382" spans="1:5" ht="15" hidden="1" customHeight="1">
      <c r="A1382" s="13" t="s">
        <v>1619</v>
      </c>
      <c r="B1382" s="13" t="s">
        <v>865</v>
      </c>
      <c r="C1382" s="13" t="s">
        <v>964</v>
      </c>
      <c r="D1382" s="13" t="s">
        <v>2</v>
      </c>
      <c r="E1382">
        <v>1</v>
      </c>
    </row>
    <row r="1383" spans="1:5" ht="15" hidden="1" customHeight="1">
      <c r="A1383" s="13" t="s">
        <v>1619</v>
      </c>
      <c r="B1383" s="13" t="s">
        <v>153</v>
      </c>
      <c r="C1383" s="13" t="s">
        <v>970</v>
      </c>
      <c r="D1383" s="13" t="s">
        <v>1199</v>
      </c>
      <c r="E1383">
        <v>1</v>
      </c>
    </row>
    <row r="1384" spans="1:5" ht="15" hidden="1" customHeight="1">
      <c r="A1384" s="13" t="s">
        <v>2368</v>
      </c>
      <c r="B1384" s="13" t="s">
        <v>2369</v>
      </c>
      <c r="C1384" s="13" t="s">
        <v>980</v>
      </c>
      <c r="D1384" s="47" t="s">
        <v>1199</v>
      </c>
      <c r="E1384">
        <v>1</v>
      </c>
    </row>
    <row r="1385" spans="1:5" ht="15" customHeight="1">
      <c r="A1385" s="13" t="s">
        <v>2498</v>
      </c>
      <c r="B1385" s="13" t="s">
        <v>67</v>
      </c>
      <c r="C1385" s="13" t="s">
        <v>964</v>
      </c>
      <c r="D1385" s="13" t="s">
        <v>981</v>
      </c>
      <c r="E1385">
        <v>1</v>
      </c>
    </row>
    <row r="1386" spans="1:5" ht="15" hidden="1" customHeight="1">
      <c r="A1386" s="13" t="s">
        <v>3386</v>
      </c>
      <c r="B1386" s="13" t="s">
        <v>32</v>
      </c>
      <c r="C1386" s="13" t="s">
        <v>968</v>
      </c>
      <c r="D1386" s="13" t="s">
        <v>949</v>
      </c>
      <c r="E1386">
        <v>1</v>
      </c>
    </row>
    <row r="1387" spans="1:5" ht="15" hidden="1" customHeight="1">
      <c r="A1387" s="13" t="s">
        <v>288</v>
      </c>
      <c r="B1387" s="13" t="s">
        <v>335</v>
      </c>
      <c r="C1387" s="13" t="s">
        <v>957</v>
      </c>
      <c r="D1387" s="13" t="s">
        <v>2</v>
      </c>
      <c r="E1387">
        <v>1</v>
      </c>
    </row>
    <row r="1388" spans="1:5" ht="15" hidden="1" customHeight="1">
      <c r="A1388" s="13" t="s">
        <v>288</v>
      </c>
      <c r="B1388" s="13" t="s">
        <v>1938</v>
      </c>
      <c r="C1388" s="13" t="s">
        <v>963</v>
      </c>
      <c r="D1388" s="47" t="s">
        <v>1199</v>
      </c>
      <c r="E1388">
        <v>1</v>
      </c>
    </row>
    <row r="1389" spans="1:5" ht="15" hidden="1" customHeight="1">
      <c r="A1389" s="13" t="s">
        <v>730</v>
      </c>
      <c r="B1389" s="13" t="s">
        <v>50</v>
      </c>
      <c r="C1389" s="13" t="s">
        <v>980</v>
      </c>
      <c r="D1389" s="13" t="s">
        <v>949</v>
      </c>
      <c r="E1389">
        <v>1</v>
      </c>
    </row>
    <row r="1390" spans="1:5" ht="15" hidden="1" customHeight="1">
      <c r="A1390" s="13" t="s">
        <v>1737</v>
      </c>
      <c r="B1390" s="13" t="s">
        <v>1009</v>
      </c>
      <c r="C1390" s="13" t="s">
        <v>956</v>
      </c>
      <c r="D1390" s="47" t="s">
        <v>1199</v>
      </c>
      <c r="E1390">
        <v>1</v>
      </c>
    </row>
    <row r="1391" spans="1:5" ht="15" hidden="1" customHeight="1">
      <c r="A1391" s="13" t="s">
        <v>1742</v>
      </c>
      <c r="B1391" s="13" t="s">
        <v>46</v>
      </c>
      <c r="C1391" s="13" t="s">
        <v>948</v>
      </c>
      <c r="D1391" s="13" t="s">
        <v>3</v>
      </c>
      <c r="E1391">
        <v>1</v>
      </c>
    </row>
    <row r="1392" spans="1:5" ht="15" hidden="1" customHeight="1">
      <c r="A1392" s="13" t="s">
        <v>2667</v>
      </c>
      <c r="B1392" s="13" t="s">
        <v>105</v>
      </c>
      <c r="C1392" s="13" t="s">
        <v>955</v>
      </c>
      <c r="D1392" s="13" t="s">
        <v>949</v>
      </c>
      <c r="E1392">
        <v>1</v>
      </c>
    </row>
    <row r="1393" spans="1:5" ht="15" hidden="1" customHeight="1">
      <c r="A1393" s="13" t="s">
        <v>289</v>
      </c>
      <c r="B1393" s="13" t="s">
        <v>991</v>
      </c>
      <c r="C1393" s="13" t="s">
        <v>977</v>
      </c>
      <c r="D1393" s="13" t="s">
        <v>2</v>
      </c>
      <c r="E1393">
        <v>1</v>
      </c>
    </row>
    <row r="1394" spans="1:5" ht="15" hidden="1" customHeight="1">
      <c r="A1394" s="13" t="s">
        <v>289</v>
      </c>
      <c r="B1394" s="13" t="s">
        <v>85</v>
      </c>
      <c r="C1394" s="13" t="s">
        <v>946</v>
      </c>
      <c r="D1394" s="47" t="s">
        <v>1199</v>
      </c>
      <c r="E1394">
        <v>1</v>
      </c>
    </row>
    <row r="1395" spans="1:5" ht="15" hidden="1" customHeight="1">
      <c r="A1395" s="13" t="s">
        <v>1444</v>
      </c>
      <c r="B1395" s="13" t="s">
        <v>2357</v>
      </c>
      <c r="C1395" s="13" t="s">
        <v>956</v>
      </c>
      <c r="D1395" s="13" t="s">
        <v>3</v>
      </c>
      <c r="E1395">
        <v>1</v>
      </c>
    </row>
    <row r="1396" spans="1:5" ht="15" hidden="1" customHeight="1">
      <c r="A1396" s="13" t="s">
        <v>1444</v>
      </c>
      <c r="B1396" s="13" t="s">
        <v>611</v>
      </c>
      <c r="C1396" s="13" t="s">
        <v>953</v>
      </c>
      <c r="D1396" s="47" t="s">
        <v>1199</v>
      </c>
      <c r="E1396">
        <v>1</v>
      </c>
    </row>
    <row r="1397" spans="1:5" ht="15" hidden="1" customHeight="1">
      <c r="A1397" s="13" t="s">
        <v>732</v>
      </c>
      <c r="B1397" s="13" t="s">
        <v>1445</v>
      </c>
      <c r="C1397" s="13" t="s">
        <v>955</v>
      </c>
      <c r="D1397" s="13" t="s">
        <v>1</v>
      </c>
      <c r="E1397">
        <v>1</v>
      </c>
    </row>
    <row r="1398" spans="1:5" ht="15" hidden="1" customHeight="1">
      <c r="A1398" s="13" t="s">
        <v>2023</v>
      </c>
      <c r="B1398" s="13" t="s">
        <v>316</v>
      </c>
      <c r="C1398" s="13" t="s">
        <v>959</v>
      </c>
      <c r="D1398" s="13" t="s">
        <v>1</v>
      </c>
      <c r="E1398">
        <v>1</v>
      </c>
    </row>
    <row r="1399" spans="1:5" ht="15" hidden="1" customHeight="1">
      <c r="A1399" s="13" t="s">
        <v>2023</v>
      </c>
      <c r="B1399" s="13" t="s">
        <v>582</v>
      </c>
      <c r="C1399" s="13" t="s">
        <v>963</v>
      </c>
      <c r="D1399" s="13" t="s">
        <v>1</v>
      </c>
      <c r="E1399">
        <v>1</v>
      </c>
    </row>
    <row r="1400" spans="1:5" ht="15" hidden="1" customHeight="1">
      <c r="A1400" s="13" t="s">
        <v>292</v>
      </c>
      <c r="B1400" s="13" t="s">
        <v>1373</v>
      </c>
      <c r="C1400" s="13" t="s">
        <v>972</v>
      </c>
      <c r="D1400" s="47" t="s">
        <v>1199</v>
      </c>
      <c r="E1400">
        <v>1</v>
      </c>
    </row>
    <row r="1401" spans="1:5" ht="15" customHeight="1">
      <c r="A1401" s="13" t="s">
        <v>1837</v>
      </c>
      <c r="B1401" s="13" t="s">
        <v>1698</v>
      </c>
      <c r="C1401" s="13" t="s">
        <v>960</v>
      </c>
      <c r="D1401" s="13" t="s">
        <v>981</v>
      </c>
      <c r="E1401">
        <v>1</v>
      </c>
    </row>
    <row r="1402" spans="1:5" ht="15" hidden="1" customHeight="1">
      <c r="A1402" s="13" t="s">
        <v>2271</v>
      </c>
      <c r="B1402" s="13" t="s">
        <v>2272</v>
      </c>
      <c r="C1402" s="13" t="s">
        <v>947</v>
      </c>
      <c r="D1402" s="47" t="s">
        <v>1199</v>
      </c>
      <c r="E1402">
        <v>1</v>
      </c>
    </row>
    <row r="1403" spans="1:5" ht="15" hidden="1" customHeight="1">
      <c r="A1403" s="13" t="s">
        <v>299</v>
      </c>
      <c r="B1403" s="13" t="s">
        <v>34</v>
      </c>
      <c r="C1403" s="13" t="s">
        <v>952</v>
      </c>
      <c r="D1403" s="13" t="s">
        <v>2</v>
      </c>
      <c r="E1403">
        <v>1</v>
      </c>
    </row>
    <row r="1404" spans="1:5" ht="15" hidden="1" customHeight="1">
      <c r="A1404" s="13" t="s">
        <v>1956</v>
      </c>
      <c r="B1404" s="13" t="s">
        <v>1647</v>
      </c>
      <c r="C1404" s="13" t="s">
        <v>950</v>
      </c>
      <c r="D1404" s="13" t="s">
        <v>2</v>
      </c>
      <c r="E1404">
        <v>1</v>
      </c>
    </row>
    <row r="1405" spans="1:5" ht="15" hidden="1" customHeight="1">
      <c r="A1405" s="13" t="s">
        <v>2359</v>
      </c>
      <c r="B1405" s="13" t="s">
        <v>2360</v>
      </c>
      <c r="C1405" s="13" t="s">
        <v>943</v>
      </c>
      <c r="D1405" s="13" t="s">
        <v>949</v>
      </c>
      <c r="E1405">
        <v>1</v>
      </c>
    </row>
    <row r="1406" spans="1:5" ht="15" hidden="1" customHeight="1">
      <c r="A1406" s="13" t="s">
        <v>300</v>
      </c>
      <c r="B1406" s="13" t="s">
        <v>261</v>
      </c>
      <c r="C1406" s="13" t="s">
        <v>952</v>
      </c>
      <c r="D1406" s="13" t="s">
        <v>1</v>
      </c>
      <c r="E1406">
        <v>1</v>
      </c>
    </row>
    <row r="1407" spans="1:5" ht="15" hidden="1" customHeight="1">
      <c r="A1407" s="13" t="s">
        <v>2676</v>
      </c>
      <c r="B1407" s="13" t="s">
        <v>1361</v>
      </c>
      <c r="C1407" s="13" t="s">
        <v>980</v>
      </c>
      <c r="D1407" s="13" t="s">
        <v>949</v>
      </c>
      <c r="E1407">
        <v>1</v>
      </c>
    </row>
    <row r="1408" spans="1:5" ht="15" customHeight="1">
      <c r="A1408" s="13" t="s">
        <v>301</v>
      </c>
      <c r="B1408" s="13" t="s">
        <v>303</v>
      </c>
      <c r="C1408" s="13" t="s">
        <v>962</v>
      </c>
      <c r="D1408" s="13" t="s">
        <v>981</v>
      </c>
      <c r="E1408">
        <v>1</v>
      </c>
    </row>
    <row r="1409" spans="1:5" ht="15" hidden="1" customHeight="1">
      <c r="A1409" s="13" t="s">
        <v>304</v>
      </c>
      <c r="B1409" s="13" t="s">
        <v>305</v>
      </c>
      <c r="C1409" s="13" t="s">
        <v>955</v>
      </c>
      <c r="D1409" s="47" t="s">
        <v>1199</v>
      </c>
      <c r="E1409">
        <v>1</v>
      </c>
    </row>
    <row r="1410" spans="1:5" ht="15" hidden="1" customHeight="1">
      <c r="A1410" s="13" t="s">
        <v>304</v>
      </c>
      <c r="B1410" s="13" t="s">
        <v>105</v>
      </c>
      <c r="C1410" s="13" t="s">
        <v>963</v>
      </c>
      <c r="D1410" s="13" t="s">
        <v>3</v>
      </c>
      <c r="E1410">
        <v>1</v>
      </c>
    </row>
    <row r="1411" spans="1:5" ht="15" hidden="1" customHeight="1">
      <c r="A1411" s="13" t="s">
        <v>304</v>
      </c>
      <c r="B1411" s="13" t="s">
        <v>243</v>
      </c>
      <c r="C1411" s="13" t="s">
        <v>960</v>
      </c>
      <c r="D1411" s="47" t="s">
        <v>1199</v>
      </c>
      <c r="E1411">
        <v>1</v>
      </c>
    </row>
    <row r="1412" spans="1:5" ht="15" hidden="1" customHeight="1">
      <c r="A1412" s="13" t="s">
        <v>304</v>
      </c>
      <c r="B1412" s="13" t="s">
        <v>889</v>
      </c>
      <c r="C1412" s="13" t="s">
        <v>961</v>
      </c>
      <c r="D1412" s="47" t="s">
        <v>1199</v>
      </c>
      <c r="E1412">
        <v>1</v>
      </c>
    </row>
    <row r="1413" spans="1:5" ht="15" customHeight="1">
      <c r="A1413" s="13" t="s">
        <v>304</v>
      </c>
      <c r="B1413" s="13" t="s">
        <v>374</v>
      </c>
      <c r="C1413" s="13" t="s">
        <v>957</v>
      </c>
      <c r="D1413" s="13" t="s">
        <v>981</v>
      </c>
      <c r="E1413">
        <v>1</v>
      </c>
    </row>
    <row r="1414" spans="1:5" ht="15" hidden="1" customHeight="1">
      <c r="A1414" s="13" t="s">
        <v>304</v>
      </c>
      <c r="B1414" s="13" t="s">
        <v>992</v>
      </c>
      <c r="C1414" s="13" t="s">
        <v>964</v>
      </c>
      <c r="D1414" s="13" t="s">
        <v>1</v>
      </c>
      <c r="E1414">
        <v>1</v>
      </c>
    </row>
    <row r="1415" spans="1:5" ht="15" hidden="1" customHeight="1">
      <c r="A1415" s="13" t="s">
        <v>2170</v>
      </c>
      <c r="B1415" s="13" t="s">
        <v>1398</v>
      </c>
      <c r="C1415" s="13" t="s">
        <v>946</v>
      </c>
      <c r="D1415" s="13" t="s">
        <v>1</v>
      </c>
      <c r="E1415">
        <v>1</v>
      </c>
    </row>
    <row r="1416" spans="1:5" ht="15" hidden="1" customHeight="1">
      <c r="A1416" s="13" t="s">
        <v>1629</v>
      </c>
      <c r="B1416" s="13" t="s">
        <v>374</v>
      </c>
      <c r="C1416" s="13" t="s">
        <v>1200</v>
      </c>
      <c r="D1416" s="47" t="s">
        <v>1199</v>
      </c>
      <c r="E1416">
        <v>1</v>
      </c>
    </row>
    <row r="1417" spans="1:5" ht="15" hidden="1" customHeight="1">
      <c r="A1417" s="13" t="s">
        <v>1629</v>
      </c>
      <c r="B1417" s="13" t="s">
        <v>1510</v>
      </c>
      <c r="C1417" s="13" t="s">
        <v>969</v>
      </c>
      <c r="D1417" s="47" t="s">
        <v>1199</v>
      </c>
      <c r="E1417">
        <v>1</v>
      </c>
    </row>
    <row r="1418" spans="1:5" ht="15" hidden="1" customHeight="1">
      <c r="A1418" s="13" t="s">
        <v>1629</v>
      </c>
      <c r="B1418" s="13" t="s">
        <v>136</v>
      </c>
      <c r="C1418" s="13" t="s">
        <v>961</v>
      </c>
      <c r="D1418" s="13" t="s">
        <v>1</v>
      </c>
      <c r="E1418">
        <v>1</v>
      </c>
    </row>
    <row r="1419" spans="1:5" ht="15" hidden="1" customHeight="1">
      <c r="A1419" s="13" t="s">
        <v>1629</v>
      </c>
      <c r="B1419" s="13" t="s">
        <v>34</v>
      </c>
      <c r="C1419" s="13" t="s">
        <v>947</v>
      </c>
      <c r="D1419" s="47" t="s">
        <v>1199</v>
      </c>
      <c r="E1419">
        <v>1</v>
      </c>
    </row>
    <row r="1420" spans="1:5" ht="15" hidden="1" customHeight="1">
      <c r="A1420" s="13" t="s">
        <v>1629</v>
      </c>
      <c r="B1420" s="13" t="s">
        <v>46</v>
      </c>
      <c r="C1420" s="13" t="s">
        <v>947</v>
      </c>
      <c r="D1420" s="13" t="s">
        <v>1</v>
      </c>
      <c r="E1420">
        <v>1</v>
      </c>
    </row>
    <row r="1421" spans="1:5" ht="15" hidden="1" customHeight="1">
      <c r="A1421" s="13" t="s">
        <v>3471</v>
      </c>
      <c r="B1421" s="13" t="s">
        <v>286</v>
      </c>
      <c r="C1421" s="13" t="s">
        <v>967</v>
      </c>
      <c r="D1421" s="13" t="s">
        <v>3</v>
      </c>
      <c r="E1421">
        <v>1</v>
      </c>
    </row>
    <row r="1422" spans="1:5" ht="15" hidden="1" customHeight="1">
      <c r="A1422" s="13" t="s">
        <v>348</v>
      </c>
      <c r="B1422" s="13" t="s">
        <v>58</v>
      </c>
      <c r="C1422" s="13" t="s">
        <v>960</v>
      </c>
      <c r="D1422" s="47" t="s">
        <v>1199</v>
      </c>
      <c r="E1422">
        <v>1</v>
      </c>
    </row>
    <row r="1423" spans="1:5" ht="15" hidden="1" customHeight="1">
      <c r="A1423" s="13" t="s">
        <v>348</v>
      </c>
      <c r="B1423" s="13" t="s">
        <v>2642</v>
      </c>
      <c r="C1423" s="13" t="s">
        <v>969</v>
      </c>
      <c r="D1423" s="47" t="s">
        <v>1199</v>
      </c>
      <c r="E1423">
        <v>1</v>
      </c>
    </row>
    <row r="1424" spans="1:5" ht="15" customHeight="1">
      <c r="A1424" s="13" t="s">
        <v>2078</v>
      </c>
      <c r="B1424" s="13" t="s">
        <v>473</v>
      </c>
      <c r="C1424" s="13" t="s">
        <v>947</v>
      </c>
      <c r="D1424" s="13" t="s">
        <v>981</v>
      </c>
      <c r="E1424">
        <v>1</v>
      </c>
    </row>
    <row r="1425" spans="1:5" ht="15" hidden="1" customHeight="1">
      <c r="A1425" s="13" t="s">
        <v>2078</v>
      </c>
      <c r="B1425" s="13" t="s">
        <v>44</v>
      </c>
      <c r="C1425" s="13" t="s">
        <v>943</v>
      </c>
      <c r="D1425" s="13" t="s">
        <v>949</v>
      </c>
      <c r="E1425">
        <v>1</v>
      </c>
    </row>
    <row r="1426" spans="1:5" ht="15" hidden="1" customHeight="1">
      <c r="A1426" s="13" t="s">
        <v>307</v>
      </c>
      <c r="B1426" s="13" t="s">
        <v>308</v>
      </c>
      <c r="C1426" s="13" t="s">
        <v>950</v>
      </c>
      <c r="D1426" s="13" t="s">
        <v>3</v>
      </c>
      <c r="E1426">
        <v>1</v>
      </c>
    </row>
    <row r="1427" spans="1:5" ht="15" hidden="1" customHeight="1">
      <c r="A1427" s="13" t="s">
        <v>2994</v>
      </c>
      <c r="B1427" s="13" t="s">
        <v>261</v>
      </c>
      <c r="C1427" s="13" t="s">
        <v>963</v>
      </c>
      <c r="D1427" s="13" t="s">
        <v>1199</v>
      </c>
      <c r="E1427">
        <v>1</v>
      </c>
    </row>
    <row r="1428" spans="1:5" ht="15" hidden="1" customHeight="1">
      <c r="A1428" s="13" t="s">
        <v>734</v>
      </c>
      <c r="B1428" s="13" t="s">
        <v>2830</v>
      </c>
      <c r="C1428" s="13" t="s">
        <v>972</v>
      </c>
      <c r="D1428" s="47" t="s">
        <v>1199</v>
      </c>
      <c r="E1428">
        <v>1</v>
      </c>
    </row>
    <row r="1429" spans="1:5" ht="15" hidden="1" customHeight="1">
      <c r="A1429" s="13" t="s">
        <v>309</v>
      </c>
      <c r="B1429" s="13" t="s">
        <v>58</v>
      </c>
      <c r="C1429" s="13" t="s">
        <v>962</v>
      </c>
      <c r="D1429" s="13" t="s">
        <v>949</v>
      </c>
      <c r="E1429">
        <v>1</v>
      </c>
    </row>
    <row r="1430" spans="1:5" ht="15" customHeight="1">
      <c r="A1430" s="13" t="s">
        <v>2384</v>
      </c>
      <c r="B1430" s="13" t="s">
        <v>634</v>
      </c>
      <c r="C1430" s="13" t="s">
        <v>977</v>
      </c>
      <c r="D1430" s="13" t="s">
        <v>981</v>
      </c>
      <c r="E1430">
        <v>1</v>
      </c>
    </row>
    <row r="1431" spans="1:5" ht="15" hidden="1" customHeight="1">
      <c r="A1431" s="13" t="s">
        <v>2623</v>
      </c>
      <c r="B1431" s="13" t="s">
        <v>231</v>
      </c>
      <c r="C1431" s="13" t="s">
        <v>1200</v>
      </c>
      <c r="D1431" s="13" t="s">
        <v>949</v>
      </c>
      <c r="E1431">
        <v>1</v>
      </c>
    </row>
    <row r="1432" spans="1:5" ht="15" hidden="1" customHeight="1">
      <c r="A1432" s="13" t="s">
        <v>2054</v>
      </c>
      <c r="B1432" s="13" t="s">
        <v>379</v>
      </c>
      <c r="C1432" s="13" t="s">
        <v>1200</v>
      </c>
      <c r="D1432" s="13" t="s">
        <v>1</v>
      </c>
      <c r="E1432">
        <v>1</v>
      </c>
    </row>
    <row r="1433" spans="1:5" ht="15" hidden="1" customHeight="1">
      <c r="A1433" s="13" t="s">
        <v>2054</v>
      </c>
      <c r="B1433" s="13" t="s">
        <v>933</v>
      </c>
      <c r="C1433" s="13" t="s">
        <v>947</v>
      </c>
      <c r="D1433" s="47" t="s">
        <v>1199</v>
      </c>
      <c r="E1433">
        <v>1</v>
      </c>
    </row>
    <row r="1434" spans="1:5" ht="15" hidden="1" customHeight="1">
      <c r="A1434" s="13" t="s">
        <v>311</v>
      </c>
      <c r="B1434" s="13" t="s">
        <v>278</v>
      </c>
      <c r="C1434" s="13" t="s">
        <v>945</v>
      </c>
      <c r="D1434" s="13" t="s">
        <v>949</v>
      </c>
      <c r="E1434">
        <v>1</v>
      </c>
    </row>
    <row r="1435" spans="1:5" ht="15" hidden="1" customHeight="1">
      <c r="A1435" s="13" t="s">
        <v>1469</v>
      </c>
      <c r="B1435" s="13" t="s">
        <v>85</v>
      </c>
      <c r="C1435" s="13" t="s">
        <v>1200</v>
      </c>
      <c r="D1435" s="47" t="s">
        <v>1199</v>
      </c>
      <c r="E1435">
        <v>1</v>
      </c>
    </row>
    <row r="1436" spans="1:5" ht="15" customHeight="1">
      <c r="A1436" s="13" t="s">
        <v>2371</v>
      </c>
      <c r="B1436" s="13" t="s">
        <v>2324</v>
      </c>
      <c r="C1436" s="13" t="s">
        <v>954</v>
      </c>
      <c r="D1436" s="13" t="s">
        <v>981</v>
      </c>
      <c r="E1436">
        <v>1</v>
      </c>
    </row>
    <row r="1437" spans="1:5" ht="15" hidden="1" customHeight="1">
      <c r="A1437" s="13" t="s">
        <v>2371</v>
      </c>
      <c r="B1437" s="13" t="s">
        <v>377</v>
      </c>
      <c r="C1437" s="13" t="s">
        <v>980</v>
      </c>
      <c r="D1437" s="13" t="s">
        <v>949</v>
      </c>
      <c r="E1437">
        <v>1</v>
      </c>
    </row>
    <row r="1438" spans="1:5" ht="15" hidden="1" customHeight="1">
      <c r="A1438" s="13" t="s">
        <v>2131</v>
      </c>
      <c r="B1438" s="13" t="s">
        <v>2132</v>
      </c>
      <c r="C1438" s="13" t="s">
        <v>952</v>
      </c>
      <c r="D1438" s="13" t="s">
        <v>949</v>
      </c>
      <c r="E1438">
        <v>1</v>
      </c>
    </row>
    <row r="1439" spans="1:5" ht="15" hidden="1" customHeight="1">
      <c r="A1439" s="13" t="s">
        <v>739</v>
      </c>
      <c r="B1439" s="13" t="s">
        <v>140</v>
      </c>
      <c r="C1439" s="13" t="s">
        <v>946</v>
      </c>
      <c r="D1439" s="13" t="s">
        <v>3</v>
      </c>
      <c r="E1439">
        <v>1</v>
      </c>
    </row>
    <row r="1440" spans="1:5" ht="15" hidden="1" customHeight="1">
      <c r="A1440" s="13" t="s">
        <v>739</v>
      </c>
      <c r="B1440" s="13" t="s">
        <v>131</v>
      </c>
      <c r="C1440" s="13" t="s">
        <v>954</v>
      </c>
      <c r="D1440" s="13" t="s">
        <v>3</v>
      </c>
      <c r="E1440">
        <v>1</v>
      </c>
    </row>
    <row r="1441" spans="1:5" ht="15" hidden="1" customHeight="1">
      <c r="A1441" s="13" t="s">
        <v>739</v>
      </c>
      <c r="B1441" s="13" t="s">
        <v>1399</v>
      </c>
      <c r="C1441" s="13" t="s">
        <v>964</v>
      </c>
      <c r="D1441" s="13" t="s">
        <v>1199</v>
      </c>
      <c r="E1441">
        <v>1</v>
      </c>
    </row>
    <row r="1442" spans="1:5" ht="15" hidden="1" customHeight="1">
      <c r="A1442" s="13" t="s">
        <v>739</v>
      </c>
      <c r="B1442" s="13" t="s">
        <v>62</v>
      </c>
      <c r="C1442" s="13" t="s">
        <v>946</v>
      </c>
      <c r="D1442" s="13" t="s">
        <v>949</v>
      </c>
      <c r="E1442">
        <v>1</v>
      </c>
    </row>
    <row r="1443" spans="1:5" ht="15" hidden="1" customHeight="1">
      <c r="A1443" s="13" t="s">
        <v>739</v>
      </c>
      <c r="B1443" s="13" t="s">
        <v>205</v>
      </c>
      <c r="C1443" s="13" t="s">
        <v>957</v>
      </c>
      <c r="D1443" s="13" t="s">
        <v>949</v>
      </c>
      <c r="E1443">
        <v>1</v>
      </c>
    </row>
    <row r="1444" spans="1:5" ht="15" hidden="1" customHeight="1">
      <c r="A1444" s="13" t="s">
        <v>2934</v>
      </c>
      <c r="B1444" s="13" t="s">
        <v>582</v>
      </c>
      <c r="C1444" s="13" t="s">
        <v>958</v>
      </c>
      <c r="D1444" s="13" t="s">
        <v>2</v>
      </c>
      <c r="E1444">
        <v>1</v>
      </c>
    </row>
    <row r="1445" spans="1:5" ht="15" hidden="1" customHeight="1">
      <c r="A1445" s="13" t="s">
        <v>314</v>
      </c>
      <c r="B1445" s="13" t="s">
        <v>315</v>
      </c>
      <c r="C1445" s="13" t="s">
        <v>1200</v>
      </c>
      <c r="D1445" s="47" t="s">
        <v>1199</v>
      </c>
      <c r="E1445">
        <v>1</v>
      </c>
    </row>
    <row r="1446" spans="1:5" ht="15" hidden="1" customHeight="1">
      <c r="A1446" s="13" t="s">
        <v>314</v>
      </c>
      <c r="B1446" s="13" t="s">
        <v>317</v>
      </c>
      <c r="C1446" s="13" t="s">
        <v>957</v>
      </c>
      <c r="D1446" s="13" t="s">
        <v>1</v>
      </c>
      <c r="E1446">
        <v>1</v>
      </c>
    </row>
    <row r="1447" spans="1:5" ht="15" hidden="1" customHeight="1">
      <c r="A1447" s="13" t="s">
        <v>314</v>
      </c>
      <c r="B1447" s="13" t="s">
        <v>985</v>
      </c>
      <c r="C1447" s="13" t="s">
        <v>953</v>
      </c>
      <c r="D1447" s="13" t="s">
        <v>949</v>
      </c>
      <c r="E1447">
        <v>1</v>
      </c>
    </row>
    <row r="1448" spans="1:5" ht="15" hidden="1" customHeight="1">
      <c r="A1448" s="13" t="s">
        <v>314</v>
      </c>
      <c r="B1448" s="13" t="s">
        <v>1938</v>
      </c>
      <c r="C1448" s="13" t="s">
        <v>962</v>
      </c>
      <c r="D1448" s="13" t="s">
        <v>949</v>
      </c>
      <c r="E1448">
        <v>1</v>
      </c>
    </row>
    <row r="1449" spans="1:5" ht="15" hidden="1" customHeight="1">
      <c r="A1449" s="13" t="s">
        <v>314</v>
      </c>
      <c r="B1449" s="13" t="s">
        <v>3499</v>
      </c>
      <c r="C1449" s="13" t="s">
        <v>946</v>
      </c>
      <c r="D1449" s="47" t="s">
        <v>1199</v>
      </c>
      <c r="E1449">
        <v>1</v>
      </c>
    </row>
    <row r="1450" spans="1:5" ht="15" hidden="1" customHeight="1">
      <c r="A1450" s="13" t="s">
        <v>314</v>
      </c>
      <c r="B1450" s="13" t="s">
        <v>2483</v>
      </c>
      <c r="C1450" s="13" t="s">
        <v>952</v>
      </c>
      <c r="D1450" s="13" t="s">
        <v>3</v>
      </c>
      <c r="E1450">
        <v>1</v>
      </c>
    </row>
    <row r="1451" spans="1:5" ht="15" hidden="1" customHeight="1">
      <c r="A1451" s="13" t="s">
        <v>314</v>
      </c>
      <c r="B1451" s="13" t="s">
        <v>2419</v>
      </c>
      <c r="C1451" s="13" t="s">
        <v>964</v>
      </c>
      <c r="D1451" s="47" t="s">
        <v>1199</v>
      </c>
      <c r="E1451">
        <v>1</v>
      </c>
    </row>
    <row r="1452" spans="1:5" ht="15" hidden="1" customHeight="1">
      <c r="A1452" s="13" t="s">
        <v>314</v>
      </c>
      <c r="B1452" s="13" t="s">
        <v>278</v>
      </c>
      <c r="C1452" s="13" t="s">
        <v>964</v>
      </c>
      <c r="D1452" s="47" t="s">
        <v>1199</v>
      </c>
      <c r="E1452">
        <v>1</v>
      </c>
    </row>
    <row r="1453" spans="1:5" ht="15" hidden="1" customHeight="1">
      <c r="A1453" s="13" t="s">
        <v>314</v>
      </c>
      <c r="B1453" s="13" t="s">
        <v>3002</v>
      </c>
      <c r="C1453" s="13" t="s">
        <v>946</v>
      </c>
      <c r="D1453" s="13" t="s">
        <v>3</v>
      </c>
      <c r="E1453">
        <v>1</v>
      </c>
    </row>
    <row r="1454" spans="1:5" ht="15" hidden="1" customHeight="1">
      <c r="A1454" s="13" t="s">
        <v>314</v>
      </c>
      <c r="B1454" s="13" t="s">
        <v>2010</v>
      </c>
      <c r="C1454" s="13" t="s">
        <v>954</v>
      </c>
      <c r="D1454" s="47" t="s">
        <v>1199</v>
      </c>
      <c r="E1454">
        <v>1</v>
      </c>
    </row>
    <row r="1455" spans="1:5" ht="15" hidden="1" customHeight="1">
      <c r="A1455" s="13" t="s">
        <v>314</v>
      </c>
      <c r="B1455" s="13" t="s">
        <v>67</v>
      </c>
      <c r="C1455" s="13" t="s">
        <v>980</v>
      </c>
      <c r="D1455" s="13" t="s">
        <v>3</v>
      </c>
      <c r="E1455">
        <v>1</v>
      </c>
    </row>
    <row r="1456" spans="1:5" ht="15" hidden="1" customHeight="1">
      <c r="A1456" s="13" t="s">
        <v>314</v>
      </c>
      <c r="B1456" s="13" t="s">
        <v>1438</v>
      </c>
      <c r="C1456" s="13" t="s">
        <v>959</v>
      </c>
      <c r="D1456" s="47" t="s">
        <v>1199</v>
      </c>
      <c r="E1456">
        <v>1</v>
      </c>
    </row>
    <row r="1457" spans="1:5" ht="15" hidden="1" customHeight="1">
      <c r="A1457" s="13" t="s">
        <v>314</v>
      </c>
      <c r="B1457" s="13" t="s">
        <v>478</v>
      </c>
      <c r="C1457" s="13" t="s">
        <v>967</v>
      </c>
      <c r="D1457" s="47" t="s">
        <v>1199</v>
      </c>
      <c r="E1457">
        <v>1</v>
      </c>
    </row>
    <row r="1458" spans="1:5" ht="15" hidden="1" customHeight="1">
      <c r="A1458" s="13" t="s">
        <v>314</v>
      </c>
      <c r="B1458" s="13" t="s">
        <v>345</v>
      </c>
      <c r="C1458" s="13" t="s">
        <v>948</v>
      </c>
      <c r="D1458" s="47" t="s">
        <v>1199</v>
      </c>
      <c r="E1458">
        <v>1</v>
      </c>
    </row>
    <row r="1459" spans="1:5" ht="15" hidden="1" customHeight="1">
      <c r="A1459" s="13" t="s">
        <v>314</v>
      </c>
      <c r="B1459" s="13" t="s">
        <v>3028</v>
      </c>
      <c r="C1459" s="13" t="s">
        <v>968</v>
      </c>
      <c r="D1459" s="13" t="s">
        <v>949</v>
      </c>
      <c r="E1459">
        <v>1</v>
      </c>
    </row>
    <row r="1460" spans="1:5" ht="15" hidden="1" customHeight="1">
      <c r="A1460" s="13" t="s">
        <v>314</v>
      </c>
      <c r="B1460" s="13" t="s">
        <v>995</v>
      </c>
      <c r="C1460" s="13" t="s">
        <v>977</v>
      </c>
      <c r="D1460" s="13" t="s">
        <v>2</v>
      </c>
      <c r="E1460">
        <v>1</v>
      </c>
    </row>
    <row r="1461" spans="1:5" ht="15" hidden="1" customHeight="1">
      <c r="A1461" s="13" t="s">
        <v>2206</v>
      </c>
      <c r="B1461" s="13" t="s">
        <v>356</v>
      </c>
      <c r="C1461" s="13" t="s">
        <v>964</v>
      </c>
      <c r="D1461" s="13" t="s">
        <v>949</v>
      </c>
      <c r="E1461">
        <v>1</v>
      </c>
    </row>
    <row r="1462" spans="1:5" ht="15" customHeight="1">
      <c r="A1462" s="13" t="s">
        <v>2206</v>
      </c>
      <c r="B1462" s="13" t="s">
        <v>503</v>
      </c>
      <c r="C1462" s="13" t="s">
        <v>963</v>
      </c>
      <c r="D1462" s="13" t="s">
        <v>981</v>
      </c>
      <c r="E1462">
        <v>1</v>
      </c>
    </row>
    <row r="1463" spans="1:5" ht="15" customHeight="1">
      <c r="A1463" s="13" t="s">
        <v>2206</v>
      </c>
      <c r="B1463" s="13" t="s">
        <v>1384</v>
      </c>
      <c r="C1463" s="13" t="s">
        <v>960</v>
      </c>
      <c r="D1463" s="13" t="s">
        <v>981</v>
      </c>
      <c r="E1463">
        <v>1</v>
      </c>
    </row>
    <row r="1464" spans="1:5" ht="15" hidden="1" customHeight="1">
      <c r="A1464" s="13" t="s">
        <v>318</v>
      </c>
      <c r="B1464" s="13" t="s">
        <v>3459</v>
      </c>
      <c r="C1464" s="13" t="s">
        <v>945</v>
      </c>
      <c r="D1464" s="13" t="s">
        <v>3</v>
      </c>
      <c r="E1464">
        <v>1</v>
      </c>
    </row>
    <row r="1465" spans="1:5" ht="15" customHeight="1">
      <c r="A1465" s="13" t="s">
        <v>318</v>
      </c>
      <c r="B1465" s="13" t="s">
        <v>2216</v>
      </c>
      <c r="C1465" s="13" t="s">
        <v>972</v>
      </c>
      <c r="D1465" s="13" t="s">
        <v>981</v>
      </c>
      <c r="E1465">
        <v>1</v>
      </c>
    </row>
    <row r="1466" spans="1:5" ht="15" hidden="1" customHeight="1">
      <c r="A1466" s="13" t="s">
        <v>318</v>
      </c>
      <c r="B1466" s="13" t="s">
        <v>99</v>
      </c>
      <c r="C1466" s="13" t="s">
        <v>954</v>
      </c>
      <c r="D1466" s="13" t="s">
        <v>1</v>
      </c>
      <c r="E1466">
        <v>1</v>
      </c>
    </row>
    <row r="1467" spans="1:5" ht="15" hidden="1" customHeight="1">
      <c r="A1467" s="13" t="s">
        <v>318</v>
      </c>
      <c r="B1467" s="13" t="s">
        <v>348</v>
      </c>
      <c r="C1467" s="13" t="s">
        <v>948</v>
      </c>
      <c r="D1467" s="47" t="s">
        <v>1199</v>
      </c>
      <c r="E1467">
        <v>1</v>
      </c>
    </row>
    <row r="1468" spans="1:5" ht="15" hidden="1" customHeight="1">
      <c r="A1468" s="13" t="s">
        <v>318</v>
      </c>
      <c r="B1468" s="13" t="s">
        <v>3344</v>
      </c>
      <c r="C1468" s="13" t="s">
        <v>963</v>
      </c>
      <c r="D1468" s="13" t="s">
        <v>3</v>
      </c>
      <c r="E1468">
        <v>1</v>
      </c>
    </row>
    <row r="1469" spans="1:5" ht="15" hidden="1" customHeight="1">
      <c r="A1469" s="13" t="s">
        <v>318</v>
      </c>
      <c r="B1469" s="13" t="s">
        <v>272</v>
      </c>
      <c r="C1469" s="13" t="s">
        <v>959</v>
      </c>
      <c r="D1469" s="13" t="s">
        <v>2</v>
      </c>
      <c r="E1469">
        <v>1</v>
      </c>
    </row>
    <row r="1470" spans="1:5" ht="15" hidden="1" customHeight="1">
      <c r="A1470" s="13" t="s">
        <v>318</v>
      </c>
      <c r="B1470" s="13" t="s">
        <v>3348</v>
      </c>
      <c r="C1470" s="13" t="s">
        <v>945</v>
      </c>
      <c r="D1470" s="13" t="s">
        <v>1199</v>
      </c>
      <c r="E1470">
        <v>1</v>
      </c>
    </row>
    <row r="1471" spans="1:5" ht="15" hidden="1" customHeight="1">
      <c r="A1471" s="13" t="s">
        <v>1570</v>
      </c>
      <c r="B1471" s="13" t="s">
        <v>1728</v>
      </c>
      <c r="C1471" s="13" t="s">
        <v>960</v>
      </c>
      <c r="D1471" s="47" t="s">
        <v>1199</v>
      </c>
      <c r="E1471">
        <v>1</v>
      </c>
    </row>
    <row r="1472" spans="1:5" ht="15" hidden="1" customHeight="1">
      <c r="A1472" s="13" t="s">
        <v>1570</v>
      </c>
      <c r="B1472" s="13" t="s">
        <v>1554</v>
      </c>
      <c r="C1472" s="13" t="s">
        <v>955</v>
      </c>
      <c r="D1472" s="13" t="s">
        <v>949</v>
      </c>
      <c r="E1472">
        <v>1</v>
      </c>
    </row>
    <row r="1473" spans="1:5" ht="15" hidden="1" customHeight="1">
      <c r="A1473" s="13" t="s">
        <v>1570</v>
      </c>
      <c r="B1473" s="13" t="s">
        <v>1978</v>
      </c>
      <c r="C1473" s="13" t="s">
        <v>967</v>
      </c>
      <c r="D1473" s="13" t="s">
        <v>2</v>
      </c>
      <c r="E1473">
        <v>1</v>
      </c>
    </row>
    <row r="1474" spans="1:5" ht="15" hidden="1" customHeight="1">
      <c r="A1474" s="13" t="s">
        <v>2232</v>
      </c>
      <c r="B1474" s="13" t="s">
        <v>351</v>
      </c>
      <c r="C1474" s="13" t="s">
        <v>957</v>
      </c>
      <c r="D1474" s="13" t="s">
        <v>3</v>
      </c>
      <c r="E1474">
        <v>1</v>
      </c>
    </row>
    <row r="1475" spans="1:5" ht="15" customHeight="1">
      <c r="A1475" s="13" t="s">
        <v>2820</v>
      </c>
      <c r="B1475" s="13" t="s">
        <v>135</v>
      </c>
      <c r="C1475" s="13" t="s">
        <v>945</v>
      </c>
      <c r="D1475" s="13" t="s">
        <v>981</v>
      </c>
      <c r="E1475">
        <v>1</v>
      </c>
    </row>
    <row r="1476" spans="1:5" ht="15" hidden="1" customHeight="1">
      <c r="A1476" s="13" t="s">
        <v>2846</v>
      </c>
      <c r="B1476" s="13" t="s">
        <v>184</v>
      </c>
      <c r="C1476" s="13" t="s">
        <v>972</v>
      </c>
      <c r="D1476" s="47" t="s">
        <v>1199</v>
      </c>
      <c r="E1476">
        <v>1</v>
      </c>
    </row>
    <row r="1477" spans="1:5" ht="15" hidden="1" customHeight="1">
      <c r="A1477" s="13" t="s">
        <v>2431</v>
      </c>
      <c r="B1477" s="13" t="s">
        <v>374</v>
      </c>
      <c r="C1477" s="13" t="s">
        <v>959</v>
      </c>
      <c r="D1477" s="47" t="s">
        <v>1199</v>
      </c>
      <c r="E1477">
        <v>1</v>
      </c>
    </row>
    <row r="1478" spans="1:5" ht="15" hidden="1" customHeight="1">
      <c r="A1478" s="13" t="s">
        <v>1025</v>
      </c>
      <c r="B1478" s="13" t="s">
        <v>321</v>
      </c>
      <c r="C1478" s="13" t="s">
        <v>947</v>
      </c>
      <c r="D1478" s="13" t="s">
        <v>1</v>
      </c>
      <c r="E1478">
        <v>1</v>
      </c>
    </row>
    <row r="1479" spans="1:5" ht="15" hidden="1" customHeight="1">
      <c r="A1479" s="13" t="s">
        <v>2097</v>
      </c>
      <c r="B1479" s="13" t="s">
        <v>186</v>
      </c>
      <c r="C1479" s="13" t="s">
        <v>947</v>
      </c>
      <c r="D1479" s="47" t="s">
        <v>1199</v>
      </c>
      <c r="E1479">
        <v>1</v>
      </c>
    </row>
    <row r="1480" spans="1:5" ht="15" hidden="1" customHeight="1">
      <c r="A1480" s="13" t="s">
        <v>322</v>
      </c>
      <c r="B1480" s="13" t="s">
        <v>105</v>
      </c>
      <c r="C1480" s="13" t="s">
        <v>960</v>
      </c>
      <c r="D1480" s="47" t="s">
        <v>1199</v>
      </c>
      <c r="E1480">
        <v>1</v>
      </c>
    </row>
    <row r="1481" spans="1:5" ht="15" hidden="1" customHeight="1">
      <c r="A1481" s="13" t="s">
        <v>3419</v>
      </c>
      <c r="B1481" s="13" t="s">
        <v>181</v>
      </c>
      <c r="C1481" s="13" t="s">
        <v>950</v>
      </c>
      <c r="D1481" s="47" t="s">
        <v>1199</v>
      </c>
      <c r="E1481">
        <v>1</v>
      </c>
    </row>
    <row r="1482" spans="1:5" ht="15" customHeight="1">
      <c r="A1482" s="13" t="s">
        <v>2323</v>
      </c>
      <c r="B1482" s="13" t="s">
        <v>348</v>
      </c>
      <c r="C1482" s="13" t="s">
        <v>954</v>
      </c>
      <c r="D1482" s="13" t="s">
        <v>981</v>
      </c>
      <c r="E1482">
        <v>1</v>
      </c>
    </row>
    <row r="1483" spans="1:5" ht="15" hidden="1" customHeight="1">
      <c r="A1483" s="13" t="s">
        <v>2839</v>
      </c>
      <c r="B1483" s="13" t="s">
        <v>481</v>
      </c>
      <c r="C1483" s="13" t="s">
        <v>968</v>
      </c>
      <c r="D1483" s="47" t="s">
        <v>1199</v>
      </c>
      <c r="E1483">
        <v>1</v>
      </c>
    </row>
    <row r="1484" spans="1:5" ht="15" customHeight="1">
      <c r="A1484" s="13" t="s">
        <v>2778</v>
      </c>
      <c r="B1484" s="13" t="s">
        <v>473</v>
      </c>
      <c r="C1484" s="13" t="s">
        <v>972</v>
      </c>
      <c r="D1484" s="13" t="s">
        <v>981</v>
      </c>
      <c r="E1484">
        <v>1</v>
      </c>
    </row>
    <row r="1485" spans="1:5" ht="15" hidden="1" customHeight="1">
      <c r="A1485" s="13" t="s">
        <v>323</v>
      </c>
      <c r="B1485" s="13" t="s">
        <v>306</v>
      </c>
      <c r="C1485" s="13" t="s">
        <v>1200</v>
      </c>
      <c r="D1485" s="47" t="s">
        <v>1199</v>
      </c>
      <c r="E1485">
        <v>1</v>
      </c>
    </row>
    <row r="1486" spans="1:5" ht="15" hidden="1" customHeight="1">
      <c r="A1486" s="13" t="s">
        <v>2657</v>
      </c>
      <c r="B1486" s="13" t="s">
        <v>1410</v>
      </c>
      <c r="C1486" s="13" t="s">
        <v>968</v>
      </c>
      <c r="D1486" s="47" t="s">
        <v>1199</v>
      </c>
      <c r="E1486">
        <v>1</v>
      </c>
    </row>
    <row r="1487" spans="1:5" ht="15" hidden="1" customHeight="1">
      <c r="A1487" s="13" t="s">
        <v>2279</v>
      </c>
      <c r="B1487" s="13" t="s">
        <v>203</v>
      </c>
      <c r="C1487" s="13" t="s">
        <v>958</v>
      </c>
      <c r="D1487" s="13" t="s">
        <v>2</v>
      </c>
      <c r="E1487">
        <v>1</v>
      </c>
    </row>
    <row r="1488" spans="1:5" ht="15" hidden="1" customHeight="1">
      <c r="A1488" s="13" t="s">
        <v>745</v>
      </c>
      <c r="B1488" s="13" t="s">
        <v>81</v>
      </c>
      <c r="C1488" s="13" t="s">
        <v>963</v>
      </c>
      <c r="D1488" s="13" t="s">
        <v>1</v>
      </c>
      <c r="E1488">
        <v>1</v>
      </c>
    </row>
    <row r="1489" spans="1:5" ht="15" hidden="1" customHeight="1">
      <c r="A1489" s="13" t="s">
        <v>316</v>
      </c>
      <c r="B1489" s="13" t="s">
        <v>565</v>
      </c>
      <c r="C1489" s="13" t="s">
        <v>948</v>
      </c>
      <c r="D1489" s="13" t="s">
        <v>3</v>
      </c>
      <c r="E1489">
        <v>1</v>
      </c>
    </row>
    <row r="1490" spans="1:5" ht="15" hidden="1" customHeight="1">
      <c r="A1490" s="13" t="s">
        <v>316</v>
      </c>
      <c r="B1490" s="13" t="s">
        <v>1420</v>
      </c>
      <c r="C1490" s="13" t="s">
        <v>953</v>
      </c>
      <c r="D1490" s="13" t="s">
        <v>3</v>
      </c>
      <c r="E1490">
        <v>1</v>
      </c>
    </row>
    <row r="1491" spans="1:5" ht="15" customHeight="1">
      <c r="A1491" s="13" t="s">
        <v>2301</v>
      </c>
      <c r="B1491" s="13" t="s">
        <v>80</v>
      </c>
      <c r="C1491" s="13" t="s">
        <v>980</v>
      </c>
      <c r="D1491" s="13" t="s">
        <v>981</v>
      </c>
      <c r="E1491">
        <v>1</v>
      </c>
    </row>
    <row r="1492" spans="1:5" ht="15" hidden="1" customHeight="1">
      <c r="A1492" s="13" t="s">
        <v>1877</v>
      </c>
      <c r="B1492" s="13" t="s">
        <v>191</v>
      </c>
      <c r="C1492" s="13" t="s">
        <v>972</v>
      </c>
      <c r="D1492" s="13" t="s">
        <v>949</v>
      </c>
      <c r="E1492">
        <v>1</v>
      </c>
    </row>
    <row r="1493" spans="1:5" ht="15" hidden="1" customHeight="1">
      <c r="A1493" s="13" t="s">
        <v>1877</v>
      </c>
      <c r="B1493" s="13" t="s">
        <v>1771</v>
      </c>
      <c r="C1493" s="13" t="s">
        <v>969</v>
      </c>
      <c r="D1493" s="13" t="s">
        <v>949</v>
      </c>
      <c r="E1493">
        <v>1</v>
      </c>
    </row>
    <row r="1494" spans="1:5" ht="15" hidden="1" customHeight="1">
      <c r="A1494" s="13" t="s">
        <v>2257</v>
      </c>
      <c r="B1494" s="13" t="s">
        <v>241</v>
      </c>
      <c r="C1494" s="13" t="s">
        <v>954</v>
      </c>
      <c r="D1494" s="13" t="s">
        <v>949</v>
      </c>
      <c r="E1494">
        <v>1</v>
      </c>
    </row>
    <row r="1495" spans="1:5" ht="15" customHeight="1">
      <c r="A1495" s="13" t="s">
        <v>2897</v>
      </c>
      <c r="B1495" s="13" t="s">
        <v>549</v>
      </c>
      <c r="C1495" s="13" t="s">
        <v>964</v>
      </c>
      <c r="D1495" s="13" t="s">
        <v>981</v>
      </c>
      <c r="E1495">
        <v>1</v>
      </c>
    </row>
    <row r="1496" spans="1:5" ht="15" hidden="1" customHeight="1">
      <c r="A1496" s="13" t="s">
        <v>1721</v>
      </c>
      <c r="B1496" s="13" t="s">
        <v>1722</v>
      </c>
      <c r="C1496" s="13" t="s">
        <v>954</v>
      </c>
      <c r="D1496" s="47" t="s">
        <v>1199</v>
      </c>
      <c r="E1496">
        <v>1</v>
      </c>
    </row>
    <row r="1497" spans="1:5" ht="15" hidden="1" customHeight="1">
      <c r="A1497" s="13" t="s">
        <v>2984</v>
      </c>
      <c r="B1497" s="13" t="s">
        <v>881</v>
      </c>
      <c r="C1497" s="13" t="s">
        <v>971</v>
      </c>
      <c r="D1497" s="47" t="s">
        <v>1199</v>
      </c>
      <c r="E1497">
        <v>1</v>
      </c>
    </row>
    <row r="1498" spans="1:5" ht="15" hidden="1" customHeight="1">
      <c r="A1498" s="13" t="s">
        <v>2020</v>
      </c>
      <c r="B1498" s="13" t="s">
        <v>335</v>
      </c>
      <c r="C1498" s="13" t="s">
        <v>980</v>
      </c>
      <c r="D1498" s="47" t="s">
        <v>1199</v>
      </c>
      <c r="E1498">
        <v>1</v>
      </c>
    </row>
    <row r="1499" spans="1:5" ht="15" hidden="1" customHeight="1">
      <c r="A1499" s="13" t="s">
        <v>2500</v>
      </c>
      <c r="B1499" s="13" t="s">
        <v>776</v>
      </c>
      <c r="C1499" s="13" t="s">
        <v>955</v>
      </c>
      <c r="D1499" s="47" t="s">
        <v>1199</v>
      </c>
      <c r="E1499">
        <v>1</v>
      </c>
    </row>
    <row r="1500" spans="1:5" ht="15" hidden="1" customHeight="1">
      <c r="A1500" s="13" t="s">
        <v>2722</v>
      </c>
      <c r="B1500" s="13" t="s">
        <v>345</v>
      </c>
      <c r="C1500" s="13" t="s">
        <v>1200</v>
      </c>
      <c r="D1500" s="47" t="s">
        <v>1199</v>
      </c>
      <c r="E1500">
        <v>1</v>
      </c>
    </row>
    <row r="1501" spans="1:5" ht="15" customHeight="1">
      <c r="A1501" s="13" t="s">
        <v>2459</v>
      </c>
      <c r="B1501" s="13" t="s">
        <v>105</v>
      </c>
      <c r="C1501" s="13" t="s">
        <v>954</v>
      </c>
      <c r="D1501" s="13" t="s">
        <v>981</v>
      </c>
      <c r="E1501">
        <v>1</v>
      </c>
    </row>
    <row r="1502" spans="1:5" ht="15" hidden="1" customHeight="1">
      <c r="A1502" s="13" t="s">
        <v>2816</v>
      </c>
      <c r="B1502" s="13" t="s">
        <v>335</v>
      </c>
      <c r="C1502" s="13" t="s">
        <v>943</v>
      </c>
      <c r="D1502" s="47" t="s">
        <v>1199</v>
      </c>
      <c r="E1502">
        <v>1</v>
      </c>
    </row>
    <row r="1503" spans="1:5" ht="15" hidden="1" customHeight="1">
      <c r="A1503" s="13" t="s">
        <v>2878</v>
      </c>
      <c r="B1503" s="13" t="s">
        <v>982</v>
      </c>
      <c r="C1503" s="13" t="s">
        <v>945</v>
      </c>
      <c r="D1503" s="47" t="s">
        <v>1199</v>
      </c>
      <c r="E1503">
        <v>1</v>
      </c>
    </row>
    <row r="1504" spans="1:5" ht="15" hidden="1" customHeight="1">
      <c r="A1504" s="13" t="s">
        <v>3196</v>
      </c>
      <c r="B1504" s="13" t="s">
        <v>3465</v>
      </c>
      <c r="C1504" s="13" t="s">
        <v>960</v>
      </c>
      <c r="D1504" s="47" t="s">
        <v>1199</v>
      </c>
      <c r="E1504">
        <v>1</v>
      </c>
    </row>
    <row r="1505" spans="1:5" ht="15" hidden="1" customHeight="1">
      <c r="A1505" s="13" t="s">
        <v>1817</v>
      </c>
      <c r="B1505" s="13" t="s">
        <v>50</v>
      </c>
      <c r="C1505" s="13" t="s">
        <v>950</v>
      </c>
      <c r="D1505" s="13" t="s">
        <v>1</v>
      </c>
      <c r="E1505">
        <v>1</v>
      </c>
    </row>
    <row r="1506" spans="1:5" ht="15" hidden="1" customHeight="1">
      <c r="A1506" s="13" t="s">
        <v>1672</v>
      </c>
      <c r="B1506" s="13" t="s">
        <v>703</v>
      </c>
      <c r="C1506" s="13" t="s">
        <v>963</v>
      </c>
      <c r="D1506" s="13" t="s">
        <v>2</v>
      </c>
      <c r="E1506">
        <v>1</v>
      </c>
    </row>
    <row r="1507" spans="1:5" ht="15" customHeight="1">
      <c r="A1507" s="13" t="s">
        <v>1672</v>
      </c>
      <c r="B1507" s="13" t="s">
        <v>198</v>
      </c>
      <c r="C1507" s="13" t="s">
        <v>980</v>
      </c>
      <c r="D1507" s="13" t="s">
        <v>981</v>
      </c>
      <c r="E1507">
        <v>1</v>
      </c>
    </row>
    <row r="1508" spans="1:5" ht="15" hidden="1" customHeight="1">
      <c r="A1508" s="13" t="s">
        <v>1672</v>
      </c>
      <c r="B1508" s="13" t="s">
        <v>89</v>
      </c>
      <c r="C1508" s="13" t="s">
        <v>969</v>
      </c>
      <c r="D1508" s="13" t="s">
        <v>3</v>
      </c>
      <c r="E1508">
        <v>1</v>
      </c>
    </row>
    <row r="1509" spans="1:5" ht="15" hidden="1" customHeight="1">
      <c r="A1509" s="13" t="s">
        <v>2716</v>
      </c>
      <c r="B1509" s="13" t="s">
        <v>29</v>
      </c>
      <c r="C1509" s="13" t="s">
        <v>952</v>
      </c>
      <c r="D1509" s="47" t="s">
        <v>1199</v>
      </c>
      <c r="E1509">
        <v>1</v>
      </c>
    </row>
    <row r="1510" spans="1:5" ht="15" hidden="1" customHeight="1">
      <c r="A1510" s="13" t="s">
        <v>2674</v>
      </c>
      <c r="B1510" s="13" t="s">
        <v>2675</v>
      </c>
      <c r="C1510" s="13" t="s">
        <v>946</v>
      </c>
      <c r="D1510" s="47" t="s">
        <v>1199</v>
      </c>
      <c r="E1510">
        <v>1</v>
      </c>
    </row>
    <row r="1511" spans="1:5" ht="15" hidden="1" customHeight="1">
      <c r="A1511" s="13" t="s">
        <v>3345</v>
      </c>
      <c r="B1511" s="13" t="s">
        <v>205</v>
      </c>
      <c r="C1511" s="13" t="s">
        <v>963</v>
      </c>
      <c r="D1511" s="13" t="s">
        <v>1</v>
      </c>
      <c r="E1511">
        <v>1</v>
      </c>
    </row>
    <row r="1512" spans="1:5" ht="15" hidden="1" customHeight="1">
      <c r="A1512" s="13" t="s">
        <v>1717</v>
      </c>
      <c r="B1512" s="13" t="s">
        <v>1620</v>
      </c>
      <c r="C1512" s="13" t="s">
        <v>968</v>
      </c>
      <c r="D1512" s="13" t="s">
        <v>1199</v>
      </c>
      <c r="E1512">
        <v>1</v>
      </c>
    </row>
    <row r="1513" spans="1:5" ht="15" hidden="1" customHeight="1">
      <c r="A1513" s="13" t="s">
        <v>1706</v>
      </c>
      <c r="B1513" s="13" t="s">
        <v>1448</v>
      </c>
      <c r="C1513" s="13" t="s">
        <v>972</v>
      </c>
      <c r="D1513" s="13" t="s">
        <v>3</v>
      </c>
      <c r="E1513">
        <v>1</v>
      </c>
    </row>
    <row r="1514" spans="1:5" ht="15" hidden="1" customHeight="1">
      <c r="A1514" s="13" t="s">
        <v>1846</v>
      </c>
      <c r="B1514" s="13" t="s">
        <v>1801</v>
      </c>
      <c r="C1514" s="13" t="s">
        <v>969</v>
      </c>
      <c r="D1514" s="47" t="s">
        <v>1199</v>
      </c>
      <c r="E1514">
        <v>1</v>
      </c>
    </row>
    <row r="1515" spans="1:5" ht="15" hidden="1" customHeight="1">
      <c r="A1515" s="13" t="s">
        <v>1902</v>
      </c>
      <c r="B1515" s="13" t="s">
        <v>1568</v>
      </c>
      <c r="C1515" s="13" t="s">
        <v>945</v>
      </c>
      <c r="D1515" s="47" t="s">
        <v>1199</v>
      </c>
      <c r="E1515">
        <v>1</v>
      </c>
    </row>
    <row r="1516" spans="1:5" ht="15" customHeight="1">
      <c r="A1516" s="13" t="s">
        <v>3206</v>
      </c>
      <c r="B1516" s="13" t="s">
        <v>1666</v>
      </c>
      <c r="C1516" s="13" t="s">
        <v>943</v>
      </c>
      <c r="D1516" s="13" t="s">
        <v>981</v>
      </c>
      <c r="E1516">
        <v>1</v>
      </c>
    </row>
    <row r="1517" spans="1:5" ht="15" hidden="1" customHeight="1">
      <c r="A1517" s="13" t="s">
        <v>2215</v>
      </c>
      <c r="B1517" s="13" t="s">
        <v>885</v>
      </c>
      <c r="C1517" s="13" t="s">
        <v>945</v>
      </c>
      <c r="D1517" s="13" t="s">
        <v>3</v>
      </c>
      <c r="E1517">
        <v>1</v>
      </c>
    </row>
    <row r="1518" spans="1:5" ht="15" customHeight="1">
      <c r="A1518" s="13" t="s">
        <v>2309</v>
      </c>
      <c r="B1518" s="13" t="s">
        <v>105</v>
      </c>
      <c r="C1518" s="13" t="s">
        <v>1200</v>
      </c>
      <c r="D1518" s="13" t="s">
        <v>981</v>
      </c>
      <c r="E1518">
        <v>1</v>
      </c>
    </row>
    <row r="1519" spans="1:5" ht="15" hidden="1" customHeight="1">
      <c r="A1519" s="13" t="s">
        <v>3193</v>
      </c>
      <c r="B1519" s="13" t="s">
        <v>379</v>
      </c>
      <c r="C1519" s="13" t="s">
        <v>969</v>
      </c>
      <c r="D1519" s="13" t="s">
        <v>949</v>
      </c>
      <c r="E1519">
        <v>1</v>
      </c>
    </row>
    <row r="1520" spans="1:5" ht="15" hidden="1" customHeight="1">
      <c r="A1520" s="13" t="s">
        <v>2551</v>
      </c>
      <c r="B1520" s="13" t="s">
        <v>527</v>
      </c>
      <c r="C1520" s="13" t="s">
        <v>957</v>
      </c>
      <c r="D1520" s="47" t="s">
        <v>1199</v>
      </c>
      <c r="E1520">
        <v>1</v>
      </c>
    </row>
    <row r="1521" spans="1:5" ht="15" hidden="1" customHeight="1">
      <c r="A1521" s="13" t="s">
        <v>1836</v>
      </c>
      <c r="B1521" s="13" t="s">
        <v>58</v>
      </c>
      <c r="C1521" s="13" t="s">
        <v>959</v>
      </c>
      <c r="D1521" s="47" t="s">
        <v>1199</v>
      </c>
      <c r="E1521">
        <v>1</v>
      </c>
    </row>
    <row r="1522" spans="1:5" ht="15" hidden="1" customHeight="1">
      <c r="A1522" s="13" t="s">
        <v>2937</v>
      </c>
      <c r="B1522" s="13" t="s">
        <v>105</v>
      </c>
      <c r="C1522" s="13" t="s">
        <v>943</v>
      </c>
      <c r="D1522" s="47" t="s">
        <v>1199</v>
      </c>
      <c r="E1522">
        <v>1</v>
      </c>
    </row>
    <row r="1523" spans="1:5" ht="15" hidden="1" customHeight="1">
      <c r="A1523" s="13" t="s">
        <v>2582</v>
      </c>
      <c r="B1523" s="13" t="s">
        <v>50</v>
      </c>
      <c r="C1523" s="13" t="s">
        <v>980</v>
      </c>
      <c r="D1523" s="13" t="s">
        <v>1199</v>
      </c>
      <c r="E1523">
        <v>1</v>
      </c>
    </row>
    <row r="1524" spans="1:5" ht="15" hidden="1" customHeight="1">
      <c r="A1524" s="13" t="s">
        <v>3445</v>
      </c>
      <c r="B1524" s="13" t="s">
        <v>191</v>
      </c>
      <c r="C1524" s="13" t="s">
        <v>971</v>
      </c>
      <c r="D1524" s="13" t="s">
        <v>949</v>
      </c>
      <c r="E1524">
        <v>1</v>
      </c>
    </row>
    <row r="1525" spans="1:5" ht="15" hidden="1" customHeight="1">
      <c r="A1525" s="13" t="s">
        <v>1622</v>
      </c>
      <c r="B1525" s="13" t="s">
        <v>605</v>
      </c>
      <c r="C1525" s="13" t="s">
        <v>980</v>
      </c>
      <c r="D1525" s="47" t="s">
        <v>1199</v>
      </c>
      <c r="E1525">
        <v>1</v>
      </c>
    </row>
    <row r="1526" spans="1:5" ht="15" hidden="1" customHeight="1">
      <c r="A1526" s="13" t="s">
        <v>2837</v>
      </c>
      <c r="B1526" s="13" t="s">
        <v>81</v>
      </c>
      <c r="C1526" s="13" t="s">
        <v>960</v>
      </c>
      <c r="D1526" s="13" t="s">
        <v>949</v>
      </c>
      <c r="E1526">
        <v>1</v>
      </c>
    </row>
    <row r="1527" spans="1:5" ht="15" hidden="1" customHeight="1">
      <c r="A1527" s="13" t="s">
        <v>331</v>
      </c>
      <c r="B1527" s="13" t="s">
        <v>184</v>
      </c>
      <c r="C1527" s="13" t="s">
        <v>963</v>
      </c>
      <c r="D1527" s="47" t="s">
        <v>1199</v>
      </c>
      <c r="E1527">
        <v>1</v>
      </c>
    </row>
    <row r="1528" spans="1:5" ht="15" hidden="1" customHeight="1">
      <c r="A1528" s="13" t="s">
        <v>334</v>
      </c>
      <c r="B1528" s="13" t="s">
        <v>335</v>
      </c>
      <c r="C1528" s="13" t="s">
        <v>956</v>
      </c>
      <c r="D1528" s="13" t="s">
        <v>3</v>
      </c>
      <c r="E1528">
        <v>1</v>
      </c>
    </row>
    <row r="1529" spans="1:5" ht="15" hidden="1" customHeight="1">
      <c r="A1529" s="13" t="s">
        <v>3372</v>
      </c>
      <c r="B1529" s="13" t="s">
        <v>991</v>
      </c>
      <c r="C1529" s="13" t="s">
        <v>963</v>
      </c>
      <c r="D1529" s="13" t="s">
        <v>949</v>
      </c>
      <c r="E1529">
        <v>1</v>
      </c>
    </row>
    <row r="1530" spans="1:5" ht="15" hidden="1" customHeight="1">
      <c r="A1530" s="13" t="s">
        <v>2393</v>
      </c>
      <c r="B1530" s="13" t="s">
        <v>345</v>
      </c>
      <c r="C1530" s="13" t="s">
        <v>968</v>
      </c>
      <c r="D1530" s="47" t="s">
        <v>1199</v>
      </c>
      <c r="E1530">
        <v>1</v>
      </c>
    </row>
    <row r="1531" spans="1:5" ht="15" hidden="1" customHeight="1">
      <c r="A1531" s="13" t="s">
        <v>2700</v>
      </c>
      <c r="B1531" s="13" t="s">
        <v>778</v>
      </c>
      <c r="C1531" s="13" t="s">
        <v>962</v>
      </c>
      <c r="D1531" s="13" t="s">
        <v>3</v>
      </c>
      <c r="E1531">
        <v>1</v>
      </c>
    </row>
    <row r="1532" spans="1:5" ht="15" hidden="1" customHeight="1">
      <c r="A1532" s="13" t="s">
        <v>2915</v>
      </c>
      <c r="B1532" s="13" t="s">
        <v>67</v>
      </c>
      <c r="C1532" s="13" t="s">
        <v>957</v>
      </c>
      <c r="D1532" s="13" t="s">
        <v>1</v>
      </c>
      <c r="E1532">
        <v>1</v>
      </c>
    </row>
    <row r="1533" spans="1:5" ht="15" hidden="1" customHeight="1">
      <c r="A1533" s="13" t="s">
        <v>1970</v>
      </c>
      <c r="B1533" s="13" t="s">
        <v>621</v>
      </c>
      <c r="C1533" s="13" t="s">
        <v>1200</v>
      </c>
      <c r="D1533" s="13" t="s">
        <v>978</v>
      </c>
      <c r="E1533">
        <v>1</v>
      </c>
    </row>
    <row r="1534" spans="1:5" ht="15" hidden="1" customHeight="1">
      <c r="A1534" s="13" t="s">
        <v>2035</v>
      </c>
      <c r="B1534" s="13" t="s">
        <v>58</v>
      </c>
      <c r="C1534" s="13" t="s">
        <v>959</v>
      </c>
      <c r="D1534" s="47" t="s">
        <v>1199</v>
      </c>
      <c r="E1534">
        <v>1</v>
      </c>
    </row>
    <row r="1535" spans="1:5" ht="15" hidden="1" customHeight="1">
      <c r="A1535" s="13" t="s">
        <v>2614</v>
      </c>
      <c r="B1535" s="13" t="s">
        <v>67</v>
      </c>
      <c r="C1535" s="13" t="s">
        <v>972</v>
      </c>
      <c r="D1535" s="47" t="s">
        <v>1199</v>
      </c>
      <c r="E1535">
        <v>1</v>
      </c>
    </row>
    <row r="1536" spans="1:5" ht="15" hidden="1" customHeight="1">
      <c r="A1536" s="13" t="s">
        <v>1774</v>
      </c>
      <c r="B1536" s="13" t="s">
        <v>136</v>
      </c>
      <c r="C1536" s="13" t="s">
        <v>951</v>
      </c>
      <c r="D1536" s="13" t="s">
        <v>949</v>
      </c>
      <c r="E1536">
        <v>1</v>
      </c>
    </row>
    <row r="1537" spans="1:5" ht="15" hidden="1" customHeight="1">
      <c r="A1537" s="13" t="s">
        <v>1670</v>
      </c>
      <c r="B1537" s="13" t="s">
        <v>306</v>
      </c>
      <c r="C1537" s="13" t="s">
        <v>967</v>
      </c>
      <c r="D1537" s="13" t="s">
        <v>1199</v>
      </c>
      <c r="E1537">
        <v>1</v>
      </c>
    </row>
    <row r="1538" spans="1:5" ht="15" hidden="1" customHeight="1">
      <c r="A1538" s="13" t="s">
        <v>2834</v>
      </c>
      <c r="B1538" s="13" t="s">
        <v>2835</v>
      </c>
      <c r="C1538" s="13" t="s">
        <v>967</v>
      </c>
      <c r="D1538" s="47" t="s">
        <v>1199</v>
      </c>
      <c r="E1538">
        <v>1</v>
      </c>
    </row>
    <row r="1539" spans="1:5" ht="15" hidden="1" customHeight="1">
      <c r="A1539" s="13" t="s">
        <v>3384</v>
      </c>
      <c r="B1539" s="13" t="s">
        <v>85</v>
      </c>
      <c r="C1539" s="13" t="s">
        <v>972</v>
      </c>
      <c r="D1539" s="13" t="s">
        <v>3</v>
      </c>
      <c r="E1539">
        <v>1</v>
      </c>
    </row>
    <row r="1540" spans="1:5" ht="15" customHeight="1">
      <c r="A1540" s="13" t="s">
        <v>2650</v>
      </c>
      <c r="B1540" s="13" t="s">
        <v>153</v>
      </c>
      <c r="C1540" s="13" t="s">
        <v>950</v>
      </c>
      <c r="D1540" s="13" t="s">
        <v>981</v>
      </c>
      <c r="E1540">
        <v>1</v>
      </c>
    </row>
    <row r="1541" spans="1:5" ht="15" hidden="1" customHeight="1">
      <c r="A1541" s="13" t="s">
        <v>2432</v>
      </c>
      <c r="B1541" s="13" t="s">
        <v>1669</v>
      </c>
      <c r="C1541" s="13" t="s">
        <v>963</v>
      </c>
      <c r="D1541" s="47" t="s">
        <v>1199</v>
      </c>
      <c r="E1541">
        <v>1</v>
      </c>
    </row>
    <row r="1542" spans="1:5" ht="15" hidden="1" customHeight="1">
      <c r="A1542" s="13" t="s">
        <v>1866</v>
      </c>
      <c r="B1542" s="13" t="s">
        <v>1801</v>
      </c>
      <c r="C1542" s="13" t="s">
        <v>967</v>
      </c>
      <c r="D1542" s="13" t="s">
        <v>2</v>
      </c>
      <c r="E1542">
        <v>1</v>
      </c>
    </row>
    <row r="1543" spans="1:5" ht="15" hidden="1" customHeight="1">
      <c r="A1543" s="13" t="s">
        <v>2395</v>
      </c>
      <c r="B1543" s="13" t="s">
        <v>50</v>
      </c>
      <c r="C1543" s="13" t="s">
        <v>959</v>
      </c>
      <c r="D1543" s="13" t="s">
        <v>949</v>
      </c>
      <c r="E1543">
        <v>1</v>
      </c>
    </row>
    <row r="1544" spans="1:5" ht="15" hidden="1" customHeight="1">
      <c r="A1544" s="13" t="s">
        <v>2347</v>
      </c>
      <c r="B1544" s="13" t="s">
        <v>99</v>
      </c>
      <c r="C1544" s="13" t="s">
        <v>962</v>
      </c>
      <c r="D1544" s="13" t="s">
        <v>949</v>
      </c>
      <c r="E1544">
        <v>1</v>
      </c>
    </row>
    <row r="1545" spans="1:5" ht="15" hidden="1" customHeight="1">
      <c r="A1545" s="13" t="s">
        <v>2680</v>
      </c>
      <c r="B1545" s="13" t="s">
        <v>889</v>
      </c>
      <c r="C1545" s="13" t="s">
        <v>945</v>
      </c>
      <c r="D1545" s="13" t="s">
        <v>2</v>
      </c>
      <c r="E1545">
        <v>1</v>
      </c>
    </row>
    <row r="1546" spans="1:5" ht="15" customHeight="1">
      <c r="A1546" s="13" t="s">
        <v>2252</v>
      </c>
      <c r="B1546" s="13" t="s">
        <v>153</v>
      </c>
      <c r="C1546" s="13" t="s">
        <v>964</v>
      </c>
      <c r="D1546" s="13" t="s">
        <v>981</v>
      </c>
      <c r="E1546">
        <v>1</v>
      </c>
    </row>
    <row r="1547" spans="1:5" ht="15" hidden="1" customHeight="1">
      <c r="A1547" s="13" t="s">
        <v>337</v>
      </c>
      <c r="B1547" s="13" t="s">
        <v>338</v>
      </c>
      <c r="C1547" s="13" t="s">
        <v>972</v>
      </c>
      <c r="D1547" s="13" t="s">
        <v>949</v>
      </c>
      <c r="E1547">
        <v>1</v>
      </c>
    </row>
    <row r="1548" spans="1:5" ht="15" hidden="1" customHeight="1">
      <c r="A1548" s="13" t="s">
        <v>337</v>
      </c>
      <c r="B1548" s="13" t="s">
        <v>34</v>
      </c>
      <c r="C1548" s="13" t="s">
        <v>958</v>
      </c>
      <c r="D1548" s="13" t="s">
        <v>1</v>
      </c>
      <c r="E1548">
        <v>1</v>
      </c>
    </row>
    <row r="1549" spans="1:5" ht="15" hidden="1" customHeight="1">
      <c r="A1549" s="13" t="s">
        <v>1644</v>
      </c>
      <c r="B1549" s="13" t="s">
        <v>80</v>
      </c>
      <c r="C1549" s="13" t="s">
        <v>947</v>
      </c>
      <c r="D1549" s="13" t="s">
        <v>1</v>
      </c>
      <c r="E1549">
        <v>1</v>
      </c>
    </row>
    <row r="1550" spans="1:5" ht="15" customHeight="1">
      <c r="A1550" s="13" t="s">
        <v>3364</v>
      </c>
      <c r="B1550" s="13" t="s">
        <v>601</v>
      </c>
      <c r="C1550" s="13" t="s">
        <v>964</v>
      </c>
      <c r="D1550" s="13" t="s">
        <v>981</v>
      </c>
      <c r="E1550">
        <v>1</v>
      </c>
    </row>
    <row r="1551" spans="1:5" ht="15" customHeight="1">
      <c r="A1551" s="13" t="s">
        <v>1871</v>
      </c>
      <c r="B1551" s="13" t="s">
        <v>275</v>
      </c>
      <c r="C1551" s="13" t="s">
        <v>1200</v>
      </c>
      <c r="D1551" s="13" t="s">
        <v>981</v>
      </c>
      <c r="E1551">
        <v>1</v>
      </c>
    </row>
    <row r="1552" spans="1:5" ht="15" customHeight="1">
      <c r="A1552" s="13" t="s">
        <v>2568</v>
      </c>
      <c r="B1552" s="13" t="s">
        <v>2569</v>
      </c>
      <c r="C1552" s="13" t="s">
        <v>948</v>
      </c>
      <c r="D1552" s="13" t="s">
        <v>981</v>
      </c>
      <c r="E1552">
        <v>1</v>
      </c>
    </row>
    <row r="1553" spans="1:5" ht="15" hidden="1" customHeight="1">
      <c r="A1553" s="13" t="s">
        <v>2220</v>
      </c>
      <c r="B1553" s="13" t="s">
        <v>1635</v>
      </c>
      <c r="C1553" s="13" t="s">
        <v>948</v>
      </c>
      <c r="D1553" s="13" t="s">
        <v>1199</v>
      </c>
      <c r="E1553">
        <v>1</v>
      </c>
    </row>
    <row r="1554" spans="1:5" ht="15" hidden="1" customHeight="1">
      <c r="A1554" s="13" t="s">
        <v>2016</v>
      </c>
      <c r="B1554" s="13" t="s">
        <v>857</v>
      </c>
      <c r="C1554" s="13" t="s">
        <v>980</v>
      </c>
      <c r="D1554" s="47" t="s">
        <v>1199</v>
      </c>
      <c r="E1554">
        <v>1</v>
      </c>
    </row>
    <row r="1555" spans="1:5" ht="15" hidden="1" customHeight="1">
      <c r="A1555" s="13" t="s">
        <v>2016</v>
      </c>
      <c r="B1555" s="13" t="s">
        <v>58</v>
      </c>
      <c r="C1555" s="13" t="s">
        <v>963</v>
      </c>
      <c r="D1555" s="47" t="s">
        <v>1199</v>
      </c>
      <c r="E1555">
        <v>1</v>
      </c>
    </row>
    <row r="1556" spans="1:5" ht="15" hidden="1" customHeight="1">
      <c r="A1556" s="13" t="s">
        <v>1909</v>
      </c>
      <c r="B1556" s="13" t="s">
        <v>1910</v>
      </c>
      <c r="C1556" s="13" t="s">
        <v>971</v>
      </c>
      <c r="D1556" s="47" t="s">
        <v>1199</v>
      </c>
      <c r="E1556">
        <v>1</v>
      </c>
    </row>
    <row r="1557" spans="1:5" ht="15" hidden="1" customHeight="1">
      <c r="A1557" s="13" t="s">
        <v>1038</v>
      </c>
      <c r="B1557" s="13" t="s">
        <v>105</v>
      </c>
      <c r="C1557" s="13" t="s">
        <v>957</v>
      </c>
      <c r="D1557" s="13" t="s">
        <v>1</v>
      </c>
      <c r="E1557">
        <v>1</v>
      </c>
    </row>
    <row r="1558" spans="1:5" ht="15" hidden="1" customHeight="1">
      <c r="A1558" s="13" t="s">
        <v>3432</v>
      </c>
      <c r="B1558" s="13" t="s">
        <v>410</v>
      </c>
      <c r="C1558" s="13" t="s">
        <v>950</v>
      </c>
      <c r="D1558" s="13" t="s">
        <v>3</v>
      </c>
      <c r="E1558">
        <v>1</v>
      </c>
    </row>
    <row r="1559" spans="1:5" ht="15" hidden="1" customHeight="1">
      <c r="A1559" s="13" t="s">
        <v>2585</v>
      </c>
      <c r="B1559" s="13" t="s">
        <v>286</v>
      </c>
      <c r="C1559" s="13" t="s">
        <v>961</v>
      </c>
      <c r="D1559" s="13" t="s">
        <v>949</v>
      </c>
      <c r="E1559">
        <v>1</v>
      </c>
    </row>
    <row r="1560" spans="1:5" ht="15" hidden="1" customHeight="1">
      <c r="A1560" s="13" t="s">
        <v>1937</v>
      </c>
      <c r="B1560" s="13" t="s">
        <v>1938</v>
      </c>
      <c r="C1560" s="13" t="s">
        <v>960</v>
      </c>
      <c r="D1560" s="13" t="s">
        <v>3</v>
      </c>
      <c r="E1560">
        <v>1</v>
      </c>
    </row>
    <row r="1561" spans="1:5" ht="15" hidden="1" customHeight="1">
      <c r="A1561" s="13" t="s">
        <v>2109</v>
      </c>
      <c r="B1561" s="13" t="s">
        <v>105</v>
      </c>
      <c r="C1561" s="13" t="s">
        <v>947</v>
      </c>
      <c r="D1561" s="47" t="s">
        <v>1199</v>
      </c>
      <c r="E1561">
        <v>1</v>
      </c>
    </row>
    <row r="1562" spans="1:5" ht="15" hidden="1" customHeight="1">
      <c r="A1562" s="13" t="s">
        <v>339</v>
      </c>
      <c r="B1562" s="13" t="s">
        <v>191</v>
      </c>
      <c r="C1562" s="13" t="s">
        <v>955</v>
      </c>
      <c r="D1562" s="13" t="s">
        <v>1</v>
      </c>
      <c r="E1562">
        <v>1</v>
      </c>
    </row>
    <row r="1563" spans="1:5" ht="15" hidden="1" customHeight="1">
      <c r="A1563" s="13" t="s">
        <v>2183</v>
      </c>
      <c r="B1563" s="13" t="s">
        <v>1003</v>
      </c>
      <c r="C1563" s="13" t="s">
        <v>961</v>
      </c>
      <c r="D1563" s="13" t="s">
        <v>2</v>
      </c>
      <c r="E1563">
        <v>1</v>
      </c>
    </row>
    <row r="1564" spans="1:5" ht="15" hidden="1" customHeight="1">
      <c r="A1564" s="13" t="s">
        <v>1416</v>
      </c>
      <c r="B1564" s="13" t="s">
        <v>50</v>
      </c>
      <c r="C1564" s="13" t="s">
        <v>952</v>
      </c>
      <c r="D1564" s="13" t="s">
        <v>1</v>
      </c>
      <c r="E1564">
        <v>1</v>
      </c>
    </row>
    <row r="1565" spans="1:5" ht="15" hidden="1" customHeight="1">
      <c r="A1565" s="13" t="s">
        <v>340</v>
      </c>
      <c r="B1565" s="13" t="s">
        <v>341</v>
      </c>
      <c r="C1565" s="13" t="s">
        <v>957</v>
      </c>
      <c r="D1565" s="13" t="s">
        <v>3</v>
      </c>
      <c r="E1565">
        <v>1</v>
      </c>
    </row>
    <row r="1566" spans="1:5" ht="15" hidden="1" customHeight="1">
      <c r="A1566" s="13" t="s">
        <v>2453</v>
      </c>
      <c r="B1566" s="13" t="s">
        <v>233</v>
      </c>
      <c r="C1566" s="13" t="s">
        <v>1200</v>
      </c>
      <c r="D1566" s="13" t="s">
        <v>1</v>
      </c>
      <c r="E1566">
        <v>1</v>
      </c>
    </row>
    <row r="1567" spans="1:5" ht="15" hidden="1" customHeight="1">
      <c r="A1567" s="13" t="s">
        <v>2311</v>
      </c>
      <c r="B1567" s="13" t="s">
        <v>2312</v>
      </c>
      <c r="C1567" s="13" t="s">
        <v>959</v>
      </c>
      <c r="D1567" s="47" t="s">
        <v>1199</v>
      </c>
      <c r="E1567">
        <v>1</v>
      </c>
    </row>
    <row r="1568" spans="1:5" ht="15" hidden="1" customHeight="1">
      <c r="A1568" s="13" t="s">
        <v>2032</v>
      </c>
      <c r="B1568" s="13" t="s">
        <v>3375</v>
      </c>
      <c r="C1568" s="13" t="s">
        <v>952</v>
      </c>
      <c r="D1568" s="47" t="s">
        <v>1199</v>
      </c>
      <c r="E1568">
        <v>1</v>
      </c>
    </row>
    <row r="1569" spans="1:5" ht="15" hidden="1" customHeight="1">
      <c r="A1569" s="13" t="s">
        <v>2959</v>
      </c>
      <c r="B1569" s="13" t="s">
        <v>153</v>
      </c>
      <c r="C1569" s="13" t="s">
        <v>945</v>
      </c>
      <c r="D1569" s="13" t="s">
        <v>949</v>
      </c>
      <c r="E1569">
        <v>1</v>
      </c>
    </row>
    <row r="1570" spans="1:5" ht="15" hidden="1" customHeight="1">
      <c r="A1570" s="13" t="s">
        <v>1685</v>
      </c>
      <c r="B1570" s="13" t="s">
        <v>1686</v>
      </c>
      <c r="C1570" s="13" t="s">
        <v>950</v>
      </c>
      <c r="D1570" s="47" t="s">
        <v>1199</v>
      </c>
      <c r="E1570">
        <v>1</v>
      </c>
    </row>
    <row r="1571" spans="1:5" ht="15" hidden="1" customHeight="1">
      <c r="A1571" s="13" t="s">
        <v>1239</v>
      </c>
      <c r="B1571" s="13" t="s">
        <v>105</v>
      </c>
      <c r="C1571" s="13" t="s">
        <v>954</v>
      </c>
      <c r="D1571" s="13" t="s">
        <v>949</v>
      </c>
      <c r="E1571">
        <v>1</v>
      </c>
    </row>
    <row r="1572" spans="1:5" ht="15" hidden="1" customHeight="1">
      <c r="A1572" s="13" t="s">
        <v>1862</v>
      </c>
      <c r="B1572" s="13" t="s">
        <v>97</v>
      </c>
      <c r="C1572" s="13" t="s">
        <v>969</v>
      </c>
      <c r="D1572" s="47" t="s">
        <v>1199</v>
      </c>
      <c r="E1572">
        <v>1</v>
      </c>
    </row>
    <row r="1573" spans="1:5" ht="15" hidden="1" customHeight="1">
      <c r="A1573" s="13" t="s">
        <v>2851</v>
      </c>
      <c r="B1573" s="13" t="s">
        <v>32</v>
      </c>
      <c r="C1573" s="13" t="s">
        <v>965</v>
      </c>
      <c r="D1573" s="13" t="s">
        <v>3</v>
      </c>
      <c r="E1573">
        <v>1</v>
      </c>
    </row>
    <row r="1574" spans="1:5" ht="15" customHeight="1">
      <c r="A1574" s="13" t="s">
        <v>2036</v>
      </c>
      <c r="B1574" s="13" t="s">
        <v>105</v>
      </c>
      <c r="C1574" s="13" t="s">
        <v>946</v>
      </c>
      <c r="D1574" s="13" t="s">
        <v>981</v>
      </c>
      <c r="E1574">
        <v>1</v>
      </c>
    </row>
    <row r="1575" spans="1:5" ht="15" hidden="1" customHeight="1">
      <c r="A1575" s="13" t="s">
        <v>1868</v>
      </c>
      <c r="B1575" s="13" t="s">
        <v>147</v>
      </c>
      <c r="C1575" s="13" t="s">
        <v>943</v>
      </c>
      <c r="D1575" s="47" t="s">
        <v>1199</v>
      </c>
      <c r="E1575">
        <v>1</v>
      </c>
    </row>
    <row r="1576" spans="1:5" ht="15" hidden="1" customHeight="1">
      <c r="A1576" s="13" t="s">
        <v>342</v>
      </c>
      <c r="B1576" s="13" t="s">
        <v>2345</v>
      </c>
      <c r="C1576" s="13" t="s">
        <v>952</v>
      </c>
      <c r="D1576" s="13" t="s">
        <v>2</v>
      </c>
      <c r="E1576">
        <v>1</v>
      </c>
    </row>
    <row r="1577" spans="1:5" ht="15" customHeight="1">
      <c r="A1577" s="13" t="s">
        <v>342</v>
      </c>
      <c r="B1577" s="13" t="s">
        <v>2698</v>
      </c>
      <c r="C1577" s="13" t="s">
        <v>943</v>
      </c>
      <c r="D1577" s="13" t="s">
        <v>981</v>
      </c>
      <c r="E1577">
        <v>1</v>
      </c>
    </row>
    <row r="1578" spans="1:5" ht="15" hidden="1" customHeight="1">
      <c r="A1578" s="13" t="s">
        <v>342</v>
      </c>
      <c r="B1578" s="13" t="s">
        <v>3296</v>
      </c>
      <c r="C1578" s="13" t="s">
        <v>977</v>
      </c>
      <c r="D1578" s="13" t="s">
        <v>949</v>
      </c>
      <c r="E1578">
        <v>1</v>
      </c>
    </row>
    <row r="1579" spans="1:5" ht="15" hidden="1" customHeight="1">
      <c r="A1579" s="13" t="s">
        <v>1820</v>
      </c>
      <c r="B1579" s="13" t="s">
        <v>341</v>
      </c>
      <c r="C1579" s="13" t="s">
        <v>971</v>
      </c>
      <c r="D1579" s="13" t="s">
        <v>3</v>
      </c>
      <c r="E1579">
        <v>1</v>
      </c>
    </row>
    <row r="1580" spans="1:5" ht="15" hidden="1" customHeight="1">
      <c r="A1580" s="13" t="s">
        <v>1926</v>
      </c>
      <c r="B1580" s="13" t="s">
        <v>62</v>
      </c>
      <c r="C1580" s="13" t="s">
        <v>971</v>
      </c>
      <c r="D1580" s="13" t="s">
        <v>949</v>
      </c>
      <c r="E1580">
        <v>1</v>
      </c>
    </row>
    <row r="1581" spans="1:5" ht="15" hidden="1" customHeight="1">
      <c r="A1581" s="13" t="s">
        <v>2765</v>
      </c>
      <c r="B1581" s="13" t="s">
        <v>215</v>
      </c>
      <c r="C1581" s="13" t="s">
        <v>971</v>
      </c>
      <c r="D1581" s="13" t="s">
        <v>949</v>
      </c>
      <c r="E1581">
        <v>1</v>
      </c>
    </row>
    <row r="1582" spans="1:5" ht="15" customHeight="1">
      <c r="A1582" s="13" t="s">
        <v>2861</v>
      </c>
      <c r="B1582" s="13" t="s">
        <v>231</v>
      </c>
      <c r="C1582" s="13" t="s">
        <v>953</v>
      </c>
      <c r="D1582" s="13" t="s">
        <v>981</v>
      </c>
      <c r="E1582">
        <v>1</v>
      </c>
    </row>
    <row r="1583" spans="1:5" ht="15" customHeight="1">
      <c r="A1583" s="13" t="s">
        <v>2916</v>
      </c>
      <c r="B1583" s="13" t="s">
        <v>527</v>
      </c>
      <c r="C1583" s="13" t="s">
        <v>959</v>
      </c>
      <c r="D1583" s="13" t="s">
        <v>981</v>
      </c>
      <c r="E1583">
        <v>1</v>
      </c>
    </row>
    <row r="1584" spans="1:5" ht="15" hidden="1" customHeight="1">
      <c r="A1584" s="13" t="s">
        <v>1635</v>
      </c>
      <c r="B1584" s="13" t="s">
        <v>1125</v>
      </c>
      <c r="C1584" s="13" t="s">
        <v>980</v>
      </c>
      <c r="D1584" s="13" t="s">
        <v>949</v>
      </c>
      <c r="E1584">
        <v>1</v>
      </c>
    </row>
    <row r="1585" spans="1:5" ht="15" hidden="1" customHeight="1">
      <c r="A1585" s="13" t="s">
        <v>1635</v>
      </c>
      <c r="B1585" s="13" t="s">
        <v>373</v>
      </c>
      <c r="C1585" s="13" t="s">
        <v>959</v>
      </c>
      <c r="D1585" s="13" t="s">
        <v>2</v>
      </c>
      <c r="E1585">
        <v>1</v>
      </c>
    </row>
    <row r="1586" spans="1:5" ht="15" hidden="1" customHeight="1">
      <c r="A1586" s="13" t="s">
        <v>1635</v>
      </c>
      <c r="B1586" s="13" t="s">
        <v>70</v>
      </c>
      <c r="C1586" s="13" t="s">
        <v>969</v>
      </c>
      <c r="D1586" s="13" t="s">
        <v>2</v>
      </c>
      <c r="E1586">
        <v>1</v>
      </c>
    </row>
    <row r="1587" spans="1:5" ht="15" hidden="1" customHeight="1">
      <c r="A1587" s="13" t="s">
        <v>2760</v>
      </c>
      <c r="B1587" s="13" t="s">
        <v>369</v>
      </c>
      <c r="C1587" s="13" t="s">
        <v>972</v>
      </c>
      <c r="D1587" s="13" t="s">
        <v>3</v>
      </c>
      <c r="E1587">
        <v>1</v>
      </c>
    </row>
    <row r="1588" spans="1:5" ht="15" hidden="1" customHeight="1">
      <c r="A1588" s="13" t="s">
        <v>1649</v>
      </c>
      <c r="B1588" s="13" t="s">
        <v>1495</v>
      </c>
      <c r="C1588" s="13" t="s">
        <v>972</v>
      </c>
      <c r="D1588" s="13" t="s">
        <v>949</v>
      </c>
      <c r="E1588">
        <v>1</v>
      </c>
    </row>
    <row r="1589" spans="1:5" ht="15" hidden="1" customHeight="1">
      <c r="A1589" s="13" t="s">
        <v>2581</v>
      </c>
      <c r="B1589" s="13" t="s">
        <v>359</v>
      </c>
      <c r="C1589" s="13" t="s">
        <v>964</v>
      </c>
      <c r="D1589" s="47" t="s">
        <v>1199</v>
      </c>
      <c r="E1589">
        <v>1</v>
      </c>
    </row>
    <row r="1590" spans="1:5" ht="15" hidden="1" customHeight="1">
      <c r="A1590" s="13" t="s">
        <v>343</v>
      </c>
      <c r="B1590" s="13" t="s">
        <v>621</v>
      </c>
      <c r="C1590" s="13" t="s">
        <v>952</v>
      </c>
      <c r="D1590" s="47" t="s">
        <v>1199</v>
      </c>
      <c r="E1590">
        <v>1</v>
      </c>
    </row>
    <row r="1591" spans="1:5" ht="15" hidden="1" customHeight="1">
      <c r="A1591" s="13" t="s">
        <v>343</v>
      </c>
      <c r="B1591" s="13" t="s">
        <v>1426</v>
      </c>
      <c r="C1591" s="13" t="s">
        <v>977</v>
      </c>
      <c r="D1591" s="47" t="s">
        <v>1199</v>
      </c>
      <c r="E1591">
        <v>1</v>
      </c>
    </row>
    <row r="1592" spans="1:5" ht="15" hidden="1" customHeight="1">
      <c r="A1592" s="13" t="s">
        <v>1700</v>
      </c>
      <c r="B1592" s="13" t="s">
        <v>1689</v>
      </c>
      <c r="C1592" s="13" t="s">
        <v>959</v>
      </c>
      <c r="D1592" s="13" t="s">
        <v>949</v>
      </c>
      <c r="E1592">
        <v>1</v>
      </c>
    </row>
    <row r="1593" spans="1:5" ht="15" hidden="1" customHeight="1">
      <c r="A1593" s="13" t="s">
        <v>1242</v>
      </c>
      <c r="B1593" s="13" t="s">
        <v>44</v>
      </c>
      <c r="C1593" s="13" t="s">
        <v>977</v>
      </c>
      <c r="D1593" s="13" t="s">
        <v>1</v>
      </c>
      <c r="E1593">
        <v>1</v>
      </c>
    </row>
    <row r="1594" spans="1:5" ht="15" hidden="1" customHeight="1">
      <c r="A1594" s="13" t="s">
        <v>2635</v>
      </c>
      <c r="B1594" s="13" t="s">
        <v>1495</v>
      </c>
      <c r="C1594" s="13" t="s">
        <v>971</v>
      </c>
      <c r="D1594" s="47" t="s">
        <v>1199</v>
      </c>
      <c r="E1594">
        <v>1</v>
      </c>
    </row>
    <row r="1595" spans="1:5" ht="15" hidden="1" customHeight="1">
      <c r="A1595" s="13" t="s">
        <v>344</v>
      </c>
      <c r="B1595" s="13" t="s">
        <v>345</v>
      </c>
      <c r="C1595" s="13" t="s">
        <v>956</v>
      </c>
      <c r="D1595" s="13" t="s">
        <v>3</v>
      </c>
      <c r="E1595">
        <v>1</v>
      </c>
    </row>
    <row r="1596" spans="1:5" ht="15" hidden="1" customHeight="1">
      <c r="A1596" s="13" t="s">
        <v>1838</v>
      </c>
      <c r="B1596" s="13" t="s">
        <v>1456</v>
      </c>
      <c r="C1596" s="13" t="s">
        <v>948</v>
      </c>
      <c r="D1596" s="13" t="s">
        <v>1</v>
      </c>
      <c r="E1596">
        <v>1</v>
      </c>
    </row>
    <row r="1597" spans="1:5" ht="15" hidden="1" customHeight="1">
      <c r="A1597" s="13" t="s">
        <v>2945</v>
      </c>
      <c r="B1597" s="13" t="s">
        <v>2946</v>
      </c>
      <c r="C1597" s="13" t="s">
        <v>962</v>
      </c>
      <c r="D1597" s="47" t="s">
        <v>1199</v>
      </c>
      <c r="E1597">
        <v>1</v>
      </c>
    </row>
    <row r="1598" spans="1:5" ht="15" hidden="1" customHeight="1">
      <c r="A1598" s="13" t="s">
        <v>2223</v>
      </c>
      <c r="B1598" s="13" t="s">
        <v>3026</v>
      </c>
      <c r="C1598" s="13" t="s">
        <v>954</v>
      </c>
      <c r="D1598" s="13" t="s">
        <v>1199</v>
      </c>
      <c r="E1598">
        <v>1</v>
      </c>
    </row>
    <row r="1599" spans="1:5" ht="15" hidden="1" customHeight="1">
      <c r="A1599" s="13" t="s">
        <v>2223</v>
      </c>
      <c r="B1599" s="13" t="s">
        <v>2224</v>
      </c>
      <c r="C1599" s="13" t="s">
        <v>972</v>
      </c>
      <c r="D1599" s="13" t="s">
        <v>3</v>
      </c>
      <c r="E1599">
        <v>1</v>
      </c>
    </row>
    <row r="1600" spans="1:5" ht="15" hidden="1" customHeight="1">
      <c r="A1600" s="13" t="s">
        <v>2795</v>
      </c>
      <c r="B1600" s="13" t="s">
        <v>278</v>
      </c>
      <c r="C1600" s="13" t="s">
        <v>945</v>
      </c>
      <c r="D1600" s="47" t="s">
        <v>1199</v>
      </c>
      <c r="E1600">
        <v>1</v>
      </c>
    </row>
    <row r="1601" spans="1:5" ht="15" customHeight="1">
      <c r="A1601" s="13" t="s">
        <v>2718</v>
      </c>
      <c r="B1601" s="13" t="s">
        <v>147</v>
      </c>
      <c r="C1601" s="13" t="s">
        <v>970</v>
      </c>
      <c r="D1601" s="13" t="s">
        <v>981</v>
      </c>
      <c r="E1601">
        <v>1</v>
      </c>
    </row>
    <row r="1602" spans="1:5" ht="15" customHeight="1">
      <c r="A1602" s="13" t="s">
        <v>1824</v>
      </c>
      <c r="B1602" s="13" t="s">
        <v>621</v>
      </c>
      <c r="C1602" s="13" t="s">
        <v>946</v>
      </c>
      <c r="D1602" s="13" t="s">
        <v>981</v>
      </c>
      <c r="E1602">
        <v>1</v>
      </c>
    </row>
    <row r="1603" spans="1:5" ht="15" hidden="1" customHeight="1">
      <c r="A1603" s="13" t="s">
        <v>2219</v>
      </c>
      <c r="B1603" s="13" t="s">
        <v>1779</v>
      </c>
      <c r="C1603" s="13" t="s">
        <v>955</v>
      </c>
      <c r="D1603" s="13" t="s">
        <v>949</v>
      </c>
      <c r="E1603">
        <v>1</v>
      </c>
    </row>
    <row r="1604" spans="1:5" ht="15" hidden="1" customHeight="1">
      <c r="A1604" s="13" t="s">
        <v>2547</v>
      </c>
      <c r="B1604" s="13" t="s">
        <v>2548</v>
      </c>
      <c r="C1604" s="13" t="s">
        <v>947</v>
      </c>
      <c r="D1604" s="47" t="s">
        <v>1199</v>
      </c>
      <c r="E1604">
        <v>1</v>
      </c>
    </row>
    <row r="1605" spans="1:5" ht="15" customHeight="1">
      <c r="A1605" s="13" t="s">
        <v>2417</v>
      </c>
      <c r="B1605" s="13" t="s">
        <v>191</v>
      </c>
      <c r="C1605" s="13" t="s">
        <v>972</v>
      </c>
      <c r="D1605" s="13" t="s">
        <v>981</v>
      </c>
      <c r="E1605">
        <v>1</v>
      </c>
    </row>
    <row r="1606" spans="1:5" ht="15" hidden="1" customHeight="1">
      <c r="A1606" s="13" t="s">
        <v>3377</v>
      </c>
      <c r="B1606" s="13" t="s">
        <v>105</v>
      </c>
      <c r="C1606" s="13" t="s">
        <v>964</v>
      </c>
      <c r="D1606" s="13" t="s">
        <v>949</v>
      </c>
      <c r="E1606">
        <v>1</v>
      </c>
    </row>
    <row r="1607" spans="1:5" ht="15" hidden="1" customHeight="1">
      <c r="A1607" s="13" t="s">
        <v>767</v>
      </c>
      <c r="B1607" s="13" t="s">
        <v>1932</v>
      </c>
      <c r="C1607" s="13" t="s">
        <v>963</v>
      </c>
      <c r="D1607" s="47" t="s">
        <v>1199</v>
      </c>
      <c r="E1607">
        <v>1</v>
      </c>
    </row>
    <row r="1608" spans="1:5" ht="15" hidden="1" customHeight="1">
      <c r="A1608" s="13" t="s">
        <v>2327</v>
      </c>
      <c r="B1608" s="13" t="s">
        <v>605</v>
      </c>
      <c r="C1608" s="13" t="s">
        <v>971</v>
      </c>
      <c r="D1608" s="13" t="s">
        <v>1</v>
      </c>
      <c r="E1608">
        <v>1</v>
      </c>
    </row>
    <row r="1609" spans="1:5" ht="15" hidden="1" customHeight="1">
      <c r="A1609" s="13" t="s">
        <v>2774</v>
      </c>
      <c r="B1609" s="13" t="s">
        <v>191</v>
      </c>
      <c r="C1609" s="13" t="s">
        <v>957</v>
      </c>
      <c r="D1609" s="13" t="s">
        <v>949</v>
      </c>
      <c r="E1609">
        <v>1</v>
      </c>
    </row>
    <row r="1610" spans="1:5" ht="15" customHeight="1">
      <c r="A1610" s="13" t="s">
        <v>2406</v>
      </c>
      <c r="B1610" s="13" t="s">
        <v>147</v>
      </c>
      <c r="C1610" s="13" t="s">
        <v>951</v>
      </c>
      <c r="D1610" s="13" t="s">
        <v>981</v>
      </c>
      <c r="E1610">
        <v>1</v>
      </c>
    </row>
    <row r="1611" spans="1:5" ht="15" hidden="1" customHeight="1">
      <c r="A1611" s="13" t="s">
        <v>2389</v>
      </c>
      <c r="B1611" s="13" t="s">
        <v>44</v>
      </c>
      <c r="C1611" s="13" t="s">
        <v>958</v>
      </c>
      <c r="D1611" s="47" t="s">
        <v>1199</v>
      </c>
      <c r="E1611">
        <v>1</v>
      </c>
    </row>
    <row r="1612" spans="1:5" ht="15" hidden="1" customHeight="1">
      <c r="A1612" s="13" t="s">
        <v>2040</v>
      </c>
      <c r="B1612" s="13" t="s">
        <v>2957</v>
      </c>
      <c r="C1612" s="13" t="s">
        <v>948</v>
      </c>
      <c r="D1612" s="47" t="s">
        <v>1199</v>
      </c>
      <c r="E1612">
        <v>1</v>
      </c>
    </row>
    <row r="1613" spans="1:5" ht="15" hidden="1" customHeight="1">
      <c r="A1613" s="13" t="s">
        <v>2197</v>
      </c>
      <c r="B1613" s="13" t="s">
        <v>162</v>
      </c>
      <c r="C1613" s="13" t="s">
        <v>965</v>
      </c>
      <c r="D1613" s="47" t="s">
        <v>1199</v>
      </c>
      <c r="E1613">
        <v>1</v>
      </c>
    </row>
    <row r="1614" spans="1:5" ht="15" hidden="1" customHeight="1">
      <c r="A1614" s="13" t="s">
        <v>1312</v>
      </c>
      <c r="B1614" s="13" t="s">
        <v>197</v>
      </c>
      <c r="C1614" s="13" t="s">
        <v>962</v>
      </c>
      <c r="D1614" s="47" t="s">
        <v>1199</v>
      </c>
      <c r="E1614">
        <v>1</v>
      </c>
    </row>
    <row r="1615" spans="1:5" ht="15" customHeight="1">
      <c r="A1615" s="13" t="s">
        <v>2342</v>
      </c>
      <c r="B1615" s="13" t="s">
        <v>186</v>
      </c>
      <c r="C1615" s="13" t="s">
        <v>960</v>
      </c>
      <c r="D1615" s="13" t="s">
        <v>981</v>
      </c>
      <c r="E1615">
        <v>1</v>
      </c>
    </row>
    <row r="1616" spans="1:5" ht="15" hidden="1" customHeight="1">
      <c r="A1616" s="13" t="s">
        <v>2445</v>
      </c>
      <c r="B1616" s="13" t="s">
        <v>46</v>
      </c>
      <c r="C1616" s="13" t="s">
        <v>954</v>
      </c>
      <c r="D1616" s="47" t="s">
        <v>1199</v>
      </c>
      <c r="E1616">
        <v>1</v>
      </c>
    </row>
    <row r="1617" spans="1:5" ht="15" hidden="1" customHeight="1">
      <c r="A1617" s="13" t="s">
        <v>1243</v>
      </c>
      <c r="B1617" s="13" t="s">
        <v>203</v>
      </c>
      <c r="C1617" s="13" t="s">
        <v>957</v>
      </c>
      <c r="D1617" s="47" t="s">
        <v>1199</v>
      </c>
      <c r="E1617">
        <v>1</v>
      </c>
    </row>
    <row r="1618" spans="1:5" ht="15" hidden="1" customHeight="1">
      <c r="A1618" s="13" t="s">
        <v>2921</v>
      </c>
      <c r="B1618" s="13" t="s">
        <v>1570</v>
      </c>
      <c r="C1618" s="13" t="s">
        <v>947</v>
      </c>
      <c r="D1618" s="13" t="s">
        <v>3</v>
      </c>
      <c r="E1618">
        <v>1</v>
      </c>
    </row>
    <row r="1619" spans="1:5" ht="15" customHeight="1">
      <c r="A1619" s="13" t="s">
        <v>2528</v>
      </c>
      <c r="B1619" s="13" t="s">
        <v>1361</v>
      </c>
      <c r="C1619" s="13" t="s">
        <v>951</v>
      </c>
      <c r="D1619" s="13" t="s">
        <v>981</v>
      </c>
      <c r="E1619">
        <v>1</v>
      </c>
    </row>
    <row r="1620" spans="1:5" ht="15" hidden="1" customHeight="1">
      <c r="A1620" s="13" t="s">
        <v>1653</v>
      </c>
      <c r="B1620" s="13" t="s">
        <v>105</v>
      </c>
      <c r="C1620" s="13" t="s">
        <v>945</v>
      </c>
      <c r="D1620" s="47" t="s">
        <v>1199</v>
      </c>
      <c r="E1620">
        <v>1</v>
      </c>
    </row>
    <row r="1621" spans="1:5" ht="15" hidden="1" customHeight="1">
      <c r="A1621" s="13" t="s">
        <v>1719</v>
      </c>
      <c r="B1621" s="13" t="s">
        <v>191</v>
      </c>
      <c r="C1621" s="13" t="s">
        <v>946</v>
      </c>
      <c r="D1621" s="47" t="s">
        <v>1199</v>
      </c>
      <c r="E1621">
        <v>1</v>
      </c>
    </row>
    <row r="1622" spans="1:5" ht="15" hidden="1" customHeight="1">
      <c r="A1622" s="13" t="s">
        <v>1949</v>
      </c>
      <c r="B1622" s="13" t="s">
        <v>1754</v>
      </c>
      <c r="C1622" s="13" t="s">
        <v>953</v>
      </c>
      <c r="D1622" s="47" t="s">
        <v>1199</v>
      </c>
      <c r="E1622">
        <v>1</v>
      </c>
    </row>
    <row r="1623" spans="1:5" ht="15" customHeight="1">
      <c r="A1623" s="13" t="s">
        <v>3000</v>
      </c>
      <c r="B1623" s="13" t="s">
        <v>1771</v>
      </c>
      <c r="C1623" s="13" t="s">
        <v>948</v>
      </c>
      <c r="D1623" s="13" t="s">
        <v>981</v>
      </c>
      <c r="E1623">
        <v>1</v>
      </c>
    </row>
    <row r="1624" spans="1:5" ht="15" customHeight="1">
      <c r="A1624" s="13" t="s">
        <v>3000</v>
      </c>
      <c r="B1624" s="13" t="s">
        <v>1003</v>
      </c>
      <c r="C1624" s="13" t="s">
        <v>957</v>
      </c>
      <c r="D1624" s="13" t="s">
        <v>981</v>
      </c>
      <c r="E1624">
        <v>1</v>
      </c>
    </row>
    <row r="1625" spans="1:5" ht="15" hidden="1" customHeight="1">
      <c r="A1625" s="13" t="s">
        <v>351</v>
      </c>
      <c r="B1625" s="13" t="s">
        <v>1935</v>
      </c>
      <c r="C1625" s="13" t="s">
        <v>946</v>
      </c>
      <c r="D1625" s="13" t="s">
        <v>978</v>
      </c>
      <c r="E1625">
        <v>1</v>
      </c>
    </row>
    <row r="1626" spans="1:5" ht="15" hidden="1" customHeight="1">
      <c r="A1626" s="13" t="s">
        <v>351</v>
      </c>
      <c r="B1626" s="13" t="s">
        <v>239</v>
      </c>
      <c r="C1626" s="13" t="s">
        <v>960</v>
      </c>
      <c r="D1626" s="13" t="s">
        <v>949</v>
      </c>
      <c r="E1626">
        <v>1</v>
      </c>
    </row>
    <row r="1627" spans="1:5" ht="15" customHeight="1">
      <c r="A1627" s="13" t="s">
        <v>351</v>
      </c>
      <c r="B1627" s="13" t="s">
        <v>226</v>
      </c>
      <c r="C1627" s="13" t="s">
        <v>963</v>
      </c>
      <c r="D1627" s="13" t="s">
        <v>981</v>
      </c>
      <c r="E1627">
        <v>1</v>
      </c>
    </row>
    <row r="1628" spans="1:5" ht="15" hidden="1" customHeight="1">
      <c r="A1628" s="13" t="s">
        <v>351</v>
      </c>
      <c r="B1628" s="13" t="s">
        <v>1398</v>
      </c>
      <c r="C1628" s="13" t="s">
        <v>967</v>
      </c>
      <c r="D1628" s="13" t="s">
        <v>2</v>
      </c>
      <c r="E1628">
        <v>1</v>
      </c>
    </row>
    <row r="1629" spans="1:5" ht="15" customHeight="1">
      <c r="A1629" s="13" t="s">
        <v>351</v>
      </c>
      <c r="B1629" s="13" t="s">
        <v>886</v>
      </c>
      <c r="C1629" s="13" t="s">
        <v>1200</v>
      </c>
      <c r="D1629" s="13" t="s">
        <v>981</v>
      </c>
      <c r="E1629">
        <v>1</v>
      </c>
    </row>
    <row r="1630" spans="1:5" ht="15" customHeight="1">
      <c r="A1630" s="13" t="s">
        <v>2580</v>
      </c>
      <c r="B1630" s="13" t="s">
        <v>105</v>
      </c>
      <c r="C1630" s="13" t="s">
        <v>945</v>
      </c>
      <c r="D1630" s="13" t="s">
        <v>981</v>
      </c>
      <c r="E1630">
        <v>1</v>
      </c>
    </row>
    <row r="1631" spans="1:5" ht="15" hidden="1" customHeight="1">
      <c r="A1631" s="13" t="s">
        <v>3174</v>
      </c>
      <c r="B1631" s="13" t="s">
        <v>231</v>
      </c>
      <c r="C1631" s="13" t="s">
        <v>970</v>
      </c>
      <c r="D1631" s="13" t="s">
        <v>949</v>
      </c>
      <c r="E1631">
        <v>1</v>
      </c>
    </row>
    <row r="1632" spans="1:5" ht="15" customHeight="1">
      <c r="A1632" s="13" t="s">
        <v>2042</v>
      </c>
      <c r="B1632" s="13" t="s">
        <v>34</v>
      </c>
      <c r="C1632" s="13" t="s">
        <v>959</v>
      </c>
      <c r="D1632" s="13" t="s">
        <v>981</v>
      </c>
      <c r="E1632">
        <v>1</v>
      </c>
    </row>
    <row r="1633" spans="1:5" ht="15" hidden="1" customHeight="1">
      <c r="A1633" s="13" t="s">
        <v>2883</v>
      </c>
      <c r="B1633" s="13" t="s">
        <v>2884</v>
      </c>
      <c r="C1633" s="13" t="s">
        <v>952</v>
      </c>
      <c r="D1633" s="47" t="s">
        <v>1199</v>
      </c>
      <c r="E1633">
        <v>1</v>
      </c>
    </row>
    <row r="1634" spans="1:5" ht="15" customHeight="1">
      <c r="A1634" s="13" t="s">
        <v>3434</v>
      </c>
      <c r="B1634" s="13" t="s">
        <v>62</v>
      </c>
      <c r="C1634" s="13" t="s">
        <v>980</v>
      </c>
      <c r="D1634" s="13" t="s">
        <v>981</v>
      </c>
      <c r="E1634">
        <v>1</v>
      </c>
    </row>
    <row r="1635" spans="1:5" ht="15" hidden="1" customHeight="1">
      <c r="A1635" s="13" t="s">
        <v>2745</v>
      </c>
      <c r="B1635" s="13" t="s">
        <v>136</v>
      </c>
      <c r="C1635" s="13" t="s">
        <v>1200</v>
      </c>
      <c r="D1635" s="47" t="s">
        <v>1199</v>
      </c>
      <c r="E1635">
        <v>1</v>
      </c>
    </row>
    <row r="1636" spans="1:5" ht="15" customHeight="1">
      <c r="A1636" s="13" t="s">
        <v>201</v>
      </c>
      <c r="B1636" s="13" t="s">
        <v>816</v>
      </c>
      <c r="C1636" s="13" t="s">
        <v>958</v>
      </c>
      <c r="D1636" s="13" t="s">
        <v>981</v>
      </c>
      <c r="E1636">
        <v>1</v>
      </c>
    </row>
    <row r="1637" spans="1:5" ht="15" hidden="1" customHeight="1">
      <c r="A1637" s="13" t="s">
        <v>201</v>
      </c>
      <c r="B1637" s="13" t="s">
        <v>857</v>
      </c>
      <c r="C1637" s="13" t="s">
        <v>965</v>
      </c>
      <c r="D1637" s="13" t="s">
        <v>3</v>
      </c>
      <c r="E1637">
        <v>1</v>
      </c>
    </row>
    <row r="1638" spans="1:5" ht="15" hidden="1" customHeight="1">
      <c r="A1638" s="13" t="s">
        <v>1027</v>
      </c>
      <c r="B1638" s="13" t="s">
        <v>70</v>
      </c>
      <c r="C1638" s="13" t="s">
        <v>946</v>
      </c>
      <c r="D1638" s="13" t="s">
        <v>949</v>
      </c>
      <c r="E1638">
        <v>1</v>
      </c>
    </row>
    <row r="1639" spans="1:5" ht="15" customHeight="1">
      <c r="A1639" s="13" t="s">
        <v>1027</v>
      </c>
      <c r="B1639" s="13" t="s">
        <v>3337</v>
      </c>
      <c r="C1639" s="13" t="s">
        <v>957</v>
      </c>
      <c r="D1639" s="13" t="s">
        <v>981</v>
      </c>
      <c r="E1639">
        <v>1</v>
      </c>
    </row>
    <row r="1640" spans="1:5" ht="15" customHeight="1">
      <c r="A1640" s="13" t="s">
        <v>140</v>
      </c>
      <c r="B1640" s="13" t="s">
        <v>2504</v>
      </c>
      <c r="C1640" s="13" t="s">
        <v>943</v>
      </c>
      <c r="D1640" s="13" t="s">
        <v>981</v>
      </c>
      <c r="E1640">
        <v>1</v>
      </c>
    </row>
    <row r="1641" spans="1:5" ht="15" customHeight="1">
      <c r="A1641" s="13" t="s">
        <v>1442</v>
      </c>
      <c r="B1641" s="13" t="s">
        <v>298</v>
      </c>
      <c r="C1641" s="13" t="s">
        <v>961</v>
      </c>
      <c r="D1641" s="13" t="s">
        <v>981</v>
      </c>
      <c r="E1641">
        <v>1</v>
      </c>
    </row>
    <row r="1642" spans="1:5" ht="15" hidden="1" customHeight="1">
      <c r="A1642" s="13" t="s">
        <v>1442</v>
      </c>
      <c r="B1642" s="13" t="s">
        <v>171</v>
      </c>
      <c r="C1642" s="13" t="s">
        <v>953</v>
      </c>
      <c r="D1642" s="47" t="s">
        <v>1199</v>
      </c>
      <c r="E1642">
        <v>1</v>
      </c>
    </row>
    <row r="1643" spans="1:5" ht="15" customHeight="1">
      <c r="A1643" s="13" t="s">
        <v>2542</v>
      </c>
      <c r="B1643" s="13" t="s">
        <v>889</v>
      </c>
      <c r="C1643" s="13" t="s">
        <v>970</v>
      </c>
      <c r="D1643" s="13" t="s">
        <v>981</v>
      </c>
      <c r="E1643">
        <v>1</v>
      </c>
    </row>
    <row r="1644" spans="1:5" ht="15" hidden="1" customHeight="1">
      <c r="A1644" s="13" t="s">
        <v>2064</v>
      </c>
      <c r="B1644" s="13" t="s">
        <v>194</v>
      </c>
      <c r="C1644" s="13" t="s">
        <v>951</v>
      </c>
      <c r="D1644" s="13" t="s">
        <v>1199</v>
      </c>
      <c r="E1644">
        <v>1</v>
      </c>
    </row>
    <row r="1645" spans="1:5" ht="15" hidden="1" customHeight="1">
      <c r="A1645" s="13" t="s">
        <v>2064</v>
      </c>
      <c r="B1645" s="13" t="s">
        <v>160</v>
      </c>
      <c r="C1645" s="13" t="s">
        <v>965</v>
      </c>
      <c r="D1645" s="13" t="s">
        <v>3</v>
      </c>
      <c r="E1645">
        <v>1</v>
      </c>
    </row>
    <row r="1646" spans="1:5" ht="15" hidden="1" customHeight="1">
      <c r="A1646" s="13" t="s">
        <v>2867</v>
      </c>
      <c r="B1646" s="13" t="s">
        <v>46</v>
      </c>
      <c r="C1646" s="13" t="s">
        <v>947</v>
      </c>
      <c r="D1646" s="13" t="s">
        <v>2</v>
      </c>
      <c r="E1646">
        <v>1</v>
      </c>
    </row>
    <row r="1647" spans="1:5" ht="15" customHeight="1">
      <c r="A1647" s="13" t="s">
        <v>1585</v>
      </c>
      <c r="B1647" s="13" t="s">
        <v>2063</v>
      </c>
      <c r="C1647" s="13" t="s">
        <v>959</v>
      </c>
      <c r="D1647" s="13" t="s">
        <v>981</v>
      </c>
      <c r="E1647">
        <v>1</v>
      </c>
    </row>
    <row r="1648" spans="1:5" ht="15" customHeight="1">
      <c r="A1648" s="13" t="s">
        <v>2337</v>
      </c>
      <c r="B1648" s="13" t="s">
        <v>2338</v>
      </c>
      <c r="C1648" s="13" t="s">
        <v>952</v>
      </c>
      <c r="D1648" s="13" t="s">
        <v>981</v>
      </c>
      <c r="E1648">
        <v>1</v>
      </c>
    </row>
    <row r="1649" spans="1:5" ht="15" customHeight="1">
      <c r="A1649" s="13" t="s">
        <v>1425</v>
      </c>
      <c r="B1649" s="13" t="s">
        <v>34</v>
      </c>
      <c r="C1649" s="13" t="s">
        <v>968</v>
      </c>
      <c r="D1649" s="13" t="s">
        <v>981</v>
      </c>
      <c r="E1649">
        <v>1</v>
      </c>
    </row>
    <row r="1650" spans="1:5" ht="15" hidden="1" customHeight="1">
      <c r="A1650" s="13" t="s">
        <v>1425</v>
      </c>
      <c r="B1650" s="13" t="s">
        <v>181</v>
      </c>
      <c r="C1650" s="13" t="s">
        <v>960</v>
      </c>
      <c r="D1650" s="47" t="s">
        <v>1199</v>
      </c>
      <c r="E1650">
        <v>1</v>
      </c>
    </row>
    <row r="1651" spans="1:5" ht="15" hidden="1" customHeight="1">
      <c r="A1651" s="13" t="s">
        <v>2235</v>
      </c>
      <c r="B1651" s="13" t="s">
        <v>869</v>
      </c>
      <c r="C1651" s="13" t="s">
        <v>958</v>
      </c>
      <c r="D1651" s="13" t="s">
        <v>2</v>
      </c>
      <c r="E1651">
        <v>1</v>
      </c>
    </row>
    <row r="1652" spans="1:5" ht="15" customHeight="1">
      <c r="A1652" s="13" t="s">
        <v>1831</v>
      </c>
      <c r="B1652" s="13" t="s">
        <v>1000</v>
      </c>
      <c r="C1652" s="13" t="s">
        <v>967</v>
      </c>
      <c r="D1652" s="13" t="s">
        <v>981</v>
      </c>
      <c r="E1652">
        <v>1</v>
      </c>
    </row>
    <row r="1653" spans="1:5" ht="15" hidden="1" customHeight="1">
      <c r="A1653" s="13" t="s">
        <v>2444</v>
      </c>
      <c r="B1653" s="13" t="s">
        <v>160</v>
      </c>
      <c r="C1653" s="13" t="s">
        <v>959</v>
      </c>
      <c r="D1653" s="13" t="s">
        <v>949</v>
      </c>
      <c r="E1653">
        <v>1</v>
      </c>
    </row>
    <row r="1654" spans="1:5" ht="15" customHeight="1">
      <c r="A1654" s="13" t="s">
        <v>2450</v>
      </c>
      <c r="B1654" s="13" t="s">
        <v>197</v>
      </c>
      <c r="C1654" s="13" t="s">
        <v>952</v>
      </c>
      <c r="D1654" s="13" t="s">
        <v>981</v>
      </c>
      <c r="E1654">
        <v>1</v>
      </c>
    </row>
    <row r="1655" spans="1:5" ht="15" hidden="1" customHeight="1">
      <c r="A1655" s="13" t="s">
        <v>2081</v>
      </c>
      <c r="B1655" s="13" t="s">
        <v>369</v>
      </c>
      <c r="C1655" s="13" t="s">
        <v>1200</v>
      </c>
      <c r="D1655" s="13" t="s">
        <v>1</v>
      </c>
      <c r="E1655">
        <v>1</v>
      </c>
    </row>
    <row r="1656" spans="1:5" ht="15" hidden="1" customHeight="1">
      <c r="A1656" s="13" t="s">
        <v>2081</v>
      </c>
      <c r="B1656" s="13" t="s">
        <v>335</v>
      </c>
      <c r="C1656" s="13" t="s">
        <v>967</v>
      </c>
      <c r="D1656" s="13" t="s">
        <v>3</v>
      </c>
      <c r="E1656">
        <v>1</v>
      </c>
    </row>
    <row r="1657" spans="1:5" ht="15" hidden="1" customHeight="1">
      <c r="A1657" s="13" t="s">
        <v>2855</v>
      </c>
      <c r="B1657" s="13" t="s">
        <v>2856</v>
      </c>
      <c r="C1657" s="13" t="s">
        <v>943</v>
      </c>
      <c r="D1657" s="13" t="s">
        <v>1199</v>
      </c>
      <c r="E1657">
        <v>1</v>
      </c>
    </row>
    <row r="1658" spans="1:5" ht="15" hidden="1" customHeight="1">
      <c r="A1658" s="13" t="s">
        <v>358</v>
      </c>
      <c r="B1658" s="13" t="s">
        <v>393</v>
      </c>
      <c r="C1658" s="13" t="s">
        <v>960</v>
      </c>
      <c r="D1658" s="47" t="s">
        <v>1199</v>
      </c>
      <c r="E1658">
        <v>1</v>
      </c>
    </row>
    <row r="1659" spans="1:5" ht="15" hidden="1" customHeight="1">
      <c r="A1659" s="13" t="s">
        <v>2492</v>
      </c>
      <c r="B1659" s="13" t="s">
        <v>181</v>
      </c>
      <c r="C1659" s="13" t="s">
        <v>954</v>
      </c>
      <c r="D1659" s="13" t="s">
        <v>1</v>
      </c>
      <c r="E1659">
        <v>1</v>
      </c>
    </row>
    <row r="1660" spans="1:5" ht="15" hidden="1" customHeight="1">
      <c r="A1660" s="13" t="s">
        <v>1903</v>
      </c>
      <c r="B1660" s="13" t="s">
        <v>32</v>
      </c>
      <c r="C1660" s="13" t="s">
        <v>956</v>
      </c>
      <c r="D1660" s="47" t="s">
        <v>1199</v>
      </c>
      <c r="E1660">
        <v>1</v>
      </c>
    </row>
    <row r="1661" spans="1:5" ht="15" hidden="1" customHeight="1">
      <c r="A1661" s="13" t="s">
        <v>1057</v>
      </c>
      <c r="B1661" s="13" t="s">
        <v>70</v>
      </c>
      <c r="C1661" s="13" t="s">
        <v>980</v>
      </c>
      <c r="D1661" s="13" t="s">
        <v>949</v>
      </c>
      <c r="E1661">
        <v>1</v>
      </c>
    </row>
    <row r="1662" spans="1:5" ht="15" hidden="1" customHeight="1">
      <c r="A1662" s="13" t="s">
        <v>1057</v>
      </c>
      <c r="B1662" s="13" t="s">
        <v>1959</v>
      </c>
      <c r="C1662" s="13" t="s">
        <v>965</v>
      </c>
      <c r="D1662" s="13" t="s">
        <v>1199</v>
      </c>
      <c r="E1662">
        <v>1</v>
      </c>
    </row>
    <row r="1663" spans="1:5" ht="15" hidden="1" customHeight="1">
      <c r="A1663" s="13" t="s">
        <v>2192</v>
      </c>
      <c r="B1663" s="13" t="s">
        <v>1801</v>
      </c>
      <c r="C1663" s="13" t="s">
        <v>967</v>
      </c>
      <c r="D1663" s="13" t="s">
        <v>2</v>
      </c>
      <c r="E1663">
        <v>1</v>
      </c>
    </row>
    <row r="1664" spans="1:5" ht="15" hidden="1" customHeight="1">
      <c r="A1664" s="13" t="s">
        <v>2518</v>
      </c>
      <c r="B1664" s="13" t="s">
        <v>29</v>
      </c>
      <c r="C1664" s="13" t="s">
        <v>965</v>
      </c>
      <c r="D1664" s="47" t="s">
        <v>1199</v>
      </c>
      <c r="E1664">
        <v>1</v>
      </c>
    </row>
    <row r="1665" spans="1:5" ht="15" customHeight="1">
      <c r="A1665" s="13" t="s">
        <v>2793</v>
      </c>
      <c r="B1665" s="13" t="s">
        <v>356</v>
      </c>
      <c r="C1665" s="13" t="s">
        <v>965</v>
      </c>
      <c r="D1665" s="13" t="s">
        <v>981</v>
      </c>
      <c r="E1665">
        <v>1</v>
      </c>
    </row>
    <row r="1666" spans="1:5" ht="15" hidden="1" customHeight="1">
      <c r="A1666" s="13" t="s">
        <v>3380</v>
      </c>
      <c r="B1666" s="13" t="s">
        <v>1813</v>
      </c>
      <c r="C1666" s="13" t="s">
        <v>955</v>
      </c>
      <c r="D1666" s="13" t="s">
        <v>1</v>
      </c>
      <c r="E1666">
        <v>1</v>
      </c>
    </row>
    <row r="1667" spans="1:5" ht="15" hidden="1" customHeight="1">
      <c r="A1667" s="13" t="s">
        <v>2797</v>
      </c>
      <c r="B1667" s="13" t="s">
        <v>191</v>
      </c>
      <c r="C1667" s="13" t="s">
        <v>951</v>
      </c>
      <c r="D1667" s="13" t="s">
        <v>3</v>
      </c>
      <c r="E1667">
        <v>1</v>
      </c>
    </row>
    <row r="1668" spans="1:5" ht="15" customHeight="1">
      <c r="A1668" s="13" t="s">
        <v>2931</v>
      </c>
      <c r="B1668" s="13" t="s">
        <v>1568</v>
      </c>
      <c r="C1668" s="13" t="s">
        <v>943</v>
      </c>
      <c r="D1668" s="13" t="s">
        <v>981</v>
      </c>
      <c r="E1668">
        <v>1</v>
      </c>
    </row>
    <row r="1669" spans="1:5" ht="15" hidden="1" customHeight="1">
      <c r="A1669" s="13" t="s">
        <v>2685</v>
      </c>
      <c r="B1669" s="13" t="s">
        <v>203</v>
      </c>
      <c r="C1669" s="13" t="s">
        <v>968</v>
      </c>
      <c r="D1669" s="47" t="s">
        <v>1199</v>
      </c>
      <c r="E1669">
        <v>1</v>
      </c>
    </row>
    <row r="1670" spans="1:5" ht="15" hidden="1" customHeight="1">
      <c r="A1670" s="13" t="s">
        <v>2060</v>
      </c>
      <c r="B1670" s="13" t="s">
        <v>2061</v>
      </c>
      <c r="C1670" s="13" t="s">
        <v>965</v>
      </c>
      <c r="D1670" s="13" t="s">
        <v>949</v>
      </c>
      <c r="E1670">
        <v>1</v>
      </c>
    </row>
    <row r="1671" spans="1:5" ht="15" hidden="1" customHeight="1">
      <c r="A1671" s="13" t="s">
        <v>2715</v>
      </c>
      <c r="B1671" s="13" t="s">
        <v>30</v>
      </c>
      <c r="C1671" s="13" t="s">
        <v>952</v>
      </c>
      <c r="D1671" s="13" t="s">
        <v>3</v>
      </c>
      <c r="E1671">
        <v>1</v>
      </c>
    </row>
    <row r="1672" spans="1:5" ht="15" hidden="1" customHeight="1">
      <c r="A1672" s="13" t="s">
        <v>1513</v>
      </c>
      <c r="B1672" s="13" t="s">
        <v>889</v>
      </c>
      <c r="C1672" s="13" t="s">
        <v>965</v>
      </c>
      <c r="D1672" s="13" t="s">
        <v>2</v>
      </c>
      <c r="E1672">
        <v>1</v>
      </c>
    </row>
    <row r="1673" spans="1:5" ht="15" hidden="1" customHeight="1">
      <c r="A1673" s="13" t="s">
        <v>2043</v>
      </c>
      <c r="B1673" s="13" t="s">
        <v>690</v>
      </c>
      <c r="C1673" s="13" t="s">
        <v>1200</v>
      </c>
      <c r="D1673" s="13" t="s">
        <v>2</v>
      </c>
      <c r="E1673">
        <v>1</v>
      </c>
    </row>
    <row r="1674" spans="1:5" ht="15" customHeight="1">
      <c r="A1674" s="13" t="s">
        <v>1422</v>
      </c>
      <c r="B1674" s="13" t="s">
        <v>360</v>
      </c>
      <c r="C1674" s="13" t="s">
        <v>957</v>
      </c>
      <c r="D1674" s="13" t="s">
        <v>981</v>
      </c>
      <c r="E1674">
        <v>1</v>
      </c>
    </row>
    <row r="1675" spans="1:5" ht="15" hidden="1" customHeight="1">
      <c r="A1675" s="13" t="s">
        <v>2116</v>
      </c>
      <c r="B1675" s="13" t="s">
        <v>136</v>
      </c>
      <c r="C1675" s="13" t="s">
        <v>959</v>
      </c>
      <c r="D1675" s="13" t="s">
        <v>3</v>
      </c>
      <c r="E1675">
        <v>1</v>
      </c>
    </row>
    <row r="1676" spans="1:5" ht="15" customHeight="1">
      <c r="A1676" s="13" t="s">
        <v>2976</v>
      </c>
      <c r="B1676" s="13" t="s">
        <v>72</v>
      </c>
      <c r="C1676" s="13" t="s">
        <v>955</v>
      </c>
      <c r="D1676" s="13" t="s">
        <v>981</v>
      </c>
      <c r="E1676">
        <v>1</v>
      </c>
    </row>
    <row r="1677" spans="1:5" ht="15" hidden="1" customHeight="1">
      <c r="A1677" s="13" t="s">
        <v>1887</v>
      </c>
      <c r="B1677" s="13" t="s">
        <v>181</v>
      </c>
      <c r="C1677" s="13" t="s">
        <v>954</v>
      </c>
      <c r="D1677" s="47" t="s">
        <v>1199</v>
      </c>
      <c r="E1677">
        <v>1</v>
      </c>
    </row>
    <row r="1678" spans="1:5" ht="15" hidden="1" customHeight="1">
      <c r="A1678" s="13" t="s">
        <v>3477</v>
      </c>
      <c r="B1678" s="13" t="s">
        <v>153</v>
      </c>
      <c r="C1678" s="13" t="s">
        <v>948</v>
      </c>
      <c r="D1678" s="13" t="s">
        <v>949</v>
      </c>
      <c r="E1678">
        <v>1</v>
      </c>
    </row>
    <row r="1679" spans="1:5" ht="15" hidden="1" customHeight="1">
      <c r="A1679" s="13" t="s">
        <v>785</v>
      </c>
      <c r="B1679" s="13" t="s">
        <v>1568</v>
      </c>
      <c r="C1679" s="13" t="s">
        <v>954</v>
      </c>
      <c r="D1679" s="13" t="s">
        <v>1199</v>
      </c>
      <c r="E1679">
        <v>1</v>
      </c>
    </row>
    <row r="1680" spans="1:5" ht="15" hidden="1" customHeight="1">
      <c r="A1680" s="13" t="s">
        <v>362</v>
      </c>
      <c r="B1680" s="13" t="s">
        <v>136</v>
      </c>
      <c r="C1680" s="13" t="s">
        <v>955</v>
      </c>
      <c r="D1680" s="13" t="s">
        <v>1</v>
      </c>
      <c r="E1680">
        <v>1</v>
      </c>
    </row>
    <row r="1681" spans="1:5" ht="15" hidden="1" customHeight="1">
      <c r="A1681" s="13" t="s">
        <v>362</v>
      </c>
      <c r="B1681" s="13" t="s">
        <v>1003</v>
      </c>
      <c r="C1681" s="13" t="s">
        <v>972</v>
      </c>
      <c r="D1681" s="13" t="s">
        <v>1</v>
      </c>
      <c r="E1681">
        <v>1</v>
      </c>
    </row>
    <row r="1682" spans="1:5" ht="15" customHeight="1">
      <c r="A1682" s="13" t="s">
        <v>1691</v>
      </c>
      <c r="B1682" s="13" t="s">
        <v>99</v>
      </c>
      <c r="C1682" s="13" t="s">
        <v>968</v>
      </c>
      <c r="D1682" s="13" t="s">
        <v>981</v>
      </c>
      <c r="E1682">
        <v>1</v>
      </c>
    </row>
    <row r="1683" spans="1:5" ht="15" hidden="1" customHeight="1">
      <c r="A1683" s="13" t="s">
        <v>363</v>
      </c>
      <c r="B1683" s="13" t="s">
        <v>364</v>
      </c>
      <c r="C1683" s="13" t="s">
        <v>969</v>
      </c>
      <c r="D1683" s="13" t="s">
        <v>949</v>
      </c>
      <c r="E1683">
        <v>1</v>
      </c>
    </row>
    <row r="1684" spans="1:5" ht="15" hidden="1" customHeight="1">
      <c r="A1684" s="13" t="s">
        <v>1028</v>
      </c>
      <c r="B1684" s="13" t="s">
        <v>886</v>
      </c>
      <c r="C1684" s="13" t="s">
        <v>947</v>
      </c>
      <c r="D1684" s="47" t="s">
        <v>1199</v>
      </c>
      <c r="E1684">
        <v>1</v>
      </c>
    </row>
    <row r="1685" spans="1:5" ht="15" customHeight="1">
      <c r="A1685" s="13" t="s">
        <v>1028</v>
      </c>
      <c r="B1685" s="13" t="s">
        <v>367</v>
      </c>
      <c r="C1685" s="13" t="s">
        <v>977</v>
      </c>
      <c r="D1685" s="13" t="s">
        <v>981</v>
      </c>
      <c r="E1685">
        <v>1</v>
      </c>
    </row>
    <row r="1686" spans="1:5" ht="15" customHeight="1">
      <c r="A1686" s="13" t="s">
        <v>1028</v>
      </c>
      <c r="B1686" s="13" t="s">
        <v>2026</v>
      </c>
      <c r="C1686" s="13" t="s">
        <v>948</v>
      </c>
      <c r="D1686" s="13" t="s">
        <v>981</v>
      </c>
      <c r="E1686">
        <v>1</v>
      </c>
    </row>
    <row r="1687" spans="1:5" ht="15" hidden="1" customHeight="1">
      <c r="A1687" s="13" t="s">
        <v>1028</v>
      </c>
      <c r="B1687" s="13" t="s">
        <v>2039</v>
      </c>
      <c r="C1687" s="13" t="s">
        <v>964</v>
      </c>
      <c r="D1687" s="13" t="s">
        <v>3</v>
      </c>
      <c r="E1687">
        <v>1</v>
      </c>
    </row>
    <row r="1688" spans="1:5" ht="15" hidden="1" customHeight="1">
      <c r="A1688" s="13" t="s">
        <v>1028</v>
      </c>
      <c r="B1688" s="13" t="s">
        <v>341</v>
      </c>
      <c r="C1688" s="13" t="s">
        <v>947</v>
      </c>
      <c r="D1688" s="13" t="s">
        <v>3</v>
      </c>
      <c r="E1688">
        <v>1</v>
      </c>
    </row>
    <row r="1689" spans="1:5" ht="15" hidden="1" customHeight="1">
      <c r="A1689" s="13" t="s">
        <v>365</v>
      </c>
      <c r="B1689" s="13" t="s">
        <v>377</v>
      </c>
      <c r="C1689" s="13" t="s">
        <v>953</v>
      </c>
      <c r="D1689" s="47" t="s">
        <v>1199</v>
      </c>
      <c r="E1689">
        <v>1</v>
      </c>
    </row>
    <row r="1690" spans="1:5" ht="15" hidden="1" customHeight="1">
      <c r="A1690" s="13" t="s">
        <v>365</v>
      </c>
      <c r="B1690" s="13" t="s">
        <v>2550</v>
      </c>
      <c r="C1690" s="13" t="s">
        <v>960</v>
      </c>
      <c r="D1690" s="47" t="s">
        <v>1199</v>
      </c>
      <c r="E1690">
        <v>1</v>
      </c>
    </row>
    <row r="1691" spans="1:5" ht="15" hidden="1" customHeight="1">
      <c r="A1691" s="13" t="s">
        <v>365</v>
      </c>
      <c r="B1691" s="13" t="s">
        <v>32</v>
      </c>
      <c r="C1691" s="13" t="s">
        <v>947</v>
      </c>
      <c r="D1691" s="47" t="s">
        <v>1199</v>
      </c>
      <c r="E1691">
        <v>1</v>
      </c>
    </row>
    <row r="1692" spans="1:5" ht="15" hidden="1" customHeight="1">
      <c r="A1692" s="13" t="s">
        <v>366</v>
      </c>
      <c r="B1692" s="13" t="s">
        <v>580</v>
      </c>
      <c r="C1692" s="13" t="s">
        <v>967</v>
      </c>
      <c r="D1692" s="47" t="s">
        <v>1199</v>
      </c>
      <c r="E1692">
        <v>1</v>
      </c>
    </row>
    <row r="1693" spans="1:5" ht="15" hidden="1" customHeight="1">
      <c r="A1693" s="13" t="s">
        <v>366</v>
      </c>
      <c r="B1693" s="13" t="s">
        <v>99</v>
      </c>
      <c r="C1693" s="13" t="s">
        <v>952</v>
      </c>
      <c r="D1693" s="13" t="s">
        <v>1199</v>
      </c>
      <c r="E1693">
        <v>1</v>
      </c>
    </row>
    <row r="1694" spans="1:5" ht="15" hidden="1" customHeight="1">
      <c r="A1694" s="13" t="s">
        <v>366</v>
      </c>
      <c r="B1694" s="13" t="s">
        <v>2287</v>
      </c>
      <c r="C1694" s="13" t="s">
        <v>948</v>
      </c>
      <c r="D1694" s="13" t="s">
        <v>3</v>
      </c>
      <c r="E1694">
        <v>1</v>
      </c>
    </row>
    <row r="1695" spans="1:5" ht="15" hidden="1" customHeight="1">
      <c r="A1695" s="13" t="s">
        <v>366</v>
      </c>
      <c r="B1695" s="13" t="s">
        <v>140</v>
      </c>
      <c r="C1695" s="13" t="s">
        <v>946</v>
      </c>
      <c r="D1695" s="13" t="s">
        <v>949</v>
      </c>
      <c r="E1695">
        <v>1</v>
      </c>
    </row>
    <row r="1696" spans="1:5" ht="15" customHeight="1">
      <c r="A1696" s="13" t="s">
        <v>366</v>
      </c>
      <c r="B1696" s="13" t="s">
        <v>62</v>
      </c>
      <c r="C1696" s="13" t="s">
        <v>964</v>
      </c>
      <c r="D1696" s="13" t="s">
        <v>981</v>
      </c>
      <c r="E1696">
        <v>1</v>
      </c>
    </row>
    <row r="1697" spans="1:5" ht="15" hidden="1" customHeight="1">
      <c r="A1697" s="13" t="s">
        <v>366</v>
      </c>
      <c r="B1697" s="13" t="s">
        <v>1779</v>
      </c>
      <c r="C1697" s="13" t="s">
        <v>943</v>
      </c>
      <c r="D1697" s="13" t="s">
        <v>1</v>
      </c>
      <c r="E1697">
        <v>1</v>
      </c>
    </row>
    <row r="1698" spans="1:5" ht="15" hidden="1" customHeight="1">
      <c r="A1698" s="13" t="s">
        <v>366</v>
      </c>
      <c r="B1698" s="13" t="s">
        <v>2512</v>
      </c>
      <c r="C1698" s="13" t="s">
        <v>963</v>
      </c>
      <c r="D1698" s="47" t="s">
        <v>1199</v>
      </c>
      <c r="E1698">
        <v>1</v>
      </c>
    </row>
    <row r="1699" spans="1:5" ht="15" hidden="1" customHeight="1">
      <c r="A1699" s="13" t="s">
        <v>366</v>
      </c>
      <c r="B1699" s="13" t="s">
        <v>2753</v>
      </c>
      <c r="C1699" s="13" t="s">
        <v>956</v>
      </c>
      <c r="D1699" s="47" t="s">
        <v>1199</v>
      </c>
      <c r="E1699">
        <v>1</v>
      </c>
    </row>
    <row r="1700" spans="1:5" ht="15" customHeight="1">
      <c r="A1700" s="13" t="s">
        <v>366</v>
      </c>
      <c r="B1700" s="13" t="s">
        <v>1426</v>
      </c>
      <c r="C1700" s="13" t="s">
        <v>961</v>
      </c>
      <c r="D1700" s="13" t="s">
        <v>981</v>
      </c>
      <c r="E1700">
        <v>1</v>
      </c>
    </row>
    <row r="1701" spans="1:5" ht="15" hidden="1" customHeight="1">
      <c r="A1701" s="13" t="s">
        <v>2422</v>
      </c>
      <c r="B1701" s="13" t="s">
        <v>1640</v>
      </c>
      <c r="C1701" s="13" t="s">
        <v>945</v>
      </c>
      <c r="D1701" s="47" t="s">
        <v>1199</v>
      </c>
      <c r="E1701">
        <v>1</v>
      </c>
    </row>
    <row r="1702" spans="1:5" ht="15" customHeight="1">
      <c r="A1702" s="13" t="s">
        <v>2277</v>
      </c>
      <c r="B1702" s="13" t="s">
        <v>58</v>
      </c>
      <c r="C1702" s="13" t="s">
        <v>980</v>
      </c>
      <c r="D1702" s="13" t="s">
        <v>981</v>
      </c>
      <c r="E1702">
        <v>1</v>
      </c>
    </row>
    <row r="1703" spans="1:5" ht="15" customHeight="1">
      <c r="A1703" s="13" t="s">
        <v>2565</v>
      </c>
      <c r="B1703" s="13" t="s">
        <v>1387</v>
      </c>
      <c r="C1703" s="13" t="s">
        <v>967</v>
      </c>
      <c r="D1703" s="13" t="s">
        <v>981</v>
      </c>
      <c r="E1703">
        <v>1</v>
      </c>
    </row>
    <row r="1704" spans="1:5" ht="15" hidden="1" customHeight="1">
      <c r="A1704" s="13" t="s">
        <v>3011</v>
      </c>
      <c r="B1704" s="13" t="s">
        <v>350</v>
      </c>
      <c r="C1704" s="13" t="s">
        <v>947</v>
      </c>
      <c r="D1704" s="13" t="s">
        <v>1199</v>
      </c>
      <c r="E1704">
        <v>1</v>
      </c>
    </row>
    <row r="1705" spans="1:5" ht="15" hidden="1" customHeight="1">
      <c r="A1705" s="13" t="s">
        <v>2164</v>
      </c>
      <c r="B1705" s="13" t="s">
        <v>317</v>
      </c>
      <c r="C1705" s="13" t="s">
        <v>943</v>
      </c>
      <c r="D1705" s="13" t="s">
        <v>949</v>
      </c>
      <c r="E1705">
        <v>1</v>
      </c>
    </row>
    <row r="1706" spans="1:5" ht="15" hidden="1" customHeight="1">
      <c r="A1706" s="13" t="s">
        <v>1245</v>
      </c>
      <c r="B1706" s="13" t="s">
        <v>1572</v>
      </c>
      <c r="C1706" s="13" t="s">
        <v>971</v>
      </c>
      <c r="D1706" s="47" t="s">
        <v>1199</v>
      </c>
      <c r="E1706">
        <v>1</v>
      </c>
    </row>
    <row r="1707" spans="1:5" ht="15" hidden="1" customHeight="1">
      <c r="A1707" s="13" t="s">
        <v>789</v>
      </c>
      <c r="B1707" s="13" t="s">
        <v>140</v>
      </c>
      <c r="C1707" s="13" t="s">
        <v>953</v>
      </c>
      <c r="D1707" s="13" t="s">
        <v>2</v>
      </c>
      <c r="E1707">
        <v>1</v>
      </c>
    </row>
    <row r="1708" spans="1:5" ht="15" hidden="1" customHeight="1">
      <c r="A1708" s="13" t="s">
        <v>368</v>
      </c>
      <c r="B1708" s="13" t="s">
        <v>369</v>
      </c>
      <c r="C1708" s="13" t="s">
        <v>969</v>
      </c>
      <c r="D1708" s="47" t="s">
        <v>1199</v>
      </c>
      <c r="E1708">
        <v>1</v>
      </c>
    </row>
    <row r="1709" spans="1:5" ht="15" hidden="1" customHeight="1">
      <c r="A1709" s="13" t="s">
        <v>2472</v>
      </c>
      <c r="B1709" s="13" t="s">
        <v>171</v>
      </c>
      <c r="C1709" s="13" t="s">
        <v>957</v>
      </c>
      <c r="D1709" s="47" t="s">
        <v>1199</v>
      </c>
      <c r="E1709">
        <v>1</v>
      </c>
    </row>
    <row r="1710" spans="1:5" ht="15" hidden="1" customHeight="1">
      <c r="A1710" s="13" t="s">
        <v>370</v>
      </c>
      <c r="B1710" s="13" t="s">
        <v>50</v>
      </c>
      <c r="C1710" s="13" t="s">
        <v>1200</v>
      </c>
      <c r="D1710" s="13" t="s">
        <v>949</v>
      </c>
      <c r="E1710">
        <v>1</v>
      </c>
    </row>
    <row r="1711" spans="1:5" ht="15" hidden="1" customHeight="1">
      <c r="A1711" s="13" t="s">
        <v>2968</v>
      </c>
      <c r="B1711" s="13" t="s">
        <v>1439</v>
      </c>
      <c r="C1711" s="13" t="s">
        <v>952</v>
      </c>
      <c r="D1711" s="13" t="s">
        <v>949</v>
      </c>
      <c r="E1711">
        <v>1</v>
      </c>
    </row>
    <row r="1712" spans="1:5" ht="15" hidden="1" customHeight="1">
      <c r="A1712" s="13" t="s">
        <v>2971</v>
      </c>
      <c r="B1712" s="13" t="s">
        <v>261</v>
      </c>
      <c r="C1712" s="13" t="s">
        <v>951</v>
      </c>
      <c r="D1712" s="13" t="s">
        <v>3</v>
      </c>
      <c r="E1712">
        <v>1</v>
      </c>
    </row>
    <row r="1713" spans="1:5" ht="15" hidden="1" customHeight="1">
      <c r="A1713" s="13" t="s">
        <v>2474</v>
      </c>
      <c r="B1713" s="13" t="s">
        <v>2257</v>
      </c>
      <c r="C1713" s="13" t="s">
        <v>950</v>
      </c>
      <c r="D1713" s="47" t="s">
        <v>1199</v>
      </c>
      <c r="E1713">
        <v>1</v>
      </c>
    </row>
    <row r="1714" spans="1:5" ht="15" customHeight="1">
      <c r="A1714" s="13" t="s">
        <v>2248</v>
      </c>
      <c r="B1714" s="13" t="s">
        <v>2249</v>
      </c>
      <c r="C1714" s="13" t="s">
        <v>961</v>
      </c>
      <c r="D1714" s="13" t="s">
        <v>981</v>
      </c>
      <c r="E1714">
        <v>1</v>
      </c>
    </row>
    <row r="1715" spans="1:5" ht="15" hidden="1" customHeight="1">
      <c r="A1715" s="13" t="s">
        <v>2950</v>
      </c>
      <c r="B1715" s="13" t="s">
        <v>335</v>
      </c>
      <c r="C1715" s="13" t="s">
        <v>968</v>
      </c>
      <c r="D1715" s="47" t="s">
        <v>1199</v>
      </c>
      <c r="E1715">
        <v>1</v>
      </c>
    </row>
    <row r="1716" spans="1:5" ht="15" hidden="1" customHeight="1">
      <c r="A1716" s="13" t="s">
        <v>1958</v>
      </c>
      <c r="B1716" s="13" t="s">
        <v>100</v>
      </c>
      <c r="C1716" s="13" t="s">
        <v>943</v>
      </c>
      <c r="D1716" s="47" t="s">
        <v>1199</v>
      </c>
      <c r="E1716">
        <v>1</v>
      </c>
    </row>
    <row r="1717" spans="1:5" ht="15" hidden="1" customHeight="1">
      <c r="A1717" s="13" t="s">
        <v>372</v>
      </c>
      <c r="B1717" s="13" t="s">
        <v>231</v>
      </c>
      <c r="C1717" s="13" t="s">
        <v>971</v>
      </c>
      <c r="D1717" s="13" t="s">
        <v>3</v>
      </c>
      <c r="E1717">
        <v>1</v>
      </c>
    </row>
    <row r="1718" spans="1:5" ht="15" hidden="1" customHeight="1">
      <c r="A1718" s="13" t="s">
        <v>373</v>
      </c>
      <c r="B1718" s="13" t="s">
        <v>110</v>
      </c>
      <c r="C1718" s="13" t="s">
        <v>964</v>
      </c>
      <c r="D1718" s="13" t="s">
        <v>949</v>
      </c>
      <c r="E1718">
        <v>1</v>
      </c>
    </row>
    <row r="1719" spans="1:5" ht="15" hidden="1" customHeight="1">
      <c r="A1719" s="13" t="s">
        <v>1443</v>
      </c>
      <c r="B1719" s="13" t="s">
        <v>201</v>
      </c>
      <c r="C1719" s="13" t="s">
        <v>968</v>
      </c>
      <c r="D1719" s="13" t="s">
        <v>949</v>
      </c>
      <c r="E1719">
        <v>1</v>
      </c>
    </row>
    <row r="1720" spans="1:5" ht="15" hidden="1" customHeight="1">
      <c r="A1720" s="13" t="s">
        <v>2033</v>
      </c>
      <c r="B1720" s="13" t="s">
        <v>186</v>
      </c>
      <c r="C1720" s="13" t="s">
        <v>945</v>
      </c>
      <c r="D1720" s="13" t="s">
        <v>2</v>
      </c>
      <c r="E1720">
        <v>1</v>
      </c>
    </row>
    <row r="1721" spans="1:5" ht="15" customHeight="1">
      <c r="A1721" s="13" t="s">
        <v>2273</v>
      </c>
      <c r="B1721" s="13" t="s">
        <v>455</v>
      </c>
      <c r="C1721" s="13" t="s">
        <v>957</v>
      </c>
      <c r="D1721" s="13" t="s">
        <v>981</v>
      </c>
      <c r="E1721">
        <v>1</v>
      </c>
    </row>
    <row r="1722" spans="1:5" ht="15" customHeight="1">
      <c r="A1722" s="13" t="s">
        <v>1428</v>
      </c>
      <c r="B1722" s="13" t="s">
        <v>210</v>
      </c>
      <c r="C1722" s="13" t="s">
        <v>960</v>
      </c>
      <c r="D1722" s="13" t="s">
        <v>981</v>
      </c>
      <c r="E1722">
        <v>1</v>
      </c>
    </row>
    <row r="1723" spans="1:5" ht="15" hidden="1" customHeight="1">
      <c r="A1723" s="13" t="s">
        <v>3416</v>
      </c>
      <c r="B1723" s="13" t="s">
        <v>3417</v>
      </c>
      <c r="C1723" s="13" t="s">
        <v>956</v>
      </c>
      <c r="D1723" s="47" t="s">
        <v>1199</v>
      </c>
      <c r="E1723">
        <v>1</v>
      </c>
    </row>
    <row r="1724" spans="1:5" ht="15" hidden="1" customHeight="1">
      <c r="A1724" s="13" t="s">
        <v>1614</v>
      </c>
      <c r="B1724" s="13" t="s">
        <v>191</v>
      </c>
      <c r="C1724" s="13" t="s">
        <v>950</v>
      </c>
      <c r="D1724" s="47" t="s">
        <v>1199</v>
      </c>
      <c r="E1724">
        <v>1</v>
      </c>
    </row>
    <row r="1725" spans="1:5" ht="15" hidden="1" customHeight="1">
      <c r="A1725" s="13" t="s">
        <v>376</v>
      </c>
      <c r="B1725" s="13" t="s">
        <v>348</v>
      </c>
      <c r="C1725" s="13" t="s">
        <v>959</v>
      </c>
      <c r="D1725" s="13" t="s">
        <v>949</v>
      </c>
      <c r="E1725">
        <v>1</v>
      </c>
    </row>
    <row r="1726" spans="1:5" ht="15" hidden="1" customHeight="1">
      <c r="A1726" s="13" t="s">
        <v>376</v>
      </c>
      <c r="B1726" s="13" t="s">
        <v>101</v>
      </c>
      <c r="C1726" s="13" t="s">
        <v>1200</v>
      </c>
      <c r="D1726" s="13" t="s">
        <v>3</v>
      </c>
      <c r="E1726">
        <v>1</v>
      </c>
    </row>
    <row r="1727" spans="1:5" ht="15" hidden="1" customHeight="1">
      <c r="A1727" s="13" t="s">
        <v>797</v>
      </c>
      <c r="B1727" s="13" t="s">
        <v>105</v>
      </c>
      <c r="C1727" s="13" t="s">
        <v>977</v>
      </c>
      <c r="D1727" s="13" t="s">
        <v>3</v>
      </c>
      <c r="E1727">
        <v>1</v>
      </c>
    </row>
    <row r="1728" spans="1:5" ht="15" hidden="1" customHeight="1">
      <c r="A1728" s="13" t="s">
        <v>2435</v>
      </c>
      <c r="B1728" s="13" t="s">
        <v>306</v>
      </c>
      <c r="C1728" s="13" t="s">
        <v>952</v>
      </c>
      <c r="D1728" s="47" t="s">
        <v>1199</v>
      </c>
      <c r="E1728">
        <v>1</v>
      </c>
    </row>
    <row r="1729" spans="1:5" ht="15" customHeight="1">
      <c r="A1729" s="13" t="s">
        <v>2473</v>
      </c>
      <c r="B1729" s="13" t="s">
        <v>44</v>
      </c>
      <c r="C1729" s="13" t="s">
        <v>958</v>
      </c>
      <c r="D1729" s="13" t="s">
        <v>981</v>
      </c>
      <c r="E1729">
        <v>1</v>
      </c>
    </row>
    <row r="1730" spans="1:5" ht="15" customHeight="1">
      <c r="A1730" s="13" t="s">
        <v>1800</v>
      </c>
      <c r="B1730" s="13" t="s">
        <v>1801</v>
      </c>
      <c r="C1730" s="13" t="s">
        <v>980</v>
      </c>
      <c r="D1730" s="13" t="s">
        <v>981</v>
      </c>
      <c r="E1730">
        <v>1</v>
      </c>
    </row>
    <row r="1731" spans="1:5" ht="15" hidden="1" customHeight="1">
      <c r="A1731" s="13" t="s">
        <v>1043</v>
      </c>
      <c r="B1731" s="13" t="s">
        <v>46</v>
      </c>
      <c r="C1731" s="13" t="s">
        <v>954</v>
      </c>
      <c r="D1731" s="47" t="s">
        <v>1199</v>
      </c>
      <c r="E1731">
        <v>1</v>
      </c>
    </row>
    <row r="1732" spans="1:5" ht="15" hidden="1" customHeight="1">
      <c r="A1732" s="13" t="s">
        <v>1684</v>
      </c>
      <c r="B1732" s="13" t="s">
        <v>473</v>
      </c>
      <c r="C1732" s="13" t="s">
        <v>965</v>
      </c>
      <c r="D1732" s="13" t="s">
        <v>949</v>
      </c>
      <c r="E1732">
        <v>1</v>
      </c>
    </row>
    <row r="1733" spans="1:5" ht="15" hidden="1" customHeight="1">
      <c r="A1733" s="13" t="s">
        <v>2147</v>
      </c>
      <c r="B1733" s="13" t="s">
        <v>747</v>
      </c>
      <c r="C1733" s="13" t="s">
        <v>970</v>
      </c>
      <c r="D1733" s="13" t="s">
        <v>949</v>
      </c>
      <c r="E1733">
        <v>1</v>
      </c>
    </row>
    <row r="1734" spans="1:5" ht="15" hidden="1" customHeight="1">
      <c r="A1734" s="13" t="s">
        <v>2689</v>
      </c>
      <c r="B1734" s="13" t="s">
        <v>46</v>
      </c>
      <c r="C1734" s="13" t="s">
        <v>977</v>
      </c>
      <c r="D1734" s="13" t="s">
        <v>1</v>
      </c>
      <c r="E1734">
        <v>1</v>
      </c>
    </row>
    <row r="1735" spans="1:5" ht="15" customHeight="1">
      <c r="A1735" s="13" t="s">
        <v>380</v>
      </c>
      <c r="B1735" s="13" t="s">
        <v>100</v>
      </c>
      <c r="C1735" s="13" t="s">
        <v>946</v>
      </c>
      <c r="D1735" s="13" t="s">
        <v>981</v>
      </c>
      <c r="E1735">
        <v>1</v>
      </c>
    </row>
    <row r="1736" spans="1:5" ht="15" hidden="1" customHeight="1">
      <c r="A1736" s="13" t="s">
        <v>380</v>
      </c>
      <c r="B1736" s="13" t="s">
        <v>381</v>
      </c>
      <c r="C1736" s="13" t="s">
        <v>960</v>
      </c>
      <c r="D1736" s="47" t="s">
        <v>1199</v>
      </c>
      <c r="E1736">
        <v>1</v>
      </c>
    </row>
    <row r="1737" spans="1:5" ht="15" hidden="1" customHeight="1">
      <c r="A1737" s="13" t="s">
        <v>2454</v>
      </c>
      <c r="B1737" s="13" t="s">
        <v>931</v>
      </c>
      <c r="C1737" s="13" t="s">
        <v>953</v>
      </c>
      <c r="D1737" s="13" t="s">
        <v>1199</v>
      </c>
      <c r="E1737">
        <v>1</v>
      </c>
    </row>
    <row r="1738" spans="1:5" ht="15" hidden="1" customHeight="1">
      <c r="A1738" s="13" t="s">
        <v>2454</v>
      </c>
      <c r="B1738" s="13" t="s">
        <v>101</v>
      </c>
      <c r="C1738" s="13" t="s">
        <v>957</v>
      </c>
      <c r="D1738" s="47" t="s">
        <v>1199</v>
      </c>
      <c r="E1738">
        <v>1</v>
      </c>
    </row>
    <row r="1739" spans="1:5" ht="15" customHeight="1">
      <c r="A1739" s="13" t="s">
        <v>2454</v>
      </c>
      <c r="B1739" s="13" t="s">
        <v>81</v>
      </c>
      <c r="C1739" s="13" t="s">
        <v>963</v>
      </c>
      <c r="D1739" s="13" t="s">
        <v>981</v>
      </c>
      <c r="E1739">
        <v>1</v>
      </c>
    </row>
    <row r="1740" spans="1:5" ht="15" hidden="1" customHeight="1">
      <c r="A1740" s="13" t="s">
        <v>799</v>
      </c>
      <c r="B1740" s="13" t="s">
        <v>2704</v>
      </c>
      <c r="C1740" s="13" t="s">
        <v>961</v>
      </c>
      <c r="D1740" s="13" t="s">
        <v>3</v>
      </c>
      <c r="E1740">
        <v>1</v>
      </c>
    </row>
    <row r="1741" spans="1:5" ht="15" hidden="1" customHeight="1">
      <c r="A1741" s="13" t="s">
        <v>2645</v>
      </c>
      <c r="B1741" s="13" t="s">
        <v>136</v>
      </c>
      <c r="C1741" s="13" t="s">
        <v>952</v>
      </c>
      <c r="D1741" s="13" t="s">
        <v>1</v>
      </c>
      <c r="E1741">
        <v>1</v>
      </c>
    </row>
    <row r="1742" spans="1:5" ht="15" hidden="1" customHeight="1">
      <c r="A1742" s="13" t="s">
        <v>3153</v>
      </c>
      <c r="B1742" s="13" t="s">
        <v>2848</v>
      </c>
      <c r="C1742" s="13" t="s">
        <v>952</v>
      </c>
      <c r="D1742" s="13" t="s">
        <v>949</v>
      </c>
      <c r="E1742">
        <v>1</v>
      </c>
    </row>
    <row r="1743" spans="1:5" ht="15" hidden="1" customHeight="1">
      <c r="A1743" s="13" t="s">
        <v>1108</v>
      </c>
      <c r="B1743" s="13" t="s">
        <v>99</v>
      </c>
      <c r="C1743" s="13" t="s">
        <v>950</v>
      </c>
      <c r="D1743" s="13" t="s">
        <v>949</v>
      </c>
      <c r="E1743">
        <v>1</v>
      </c>
    </row>
    <row r="1744" spans="1:5" ht="15" hidden="1" customHeight="1">
      <c r="A1744" s="13" t="s">
        <v>3389</v>
      </c>
      <c r="B1744" s="13" t="s">
        <v>115</v>
      </c>
      <c r="C1744" s="13" t="s">
        <v>964</v>
      </c>
      <c r="D1744" s="13" t="s">
        <v>1199</v>
      </c>
      <c r="E1744">
        <v>1</v>
      </c>
    </row>
    <row r="1745" spans="1:5" ht="15" hidden="1" customHeight="1">
      <c r="A1745" s="13" t="s">
        <v>3444</v>
      </c>
      <c r="B1745" s="13" t="s">
        <v>233</v>
      </c>
      <c r="C1745" s="13" t="s">
        <v>968</v>
      </c>
      <c r="D1745" s="13" t="s">
        <v>1199</v>
      </c>
      <c r="E1745">
        <v>1</v>
      </c>
    </row>
    <row r="1746" spans="1:5" ht="15" hidden="1" customHeight="1">
      <c r="A1746" s="13" t="s">
        <v>3415</v>
      </c>
      <c r="B1746" s="13" t="s">
        <v>105</v>
      </c>
      <c r="C1746" s="13" t="s">
        <v>950</v>
      </c>
      <c r="D1746" s="13" t="s">
        <v>3</v>
      </c>
      <c r="E1746">
        <v>1</v>
      </c>
    </row>
    <row r="1747" spans="1:5" ht="15" hidden="1" customHeight="1">
      <c r="A1747" s="13" t="s">
        <v>2266</v>
      </c>
      <c r="B1747" s="13" t="s">
        <v>2267</v>
      </c>
      <c r="C1747" s="13" t="s">
        <v>945</v>
      </c>
      <c r="D1747" s="13" t="s">
        <v>2</v>
      </c>
      <c r="E1747">
        <v>1</v>
      </c>
    </row>
    <row r="1748" spans="1:5" ht="15" hidden="1" customHeight="1">
      <c r="A1748" s="13" t="s">
        <v>2076</v>
      </c>
      <c r="B1748" s="13" t="s">
        <v>197</v>
      </c>
      <c r="C1748" s="13" t="s">
        <v>980</v>
      </c>
      <c r="D1748" s="13" t="s">
        <v>949</v>
      </c>
      <c r="E1748">
        <v>1</v>
      </c>
    </row>
    <row r="1749" spans="1:5" ht="15" hidden="1" customHeight="1">
      <c r="A1749" s="13" t="s">
        <v>2334</v>
      </c>
      <c r="B1749" s="13" t="s">
        <v>136</v>
      </c>
      <c r="C1749" s="13" t="s">
        <v>951</v>
      </c>
      <c r="D1749" s="13" t="s">
        <v>949</v>
      </c>
      <c r="E1749">
        <v>1</v>
      </c>
    </row>
    <row r="1750" spans="1:5" ht="15" hidden="1" customHeight="1">
      <c r="A1750" s="13" t="s">
        <v>1089</v>
      </c>
      <c r="B1750" s="13" t="s">
        <v>615</v>
      </c>
      <c r="C1750" s="13" t="s">
        <v>961</v>
      </c>
      <c r="D1750" s="13" t="s">
        <v>1</v>
      </c>
      <c r="E1750">
        <v>1</v>
      </c>
    </row>
    <row r="1751" spans="1:5" ht="15" hidden="1" customHeight="1">
      <c r="A1751" s="13" t="s">
        <v>1752</v>
      </c>
      <c r="B1751" s="13" t="s">
        <v>889</v>
      </c>
      <c r="C1751" s="13" t="s">
        <v>960</v>
      </c>
      <c r="D1751" s="47" t="s">
        <v>1199</v>
      </c>
      <c r="E1751">
        <v>1</v>
      </c>
    </row>
    <row r="1752" spans="1:5" ht="15" hidden="1" customHeight="1">
      <c r="A1752" s="13" t="s">
        <v>2238</v>
      </c>
      <c r="B1752" s="13" t="s">
        <v>198</v>
      </c>
      <c r="C1752" s="13" t="s">
        <v>957</v>
      </c>
      <c r="D1752" s="47" t="s">
        <v>1199</v>
      </c>
      <c r="E1752">
        <v>1</v>
      </c>
    </row>
    <row r="1753" spans="1:5" ht="15" hidden="1" customHeight="1">
      <c r="A1753" s="13" t="s">
        <v>3201</v>
      </c>
      <c r="B1753" s="13" t="s">
        <v>306</v>
      </c>
      <c r="C1753" s="13" t="s">
        <v>952</v>
      </c>
      <c r="D1753" s="13" t="s">
        <v>1199</v>
      </c>
      <c r="E1753">
        <v>1</v>
      </c>
    </row>
    <row r="1754" spans="1:5" ht="15" hidden="1" customHeight="1">
      <c r="A1754" s="13" t="s">
        <v>1998</v>
      </c>
      <c r="B1754" s="13" t="s">
        <v>379</v>
      </c>
      <c r="C1754" s="13" t="s">
        <v>951</v>
      </c>
      <c r="D1754" s="47" t="s">
        <v>1199</v>
      </c>
      <c r="E1754">
        <v>1</v>
      </c>
    </row>
    <row r="1755" spans="1:5" ht="15" hidden="1" customHeight="1">
      <c r="A1755" s="13" t="s">
        <v>3443</v>
      </c>
      <c r="B1755" s="13" t="s">
        <v>553</v>
      </c>
      <c r="C1755" s="13" t="s">
        <v>967</v>
      </c>
      <c r="D1755" s="47" t="s">
        <v>1199</v>
      </c>
      <c r="E1755">
        <v>1</v>
      </c>
    </row>
    <row r="1756" spans="1:5" ht="15" hidden="1" customHeight="1">
      <c r="A1756" s="13" t="s">
        <v>3313</v>
      </c>
      <c r="B1756" s="13" t="s">
        <v>360</v>
      </c>
      <c r="C1756" s="13" t="s">
        <v>963</v>
      </c>
      <c r="D1756" s="13" t="s">
        <v>1</v>
      </c>
      <c r="E1756">
        <v>1</v>
      </c>
    </row>
    <row r="1757" spans="1:5" ht="15" hidden="1" customHeight="1">
      <c r="A1757" s="13" t="s">
        <v>2767</v>
      </c>
      <c r="B1757" s="13" t="s">
        <v>2768</v>
      </c>
      <c r="C1757" s="13" t="s">
        <v>956</v>
      </c>
      <c r="D1757" s="47" t="s">
        <v>1199</v>
      </c>
      <c r="E1757">
        <v>1</v>
      </c>
    </row>
    <row r="1758" spans="1:5" ht="15" hidden="1" customHeight="1">
      <c r="A1758" s="13" t="s">
        <v>802</v>
      </c>
      <c r="B1758" s="13" t="s">
        <v>2574</v>
      </c>
      <c r="C1758" s="13" t="s">
        <v>959</v>
      </c>
      <c r="D1758" s="13" t="s">
        <v>2</v>
      </c>
      <c r="E1758">
        <v>1</v>
      </c>
    </row>
    <row r="1759" spans="1:5" ht="15" hidden="1" customHeight="1">
      <c r="A1759" s="13" t="s">
        <v>802</v>
      </c>
      <c r="B1759" s="13" t="s">
        <v>147</v>
      </c>
      <c r="C1759" s="13" t="s">
        <v>970</v>
      </c>
      <c r="D1759" s="13" t="s">
        <v>949</v>
      </c>
      <c r="E1759">
        <v>1</v>
      </c>
    </row>
    <row r="1760" spans="1:5" ht="15" hidden="1" customHeight="1">
      <c r="A1760" s="13" t="s">
        <v>802</v>
      </c>
      <c r="B1760" s="13" t="s">
        <v>690</v>
      </c>
      <c r="C1760" s="13" t="s">
        <v>972</v>
      </c>
      <c r="D1760" s="13" t="s">
        <v>1</v>
      </c>
      <c r="E1760">
        <v>1</v>
      </c>
    </row>
    <row r="1761" spans="1:5" ht="15" hidden="1" customHeight="1">
      <c r="A1761" s="13" t="s">
        <v>2997</v>
      </c>
      <c r="B1761" s="13" t="s">
        <v>503</v>
      </c>
      <c r="C1761" s="13" t="s">
        <v>951</v>
      </c>
      <c r="D1761" s="13" t="s">
        <v>3</v>
      </c>
      <c r="E1761">
        <v>1</v>
      </c>
    </row>
    <row r="1762" spans="1:5" ht="15" hidden="1" customHeight="1">
      <c r="A1762" s="13" t="s">
        <v>2481</v>
      </c>
      <c r="B1762" s="13" t="s">
        <v>203</v>
      </c>
      <c r="C1762" s="13" t="s">
        <v>953</v>
      </c>
      <c r="D1762" s="13" t="s">
        <v>1199</v>
      </c>
      <c r="E1762">
        <v>1</v>
      </c>
    </row>
    <row r="1763" spans="1:5" ht="15" customHeight="1">
      <c r="A1763" s="13" t="s">
        <v>2136</v>
      </c>
      <c r="B1763" s="13" t="s">
        <v>367</v>
      </c>
      <c r="C1763" s="13" t="s">
        <v>965</v>
      </c>
      <c r="D1763" s="13" t="s">
        <v>981</v>
      </c>
      <c r="E1763">
        <v>1</v>
      </c>
    </row>
    <row r="1764" spans="1:5" ht="15" hidden="1" customHeight="1">
      <c r="A1764" s="13" t="s">
        <v>2136</v>
      </c>
      <c r="B1764" s="13" t="s">
        <v>2909</v>
      </c>
      <c r="C1764" s="13" t="s">
        <v>948</v>
      </c>
      <c r="D1764" s="47" t="s">
        <v>1199</v>
      </c>
      <c r="E1764">
        <v>1</v>
      </c>
    </row>
    <row r="1765" spans="1:5" ht="15" hidden="1" customHeight="1">
      <c r="A1765" s="13" t="s">
        <v>2062</v>
      </c>
      <c r="B1765" s="13" t="s">
        <v>360</v>
      </c>
      <c r="C1765" s="13" t="s">
        <v>956</v>
      </c>
      <c r="D1765" s="13" t="s">
        <v>949</v>
      </c>
      <c r="E1765">
        <v>1</v>
      </c>
    </row>
    <row r="1766" spans="1:5" ht="15" customHeight="1">
      <c r="A1766" s="13" t="s">
        <v>1181</v>
      </c>
      <c r="B1766" s="13" t="s">
        <v>36</v>
      </c>
      <c r="C1766" s="13" t="s">
        <v>1200</v>
      </c>
      <c r="D1766" s="13" t="s">
        <v>981</v>
      </c>
      <c r="E1766">
        <v>1</v>
      </c>
    </row>
    <row r="1767" spans="1:5" ht="15" hidden="1" customHeight="1">
      <c r="A1767" s="13" t="s">
        <v>2977</v>
      </c>
      <c r="B1767" s="13" t="s">
        <v>2978</v>
      </c>
      <c r="C1767" s="13" t="s">
        <v>954</v>
      </c>
      <c r="D1767" s="13" t="s">
        <v>2</v>
      </c>
      <c r="E1767">
        <v>1</v>
      </c>
    </row>
    <row r="1768" spans="1:5" ht="15" customHeight="1">
      <c r="A1768" s="13" t="s">
        <v>1715</v>
      </c>
      <c r="B1768" s="13" t="s">
        <v>1401</v>
      </c>
      <c r="C1768" s="13" t="s">
        <v>953</v>
      </c>
      <c r="D1768" s="13" t="s">
        <v>981</v>
      </c>
      <c r="E1768">
        <v>1</v>
      </c>
    </row>
    <row r="1769" spans="1:5" ht="15" hidden="1" customHeight="1">
      <c r="A1769" s="13" t="s">
        <v>1715</v>
      </c>
      <c r="B1769" s="13" t="s">
        <v>120</v>
      </c>
      <c r="C1769" s="13" t="s">
        <v>961</v>
      </c>
      <c r="D1769" s="13" t="s">
        <v>949</v>
      </c>
      <c r="E1769">
        <v>1</v>
      </c>
    </row>
    <row r="1770" spans="1:5" ht="15" hidden="1" customHeight="1">
      <c r="A1770" s="13" t="s">
        <v>2245</v>
      </c>
      <c r="B1770" s="13" t="s">
        <v>367</v>
      </c>
      <c r="C1770" s="13" t="s">
        <v>961</v>
      </c>
      <c r="D1770" s="13" t="s">
        <v>2</v>
      </c>
      <c r="E1770">
        <v>1</v>
      </c>
    </row>
    <row r="1771" spans="1:5" ht="15" customHeight="1">
      <c r="A1771" s="13" t="s">
        <v>2150</v>
      </c>
      <c r="B1771" s="13" t="s">
        <v>226</v>
      </c>
      <c r="C1771" s="13" t="s">
        <v>963</v>
      </c>
      <c r="D1771" s="13" t="s">
        <v>981</v>
      </c>
      <c r="E1771">
        <v>1</v>
      </c>
    </row>
    <row r="1772" spans="1:5" ht="15" hidden="1" customHeight="1">
      <c r="A1772" s="13" t="s">
        <v>1662</v>
      </c>
      <c r="B1772" s="13" t="s">
        <v>1663</v>
      </c>
      <c r="C1772" s="13" t="s">
        <v>958</v>
      </c>
      <c r="D1772" s="47" t="s">
        <v>1199</v>
      </c>
      <c r="E1772">
        <v>1</v>
      </c>
    </row>
    <row r="1773" spans="1:5" ht="15" hidden="1" customHeight="1">
      <c r="A1773" s="13" t="s">
        <v>2536</v>
      </c>
      <c r="B1773" s="13" t="s">
        <v>517</v>
      </c>
      <c r="C1773" s="13" t="s">
        <v>958</v>
      </c>
      <c r="D1773" s="13" t="s">
        <v>2</v>
      </c>
      <c r="E1773">
        <v>1</v>
      </c>
    </row>
    <row r="1774" spans="1:5" ht="15" hidden="1" customHeight="1">
      <c r="A1774" s="13" t="s">
        <v>1645</v>
      </c>
      <c r="B1774" s="13" t="s">
        <v>121</v>
      </c>
      <c r="C1774" s="13" t="s">
        <v>958</v>
      </c>
      <c r="D1774" s="47" t="s">
        <v>1199</v>
      </c>
      <c r="E1774">
        <v>1</v>
      </c>
    </row>
    <row r="1775" spans="1:5" ht="15" hidden="1" customHeight="1">
      <c r="A1775" s="13" t="s">
        <v>1645</v>
      </c>
      <c r="B1775" s="13" t="s">
        <v>997</v>
      </c>
      <c r="C1775" s="13" t="s">
        <v>950</v>
      </c>
      <c r="D1775" s="47" t="s">
        <v>1199</v>
      </c>
      <c r="E1775">
        <v>1</v>
      </c>
    </row>
    <row r="1776" spans="1:5" ht="15" hidden="1" customHeight="1">
      <c r="A1776" s="13" t="s">
        <v>1645</v>
      </c>
      <c r="B1776" s="13" t="s">
        <v>70</v>
      </c>
      <c r="C1776" s="13" t="s">
        <v>952</v>
      </c>
      <c r="D1776" s="13" t="s">
        <v>1199</v>
      </c>
      <c r="E1776">
        <v>1</v>
      </c>
    </row>
    <row r="1777" spans="1:5" ht="15" hidden="1" customHeight="1">
      <c r="A1777" s="13" t="s">
        <v>1465</v>
      </c>
      <c r="B1777" s="13" t="s">
        <v>356</v>
      </c>
      <c r="C1777" s="13" t="s">
        <v>962</v>
      </c>
      <c r="D1777" s="13" t="s">
        <v>3</v>
      </c>
      <c r="E1777">
        <v>1</v>
      </c>
    </row>
    <row r="1778" spans="1:5" ht="15" customHeight="1">
      <c r="A1778" s="13" t="s">
        <v>99</v>
      </c>
      <c r="B1778" s="13" t="s">
        <v>2161</v>
      </c>
      <c r="C1778" s="13" t="s">
        <v>971</v>
      </c>
      <c r="D1778" s="13" t="s">
        <v>981</v>
      </c>
      <c r="E1778">
        <v>1</v>
      </c>
    </row>
    <row r="1779" spans="1:5" ht="15" hidden="1" customHeight="1">
      <c r="A1779" s="13" t="s">
        <v>2643</v>
      </c>
      <c r="B1779" s="13" t="s">
        <v>987</v>
      </c>
      <c r="C1779" s="13" t="s">
        <v>956</v>
      </c>
      <c r="D1779" s="13" t="s">
        <v>2</v>
      </c>
      <c r="E1779">
        <v>1</v>
      </c>
    </row>
    <row r="1780" spans="1:5" ht="15" customHeight="1">
      <c r="A1780" s="13" t="s">
        <v>1869</v>
      </c>
      <c r="B1780" s="13" t="s">
        <v>1870</v>
      </c>
      <c r="C1780" s="13" t="s">
        <v>962</v>
      </c>
      <c r="D1780" s="13" t="s">
        <v>981</v>
      </c>
      <c r="E1780">
        <v>1</v>
      </c>
    </row>
    <row r="1781" spans="1:5" ht="15" hidden="1" customHeight="1">
      <c r="A1781" s="13" t="s">
        <v>805</v>
      </c>
      <c r="B1781" s="13" t="s">
        <v>1413</v>
      </c>
      <c r="C1781" s="13" t="s">
        <v>951</v>
      </c>
      <c r="D1781" s="13" t="s">
        <v>949</v>
      </c>
      <c r="E1781">
        <v>1</v>
      </c>
    </row>
    <row r="1782" spans="1:5" ht="15" hidden="1" customHeight="1">
      <c r="A1782" s="13" t="s">
        <v>805</v>
      </c>
      <c r="B1782" s="13" t="s">
        <v>605</v>
      </c>
      <c r="C1782" s="13" t="s">
        <v>968</v>
      </c>
      <c r="D1782" s="47" t="s">
        <v>1199</v>
      </c>
      <c r="E1782">
        <v>1</v>
      </c>
    </row>
    <row r="1783" spans="1:5" ht="15" hidden="1" customHeight="1">
      <c r="A1783" s="13" t="s">
        <v>805</v>
      </c>
      <c r="B1783" s="13" t="s">
        <v>191</v>
      </c>
      <c r="C1783" s="13" t="s">
        <v>969</v>
      </c>
      <c r="D1783" s="47" t="s">
        <v>1199</v>
      </c>
      <c r="E1783">
        <v>1</v>
      </c>
    </row>
    <row r="1784" spans="1:5" ht="15" hidden="1" customHeight="1">
      <c r="A1784" s="13" t="s">
        <v>805</v>
      </c>
      <c r="B1784" s="13" t="s">
        <v>374</v>
      </c>
      <c r="C1784" s="13" t="s">
        <v>963</v>
      </c>
      <c r="D1784" s="13" t="s">
        <v>2</v>
      </c>
      <c r="E1784">
        <v>1</v>
      </c>
    </row>
    <row r="1785" spans="1:5" ht="15" hidden="1" customHeight="1">
      <c r="A1785" s="13" t="s">
        <v>2169</v>
      </c>
      <c r="B1785" s="13" t="s">
        <v>203</v>
      </c>
      <c r="C1785" s="13" t="s">
        <v>972</v>
      </c>
      <c r="D1785" s="47" t="s">
        <v>1199</v>
      </c>
      <c r="E1785">
        <v>1</v>
      </c>
    </row>
    <row r="1786" spans="1:5" ht="15" hidden="1" customHeight="1">
      <c r="A1786" s="13" t="s">
        <v>807</v>
      </c>
      <c r="B1786" s="13" t="s">
        <v>2807</v>
      </c>
      <c r="C1786" s="13" t="s">
        <v>970</v>
      </c>
      <c r="D1786" s="13" t="s">
        <v>1</v>
      </c>
      <c r="E1786">
        <v>1</v>
      </c>
    </row>
    <row r="1787" spans="1:5" ht="15" customHeight="1">
      <c r="A1787" s="13" t="s">
        <v>2763</v>
      </c>
      <c r="B1787" s="13" t="s">
        <v>1801</v>
      </c>
      <c r="C1787" s="13" t="s">
        <v>948</v>
      </c>
      <c r="D1787" s="13" t="s">
        <v>981</v>
      </c>
      <c r="E1787">
        <v>1</v>
      </c>
    </row>
    <row r="1788" spans="1:5" ht="15" hidden="1" customHeight="1">
      <c r="A1788" s="13" t="s">
        <v>1812</v>
      </c>
      <c r="B1788" s="13" t="s">
        <v>153</v>
      </c>
      <c r="C1788" s="13" t="s">
        <v>954</v>
      </c>
      <c r="D1788" s="47" t="s">
        <v>1199</v>
      </c>
      <c r="E1788">
        <v>1</v>
      </c>
    </row>
    <row r="1789" spans="1:5" ht="15" hidden="1" customHeight="1">
      <c r="A1789" s="13" t="s">
        <v>1811</v>
      </c>
      <c r="B1789" s="13" t="s">
        <v>184</v>
      </c>
      <c r="C1789" s="13" t="s">
        <v>945</v>
      </c>
      <c r="D1789" s="13" t="s">
        <v>3</v>
      </c>
      <c r="E1789">
        <v>1</v>
      </c>
    </row>
    <row r="1790" spans="1:5" ht="15" customHeight="1">
      <c r="A1790" s="13" t="s">
        <v>1986</v>
      </c>
      <c r="B1790" s="13" t="s">
        <v>812</v>
      </c>
      <c r="C1790" s="13" t="s">
        <v>961</v>
      </c>
      <c r="D1790" s="13" t="s">
        <v>981</v>
      </c>
      <c r="E1790">
        <v>1</v>
      </c>
    </row>
    <row r="1791" spans="1:5" ht="15" hidden="1" customHeight="1">
      <c r="A1791" s="13" t="s">
        <v>359</v>
      </c>
      <c r="B1791" s="13" t="s">
        <v>99</v>
      </c>
      <c r="C1791" s="13" t="s">
        <v>950</v>
      </c>
      <c r="D1791" s="47" t="s">
        <v>1199</v>
      </c>
      <c r="E1791">
        <v>1</v>
      </c>
    </row>
    <row r="1792" spans="1:5" ht="15" hidden="1" customHeight="1">
      <c r="A1792" s="13" t="s">
        <v>359</v>
      </c>
      <c r="B1792" s="13" t="s">
        <v>342</v>
      </c>
      <c r="C1792" s="13" t="s">
        <v>1200</v>
      </c>
      <c r="D1792" s="13" t="s">
        <v>3</v>
      </c>
      <c r="E1792">
        <v>1</v>
      </c>
    </row>
    <row r="1793" spans="1:5" ht="15" hidden="1" customHeight="1">
      <c r="A1793" s="13" t="s">
        <v>359</v>
      </c>
      <c r="B1793" s="13" t="s">
        <v>2134</v>
      </c>
      <c r="C1793" s="13" t="s">
        <v>969</v>
      </c>
      <c r="D1793" s="47" t="s">
        <v>1199</v>
      </c>
      <c r="E1793">
        <v>1</v>
      </c>
    </row>
    <row r="1794" spans="1:5" ht="15" hidden="1" customHeight="1">
      <c r="A1794" s="13" t="s">
        <v>359</v>
      </c>
      <c r="B1794" s="13" t="s">
        <v>1573</v>
      </c>
      <c r="C1794" s="13" t="s">
        <v>971</v>
      </c>
      <c r="D1794" s="47" t="s">
        <v>1199</v>
      </c>
      <c r="E1794">
        <v>1</v>
      </c>
    </row>
    <row r="1795" spans="1:5" ht="15" hidden="1" customHeight="1">
      <c r="A1795" s="13" t="s">
        <v>2354</v>
      </c>
      <c r="B1795" s="13" t="s">
        <v>2764</v>
      </c>
      <c r="C1795" s="13" t="s">
        <v>968</v>
      </c>
      <c r="D1795" s="13" t="s">
        <v>3</v>
      </c>
      <c r="E1795">
        <v>1</v>
      </c>
    </row>
    <row r="1796" spans="1:5" ht="15" customHeight="1">
      <c r="A1796" s="13" t="s">
        <v>2329</v>
      </c>
      <c r="B1796" s="13" t="s">
        <v>335</v>
      </c>
      <c r="C1796" s="13" t="s">
        <v>946</v>
      </c>
      <c r="D1796" s="13" t="s">
        <v>981</v>
      </c>
      <c r="E1796">
        <v>1</v>
      </c>
    </row>
    <row r="1797" spans="1:5" ht="15" hidden="1" customHeight="1">
      <c r="A1797" s="13" t="s">
        <v>386</v>
      </c>
      <c r="B1797" s="13" t="s">
        <v>435</v>
      </c>
      <c r="C1797" s="13" t="s">
        <v>971</v>
      </c>
      <c r="D1797" s="13" t="s">
        <v>3</v>
      </c>
      <c r="E1797">
        <v>1</v>
      </c>
    </row>
    <row r="1798" spans="1:5" ht="15" hidden="1" customHeight="1">
      <c r="A1798" s="13" t="s">
        <v>386</v>
      </c>
      <c r="B1798" s="13" t="s">
        <v>416</v>
      </c>
      <c r="C1798" s="13" t="s">
        <v>1200</v>
      </c>
      <c r="D1798" s="13" t="s">
        <v>949</v>
      </c>
      <c r="E1798">
        <v>1</v>
      </c>
    </row>
    <row r="1799" spans="1:5" ht="15" hidden="1" customHeight="1">
      <c r="A1799" s="13" t="s">
        <v>386</v>
      </c>
      <c r="B1799" s="13" t="s">
        <v>1014</v>
      </c>
      <c r="C1799" s="13" t="s">
        <v>950</v>
      </c>
      <c r="D1799" s="13" t="s">
        <v>949</v>
      </c>
      <c r="E1799">
        <v>1</v>
      </c>
    </row>
    <row r="1800" spans="1:5" ht="15" hidden="1" customHeight="1">
      <c r="A1800" s="13" t="s">
        <v>2233</v>
      </c>
      <c r="B1800" s="13" t="s">
        <v>1511</v>
      </c>
      <c r="C1800" s="13" t="s">
        <v>977</v>
      </c>
      <c r="D1800" s="13" t="s">
        <v>2</v>
      </c>
      <c r="E1800">
        <v>1</v>
      </c>
    </row>
    <row r="1801" spans="1:5" ht="15" hidden="1" customHeight="1">
      <c r="A1801" s="13" t="s">
        <v>2963</v>
      </c>
      <c r="B1801" s="13" t="s">
        <v>70</v>
      </c>
      <c r="C1801" s="13" t="s">
        <v>970</v>
      </c>
      <c r="D1801" s="47" t="s">
        <v>1199</v>
      </c>
      <c r="E1801">
        <v>1</v>
      </c>
    </row>
    <row r="1802" spans="1:5" ht="15" customHeight="1">
      <c r="A1802" s="13" t="s">
        <v>2960</v>
      </c>
      <c r="B1802" s="13" t="s">
        <v>296</v>
      </c>
      <c r="C1802" s="13" t="s">
        <v>958</v>
      </c>
      <c r="D1802" s="13" t="s">
        <v>981</v>
      </c>
      <c r="E1802">
        <v>1</v>
      </c>
    </row>
    <row r="1803" spans="1:5" ht="15" hidden="1" customHeight="1">
      <c r="A1803" s="13" t="s">
        <v>2559</v>
      </c>
      <c r="B1803" s="13" t="s">
        <v>174</v>
      </c>
      <c r="C1803" s="13" t="s">
        <v>955</v>
      </c>
      <c r="D1803" s="13" t="s">
        <v>949</v>
      </c>
      <c r="E1803">
        <v>1</v>
      </c>
    </row>
    <row r="1804" spans="1:5" ht="15" hidden="1" customHeight="1">
      <c r="A1804" s="13" t="s">
        <v>388</v>
      </c>
      <c r="B1804" s="13" t="s">
        <v>201</v>
      </c>
      <c r="C1804" s="13" t="s">
        <v>970</v>
      </c>
      <c r="D1804" s="47" t="s">
        <v>1199</v>
      </c>
      <c r="E1804">
        <v>1</v>
      </c>
    </row>
    <row r="1805" spans="1:5" ht="15" hidden="1" customHeight="1">
      <c r="A1805" s="13" t="s">
        <v>388</v>
      </c>
      <c r="B1805" s="13" t="s">
        <v>3297</v>
      </c>
      <c r="C1805" s="13" t="s">
        <v>953</v>
      </c>
      <c r="D1805" s="13" t="s">
        <v>949</v>
      </c>
      <c r="E1805">
        <v>1</v>
      </c>
    </row>
    <row r="1806" spans="1:5" ht="15" hidden="1" customHeight="1">
      <c r="A1806" s="13" t="s">
        <v>2118</v>
      </c>
      <c r="B1806" s="13" t="s">
        <v>3399</v>
      </c>
      <c r="C1806" s="13" t="s">
        <v>947</v>
      </c>
      <c r="D1806" s="13" t="s">
        <v>2</v>
      </c>
      <c r="E1806">
        <v>1</v>
      </c>
    </row>
    <row r="1807" spans="1:5" ht="15" hidden="1" customHeight="1">
      <c r="A1807" s="13" t="s">
        <v>2118</v>
      </c>
      <c r="B1807" s="13" t="s">
        <v>2119</v>
      </c>
      <c r="C1807" s="13" t="s">
        <v>980</v>
      </c>
      <c r="D1807" s="47" t="s">
        <v>1199</v>
      </c>
      <c r="E1807">
        <v>1</v>
      </c>
    </row>
    <row r="1808" spans="1:5" ht="15" hidden="1" customHeight="1">
      <c r="A1808" s="13" t="s">
        <v>2800</v>
      </c>
      <c r="B1808" s="13" t="s">
        <v>496</v>
      </c>
      <c r="C1808" s="13" t="s">
        <v>964</v>
      </c>
      <c r="D1808" s="13" t="s">
        <v>1</v>
      </c>
      <c r="E1808">
        <v>1</v>
      </c>
    </row>
    <row r="1809" spans="1:5" ht="15" customHeight="1">
      <c r="A1809" s="13" t="s">
        <v>2021</v>
      </c>
      <c r="B1809" s="13" t="s">
        <v>48</v>
      </c>
      <c r="C1809" s="13" t="s">
        <v>948</v>
      </c>
      <c r="D1809" s="13" t="s">
        <v>981</v>
      </c>
      <c r="E1809">
        <v>1</v>
      </c>
    </row>
    <row r="1810" spans="1:5" ht="15" hidden="1" customHeight="1">
      <c r="A1810" s="13" t="s">
        <v>2055</v>
      </c>
      <c r="B1810" s="13" t="s">
        <v>99</v>
      </c>
      <c r="C1810" s="13" t="s">
        <v>945</v>
      </c>
      <c r="D1810" s="47" t="s">
        <v>1199</v>
      </c>
      <c r="E1810">
        <v>1</v>
      </c>
    </row>
    <row r="1811" spans="1:5" ht="15" customHeight="1">
      <c r="A1811" s="13" t="s">
        <v>2055</v>
      </c>
      <c r="B1811" s="13" t="s">
        <v>97</v>
      </c>
      <c r="C1811" s="13" t="s">
        <v>957</v>
      </c>
      <c r="D1811" s="13" t="s">
        <v>981</v>
      </c>
      <c r="E1811">
        <v>1</v>
      </c>
    </row>
    <row r="1812" spans="1:5" ht="15" hidden="1" customHeight="1">
      <c r="A1812" s="13" t="s">
        <v>389</v>
      </c>
      <c r="B1812" s="13" t="s">
        <v>159</v>
      </c>
      <c r="C1812" s="13" t="s">
        <v>953</v>
      </c>
      <c r="D1812" s="13" t="s">
        <v>3</v>
      </c>
      <c r="E1812">
        <v>1</v>
      </c>
    </row>
    <row r="1813" spans="1:5" ht="15" hidden="1" customHeight="1">
      <c r="A1813" s="13" t="s">
        <v>389</v>
      </c>
      <c r="B1813" s="13" t="s">
        <v>1930</v>
      </c>
      <c r="C1813" s="13" t="s">
        <v>956</v>
      </c>
      <c r="D1813" s="13" t="s">
        <v>949</v>
      </c>
      <c r="E1813">
        <v>1</v>
      </c>
    </row>
    <row r="1814" spans="1:5" ht="15" hidden="1" customHeight="1">
      <c r="A1814" s="13" t="s">
        <v>389</v>
      </c>
      <c r="B1814" s="13" t="s">
        <v>582</v>
      </c>
      <c r="C1814" s="13" t="s">
        <v>943</v>
      </c>
      <c r="D1814" s="47" t="s">
        <v>1199</v>
      </c>
      <c r="E1814">
        <v>1</v>
      </c>
    </row>
    <row r="1815" spans="1:5" ht="15" hidden="1" customHeight="1">
      <c r="A1815" s="13" t="s">
        <v>389</v>
      </c>
      <c r="B1815" s="13" t="s">
        <v>687</v>
      </c>
      <c r="C1815" s="13" t="s">
        <v>1200</v>
      </c>
      <c r="D1815" s="47" t="s">
        <v>1199</v>
      </c>
      <c r="E1815">
        <v>1</v>
      </c>
    </row>
    <row r="1816" spans="1:5" ht="15" hidden="1" customHeight="1">
      <c r="A1816" s="13" t="s">
        <v>389</v>
      </c>
      <c r="B1816" s="13" t="s">
        <v>203</v>
      </c>
      <c r="C1816" s="13" t="s">
        <v>958</v>
      </c>
      <c r="D1816" s="13" t="s">
        <v>949</v>
      </c>
      <c r="E1816">
        <v>1</v>
      </c>
    </row>
    <row r="1817" spans="1:5" ht="15" hidden="1" customHeight="1">
      <c r="A1817" s="13" t="s">
        <v>3409</v>
      </c>
      <c r="B1817" s="13" t="s">
        <v>2324</v>
      </c>
      <c r="C1817" s="13" t="s">
        <v>956</v>
      </c>
      <c r="D1817" s="13" t="s">
        <v>949</v>
      </c>
      <c r="E1817">
        <v>1</v>
      </c>
    </row>
    <row r="1818" spans="1:5" ht="15" hidden="1" customHeight="1">
      <c r="A1818" s="13" t="s">
        <v>390</v>
      </c>
      <c r="B1818" s="13" t="s">
        <v>886</v>
      </c>
      <c r="C1818" s="13" t="s">
        <v>948</v>
      </c>
      <c r="D1818" s="47" t="s">
        <v>1199</v>
      </c>
      <c r="E1818">
        <v>1</v>
      </c>
    </row>
    <row r="1819" spans="1:5" ht="15" hidden="1" customHeight="1">
      <c r="A1819" s="13" t="s">
        <v>390</v>
      </c>
      <c r="B1819" s="13" t="s">
        <v>809</v>
      </c>
      <c r="C1819" s="13" t="s">
        <v>977</v>
      </c>
      <c r="D1819" s="47" t="s">
        <v>1199</v>
      </c>
      <c r="E1819">
        <v>1</v>
      </c>
    </row>
    <row r="1820" spans="1:5" ht="15" hidden="1" customHeight="1">
      <c r="A1820" s="13" t="s">
        <v>390</v>
      </c>
      <c r="B1820" s="13" t="s">
        <v>416</v>
      </c>
      <c r="C1820" s="13" t="s">
        <v>971</v>
      </c>
      <c r="D1820" s="47" t="s">
        <v>1199</v>
      </c>
      <c r="E1820">
        <v>1</v>
      </c>
    </row>
    <row r="1821" spans="1:5" ht="15" hidden="1" customHeight="1">
      <c r="A1821" s="13" t="s">
        <v>2193</v>
      </c>
      <c r="B1821" s="13" t="s">
        <v>1427</v>
      </c>
      <c r="C1821" s="13" t="s">
        <v>1200</v>
      </c>
      <c r="D1821" s="13" t="s">
        <v>3</v>
      </c>
      <c r="E1821">
        <v>1</v>
      </c>
    </row>
    <row r="1822" spans="1:5" ht="15" hidden="1" customHeight="1">
      <c r="A1822" s="13" t="s">
        <v>2193</v>
      </c>
      <c r="B1822" s="13" t="s">
        <v>2194</v>
      </c>
      <c r="C1822" s="13" t="s">
        <v>969</v>
      </c>
      <c r="D1822" s="47" t="s">
        <v>1199</v>
      </c>
      <c r="E1822">
        <v>1</v>
      </c>
    </row>
    <row r="1823" spans="1:5" ht="15" hidden="1" customHeight="1">
      <c r="A1823" s="13" t="s">
        <v>2366</v>
      </c>
      <c r="B1823" s="13" t="s">
        <v>94</v>
      </c>
      <c r="C1823" s="13" t="s">
        <v>948</v>
      </c>
      <c r="D1823" s="47" t="s">
        <v>1199</v>
      </c>
      <c r="E1823">
        <v>1</v>
      </c>
    </row>
    <row r="1824" spans="1:5" ht="15" hidden="1" customHeight="1">
      <c r="A1824" s="13" t="s">
        <v>391</v>
      </c>
      <c r="B1824" s="13" t="s">
        <v>345</v>
      </c>
      <c r="C1824" s="13" t="s">
        <v>952</v>
      </c>
      <c r="D1824" s="13" t="s">
        <v>3</v>
      </c>
      <c r="E1824">
        <v>1</v>
      </c>
    </row>
    <row r="1825" spans="1:5" ht="15" hidden="1" customHeight="1">
      <c r="A1825" s="13" t="s">
        <v>1509</v>
      </c>
      <c r="B1825" s="13" t="s">
        <v>210</v>
      </c>
      <c r="C1825" s="13" t="s">
        <v>963</v>
      </c>
      <c r="D1825" s="47" t="s">
        <v>1199</v>
      </c>
      <c r="E1825">
        <v>1</v>
      </c>
    </row>
    <row r="1826" spans="1:5" ht="15" hidden="1" customHeight="1">
      <c r="A1826" s="13" t="s">
        <v>394</v>
      </c>
      <c r="B1826" s="13" t="s">
        <v>395</v>
      </c>
      <c r="C1826" s="13" t="s">
        <v>970</v>
      </c>
      <c r="D1826" s="47" t="s">
        <v>1199</v>
      </c>
      <c r="E1826">
        <v>1</v>
      </c>
    </row>
    <row r="1827" spans="1:5" ht="15" hidden="1" customHeight="1">
      <c r="A1827" s="13" t="s">
        <v>394</v>
      </c>
      <c r="B1827" s="13" t="s">
        <v>191</v>
      </c>
      <c r="C1827" s="13" t="s">
        <v>947</v>
      </c>
      <c r="D1827" s="13" t="s">
        <v>949</v>
      </c>
      <c r="E1827">
        <v>1</v>
      </c>
    </row>
    <row r="1828" spans="1:5" ht="15" customHeight="1">
      <c r="A1828" s="13" t="s">
        <v>2842</v>
      </c>
      <c r="B1828" s="13" t="s">
        <v>1493</v>
      </c>
      <c r="C1828" s="13" t="s">
        <v>943</v>
      </c>
      <c r="D1828" s="13" t="s">
        <v>981</v>
      </c>
      <c r="E1828">
        <v>1</v>
      </c>
    </row>
    <row r="1829" spans="1:5" ht="15" customHeight="1">
      <c r="A1829" s="13" t="s">
        <v>2620</v>
      </c>
      <c r="B1829" s="13" t="s">
        <v>142</v>
      </c>
      <c r="C1829" s="13" t="s">
        <v>948</v>
      </c>
      <c r="D1829" s="13" t="s">
        <v>981</v>
      </c>
      <c r="E1829">
        <v>1</v>
      </c>
    </row>
    <row r="1830" spans="1:5" ht="15" hidden="1" customHeight="1">
      <c r="A1830" s="13" t="s">
        <v>1957</v>
      </c>
      <c r="B1830" s="13" t="s">
        <v>354</v>
      </c>
      <c r="C1830" s="13" t="s">
        <v>964</v>
      </c>
      <c r="D1830" s="13" t="s">
        <v>949</v>
      </c>
      <c r="E1830">
        <v>1</v>
      </c>
    </row>
    <row r="1831" spans="1:5" ht="15" hidden="1" customHeight="1">
      <c r="A1831" s="13" t="s">
        <v>397</v>
      </c>
      <c r="B1831" s="13" t="s">
        <v>565</v>
      </c>
      <c r="C1831" s="13" t="s">
        <v>943</v>
      </c>
      <c r="D1831" s="47" t="s">
        <v>1199</v>
      </c>
      <c r="E1831">
        <v>1</v>
      </c>
    </row>
    <row r="1832" spans="1:5" ht="15" hidden="1" customHeight="1">
      <c r="A1832" s="13" t="s">
        <v>397</v>
      </c>
      <c r="B1832" s="13" t="s">
        <v>605</v>
      </c>
      <c r="C1832" s="13" t="s">
        <v>977</v>
      </c>
      <c r="D1832" s="13" t="s">
        <v>1</v>
      </c>
      <c r="E1832">
        <v>1</v>
      </c>
    </row>
    <row r="1833" spans="1:5" ht="15" hidden="1" customHeight="1">
      <c r="A1833" s="13" t="s">
        <v>2157</v>
      </c>
      <c r="B1833" s="13" t="s">
        <v>191</v>
      </c>
      <c r="C1833" s="13" t="s">
        <v>971</v>
      </c>
      <c r="D1833" s="13" t="s">
        <v>3</v>
      </c>
      <c r="E1833">
        <v>1</v>
      </c>
    </row>
    <row r="1834" spans="1:5" ht="15" hidden="1" customHeight="1">
      <c r="A1834" s="13" t="s">
        <v>1064</v>
      </c>
      <c r="B1834" s="13" t="s">
        <v>1771</v>
      </c>
      <c r="C1834" s="13" t="s">
        <v>969</v>
      </c>
      <c r="D1834" s="13" t="s">
        <v>2</v>
      </c>
      <c r="E1834">
        <v>1</v>
      </c>
    </row>
    <row r="1835" spans="1:5" ht="15" hidden="1" customHeight="1">
      <c r="A1835" s="13" t="s">
        <v>1064</v>
      </c>
      <c r="B1835" s="13" t="s">
        <v>992</v>
      </c>
      <c r="C1835" s="13" t="s">
        <v>968</v>
      </c>
      <c r="D1835" s="47" t="s">
        <v>1199</v>
      </c>
      <c r="E1835">
        <v>1</v>
      </c>
    </row>
    <row r="1836" spans="1:5" ht="15" hidden="1" customHeight="1">
      <c r="A1836" s="13" t="s">
        <v>1090</v>
      </c>
      <c r="B1836" s="13" t="s">
        <v>356</v>
      </c>
      <c r="C1836" s="13" t="s">
        <v>960</v>
      </c>
      <c r="D1836" s="13" t="s">
        <v>2</v>
      </c>
      <c r="E1836">
        <v>1</v>
      </c>
    </row>
    <row r="1837" spans="1:5" ht="15" customHeight="1">
      <c r="A1837" s="13" t="s">
        <v>2964</v>
      </c>
      <c r="B1837" s="13" t="s">
        <v>621</v>
      </c>
      <c r="C1837" s="13" t="s">
        <v>943</v>
      </c>
      <c r="D1837" s="13" t="s">
        <v>981</v>
      </c>
      <c r="E1837">
        <v>1</v>
      </c>
    </row>
    <row r="1838" spans="1:5" ht="15" customHeight="1">
      <c r="A1838" s="13" t="s">
        <v>2113</v>
      </c>
      <c r="B1838" s="13" t="s">
        <v>105</v>
      </c>
      <c r="C1838" s="13" t="s">
        <v>946</v>
      </c>
      <c r="D1838" s="13" t="s">
        <v>981</v>
      </c>
      <c r="E1838">
        <v>1</v>
      </c>
    </row>
    <row r="1839" spans="1:5" ht="15" hidden="1" customHeight="1">
      <c r="A1839" s="13" t="s">
        <v>1953</v>
      </c>
      <c r="B1839" s="13" t="s">
        <v>1494</v>
      </c>
      <c r="C1839" s="13" t="s">
        <v>958</v>
      </c>
      <c r="D1839" s="47" t="s">
        <v>1199</v>
      </c>
      <c r="E1839">
        <v>1</v>
      </c>
    </row>
    <row r="1840" spans="1:5" ht="15" hidden="1" customHeight="1">
      <c r="A1840" s="13" t="s">
        <v>814</v>
      </c>
      <c r="B1840" s="13" t="s">
        <v>317</v>
      </c>
      <c r="C1840" s="13" t="s">
        <v>953</v>
      </c>
      <c r="D1840" s="13" t="s">
        <v>949</v>
      </c>
      <c r="E1840">
        <v>1</v>
      </c>
    </row>
    <row r="1841" spans="1:5" ht="15" hidden="1" customHeight="1">
      <c r="A1841" s="13" t="s">
        <v>2576</v>
      </c>
      <c r="B1841" s="13" t="s">
        <v>105</v>
      </c>
      <c r="C1841" s="13" t="s">
        <v>952</v>
      </c>
      <c r="D1841" s="47" t="s">
        <v>1199</v>
      </c>
      <c r="E1841">
        <v>1</v>
      </c>
    </row>
    <row r="1842" spans="1:5" ht="15" hidden="1" customHeight="1">
      <c r="A1842" s="13" t="s">
        <v>2291</v>
      </c>
      <c r="B1842" s="13" t="s">
        <v>996</v>
      </c>
      <c r="C1842" s="13" t="s">
        <v>955</v>
      </c>
      <c r="D1842" s="47" t="s">
        <v>1199</v>
      </c>
      <c r="E1842">
        <v>1</v>
      </c>
    </row>
    <row r="1843" spans="1:5" ht="15" hidden="1" customHeight="1">
      <c r="A1843" s="13" t="s">
        <v>3428</v>
      </c>
      <c r="B1843" s="13" t="s">
        <v>373</v>
      </c>
      <c r="C1843" s="13" t="s">
        <v>964</v>
      </c>
      <c r="D1843" s="13" t="s">
        <v>1</v>
      </c>
      <c r="E1843">
        <v>1</v>
      </c>
    </row>
    <row r="1844" spans="1:5" ht="15" hidden="1" customHeight="1">
      <c r="A1844" s="13" t="s">
        <v>1952</v>
      </c>
      <c r="B1844" s="13" t="s">
        <v>377</v>
      </c>
      <c r="C1844" s="13" t="s">
        <v>945</v>
      </c>
      <c r="D1844" s="13" t="s">
        <v>949</v>
      </c>
      <c r="E1844">
        <v>1</v>
      </c>
    </row>
    <row r="1845" spans="1:5" ht="15" hidden="1" customHeight="1">
      <c r="A1845" s="13" t="s">
        <v>2244</v>
      </c>
      <c r="B1845" s="13" t="s">
        <v>215</v>
      </c>
      <c r="C1845" s="13" t="s">
        <v>965</v>
      </c>
      <c r="D1845" s="13" t="s">
        <v>2</v>
      </c>
      <c r="E1845">
        <v>1</v>
      </c>
    </row>
    <row r="1846" spans="1:5" ht="15" hidden="1" customHeight="1">
      <c r="A1846" s="13" t="s">
        <v>3179</v>
      </c>
      <c r="B1846" s="13" t="s">
        <v>171</v>
      </c>
      <c r="C1846" s="13" t="s">
        <v>957</v>
      </c>
      <c r="D1846" s="13" t="s">
        <v>949</v>
      </c>
      <c r="E1846">
        <v>1</v>
      </c>
    </row>
    <row r="1847" spans="1:5" ht="15" hidden="1" customHeight="1">
      <c r="A1847" s="13" t="s">
        <v>2646</v>
      </c>
      <c r="B1847" s="13" t="s">
        <v>85</v>
      </c>
      <c r="C1847" s="13" t="s">
        <v>953</v>
      </c>
      <c r="D1847" s="13" t="s">
        <v>3</v>
      </c>
      <c r="E1847">
        <v>1</v>
      </c>
    </row>
    <row r="1848" spans="1:5" ht="15" hidden="1" customHeight="1">
      <c r="A1848" s="13" t="s">
        <v>2348</v>
      </c>
      <c r="B1848" s="13" t="s">
        <v>2349</v>
      </c>
      <c r="C1848" s="13" t="s">
        <v>947</v>
      </c>
      <c r="D1848" s="13" t="s">
        <v>3</v>
      </c>
      <c r="E1848">
        <v>1</v>
      </c>
    </row>
    <row r="1849" spans="1:5" ht="15" hidden="1" customHeight="1">
      <c r="A1849" s="13" t="s">
        <v>401</v>
      </c>
      <c r="B1849" s="13" t="s">
        <v>994</v>
      </c>
      <c r="C1849" s="13" t="s">
        <v>967</v>
      </c>
      <c r="D1849" s="13" t="s">
        <v>949</v>
      </c>
      <c r="E1849">
        <v>1</v>
      </c>
    </row>
    <row r="1850" spans="1:5" ht="15" hidden="1" customHeight="1">
      <c r="A1850" s="13" t="s">
        <v>401</v>
      </c>
      <c r="B1850" s="13" t="s">
        <v>703</v>
      </c>
      <c r="C1850" s="13" t="s">
        <v>950</v>
      </c>
      <c r="D1850" s="13" t="s">
        <v>949</v>
      </c>
      <c r="E1850">
        <v>1</v>
      </c>
    </row>
    <row r="1851" spans="1:5" ht="15" hidden="1" customHeight="1">
      <c r="A1851" s="13" t="s">
        <v>401</v>
      </c>
      <c r="B1851" s="13" t="s">
        <v>1495</v>
      </c>
      <c r="C1851" s="13" t="s">
        <v>956</v>
      </c>
      <c r="D1851" s="47" t="s">
        <v>1199</v>
      </c>
      <c r="E1851">
        <v>1</v>
      </c>
    </row>
    <row r="1852" spans="1:5" ht="15" hidden="1" customHeight="1">
      <c r="A1852" s="13" t="s">
        <v>401</v>
      </c>
      <c r="B1852" s="13" t="s">
        <v>3317</v>
      </c>
      <c r="C1852" s="13" t="s">
        <v>967</v>
      </c>
      <c r="D1852" s="13" t="s">
        <v>949</v>
      </c>
      <c r="E1852">
        <v>1</v>
      </c>
    </row>
    <row r="1853" spans="1:5" ht="15" hidden="1" customHeight="1">
      <c r="A1853" s="13" t="s">
        <v>401</v>
      </c>
      <c r="B1853" s="13" t="s">
        <v>173</v>
      </c>
      <c r="C1853" s="13" t="s">
        <v>957</v>
      </c>
      <c r="D1853" s="13" t="s">
        <v>949</v>
      </c>
      <c r="E1853">
        <v>1</v>
      </c>
    </row>
    <row r="1854" spans="1:5" ht="15" hidden="1" customHeight="1">
      <c r="A1854" s="13" t="s">
        <v>401</v>
      </c>
      <c r="B1854" s="13" t="s">
        <v>348</v>
      </c>
      <c r="C1854" s="13" t="s">
        <v>969</v>
      </c>
      <c r="D1854" s="13" t="s">
        <v>1</v>
      </c>
      <c r="E1854">
        <v>1</v>
      </c>
    </row>
    <row r="1855" spans="1:5" ht="15" hidden="1" customHeight="1">
      <c r="A1855" s="13" t="s">
        <v>2135</v>
      </c>
      <c r="B1855" s="13" t="s">
        <v>100</v>
      </c>
      <c r="C1855" s="13" t="s">
        <v>959</v>
      </c>
      <c r="D1855" s="13" t="s">
        <v>949</v>
      </c>
      <c r="E1855">
        <v>1</v>
      </c>
    </row>
    <row r="1856" spans="1:5" ht="15" hidden="1" customHeight="1">
      <c r="A1856" s="13" t="s">
        <v>1977</v>
      </c>
      <c r="B1856" s="13" t="s">
        <v>1801</v>
      </c>
      <c r="C1856" s="13" t="s">
        <v>943</v>
      </c>
      <c r="D1856" s="47" t="s">
        <v>1199</v>
      </c>
      <c r="E1856">
        <v>1</v>
      </c>
    </row>
    <row r="1857" spans="1:5" ht="15" hidden="1" customHeight="1">
      <c r="A1857" s="13" t="s">
        <v>1766</v>
      </c>
      <c r="B1857" s="13" t="s">
        <v>496</v>
      </c>
      <c r="C1857" s="13" t="s">
        <v>967</v>
      </c>
      <c r="D1857" s="13" t="s">
        <v>1</v>
      </c>
      <c r="E1857">
        <v>1</v>
      </c>
    </row>
    <row r="1858" spans="1:5" ht="15" hidden="1" customHeight="1">
      <c r="A1858" s="13" t="s">
        <v>2870</v>
      </c>
      <c r="B1858" s="13" t="s">
        <v>2871</v>
      </c>
      <c r="C1858" s="13" t="s">
        <v>967</v>
      </c>
      <c r="D1858" s="13" t="s">
        <v>1199</v>
      </c>
      <c r="E1858">
        <v>1</v>
      </c>
    </row>
    <row r="1859" spans="1:5" ht="15" hidden="1" customHeight="1">
      <c r="A1859" s="13" t="s">
        <v>817</v>
      </c>
      <c r="B1859" s="13" t="s">
        <v>272</v>
      </c>
      <c r="C1859" s="13" t="s">
        <v>947</v>
      </c>
      <c r="D1859" s="13" t="s">
        <v>949</v>
      </c>
      <c r="E1859">
        <v>1</v>
      </c>
    </row>
    <row r="1860" spans="1:5" ht="15" customHeight="1">
      <c r="A1860" s="13" t="s">
        <v>817</v>
      </c>
      <c r="B1860" s="13" t="s">
        <v>99</v>
      </c>
      <c r="C1860" s="13" t="s">
        <v>977</v>
      </c>
      <c r="D1860" s="13" t="s">
        <v>981</v>
      </c>
      <c r="E1860">
        <v>1</v>
      </c>
    </row>
    <row r="1861" spans="1:5" ht="15" hidden="1" customHeight="1">
      <c r="A1861" s="13" t="s">
        <v>817</v>
      </c>
      <c r="B1861" s="13" t="s">
        <v>3484</v>
      </c>
      <c r="C1861" s="13" t="s">
        <v>964</v>
      </c>
      <c r="D1861" s="47" t="s">
        <v>1199</v>
      </c>
      <c r="E1861">
        <v>1</v>
      </c>
    </row>
    <row r="1862" spans="1:5" ht="15" hidden="1" customHeight="1">
      <c r="A1862" s="13" t="s">
        <v>3339</v>
      </c>
      <c r="B1862" s="13" t="s">
        <v>3395</v>
      </c>
      <c r="C1862" s="13" t="s">
        <v>952</v>
      </c>
      <c r="D1862" s="13" t="s">
        <v>1199</v>
      </c>
      <c r="E1862">
        <v>1</v>
      </c>
    </row>
    <row r="1863" spans="1:5" ht="15" hidden="1" customHeight="1">
      <c r="A1863" s="13" t="s">
        <v>3339</v>
      </c>
      <c r="B1863" s="13" t="s">
        <v>3161</v>
      </c>
      <c r="C1863" s="13" t="s">
        <v>970</v>
      </c>
      <c r="D1863" s="13" t="s">
        <v>1199</v>
      </c>
      <c r="E1863">
        <v>1</v>
      </c>
    </row>
    <row r="1864" spans="1:5" ht="15" hidden="1" customHeight="1">
      <c r="A1864" s="13" t="s">
        <v>402</v>
      </c>
      <c r="B1864" s="13" t="s">
        <v>403</v>
      </c>
      <c r="C1864" s="13" t="s">
        <v>963</v>
      </c>
      <c r="D1864" s="47" t="s">
        <v>1199</v>
      </c>
      <c r="E1864">
        <v>1</v>
      </c>
    </row>
    <row r="1865" spans="1:5" ht="15" customHeight="1">
      <c r="A1865" s="13" t="s">
        <v>2228</v>
      </c>
      <c r="B1865" s="13" t="s">
        <v>2229</v>
      </c>
      <c r="C1865" s="13" t="s">
        <v>964</v>
      </c>
      <c r="D1865" s="13" t="s">
        <v>981</v>
      </c>
      <c r="E1865">
        <v>1</v>
      </c>
    </row>
    <row r="1866" spans="1:5" ht="15" hidden="1" customHeight="1">
      <c r="A1866" s="13" t="s">
        <v>2932</v>
      </c>
      <c r="B1866" s="13" t="s">
        <v>1707</v>
      </c>
      <c r="C1866" s="13" t="s">
        <v>957</v>
      </c>
      <c r="D1866" s="47" t="s">
        <v>1199</v>
      </c>
      <c r="E1866">
        <v>1</v>
      </c>
    </row>
    <row r="1867" spans="1:5" ht="15" hidden="1" customHeight="1">
      <c r="A1867" s="13" t="s">
        <v>2082</v>
      </c>
      <c r="B1867" s="13" t="s">
        <v>2083</v>
      </c>
      <c r="C1867" s="13" t="s">
        <v>962</v>
      </c>
      <c r="D1867" s="13" t="s">
        <v>978</v>
      </c>
      <c r="E1867">
        <v>1</v>
      </c>
    </row>
    <row r="1868" spans="1:5" ht="15" hidden="1" customHeight="1">
      <c r="A1868" s="13" t="s">
        <v>2743</v>
      </c>
      <c r="B1868" s="13" t="s">
        <v>1995</v>
      </c>
      <c r="C1868" s="13" t="s">
        <v>954</v>
      </c>
      <c r="D1868" s="13" t="s">
        <v>2</v>
      </c>
      <c r="E1868">
        <v>1</v>
      </c>
    </row>
    <row r="1869" spans="1:5" ht="15" customHeight="1">
      <c r="A1869" s="13" t="s">
        <v>1880</v>
      </c>
      <c r="B1869" s="13" t="s">
        <v>219</v>
      </c>
      <c r="C1869" s="13" t="s">
        <v>954</v>
      </c>
      <c r="D1869" s="13" t="s">
        <v>981</v>
      </c>
      <c r="E1869">
        <v>1</v>
      </c>
    </row>
    <row r="1870" spans="1:5" ht="15" hidden="1" customHeight="1">
      <c r="A1870" s="13" t="s">
        <v>405</v>
      </c>
      <c r="B1870" s="13" t="s">
        <v>1020</v>
      </c>
      <c r="C1870" s="13" t="s">
        <v>955</v>
      </c>
      <c r="D1870" s="13" t="s">
        <v>2</v>
      </c>
      <c r="E1870">
        <v>1</v>
      </c>
    </row>
    <row r="1871" spans="1:5" ht="15" customHeight="1">
      <c r="A1871" s="13" t="s">
        <v>405</v>
      </c>
      <c r="B1871" s="13" t="s">
        <v>2295</v>
      </c>
      <c r="C1871" s="13" t="s">
        <v>951</v>
      </c>
      <c r="D1871" s="13" t="s">
        <v>981</v>
      </c>
      <c r="E1871">
        <v>1</v>
      </c>
    </row>
    <row r="1872" spans="1:5" ht="15" customHeight="1">
      <c r="A1872" s="13" t="s">
        <v>405</v>
      </c>
      <c r="B1872" s="13" t="s">
        <v>296</v>
      </c>
      <c r="C1872" s="13" t="s">
        <v>947</v>
      </c>
      <c r="D1872" s="13" t="s">
        <v>981</v>
      </c>
      <c r="E1872">
        <v>1</v>
      </c>
    </row>
    <row r="1873" spans="1:5" ht="15" hidden="1" customHeight="1">
      <c r="A1873" s="13" t="s">
        <v>405</v>
      </c>
      <c r="B1873" s="13" t="s">
        <v>1369</v>
      </c>
      <c r="C1873" s="13" t="s">
        <v>946</v>
      </c>
      <c r="D1873" s="13" t="s">
        <v>1</v>
      </c>
      <c r="E1873">
        <v>1</v>
      </c>
    </row>
    <row r="1874" spans="1:5" ht="15" hidden="1" customHeight="1">
      <c r="A1874" s="13" t="s">
        <v>3513</v>
      </c>
      <c r="B1874" s="13" t="s">
        <v>1369</v>
      </c>
      <c r="C1874" s="13" t="s">
        <v>3306</v>
      </c>
      <c r="D1874" s="47" t="s">
        <v>1</v>
      </c>
      <c r="E1874">
        <v>1</v>
      </c>
    </row>
    <row r="1875" spans="1:5" ht="15" hidden="1" customHeight="1">
      <c r="A1875" s="13" t="s">
        <v>3328</v>
      </c>
      <c r="B1875" s="13" t="s">
        <v>393</v>
      </c>
      <c r="C1875" s="13" t="s">
        <v>957</v>
      </c>
      <c r="D1875" s="13" t="s">
        <v>3</v>
      </c>
      <c r="E1875">
        <v>1</v>
      </c>
    </row>
    <row r="1876" spans="1:5" ht="15" hidden="1" customHeight="1">
      <c r="A1876" s="13" t="s">
        <v>2533</v>
      </c>
      <c r="B1876" s="13" t="s">
        <v>2534</v>
      </c>
      <c r="C1876" s="13" t="s">
        <v>963</v>
      </c>
      <c r="D1876" s="13" t="s">
        <v>949</v>
      </c>
      <c r="E1876">
        <v>1</v>
      </c>
    </row>
    <row r="1877" spans="1:5" ht="15" hidden="1" customHeight="1">
      <c r="A1877" s="13" t="s">
        <v>2159</v>
      </c>
      <c r="B1877" s="13" t="s">
        <v>2160</v>
      </c>
      <c r="C1877" s="13" t="s">
        <v>950</v>
      </c>
      <c r="D1877" s="13" t="s">
        <v>3</v>
      </c>
      <c r="E1877">
        <v>1</v>
      </c>
    </row>
    <row r="1878" spans="1:5" ht="15" hidden="1" customHeight="1">
      <c r="A1878" s="13" t="s">
        <v>1520</v>
      </c>
      <c r="B1878" s="13" t="s">
        <v>667</v>
      </c>
      <c r="C1878" s="13" t="s">
        <v>960</v>
      </c>
      <c r="D1878" s="47" t="s">
        <v>1199</v>
      </c>
      <c r="E1878">
        <v>1</v>
      </c>
    </row>
    <row r="1879" spans="1:5" ht="15" hidden="1" customHeight="1">
      <c r="A1879" s="13" t="s">
        <v>1815</v>
      </c>
      <c r="B1879" s="13" t="s">
        <v>239</v>
      </c>
      <c r="C1879" s="13" t="s">
        <v>968</v>
      </c>
      <c r="D1879" s="13" t="s">
        <v>949</v>
      </c>
      <c r="E1879">
        <v>1</v>
      </c>
    </row>
    <row r="1880" spans="1:5" ht="15" hidden="1" customHeight="1">
      <c r="A1880" s="13" t="s">
        <v>1646</v>
      </c>
      <c r="B1880" s="13" t="s">
        <v>1015</v>
      </c>
      <c r="C1880" s="13" t="s">
        <v>951</v>
      </c>
      <c r="D1880" s="47" t="s">
        <v>1199</v>
      </c>
      <c r="E1880">
        <v>1</v>
      </c>
    </row>
    <row r="1881" spans="1:5" ht="15" hidden="1" customHeight="1">
      <c r="A1881" s="13" t="s">
        <v>1888</v>
      </c>
      <c r="B1881" s="13" t="s">
        <v>530</v>
      </c>
      <c r="C1881" s="13" t="s">
        <v>969</v>
      </c>
      <c r="D1881" s="13" t="s">
        <v>2</v>
      </c>
      <c r="E1881">
        <v>1</v>
      </c>
    </row>
    <row r="1882" spans="1:5" ht="15" hidden="1" customHeight="1">
      <c r="A1882" s="13" t="s">
        <v>168</v>
      </c>
      <c r="B1882" s="13" t="s">
        <v>335</v>
      </c>
      <c r="C1882" s="13" t="s">
        <v>969</v>
      </c>
      <c r="D1882" s="13" t="s">
        <v>949</v>
      </c>
      <c r="E1882">
        <v>1</v>
      </c>
    </row>
    <row r="1883" spans="1:5" ht="15" hidden="1" customHeight="1">
      <c r="A1883" s="13" t="s">
        <v>168</v>
      </c>
      <c r="B1883" s="13" t="s">
        <v>281</v>
      </c>
      <c r="C1883" s="13" t="s">
        <v>948</v>
      </c>
      <c r="D1883" s="13" t="s">
        <v>2</v>
      </c>
      <c r="E1883">
        <v>1</v>
      </c>
    </row>
    <row r="1884" spans="1:5" ht="15" hidden="1" customHeight="1">
      <c r="A1884" s="13" t="s">
        <v>2972</v>
      </c>
      <c r="B1884" s="13" t="s">
        <v>490</v>
      </c>
      <c r="C1884" s="13" t="s">
        <v>957</v>
      </c>
      <c r="D1884" s="13" t="s">
        <v>949</v>
      </c>
      <c r="E1884">
        <v>1</v>
      </c>
    </row>
    <row r="1885" spans="1:5" ht="15" customHeight="1">
      <c r="A1885" s="13" t="s">
        <v>3462</v>
      </c>
      <c r="B1885" s="13" t="s">
        <v>1522</v>
      </c>
      <c r="C1885" s="13" t="s">
        <v>968</v>
      </c>
      <c r="D1885" s="13" t="s">
        <v>981</v>
      </c>
      <c r="E1885">
        <v>1</v>
      </c>
    </row>
    <row r="1886" spans="1:5" ht="15" hidden="1" customHeight="1">
      <c r="A1886" s="13" t="s">
        <v>2264</v>
      </c>
      <c r="B1886" s="13" t="s">
        <v>2265</v>
      </c>
      <c r="C1886" s="13" t="s">
        <v>952</v>
      </c>
      <c r="D1886" s="13" t="s">
        <v>2</v>
      </c>
      <c r="E1886">
        <v>1</v>
      </c>
    </row>
    <row r="1887" spans="1:5" ht="15" hidden="1" customHeight="1">
      <c r="A1887" s="13" t="s">
        <v>1754</v>
      </c>
      <c r="B1887" s="13" t="s">
        <v>243</v>
      </c>
      <c r="C1887" s="13" t="s">
        <v>956</v>
      </c>
      <c r="D1887" s="13" t="s">
        <v>949</v>
      </c>
      <c r="E1887">
        <v>1</v>
      </c>
    </row>
    <row r="1888" spans="1:5" ht="15" hidden="1" customHeight="1">
      <c r="A1888" s="13" t="s">
        <v>2143</v>
      </c>
      <c r="B1888" s="13" t="s">
        <v>313</v>
      </c>
      <c r="C1888" s="13" t="s">
        <v>959</v>
      </c>
      <c r="D1888" s="47" t="s">
        <v>1199</v>
      </c>
      <c r="E1888">
        <v>1</v>
      </c>
    </row>
    <row r="1889" spans="1:5" ht="15" hidden="1" customHeight="1">
      <c r="A1889" s="13" t="s">
        <v>219</v>
      </c>
      <c r="B1889" s="13" t="s">
        <v>181</v>
      </c>
      <c r="C1889" s="13" t="s">
        <v>947</v>
      </c>
      <c r="D1889" s="13" t="s">
        <v>2</v>
      </c>
      <c r="E1889">
        <v>1</v>
      </c>
    </row>
    <row r="1890" spans="1:5" ht="15" hidden="1" customHeight="1">
      <c r="A1890" s="13" t="s">
        <v>1109</v>
      </c>
      <c r="B1890" s="13" t="s">
        <v>46</v>
      </c>
      <c r="C1890" s="13" t="s">
        <v>957</v>
      </c>
      <c r="D1890" s="13" t="s">
        <v>949</v>
      </c>
      <c r="E1890">
        <v>1</v>
      </c>
    </row>
    <row r="1891" spans="1:5" ht="15" customHeight="1">
      <c r="A1891" s="13" t="s">
        <v>3480</v>
      </c>
      <c r="B1891" s="13" t="s">
        <v>473</v>
      </c>
      <c r="C1891" s="13" t="s">
        <v>980</v>
      </c>
      <c r="D1891" s="13" t="s">
        <v>981</v>
      </c>
      <c r="E1891">
        <v>1</v>
      </c>
    </row>
    <row r="1892" spans="1:5" ht="15" hidden="1" customHeight="1">
      <c r="A1892" s="13" t="s">
        <v>1773</v>
      </c>
      <c r="B1892" s="13" t="s">
        <v>303</v>
      </c>
      <c r="C1892" s="13" t="s">
        <v>959</v>
      </c>
      <c r="D1892" s="13" t="s">
        <v>1</v>
      </c>
      <c r="E1892">
        <v>1</v>
      </c>
    </row>
    <row r="1893" spans="1:5" ht="15" hidden="1" customHeight="1">
      <c r="A1893" s="13" t="s">
        <v>3346</v>
      </c>
      <c r="B1893" s="13" t="s">
        <v>72</v>
      </c>
      <c r="C1893" s="13" t="s">
        <v>977</v>
      </c>
      <c r="D1893" s="13" t="s">
        <v>949</v>
      </c>
      <c r="E1893">
        <v>1</v>
      </c>
    </row>
    <row r="1894" spans="1:5" ht="15" hidden="1" customHeight="1">
      <c r="A1894" s="13" t="s">
        <v>1559</v>
      </c>
      <c r="B1894" s="13" t="s">
        <v>1560</v>
      </c>
      <c r="C1894" s="13" t="s">
        <v>965</v>
      </c>
      <c r="D1894" s="47" t="s">
        <v>1199</v>
      </c>
      <c r="E1894">
        <v>1</v>
      </c>
    </row>
    <row r="1895" spans="1:5" ht="15" customHeight="1">
      <c r="A1895" s="13" t="s">
        <v>1031</v>
      </c>
      <c r="B1895" s="13" t="s">
        <v>296</v>
      </c>
      <c r="C1895" s="13" t="s">
        <v>954</v>
      </c>
      <c r="D1895" s="13" t="s">
        <v>981</v>
      </c>
      <c r="E1895">
        <v>1</v>
      </c>
    </row>
    <row r="1896" spans="1:5" ht="15" hidden="1" customHeight="1">
      <c r="A1896" s="13" t="s">
        <v>1031</v>
      </c>
      <c r="B1896" s="13" t="s">
        <v>140</v>
      </c>
      <c r="C1896" s="13" t="s">
        <v>965</v>
      </c>
      <c r="D1896" s="13" t="s">
        <v>2</v>
      </c>
      <c r="E1896">
        <v>1</v>
      </c>
    </row>
    <row r="1897" spans="1:5" ht="15" hidden="1" customHeight="1">
      <c r="A1897" s="13" t="s">
        <v>1031</v>
      </c>
      <c r="B1897" s="13" t="s">
        <v>2441</v>
      </c>
      <c r="C1897" s="13" t="s">
        <v>946</v>
      </c>
      <c r="D1897" s="13" t="s">
        <v>2</v>
      </c>
      <c r="E1897">
        <v>1</v>
      </c>
    </row>
    <row r="1898" spans="1:5" ht="15" customHeight="1">
      <c r="A1898" s="13" t="s">
        <v>2639</v>
      </c>
      <c r="B1898" s="13" t="s">
        <v>197</v>
      </c>
      <c r="C1898" s="13" t="s">
        <v>1200</v>
      </c>
      <c r="D1898" s="13" t="s">
        <v>981</v>
      </c>
      <c r="E1898">
        <v>1</v>
      </c>
    </row>
    <row r="1899" spans="1:5" ht="15" hidden="1" customHeight="1">
      <c r="A1899" s="13" t="s">
        <v>1943</v>
      </c>
      <c r="B1899" s="13" t="s">
        <v>34</v>
      </c>
      <c r="C1899" s="13" t="s">
        <v>965</v>
      </c>
      <c r="D1899" s="13" t="s">
        <v>1199</v>
      </c>
      <c r="E1899">
        <v>1</v>
      </c>
    </row>
    <row r="1900" spans="1:5" ht="15" hidden="1" customHeight="1">
      <c r="A1900" s="13" t="s">
        <v>3441</v>
      </c>
      <c r="B1900" s="13" t="s">
        <v>3442</v>
      </c>
      <c r="C1900" s="13" t="s">
        <v>950</v>
      </c>
      <c r="D1900" s="13" t="s">
        <v>2</v>
      </c>
      <c r="E1900">
        <v>1</v>
      </c>
    </row>
    <row r="1901" spans="1:5" ht="15" hidden="1" customHeight="1">
      <c r="A1901" s="13" t="s">
        <v>408</v>
      </c>
      <c r="B1901" s="13" t="s">
        <v>409</v>
      </c>
      <c r="C1901" s="13" t="s">
        <v>969</v>
      </c>
      <c r="D1901" s="47" t="s">
        <v>1199</v>
      </c>
      <c r="E1901">
        <v>1</v>
      </c>
    </row>
    <row r="1902" spans="1:5" ht="15" hidden="1" customHeight="1">
      <c r="A1902" s="13" t="s">
        <v>3438</v>
      </c>
      <c r="B1902" s="13" t="s">
        <v>611</v>
      </c>
      <c r="C1902" s="13" t="s">
        <v>960</v>
      </c>
      <c r="D1902" s="13" t="s">
        <v>949</v>
      </c>
      <c r="E1902">
        <v>1</v>
      </c>
    </row>
    <row r="1903" spans="1:5" ht="15" hidden="1" customHeight="1">
      <c r="A1903" s="13" t="s">
        <v>2184</v>
      </c>
      <c r="B1903" s="13" t="s">
        <v>2185</v>
      </c>
      <c r="C1903" s="13" t="s">
        <v>963</v>
      </c>
      <c r="D1903" s="47" t="s">
        <v>1199</v>
      </c>
      <c r="E1903">
        <v>1</v>
      </c>
    </row>
    <row r="1904" spans="1:5" ht="15" customHeight="1">
      <c r="A1904" s="13" t="s">
        <v>3334</v>
      </c>
      <c r="B1904" s="13" t="s">
        <v>306</v>
      </c>
      <c r="C1904" s="13" t="s">
        <v>1200</v>
      </c>
      <c r="D1904" s="13" t="s">
        <v>981</v>
      </c>
      <c r="E1904">
        <v>1</v>
      </c>
    </row>
    <row r="1905" spans="1:5" ht="15" customHeight="1">
      <c r="A1905" s="13" t="s">
        <v>462</v>
      </c>
      <c r="B1905" s="13" t="s">
        <v>335</v>
      </c>
      <c r="C1905" s="13" t="s">
        <v>957</v>
      </c>
      <c r="D1905" s="13" t="s">
        <v>981</v>
      </c>
      <c r="E1905">
        <v>1</v>
      </c>
    </row>
    <row r="1906" spans="1:5" ht="15" hidden="1" customHeight="1">
      <c r="A1906" s="13" t="s">
        <v>2429</v>
      </c>
      <c r="B1906" s="13" t="s">
        <v>243</v>
      </c>
      <c r="C1906" s="13" t="s">
        <v>943</v>
      </c>
      <c r="D1906" s="47" t="s">
        <v>1199</v>
      </c>
      <c r="E1906">
        <v>1</v>
      </c>
    </row>
    <row r="1907" spans="1:5" ht="15" hidden="1" customHeight="1">
      <c r="A1907" s="13" t="s">
        <v>2944</v>
      </c>
      <c r="B1907" s="13" t="s">
        <v>219</v>
      </c>
      <c r="C1907" s="13" t="s">
        <v>945</v>
      </c>
      <c r="D1907" s="13" t="s">
        <v>2</v>
      </c>
      <c r="E1907">
        <v>1</v>
      </c>
    </row>
    <row r="1908" spans="1:5" ht="15" customHeight="1">
      <c r="A1908" s="13" t="s">
        <v>1778</v>
      </c>
      <c r="B1908" s="13" t="s">
        <v>1779</v>
      </c>
      <c r="C1908" s="13" t="s">
        <v>948</v>
      </c>
      <c r="D1908" s="13" t="s">
        <v>981</v>
      </c>
      <c r="E1908">
        <v>1</v>
      </c>
    </row>
    <row r="1909" spans="1:5" ht="15" hidden="1" customHeight="1">
      <c r="A1909" s="13" t="s">
        <v>2234</v>
      </c>
      <c r="B1909" s="13" t="s">
        <v>889</v>
      </c>
      <c r="C1909" s="13" t="s">
        <v>952</v>
      </c>
      <c r="D1909" s="47" t="s">
        <v>1199</v>
      </c>
      <c r="E1909">
        <v>1</v>
      </c>
    </row>
    <row r="1910" spans="1:5" ht="15" hidden="1" customHeight="1">
      <c r="A1910" s="13" t="s">
        <v>826</v>
      </c>
      <c r="B1910" s="13" t="s">
        <v>629</v>
      </c>
      <c r="C1910" s="13" t="s">
        <v>980</v>
      </c>
      <c r="D1910" s="13" t="s">
        <v>3</v>
      </c>
      <c r="E1910">
        <v>1</v>
      </c>
    </row>
    <row r="1911" spans="1:5" ht="15" hidden="1" customHeight="1">
      <c r="A1911" s="13" t="s">
        <v>826</v>
      </c>
      <c r="B1911" s="13" t="s">
        <v>1689</v>
      </c>
      <c r="C1911" s="13" t="s">
        <v>958</v>
      </c>
      <c r="D1911" s="47" t="s">
        <v>1199</v>
      </c>
      <c r="E1911">
        <v>1</v>
      </c>
    </row>
    <row r="1912" spans="1:5" ht="15" hidden="1" customHeight="1">
      <c r="A1912" s="13" t="s">
        <v>2882</v>
      </c>
      <c r="B1912" s="13" t="s">
        <v>1698</v>
      </c>
      <c r="C1912" s="13" t="s">
        <v>960</v>
      </c>
      <c r="D1912" s="13" t="s">
        <v>1</v>
      </c>
      <c r="E1912">
        <v>1</v>
      </c>
    </row>
    <row r="1913" spans="1:5" ht="15" hidden="1" customHeight="1">
      <c r="A1913" s="13" t="s">
        <v>1757</v>
      </c>
      <c r="B1913" s="13" t="s">
        <v>136</v>
      </c>
      <c r="C1913" s="13" t="s">
        <v>968</v>
      </c>
      <c r="D1913" s="13" t="s">
        <v>3</v>
      </c>
      <c r="E1913">
        <v>1</v>
      </c>
    </row>
    <row r="1914" spans="1:5" ht="15" hidden="1" customHeight="1">
      <c r="A1914" s="13" t="s">
        <v>829</v>
      </c>
      <c r="B1914" s="13" t="s">
        <v>2095</v>
      </c>
      <c r="C1914" s="13" t="s">
        <v>967</v>
      </c>
      <c r="D1914" s="13" t="s">
        <v>1</v>
      </c>
      <c r="E1914">
        <v>1</v>
      </c>
    </row>
    <row r="1915" spans="1:5" ht="15" hidden="1" customHeight="1">
      <c r="A1915" s="13" t="s">
        <v>829</v>
      </c>
      <c r="B1915" s="13" t="s">
        <v>140</v>
      </c>
      <c r="C1915" s="13" t="s">
        <v>972</v>
      </c>
      <c r="D1915" s="13" t="s">
        <v>2</v>
      </c>
      <c r="E1915">
        <v>1</v>
      </c>
    </row>
    <row r="1916" spans="1:5" ht="15" customHeight="1">
      <c r="A1916" s="13" t="s">
        <v>829</v>
      </c>
      <c r="B1916" s="13" t="s">
        <v>1014</v>
      </c>
      <c r="C1916" s="13" t="s">
        <v>959</v>
      </c>
      <c r="D1916" s="13" t="s">
        <v>981</v>
      </c>
      <c r="E1916">
        <v>1</v>
      </c>
    </row>
    <row r="1917" spans="1:5" ht="15" hidden="1" customHeight="1">
      <c r="A1917" s="13" t="s">
        <v>2619</v>
      </c>
      <c r="B1917" s="13" t="s">
        <v>1568</v>
      </c>
      <c r="C1917" s="13" t="s">
        <v>957</v>
      </c>
      <c r="D1917" s="13" t="s">
        <v>3</v>
      </c>
      <c r="E1917">
        <v>1</v>
      </c>
    </row>
    <row r="1918" spans="1:5" ht="15" hidden="1" customHeight="1">
      <c r="A1918" s="13" t="s">
        <v>2477</v>
      </c>
      <c r="B1918" s="13" t="s">
        <v>859</v>
      </c>
      <c r="C1918" s="13" t="s">
        <v>954</v>
      </c>
      <c r="D1918" s="13" t="s">
        <v>3</v>
      </c>
      <c r="E1918">
        <v>1</v>
      </c>
    </row>
    <row r="1919" spans="1:5" ht="15" hidden="1" customHeight="1">
      <c r="A1919" s="13" t="s">
        <v>3430</v>
      </c>
      <c r="B1919" s="13" t="s">
        <v>611</v>
      </c>
      <c r="C1919" s="13" t="s">
        <v>964</v>
      </c>
      <c r="D1919" s="13" t="s">
        <v>1199</v>
      </c>
      <c r="E1919">
        <v>1</v>
      </c>
    </row>
    <row r="1920" spans="1:5" ht="15" customHeight="1">
      <c r="A1920" s="13" t="s">
        <v>2809</v>
      </c>
      <c r="B1920" s="13" t="s">
        <v>2810</v>
      </c>
      <c r="C1920" s="13" t="s">
        <v>972</v>
      </c>
      <c r="D1920" s="13" t="s">
        <v>981</v>
      </c>
      <c r="E1920">
        <v>1</v>
      </c>
    </row>
    <row r="1921" spans="1:5" ht="15" hidden="1" customHeight="1">
      <c r="A1921" s="13" t="s">
        <v>2988</v>
      </c>
      <c r="B1921" s="13" t="s">
        <v>1013</v>
      </c>
      <c r="C1921" s="13" t="s">
        <v>967</v>
      </c>
      <c r="D1921" s="13" t="s">
        <v>949</v>
      </c>
      <c r="E1921">
        <v>1</v>
      </c>
    </row>
    <row r="1922" spans="1:5" ht="15" hidden="1" customHeight="1">
      <c r="A1922" s="13" t="s">
        <v>2173</v>
      </c>
      <c r="B1922" s="13" t="s">
        <v>473</v>
      </c>
      <c r="C1922" s="13" t="s">
        <v>957</v>
      </c>
      <c r="D1922" s="13" t="s">
        <v>949</v>
      </c>
      <c r="E1922">
        <v>1</v>
      </c>
    </row>
    <row r="1923" spans="1:5" ht="15" hidden="1" customHeight="1">
      <c r="A1923" s="13" t="s">
        <v>2613</v>
      </c>
      <c r="B1923" s="13" t="s">
        <v>374</v>
      </c>
      <c r="C1923" s="13" t="s">
        <v>943</v>
      </c>
      <c r="D1923" s="13" t="s">
        <v>949</v>
      </c>
      <c r="E1923">
        <v>1</v>
      </c>
    </row>
    <row r="1924" spans="1:5" ht="15" hidden="1" customHeight="1">
      <c r="A1924" s="13" t="s">
        <v>1859</v>
      </c>
      <c r="B1924" s="13" t="s">
        <v>1860</v>
      </c>
      <c r="C1924" s="13" t="s">
        <v>956</v>
      </c>
      <c r="D1924" s="13" t="s">
        <v>2</v>
      </c>
      <c r="E1924">
        <v>1</v>
      </c>
    </row>
    <row r="1925" spans="1:5" ht="15" hidden="1" customHeight="1">
      <c r="A1925" s="13" t="s">
        <v>3431</v>
      </c>
      <c r="B1925" s="13" t="s">
        <v>136</v>
      </c>
      <c r="C1925" s="13" t="s">
        <v>950</v>
      </c>
      <c r="D1925" s="13" t="s">
        <v>949</v>
      </c>
      <c r="E1925">
        <v>1</v>
      </c>
    </row>
    <row r="1926" spans="1:5" ht="15" hidden="1" customHeight="1">
      <c r="A1926" s="13" t="s">
        <v>1889</v>
      </c>
      <c r="B1926" s="13" t="s">
        <v>1890</v>
      </c>
      <c r="C1926" s="13" t="s">
        <v>980</v>
      </c>
      <c r="D1926" s="47" t="s">
        <v>1199</v>
      </c>
      <c r="E1926">
        <v>1</v>
      </c>
    </row>
    <row r="1927" spans="1:5" ht="15" hidden="1" customHeight="1">
      <c r="A1927" s="13" t="s">
        <v>1054</v>
      </c>
      <c r="B1927" s="13" t="s">
        <v>996</v>
      </c>
      <c r="C1927" s="13" t="s">
        <v>946</v>
      </c>
      <c r="D1927" s="47" t="s">
        <v>1199</v>
      </c>
      <c r="E1927">
        <v>1</v>
      </c>
    </row>
    <row r="1928" spans="1:5" ht="15" hidden="1" customHeight="1">
      <c r="A1928" s="13" t="s">
        <v>3464</v>
      </c>
      <c r="B1928" s="13" t="s">
        <v>99</v>
      </c>
      <c r="C1928" s="13" t="s">
        <v>955</v>
      </c>
      <c r="D1928" s="13" t="s">
        <v>949</v>
      </c>
      <c r="E1928">
        <v>1</v>
      </c>
    </row>
    <row r="1929" spans="1:5" ht="15" hidden="1" customHeight="1">
      <c r="A1929" s="13" t="s">
        <v>2788</v>
      </c>
      <c r="B1929" s="13" t="s">
        <v>99</v>
      </c>
      <c r="C1929" s="13" t="s">
        <v>954</v>
      </c>
      <c r="D1929" s="47" t="s">
        <v>1199</v>
      </c>
      <c r="E1929">
        <v>1</v>
      </c>
    </row>
    <row r="1930" spans="1:5" ht="15" hidden="1" customHeight="1">
      <c r="A1930" s="13" t="s">
        <v>411</v>
      </c>
      <c r="B1930" s="13" t="s">
        <v>119</v>
      </c>
      <c r="C1930" s="13" t="s">
        <v>961</v>
      </c>
      <c r="D1930" s="13" t="s">
        <v>949</v>
      </c>
      <c r="E1930">
        <v>1</v>
      </c>
    </row>
    <row r="1931" spans="1:5" ht="15" hidden="1" customHeight="1">
      <c r="A1931" s="13" t="s">
        <v>1625</v>
      </c>
      <c r="B1931" s="13" t="s">
        <v>1006</v>
      </c>
      <c r="C1931" s="13" t="s">
        <v>943</v>
      </c>
      <c r="D1931" s="13" t="s">
        <v>3</v>
      </c>
      <c r="E1931">
        <v>1</v>
      </c>
    </row>
    <row r="1932" spans="1:5" ht="15" hidden="1" customHeight="1">
      <c r="A1932" s="13" t="s">
        <v>1149</v>
      </c>
      <c r="B1932" s="13" t="s">
        <v>191</v>
      </c>
      <c r="C1932" s="13" t="s">
        <v>964</v>
      </c>
      <c r="D1932" s="13" t="s">
        <v>1</v>
      </c>
      <c r="E1932">
        <v>1</v>
      </c>
    </row>
    <row r="1933" spans="1:5" ht="15" customHeight="1">
      <c r="A1933" s="13" t="s">
        <v>1961</v>
      </c>
      <c r="B1933" s="13" t="s">
        <v>629</v>
      </c>
      <c r="C1933" s="13" t="s">
        <v>946</v>
      </c>
      <c r="D1933" s="13" t="s">
        <v>981</v>
      </c>
      <c r="E1933">
        <v>1</v>
      </c>
    </row>
    <row r="1934" spans="1:5" ht="15" hidden="1" customHeight="1">
      <c r="A1934" s="13" t="s">
        <v>3390</v>
      </c>
      <c r="B1934" s="13" t="s">
        <v>3391</v>
      </c>
      <c r="C1934" s="13" t="s">
        <v>956</v>
      </c>
      <c r="D1934" s="13" t="s">
        <v>1199</v>
      </c>
      <c r="E1934">
        <v>1</v>
      </c>
    </row>
    <row r="1935" spans="1:5" ht="15" hidden="1" customHeight="1">
      <c r="A1935" s="13" t="s">
        <v>3350</v>
      </c>
      <c r="B1935" s="13" t="s">
        <v>46</v>
      </c>
      <c r="C1935" s="13" t="s">
        <v>953</v>
      </c>
      <c r="D1935" s="47" t="s">
        <v>1199</v>
      </c>
      <c r="E1935">
        <v>1</v>
      </c>
    </row>
    <row r="1936" spans="1:5" ht="15" customHeight="1">
      <c r="A1936" s="13" t="s">
        <v>2567</v>
      </c>
      <c r="B1936" s="13" t="s">
        <v>549</v>
      </c>
      <c r="C1936" s="13" t="s">
        <v>957</v>
      </c>
      <c r="D1936" s="13" t="s">
        <v>981</v>
      </c>
      <c r="E1936">
        <v>1</v>
      </c>
    </row>
    <row r="1937" spans="1:5" ht="15" hidden="1" customHeight="1">
      <c r="A1937" s="13" t="s">
        <v>2840</v>
      </c>
      <c r="B1937" s="13" t="s">
        <v>184</v>
      </c>
      <c r="C1937" s="13" t="s">
        <v>962</v>
      </c>
      <c r="D1937" s="13" t="s">
        <v>1</v>
      </c>
      <c r="E1937">
        <v>1</v>
      </c>
    </row>
    <row r="1938" spans="1:5" ht="15" hidden="1" customHeight="1">
      <c r="A1938" s="13" t="s">
        <v>120</v>
      </c>
      <c r="B1938" s="13" t="s">
        <v>2549</v>
      </c>
      <c r="C1938" s="13" t="s">
        <v>958</v>
      </c>
      <c r="D1938" s="47" t="s">
        <v>1199</v>
      </c>
      <c r="E1938">
        <v>1</v>
      </c>
    </row>
    <row r="1939" spans="1:5" ht="15" hidden="1" customHeight="1">
      <c r="A1939" s="13" t="s">
        <v>2099</v>
      </c>
      <c r="B1939" s="13" t="s">
        <v>824</v>
      </c>
      <c r="C1939" s="13" t="s">
        <v>945</v>
      </c>
      <c r="D1939" s="13" t="s">
        <v>1</v>
      </c>
      <c r="E1939">
        <v>1</v>
      </c>
    </row>
    <row r="1940" spans="1:5" ht="15" hidden="1" customHeight="1">
      <c r="A1940" s="13" t="s">
        <v>1091</v>
      </c>
      <c r="B1940" s="13" t="s">
        <v>1013</v>
      </c>
      <c r="C1940" s="13" t="s">
        <v>968</v>
      </c>
      <c r="D1940" s="13" t="s">
        <v>1199</v>
      </c>
      <c r="E1940">
        <v>1</v>
      </c>
    </row>
    <row r="1941" spans="1:5" ht="15" hidden="1" customHeight="1">
      <c r="A1941" s="13" t="s">
        <v>1091</v>
      </c>
      <c r="B1941" s="13" t="s">
        <v>342</v>
      </c>
      <c r="C1941" s="13" t="s">
        <v>963</v>
      </c>
      <c r="D1941" s="13" t="s">
        <v>1199</v>
      </c>
      <c r="E1941">
        <v>1</v>
      </c>
    </row>
    <row r="1942" spans="1:5" ht="15" customHeight="1">
      <c r="A1942" s="13" t="s">
        <v>1648</v>
      </c>
      <c r="B1942" s="13" t="s">
        <v>416</v>
      </c>
      <c r="C1942" s="13" t="s">
        <v>968</v>
      </c>
      <c r="D1942" s="13" t="s">
        <v>981</v>
      </c>
      <c r="E1942">
        <v>1</v>
      </c>
    </row>
    <row r="1943" spans="1:5" ht="15" hidden="1" customHeight="1">
      <c r="A1943" s="13" t="s">
        <v>1648</v>
      </c>
      <c r="B1943" s="13" t="s">
        <v>239</v>
      </c>
      <c r="C1943" s="13" t="s">
        <v>953</v>
      </c>
      <c r="D1943" s="47" t="s">
        <v>1199</v>
      </c>
      <c r="E1943">
        <v>1</v>
      </c>
    </row>
    <row r="1944" spans="1:5" ht="15" customHeight="1">
      <c r="A1944" s="13" t="s">
        <v>412</v>
      </c>
      <c r="B1944" s="13" t="s">
        <v>2546</v>
      </c>
      <c r="C1944" s="13" t="s">
        <v>971</v>
      </c>
      <c r="D1944" s="13" t="s">
        <v>981</v>
      </c>
      <c r="E1944">
        <v>1</v>
      </c>
    </row>
    <row r="1945" spans="1:5" ht="15" customHeight="1">
      <c r="A1945" s="13" t="s">
        <v>412</v>
      </c>
      <c r="B1945" s="13" t="s">
        <v>2221</v>
      </c>
      <c r="C1945" s="13" t="s">
        <v>961</v>
      </c>
      <c r="D1945" s="13" t="s">
        <v>981</v>
      </c>
      <c r="E1945">
        <v>1</v>
      </c>
    </row>
    <row r="1946" spans="1:5" ht="15" hidden="1" customHeight="1">
      <c r="A1946" s="13" t="s">
        <v>412</v>
      </c>
      <c r="B1946" s="13" t="s">
        <v>105</v>
      </c>
      <c r="C1946" s="13" t="s">
        <v>964</v>
      </c>
      <c r="D1946" s="13" t="s">
        <v>949</v>
      </c>
      <c r="E1946">
        <v>1</v>
      </c>
    </row>
    <row r="1947" spans="1:5" ht="15" hidden="1" customHeight="1">
      <c r="A1947" s="13" t="s">
        <v>412</v>
      </c>
      <c r="B1947" s="13" t="s">
        <v>697</v>
      </c>
      <c r="C1947" s="13" t="s">
        <v>1200</v>
      </c>
      <c r="D1947" s="13" t="s">
        <v>1</v>
      </c>
      <c r="E1947">
        <v>1</v>
      </c>
    </row>
    <row r="1948" spans="1:5" ht="15" hidden="1" customHeight="1">
      <c r="A1948" s="13" t="s">
        <v>412</v>
      </c>
      <c r="B1948" s="13" t="s">
        <v>1779</v>
      </c>
      <c r="C1948" s="13" t="s">
        <v>964</v>
      </c>
      <c r="D1948" s="13" t="s">
        <v>949</v>
      </c>
      <c r="E1948">
        <v>1</v>
      </c>
    </row>
    <row r="1949" spans="1:5" ht="15" hidden="1" customHeight="1">
      <c r="A1949" s="13" t="s">
        <v>412</v>
      </c>
      <c r="B1949" s="13" t="s">
        <v>186</v>
      </c>
      <c r="C1949" s="13" t="s">
        <v>971</v>
      </c>
      <c r="D1949" s="13" t="s">
        <v>1199</v>
      </c>
      <c r="E1949">
        <v>1</v>
      </c>
    </row>
    <row r="1950" spans="1:5" ht="15" hidden="1" customHeight="1">
      <c r="A1950" s="13" t="s">
        <v>2604</v>
      </c>
      <c r="B1950" s="13" t="s">
        <v>113</v>
      </c>
      <c r="C1950" s="13" t="s">
        <v>970</v>
      </c>
      <c r="D1950" s="13" t="s">
        <v>3</v>
      </c>
      <c r="E1950">
        <v>1</v>
      </c>
    </row>
    <row r="1951" spans="1:5" ht="15" customHeight="1">
      <c r="A1951" s="13" t="s">
        <v>2002</v>
      </c>
      <c r="B1951" s="13" t="s">
        <v>2003</v>
      </c>
      <c r="C1951" s="13" t="s">
        <v>956</v>
      </c>
      <c r="D1951" s="13" t="s">
        <v>981</v>
      </c>
      <c r="E1951">
        <v>1</v>
      </c>
    </row>
    <row r="1952" spans="1:5" ht="15" hidden="1" customHeight="1">
      <c r="A1952" s="13" t="s">
        <v>2584</v>
      </c>
      <c r="B1952" s="13" t="s">
        <v>100</v>
      </c>
      <c r="C1952" s="13" t="s">
        <v>954</v>
      </c>
      <c r="D1952" s="47" t="s">
        <v>1199</v>
      </c>
      <c r="E1952">
        <v>1</v>
      </c>
    </row>
    <row r="1953" spans="1:5" ht="15" customHeight="1">
      <c r="A1953" s="13" t="s">
        <v>2243</v>
      </c>
      <c r="B1953" s="13" t="s">
        <v>1377</v>
      </c>
      <c r="C1953" s="13" t="s">
        <v>959</v>
      </c>
      <c r="D1953" s="13" t="s">
        <v>981</v>
      </c>
      <c r="E1953">
        <v>1</v>
      </c>
    </row>
    <row r="1954" spans="1:5" ht="15" hidden="1" customHeight="1">
      <c r="A1954" s="13" t="s">
        <v>2123</v>
      </c>
      <c r="B1954" s="13" t="s">
        <v>816</v>
      </c>
      <c r="C1954" s="13" t="s">
        <v>971</v>
      </c>
      <c r="D1954" s="47" t="s">
        <v>1199</v>
      </c>
      <c r="E1954">
        <v>1</v>
      </c>
    </row>
    <row r="1955" spans="1:5" ht="15" hidden="1" customHeight="1">
      <c r="A1955" s="13" t="s">
        <v>2699</v>
      </c>
      <c r="B1955" s="13" t="s">
        <v>478</v>
      </c>
      <c r="C1955" s="13" t="s">
        <v>969</v>
      </c>
      <c r="D1955" s="13" t="s">
        <v>1</v>
      </c>
      <c r="E1955">
        <v>1</v>
      </c>
    </row>
    <row r="1956" spans="1:5" ht="15" hidden="1" customHeight="1">
      <c r="A1956" s="13" t="s">
        <v>1092</v>
      </c>
      <c r="B1956" s="13" t="s">
        <v>281</v>
      </c>
      <c r="C1956" s="13" t="s">
        <v>972</v>
      </c>
      <c r="D1956" s="47" t="s">
        <v>1199</v>
      </c>
      <c r="E1956">
        <v>1</v>
      </c>
    </row>
    <row r="1957" spans="1:5" ht="15" customHeight="1">
      <c r="A1957" s="13" t="s">
        <v>2242</v>
      </c>
      <c r="B1957" s="13" t="s">
        <v>1568</v>
      </c>
      <c r="C1957" s="13" t="s">
        <v>947</v>
      </c>
      <c r="D1957" s="13" t="s">
        <v>981</v>
      </c>
      <c r="E1957">
        <v>1</v>
      </c>
    </row>
    <row r="1958" spans="1:5" ht="15" hidden="1" customHeight="1">
      <c r="A1958" s="13" t="s">
        <v>1925</v>
      </c>
      <c r="B1958" s="13" t="s">
        <v>261</v>
      </c>
      <c r="C1958" s="13" t="s">
        <v>965</v>
      </c>
      <c r="D1958" s="13" t="s">
        <v>1</v>
      </c>
      <c r="E1958">
        <v>1</v>
      </c>
    </row>
    <row r="1959" spans="1:5" ht="15" hidden="1" customHeight="1">
      <c r="A1959" s="13" t="s">
        <v>1247</v>
      </c>
      <c r="B1959" s="13" t="s">
        <v>1714</v>
      </c>
      <c r="C1959" s="13" t="s">
        <v>952</v>
      </c>
      <c r="D1959" s="47" t="s">
        <v>1199</v>
      </c>
      <c r="E1959">
        <v>1</v>
      </c>
    </row>
    <row r="1960" spans="1:5" ht="15" hidden="1" customHeight="1">
      <c r="A1960" s="13" t="s">
        <v>3449</v>
      </c>
      <c r="B1960" s="13" t="s">
        <v>551</v>
      </c>
      <c r="C1960" s="13" t="s">
        <v>968</v>
      </c>
      <c r="D1960" s="13" t="s">
        <v>949</v>
      </c>
      <c r="E1960">
        <v>1</v>
      </c>
    </row>
    <row r="1961" spans="1:5" ht="15" hidden="1" customHeight="1">
      <c r="A1961" s="13" t="s">
        <v>2495</v>
      </c>
      <c r="B1961" s="13" t="s">
        <v>191</v>
      </c>
      <c r="C1961" s="13" t="s">
        <v>960</v>
      </c>
      <c r="D1961" s="47" t="s">
        <v>1199</v>
      </c>
      <c r="E1961">
        <v>1</v>
      </c>
    </row>
    <row r="1962" spans="1:5" ht="15" hidden="1" customHeight="1">
      <c r="A1962" s="13" t="s">
        <v>2928</v>
      </c>
      <c r="B1962" s="13" t="s">
        <v>131</v>
      </c>
      <c r="C1962" s="13" t="s">
        <v>954</v>
      </c>
      <c r="D1962" s="13" t="s">
        <v>1</v>
      </c>
      <c r="E1962">
        <v>1</v>
      </c>
    </row>
    <row r="1963" spans="1:5" ht="15" hidden="1" customHeight="1">
      <c r="A1963" s="13" t="s">
        <v>1040</v>
      </c>
      <c r="B1963" s="13" t="s">
        <v>191</v>
      </c>
      <c r="C1963" s="13" t="s">
        <v>968</v>
      </c>
      <c r="D1963" s="13" t="s">
        <v>949</v>
      </c>
      <c r="E1963">
        <v>1</v>
      </c>
    </row>
    <row r="1964" spans="1:5" ht="15" hidden="1" customHeight="1">
      <c r="A1964" s="13" t="s">
        <v>2303</v>
      </c>
      <c r="B1964" s="13" t="s">
        <v>1771</v>
      </c>
      <c r="C1964" s="13" t="s">
        <v>980</v>
      </c>
      <c r="D1964" s="13" t="s">
        <v>3</v>
      </c>
      <c r="E1964">
        <v>1</v>
      </c>
    </row>
    <row r="1965" spans="1:5" ht="15" customHeight="1">
      <c r="A1965" s="13" t="s">
        <v>1897</v>
      </c>
      <c r="B1965" s="13" t="s">
        <v>1510</v>
      </c>
      <c r="C1965" s="13" t="s">
        <v>977</v>
      </c>
      <c r="D1965" s="13" t="s">
        <v>981</v>
      </c>
      <c r="E1965">
        <v>1</v>
      </c>
    </row>
    <row r="1966" spans="1:5" ht="15" hidden="1" customHeight="1">
      <c r="A1966" s="13" t="s">
        <v>2397</v>
      </c>
      <c r="B1966" s="13" t="s">
        <v>181</v>
      </c>
      <c r="C1966" s="13" t="s">
        <v>956</v>
      </c>
      <c r="D1966" s="47" t="s">
        <v>1199</v>
      </c>
      <c r="E1966">
        <v>1</v>
      </c>
    </row>
    <row r="1967" spans="1:5" ht="15" hidden="1" customHeight="1">
      <c r="A1967" s="13" t="s">
        <v>2201</v>
      </c>
      <c r="B1967" s="13" t="s">
        <v>819</v>
      </c>
      <c r="C1967" s="13" t="s">
        <v>970</v>
      </c>
      <c r="D1967" s="47" t="s">
        <v>1199</v>
      </c>
      <c r="E1967">
        <v>1</v>
      </c>
    </row>
    <row r="1968" spans="1:5" ht="15" hidden="1" customHeight="1">
      <c r="A1968" s="13" t="s">
        <v>1248</v>
      </c>
      <c r="B1968" s="13" t="s">
        <v>476</v>
      </c>
      <c r="C1968" s="13" t="s">
        <v>958</v>
      </c>
      <c r="D1968" s="47" t="s">
        <v>1199</v>
      </c>
      <c r="E1968">
        <v>1</v>
      </c>
    </row>
    <row r="1969" spans="1:5" ht="15" hidden="1" customHeight="1">
      <c r="A1969" s="13" t="s">
        <v>2731</v>
      </c>
      <c r="B1969" s="13" t="s">
        <v>485</v>
      </c>
      <c r="C1969" s="13" t="s">
        <v>968</v>
      </c>
      <c r="D1969" s="47" t="s">
        <v>1199</v>
      </c>
      <c r="E1969">
        <v>1</v>
      </c>
    </row>
    <row r="1970" spans="1:5" ht="15" hidden="1" customHeight="1">
      <c r="A1970" s="13" t="s">
        <v>842</v>
      </c>
      <c r="B1970" s="13" t="s">
        <v>85</v>
      </c>
      <c r="C1970" s="13" t="s">
        <v>950</v>
      </c>
      <c r="D1970" s="47" t="s">
        <v>1199</v>
      </c>
      <c r="E1970">
        <v>1</v>
      </c>
    </row>
    <row r="1971" spans="1:5" ht="15" hidden="1" customHeight="1">
      <c r="A1971" s="13" t="s">
        <v>842</v>
      </c>
      <c r="B1971" s="13" t="s">
        <v>1433</v>
      </c>
      <c r="C1971" s="13" t="s">
        <v>945</v>
      </c>
      <c r="D1971" s="47" t="s">
        <v>1199</v>
      </c>
      <c r="E1971">
        <v>1</v>
      </c>
    </row>
    <row r="1972" spans="1:5" ht="15" hidden="1" customHeight="1">
      <c r="A1972" s="13" t="s">
        <v>842</v>
      </c>
      <c r="B1972" s="13" t="s">
        <v>153</v>
      </c>
      <c r="C1972" s="13" t="s">
        <v>953</v>
      </c>
      <c r="D1972" s="47" t="s">
        <v>1199</v>
      </c>
      <c r="E1972">
        <v>1</v>
      </c>
    </row>
    <row r="1973" spans="1:5" ht="15" hidden="1" customHeight="1">
      <c r="A1973" s="13" t="s">
        <v>842</v>
      </c>
      <c r="B1973" s="13" t="s">
        <v>398</v>
      </c>
      <c r="C1973" s="13" t="s">
        <v>951</v>
      </c>
      <c r="D1973" s="13" t="s">
        <v>1</v>
      </c>
      <c r="E1973">
        <v>1</v>
      </c>
    </row>
    <row r="1974" spans="1:5" ht="15" hidden="1" customHeight="1">
      <c r="A1974" s="13" t="s">
        <v>842</v>
      </c>
      <c r="B1974" s="13" t="s">
        <v>198</v>
      </c>
      <c r="C1974" s="13" t="s">
        <v>968</v>
      </c>
      <c r="D1974" s="13" t="s">
        <v>1</v>
      </c>
      <c r="E1974">
        <v>1</v>
      </c>
    </row>
    <row r="1975" spans="1:5" ht="15" hidden="1" customHeight="1">
      <c r="A1975" s="13" t="s">
        <v>3423</v>
      </c>
      <c r="B1975" s="13" t="s">
        <v>778</v>
      </c>
      <c r="C1975" s="13" t="s">
        <v>963</v>
      </c>
      <c r="D1975" s="13" t="s">
        <v>1199</v>
      </c>
      <c r="E1975">
        <v>1</v>
      </c>
    </row>
    <row r="1976" spans="1:5" ht="15" hidden="1" customHeight="1">
      <c r="A1976" s="13" t="s">
        <v>3371</v>
      </c>
      <c r="B1976" s="13" t="s">
        <v>348</v>
      </c>
      <c r="C1976" s="13" t="s">
        <v>953</v>
      </c>
      <c r="D1976" s="47" t="s">
        <v>1199</v>
      </c>
      <c r="E1976">
        <v>1</v>
      </c>
    </row>
    <row r="1977" spans="1:5" ht="15" hidden="1" customHeight="1">
      <c r="A1977" s="13" t="s">
        <v>2812</v>
      </c>
      <c r="B1977" s="13" t="s">
        <v>778</v>
      </c>
      <c r="C1977" s="13" t="s">
        <v>972</v>
      </c>
      <c r="D1977" s="47" t="s">
        <v>1199</v>
      </c>
      <c r="E1977">
        <v>1</v>
      </c>
    </row>
    <row r="1978" spans="1:5" ht="15" customHeight="1">
      <c r="A1978" s="13" t="s">
        <v>1250</v>
      </c>
      <c r="B1978" s="13" t="s">
        <v>341</v>
      </c>
      <c r="C1978" s="13" t="s">
        <v>956</v>
      </c>
      <c r="D1978" s="13" t="s">
        <v>981</v>
      </c>
      <c r="E1978">
        <v>1</v>
      </c>
    </row>
    <row r="1979" spans="1:5" ht="15" hidden="1" customHeight="1">
      <c r="A1979" s="13" t="s">
        <v>1251</v>
      </c>
      <c r="B1979" s="13" t="s">
        <v>153</v>
      </c>
      <c r="C1979" s="13" t="s">
        <v>972</v>
      </c>
      <c r="D1979" s="13" t="s">
        <v>2</v>
      </c>
      <c r="E1979">
        <v>1</v>
      </c>
    </row>
    <row r="1980" spans="1:5" ht="15" customHeight="1">
      <c r="A1980" s="13" t="s">
        <v>2440</v>
      </c>
      <c r="B1980" s="13" t="s">
        <v>351</v>
      </c>
      <c r="C1980" s="13" t="s">
        <v>959</v>
      </c>
      <c r="D1980" s="13" t="s">
        <v>981</v>
      </c>
      <c r="E1980">
        <v>1</v>
      </c>
    </row>
    <row r="1981" spans="1:5" ht="15" hidden="1" customHeight="1">
      <c r="A1981" s="13" t="s">
        <v>419</v>
      </c>
      <c r="B1981" s="13" t="s">
        <v>272</v>
      </c>
      <c r="C1981" s="13" t="s">
        <v>965</v>
      </c>
      <c r="D1981" s="47" t="s">
        <v>1199</v>
      </c>
      <c r="E1981">
        <v>1</v>
      </c>
    </row>
    <row r="1982" spans="1:5" ht="15" hidden="1" customHeight="1">
      <c r="A1982" s="13" t="s">
        <v>419</v>
      </c>
      <c r="B1982" s="13" t="s">
        <v>105</v>
      </c>
      <c r="C1982" s="13" t="s">
        <v>1200</v>
      </c>
      <c r="D1982" s="47" t="s">
        <v>1199</v>
      </c>
      <c r="E1982">
        <v>1</v>
      </c>
    </row>
    <row r="1983" spans="1:5" ht="15" hidden="1" customHeight="1">
      <c r="A1983" s="13" t="s">
        <v>1093</v>
      </c>
      <c r="B1983" s="13" t="s">
        <v>776</v>
      </c>
      <c r="C1983" s="13" t="s">
        <v>957</v>
      </c>
      <c r="D1983" s="47" t="s">
        <v>1199</v>
      </c>
      <c r="E1983">
        <v>1</v>
      </c>
    </row>
    <row r="1984" spans="1:5" ht="15" hidden="1" customHeight="1">
      <c r="A1984" s="13" t="s">
        <v>420</v>
      </c>
      <c r="B1984" s="13" t="s">
        <v>70</v>
      </c>
      <c r="C1984" s="13" t="s">
        <v>952</v>
      </c>
      <c r="D1984" s="13" t="s">
        <v>949</v>
      </c>
      <c r="E1984">
        <v>1</v>
      </c>
    </row>
    <row r="1985" spans="1:5" ht="15" hidden="1" customHeight="1">
      <c r="A1985" s="13" t="s">
        <v>420</v>
      </c>
      <c r="B1985" s="13" t="s">
        <v>145</v>
      </c>
      <c r="C1985" s="13" t="s">
        <v>948</v>
      </c>
      <c r="D1985" s="13" t="s">
        <v>949</v>
      </c>
      <c r="E1985">
        <v>1</v>
      </c>
    </row>
    <row r="1986" spans="1:5" ht="15" customHeight="1">
      <c r="A1986" s="13" t="s">
        <v>420</v>
      </c>
      <c r="B1986" s="13" t="s">
        <v>2967</v>
      </c>
      <c r="C1986" s="13" t="s">
        <v>970</v>
      </c>
      <c r="D1986" s="13" t="s">
        <v>981</v>
      </c>
      <c r="E1986">
        <v>1</v>
      </c>
    </row>
    <row r="1987" spans="1:5" ht="15" hidden="1" customHeight="1">
      <c r="A1987" s="13" t="s">
        <v>2625</v>
      </c>
      <c r="B1987" s="13" t="s">
        <v>99</v>
      </c>
      <c r="C1987" s="13" t="s">
        <v>950</v>
      </c>
      <c r="D1987" s="13" t="s">
        <v>1</v>
      </c>
      <c r="E1987">
        <v>1</v>
      </c>
    </row>
    <row r="1988" spans="1:5" ht="15" hidden="1" customHeight="1">
      <c r="A1988" s="13" t="s">
        <v>2486</v>
      </c>
      <c r="B1988" s="13" t="s">
        <v>233</v>
      </c>
      <c r="C1988" s="13" t="s">
        <v>950</v>
      </c>
      <c r="D1988" s="13" t="s">
        <v>1</v>
      </c>
      <c r="E1988">
        <v>1</v>
      </c>
    </row>
    <row r="1989" spans="1:5" ht="15" customHeight="1">
      <c r="A1989" s="13" t="s">
        <v>1999</v>
      </c>
      <c r="B1989" s="13" t="s">
        <v>203</v>
      </c>
      <c r="C1989" s="13" t="s">
        <v>946</v>
      </c>
      <c r="D1989" s="13" t="s">
        <v>981</v>
      </c>
      <c r="E1989">
        <v>1</v>
      </c>
    </row>
    <row r="1990" spans="1:5" ht="15" hidden="1" customHeight="1">
      <c r="A1990" s="13" t="s">
        <v>2766</v>
      </c>
      <c r="B1990" s="13" t="s">
        <v>186</v>
      </c>
      <c r="C1990" s="13" t="s">
        <v>963</v>
      </c>
      <c r="D1990" s="47" t="s">
        <v>1199</v>
      </c>
      <c r="E1990">
        <v>1</v>
      </c>
    </row>
    <row r="1991" spans="1:5" ht="15" hidden="1" customHeight="1">
      <c r="A1991" s="13" t="s">
        <v>1326</v>
      </c>
      <c r="B1991" s="13" t="s">
        <v>377</v>
      </c>
      <c r="C1991" s="13" t="s">
        <v>951</v>
      </c>
      <c r="D1991" s="13" t="s">
        <v>949</v>
      </c>
      <c r="E1991">
        <v>1</v>
      </c>
    </row>
    <row r="1992" spans="1:5" ht="15" hidden="1" customHeight="1">
      <c r="A1992" s="13" t="s">
        <v>1847</v>
      </c>
      <c r="B1992" s="13" t="s">
        <v>1848</v>
      </c>
      <c r="C1992" s="13" t="s">
        <v>961</v>
      </c>
      <c r="D1992" s="47" t="s">
        <v>1199</v>
      </c>
      <c r="E1992">
        <v>1</v>
      </c>
    </row>
    <row r="1993" spans="1:5" ht="15" hidden="1" customHeight="1">
      <c r="A1993" s="13" t="s">
        <v>1851</v>
      </c>
      <c r="B1993" s="13" t="s">
        <v>697</v>
      </c>
      <c r="C1993" s="13" t="s">
        <v>977</v>
      </c>
      <c r="D1993" s="13" t="s">
        <v>2</v>
      </c>
      <c r="E1993">
        <v>1</v>
      </c>
    </row>
    <row r="1994" spans="1:5" ht="15" hidden="1" customHeight="1">
      <c r="A1994" s="13" t="s">
        <v>1851</v>
      </c>
      <c r="B1994" s="13" t="s">
        <v>809</v>
      </c>
      <c r="C1994" s="13" t="s">
        <v>943</v>
      </c>
      <c r="D1994" s="47" t="s">
        <v>1199</v>
      </c>
      <c r="E1994">
        <v>1</v>
      </c>
    </row>
    <row r="1995" spans="1:5" ht="15" hidden="1" customHeight="1">
      <c r="A1995" s="13" t="s">
        <v>1094</v>
      </c>
      <c r="B1995" s="13" t="s">
        <v>147</v>
      </c>
      <c r="C1995" s="13" t="s">
        <v>955</v>
      </c>
      <c r="D1995" s="47" t="s">
        <v>1199</v>
      </c>
      <c r="E1995">
        <v>1</v>
      </c>
    </row>
    <row r="1996" spans="1:5" ht="15" hidden="1" customHeight="1">
      <c r="A1996" s="13" t="s">
        <v>1094</v>
      </c>
      <c r="B1996" s="13" t="s">
        <v>70</v>
      </c>
      <c r="C1996" s="13" t="s">
        <v>958</v>
      </c>
      <c r="D1996" s="47" t="s">
        <v>1199</v>
      </c>
      <c r="E1996">
        <v>1</v>
      </c>
    </row>
    <row r="1997" spans="1:5" ht="15" hidden="1" customHeight="1">
      <c r="A1997" s="13" t="s">
        <v>2128</v>
      </c>
      <c r="B1997" s="13" t="s">
        <v>1000</v>
      </c>
      <c r="C1997" s="13" t="s">
        <v>965</v>
      </c>
      <c r="D1997" s="13" t="s">
        <v>2</v>
      </c>
      <c r="E1997">
        <v>1</v>
      </c>
    </row>
    <row r="1998" spans="1:5" ht="15" hidden="1" customHeight="1">
      <c r="A1998" s="13" t="s">
        <v>423</v>
      </c>
      <c r="B1998" s="13" t="s">
        <v>425</v>
      </c>
      <c r="C1998" s="13" t="s">
        <v>972</v>
      </c>
      <c r="D1998" s="13" t="s">
        <v>3</v>
      </c>
      <c r="E1998">
        <v>1</v>
      </c>
    </row>
    <row r="1999" spans="1:5" ht="15" hidden="1" customHeight="1">
      <c r="A1999" s="13" t="s">
        <v>423</v>
      </c>
      <c r="B1999" s="13" t="s">
        <v>1935</v>
      </c>
      <c r="C1999" s="13" t="s">
        <v>962</v>
      </c>
      <c r="D1999" s="13" t="s">
        <v>949</v>
      </c>
      <c r="E1999">
        <v>1</v>
      </c>
    </row>
    <row r="2000" spans="1:5" ht="15" hidden="1" customHeight="1">
      <c r="A2000" s="13" t="s">
        <v>423</v>
      </c>
      <c r="B2000" s="13" t="s">
        <v>147</v>
      </c>
      <c r="C2000" s="13" t="s">
        <v>958</v>
      </c>
      <c r="D2000" s="13" t="s">
        <v>949</v>
      </c>
      <c r="E2000">
        <v>1</v>
      </c>
    </row>
    <row r="2001" spans="1:5" ht="15" hidden="1" customHeight="1">
      <c r="A2001" s="13" t="s">
        <v>3349</v>
      </c>
      <c r="B2001" s="13" t="s">
        <v>70</v>
      </c>
      <c r="C2001" s="13" t="s">
        <v>960</v>
      </c>
      <c r="D2001" s="13" t="s">
        <v>2</v>
      </c>
      <c r="E2001">
        <v>1</v>
      </c>
    </row>
    <row r="2002" spans="1:5" ht="15" hidden="1" customHeight="1">
      <c r="A2002" s="13" t="s">
        <v>2742</v>
      </c>
      <c r="B2002" s="13" t="s">
        <v>215</v>
      </c>
      <c r="C2002" s="13" t="s">
        <v>957</v>
      </c>
      <c r="D2002" s="13" t="s">
        <v>1199</v>
      </c>
      <c r="E2002">
        <v>1</v>
      </c>
    </row>
    <row r="2003" spans="1:5" ht="15" customHeight="1">
      <c r="A2003" s="13" t="s">
        <v>429</v>
      </c>
      <c r="B2003" s="13" t="s">
        <v>1016</v>
      </c>
      <c r="C2003" s="13" t="s">
        <v>957</v>
      </c>
      <c r="D2003" s="13" t="s">
        <v>981</v>
      </c>
      <c r="E2003">
        <v>1</v>
      </c>
    </row>
    <row r="2004" spans="1:5" ht="15" customHeight="1">
      <c r="A2004" s="13" t="s">
        <v>1755</v>
      </c>
      <c r="B2004" s="13" t="s">
        <v>62</v>
      </c>
      <c r="C2004" s="13" t="s">
        <v>972</v>
      </c>
      <c r="D2004" s="13" t="s">
        <v>981</v>
      </c>
      <c r="E2004">
        <v>1</v>
      </c>
    </row>
    <row r="2005" spans="1:5" ht="15" hidden="1" customHeight="1">
      <c r="A2005" s="13" t="s">
        <v>846</v>
      </c>
      <c r="B2005" s="13" t="s">
        <v>232</v>
      </c>
      <c r="C2005" s="13" t="s">
        <v>945</v>
      </c>
      <c r="D2005" s="13" t="s">
        <v>1199</v>
      </c>
      <c r="E2005">
        <v>1</v>
      </c>
    </row>
    <row r="2006" spans="1:5" ht="15" hidden="1" customHeight="1">
      <c r="A2006" s="13" t="s">
        <v>846</v>
      </c>
      <c r="B2006" s="13" t="s">
        <v>1634</v>
      </c>
      <c r="C2006" s="13" t="s">
        <v>980</v>
      </c>
      <c r="D2006" s="47" t="s">
        <v>1199</v>
      </c>
      <c r="E2006">
        <v>1</v>
      </c>
    </row>
    <row r="2007" spans="1:5" ht="15" hidden="1" customHeight="1">
      <c r="A2007" s="13" t="s">
        <v>846</v>
      </c>
      <c r="B2007" s="13" t="s">
        <v>1647</v>
      </c>
      <c r="C2007" s="13" t="s">
        <v>959</v>
      </c>
      <c r="D2007" s="13" t="s">
        <v>2</v>
      </c>
      <c r="E2007">
        <v>1</v>
      </c>
    </row>
    <row r="2008" spans="1:5" ht="15" hidden="1" customHeight="1">
      <c r="A2008" s="13" t="s">
        <v>846</v>
      </c>
      <c r="B2008" s="13" t="s">
        <v>2929</v>
      </c>
      <c r="C2008" s="13" t="s">
        <v>953</v>
      </c>
      <c r="D2008" s="13" t="s">
        <v>949</v>
      </c>
      <c r="E2008">
        <v>1</v>
      </c>
    </row>
    <row r="2009" spans="1:5" ht="15" customHeight="1">
      <c r="A2009" s="13" t="s">
        <v>846</v>
      </c>
      <c r="B2009" s="13" t="s">
        <v>56</v>
      </c>
      <c r="C2009" s="13" t="s">
        <v>964</v>
      </c>
      <c r="D2009" s="13" t="s">
        <v>981</v>
      </c>
      <c r="E2009">
        <v>1</v>
      </c>
    </row>
    <row r="2010" spans="1:5" ht="15" hidden="1" customHeight="1">
      <c r="A2010" s="13" t="s">
        <v>846</v>
      </c>
      <c r="B2010" s="13" t="s">
        <v>2383</v>
      </c>
      <c r="C2010" s="13" t="s">
        <v>951</v>
      </c>
      <c r="D2010" s="13" t="s">
        <v>949</v>
      </c>
      <c r="E2010">
        <v>1</v>
      </c>
    </row>
    <row r="2011" spans="1:5" ht="15" hidden="1" customHeight="1">
      <c r="A2011" s="13" t="s">
        <v>846</v>
      </c>
      <c r="B2011" s="13" t="s">
        <v>168</v>
      </c>
      <c r="C2011" s="13" t="s">
        <v>960</v>
      </c>
      <c r="D2011" s="47" t="s">
        <v>1199</v>
      </c>
      <c r="E2011">
        <v>1</v>
      </c>
    </row>
    <row r="2012" spans="1:5" ht="15" hidden="1" customHeight="1">
      <c r="A2012" s="13" t="s">
        <v>846</v>
      </c>
      <c r="B2012" s="13" t="s">
        <v>99</v>
      </c>
      <c r="C2012" s="13" t="s">
        <v>947</v>
      </c>
      <c r="D2012" s="13" t="s">
        <v>949</v>
      </c>
      <c r="E2012">
        <v>1</v>
      </c>
    </row>
    <row r="2013" spans="1:5" ht="15" hidden="1" customHeight="1">
      <c r="A2013" s="13" t="s">
        <v>846</v>
      </c>
      <c r="B2013" s="13" t="s">
        <v>2319</v>
      </c>
      <c r="C2013" s="13" t="s">
        <v>950</v>
      </c>
      <c r="D2013" s="13" t="s">
        <v>3</v>
      </c>
      <c r="E2013">
        <v>1</v>
      </c>
    </row>
    <row r="2014" spans="1:5" ht="15" hidden="1" customHeight="1">
      <c r="A2014" s="13" t="s">
        <v>846</v>
      </c>
      <c r="B2014" s="13" t="s">
        <v>94</v>
      </c>
      <c r="C2014" s="13" t="s">
        <v>946</v>
      </c>
      <c r="D2014" s="47" t="s">
        <v>1199</v>
      </c>
      <c r="E2014">
        <v>1</v>
      </c>
    </row>
    <row r="2015" spans="1:5" ht="15" hidden="1" customHeight="1">
      <c r="A2015" s="13" t="s">
        <v>846</v>
      </c>
      <c r="B2015" s="13" t="s">
        <v>1516</v>
      </c>
      <c r="C2015" s="13" t="s">
        <v>971</v>
      </c>
      <c r="D2015" s="13" t="s">
        <v>3</v>
      </c>
      <c r="E2015">
        <v>1</v>
      </c>
    </row>
    <row r="2016" spans="1:5" ht="15" hidden="1" customHeight="1">
      <c r="A2016" s="13" t="s">
        <v>846</v>
      </c>
      <c r="B2016" s="13" t="s">
        <v>70</v>
      </c>
      <c r="C2016" s="13" t="s">
        <v>962</v>
      </c>
      <c r="D2016" s="13" t="s">
        <v>949</v>
      </c>
      <c r="E2016">
        <v>1</v>
      </c>
    </row>
    <row r="2017" spans="1:5" ht="15" hidden="1" customHeight="1">
      <c r="A2017" s="13" t="s">
        <v>846</v>
      </c>
      <c r="B2017" s="13" t="s">
        <v>435</v>
      </c>
      <c r="C2017" s="13" t="s">
        <v>951</v>
      </c>
      <c r="D2017" s="47" t="s">
        <v>1199</v>
      </c>
      <c r="E2017">
        <v>1</v>
      </c>
    </row>
    <row r="2018" spans="1:5" ht="15" hidden="1" customHeight="1">
      <c r="A2018" s="13" t="s">
        <v>2872</v>
      </c>
      <c r="B2018" s="13" t="s">
        <v>99</v>
      </c>
      <c r="C2018" s="13" t="s">
        <v>961</v>
      </c>
      <c r="D2018" s="13" t="s">
        <v>978</v>
      </c>
      <c r="E2018">
        <v>1</v>
      </c>
    </row>
    <row r="2019" spans="1:5" ht="15" customHeight="1">
      <c r="A2019" s="13" t="s">
        <v>2507</v>
      </c>
      <c r="B2019" s="13" t="s">
        <v>2666</v>
      </c>
      <c r="C2019" s="13" t="s">
        <v>1200</v>
      </c>
      <c r="D2019" s="13" t="s">
        <v>981</v>
      </c>
      <c r="E2019">
        <v>1</v>
      </c>
    </row>
    <row r="2020" spans="1:5" ht="15" hidden="1" customHeight="1">
      <c r="A2020" s="13" t="s">
        <v>847</v>
      </c>
      <c r="B2020" s="13" t="s">
        <v>991</v>
      </c>
      <c r="C2020" s="13" t="s">
        <v>963</v>
      </c>
      <c r="D2020" s="47" t="s">
        <v>1199</v>
      </c>
      <c r="E2020">
        <v>1</v>
      </c>
    </row>
    <row r="2021" spans="1:5" ht="15" hidden="1" customHeight="1">
      <c r="A2021" s="13" t="s">
        <v>847</v>
      </c>
      <c r="B2021" s="13" t="s">
        <v>1689</v>
      </c>
      <c r="C2021" s="13" t="s">
        <v>954</v>
      </c>
      <c r="D2021" s="13" t="s">
        <v>949</v>
      </c>
      <c r="E2021">
        <v>1</v>
      </c>
    </row>
    <row r="2022" spans="1:5" ht="15" hidden="1" customHeight="1">
      <c r="A2022" s="13" t="s">
        <v>2133</v>
      </c>
      <c r="B2022" s="13" t="s">
        <v>1570</v>
      </c>
      <c r="C2022" s="13" t="s">
        <v>977</v>
      </c>
      <c r="D2022" s="47" t="s">
        <v>1199</v>
      </c>
      <c r="E2022">
        <v>1</v>
      </c>
    </row>
    <row r="2023" spans="1:5" ht="15" hidden="1" customHeight="1">
      <c r="A2023" s="13" t="s">
        <v>1823</v>
      </c>
      <c r="B2023" s="13" t="s">
        <v>186</v>
      </c>
      <c r="C2023" s="13" t="s">
        <v>1200</v>
      </c>
      <c r="D2023" s="13" t="s">
        <v>2</v>
      </c>
      <c r="E2023">
        <v>1</v>
      </c>
    </row>
    <row r="2024" spans="1:5" ht="15" hidden="1" customHeight="1">
      <c r="A2024" s="13" t="s">
        <v>97</v>
      </c>
      <c r="B2024" s="13" t="s">
        <v>85</v>
      </c>
      <c r="C2024" s="13" t="s">
        <v>959</v>
      </c>
      <c r="D2024" s="47" t="s">
        <v>1199</v>
      </c>
      <c r="E2024">
        <v>1</v>
      </c>
    </row>
    <row r="2025" spans="1:5" ht="15" hidden="1" customHeight="1">
      <c r="A2025" s="13" t="s">
        <v>431</v>
      </c>
      <c r="B2025" s="13" t="s">
        <v>432</v>
      </c>
      <c r="C2025" s="13" t="s">
        <v>956</v>
      </c>
      <c r="D2025" s="47" t="s">
        <v>1199</v>
      </c>
      <c r="E2025">
        <v>1</v>
      </c>
    </row>
    <row r="2026" spans="1:5" ht="15" hidden="1" customHeight="1">
      <c r="A2026" s="13" t="s">
        <v>2162</v>
      </c>
      <c r="B2026" s="13" t="s">
        <v>1620</v>
      </c>
      <c r="C2026" s="13" t="s">
        <v>980</v>
      </c>
      <c r="D2026" s="13" t="s">
        <v>1199</v>
      </c>
      <c r="E2026">
        <v>1</v>
      </c>
    </row>
    <row r="2027" spans="1:5" ht="15" hidden="1" customHeight="1">
      <c r="A2027" s="13" t="s">
        <v>2162</v>
      </c>
      <c r="B2027" s="13" t="s">
        <v>549</v>
      </c>
      <c r="C2027" s="13" t="s">
        <v>964</v>
      </c>
      <c r="D2027" s="13" t="s">
        <v>1</v>
      </c>
      <c r="E2027">
        <v>1</v>
      </c>
    </row>
    <row r="2028" spans="1:5" ht="15" hidden="1" customHeight="1">
      <c r="A2028" s="13" t="s">
        <v>2162</v>
      </c>
      <c r="B2028" s="13" t="s">
        <v>377</v>
      </c>
      <c r="C2028" s="13" t="s">
        <v>954</v>
      </c>
      <c r="D2028" s="13" t="s">
        <v>949</v>
      </c>
      <c r="E2028">
        <v>1</v>
      </c>
    </row>
    <row r="2029" spans="1:5" ht="15" customHeight="1">
      <c r="A2029" s="13" t="s">
        <v>2162</v>
      </c>
      <c r="B2029" s="13" t="s">
        <v>32</v>
      </c>
      <c r="C2029" s="13" t="s">
        <v>963</v>
      </c>
      <c r="D2029" s="13" t="s">
        <v>981</v>
      </c>
      <c r="E2029">
        <v>1</v>
      </c>
    </row>
    <row r="2030" spans="1:5" ht="15" customHeight="1">
      <c r="A2030" s="13" t="s">
        <v>2162</v>
      </c>
      <c r="B2030" s="13" t="s">
        <v>2656</v>
      </c>
      <c r="C2030" s="13" t="s">
        <v>963</v>
      </c>
      <c r="D2030" s="13" t="s">
        <v>981</v>
      </c>
      <c r="E2030">
        <v>1</v>
      </c>
    </row>
    <row r="2031" spans="1:5" ht="15" hidden="1" customHeight="1">
      <c r="A2031" s="13" t="s">
        <v>2162</v>
      </c>
      <c r="B2031" s="13" t="s">
        <v>634</v>
      </c>
      <c r="C2031" s="13" t="s">
        <v>948</v>
      </c>
      <c r="D2031" s="13" t="s">
        <v>3</v>
      </c>
      <c r="E2031">
        <v>1</v>
      </c>
    </row>
    <row r="2032" spans="1:5" ht="15" hidden="1" customHeight="1">
      <c r="A2032" s="13" t="s">
        <v>1452</v>
      </c>
      <c r="B2032" s="13" t="s">
        <v>1453</v>
      </c>
      <c r="C2032" s="13" t="s">
        <v>962</v>
      </c>
      <c r="D2032" s="13" t="s">
        <v>2</v>
      </c>
      <c r="E2032">
        <v>1</v>
      </c>
    </row>
    <row r="2033" spans="1:5" ht="15" hidden="1" customHeight="1">
      <c r="A2033" s="13" t="s">
        <v>1729</v>
      </c>
      <c r="B2033" s="13" t="s">
        <v>667</v>
      </c>
      <c r="C2033" s="13" t="s">
        <v>953</v>
      </c>
      <c r="D2033" s="47" t="s">
        <v>1199</v>
      </c>
      <c r="E2033">
        <v>1</v>
      </c>
    </row>
    <row r="2034" spans="1:5" ht="15" hidden="1" customHeight="1">
      <c r="A2034" s="13" t="s">
        <v>1252</v>
      </c>
      <c r="B2034" s="13" t="s">
        <v>1359</v>
      </c>
      <c r="C2034" s="13" t="s">
        <v>955</v>
      </c>
      <c r="D2034" s="13" t="s">
        <v>2</v>
      </c>
      <c r="E2034">
        <v>1</v>
      </c>
    </row>
    <row r="2035" spans="1:5" ht="15" hidden="1" customHeight="1">
      <c r="A2035" s="13" t="s">
        <v>433</v>
      </c>
      <c r="B2035" s="13" t="s">
        <v>993</v>
      </c>
      <c r="C2035" s="13" t="s">
        <v>963</v>
      </c>
      <c r="D2035" s="13" t="s">
        <v>949</v>
      </c>
      <c r="E2035">
        <v>1</v>
      </c>
    </row>
    <row r="2036" spans="1:5" ht="15" customHeight="1">
      <c r="A2036" s="13" t="s">
        <v>433</v>
      </c>
      <c r="B2036" s="13" t="s">
        <v>889</v>
      </c>
      <c r="C2036" s="13" t="s">
        <v>948</v>
      </c>
      <c r="D2036" s="13" t="s">
        <v>981</v>
      </c>
      <c r="E2036">
        <v>1</v>
      </c>
    </row>
    <row r="2037" spans="1:5" ht="15" hidden="1" customHeight="1">
      <c r="A2037" s="13" t="s">
        <v>1626</v>
      </c>
      <c r="B2037" s="13" t="s">
        <v>1627</v>
      </c>
      <c r="C2037" s="13" t="s">
        <v>977</v>
      </c>
      <c r="D2037" s="47" t="s">
        <v>1199</v>
      </c>
      <c r="E2037">
        <v>1</v>
      </c>
    </row>
    <row r="2038" spans="1:5" ht="15" hidden="1" customHeight="1">
      <c r="A2038" s="13" t="s">
        <v>2457</v>
      </c>
      <c r="B2038" s="13" t="s">
        <v>1510</v>
      </c>
      <c r="C2038" s="13" t="s">
        <v>952</v>
      </c>
      <c r="D2038" s="13" t="s">
        <v>2</v>
      </c>
      <c r="E2038">
        <v>1</v>
      </c>
    </row>
    <row r="2039" spans="1:5" ht="15" hidden="1" customHeight="1">
      <c r="A2039" s="13" t="s">
        <v>434</v>
      </c>
      <c r="B2039" s="13" t="s">
        <v>435</v>
      </c>
      <c r="C2039" s="13" t="s">
        <v>952</v>
      </c>
      <c r="D2039" s="47" t="s">
        <v>1199</v>
      </c>
      <c r="E2039">
        <v>1</v>
      </c>
    </row>
    <row r="2040" spans="1:5" ht="15" customHeight="1">
      <c r="A2040" s="13" t="s">
        <v>436</v>
      </c>
      <c r="B2040" s="13" t="s">
        <v>1014</v>
      </c>
      <c r="C2040" s="13" t="s">
        <v>957</v>
      </c>
      <c r="D2040" s="13" t="s">
        <v>981</v>
      </c>
      <c r="E2040">
        <v>1</v>
      </c>
    </row>
    <row r="2041" spans="1:5" ht="15" hidden="1" customHeight="1">
      <c r="A2041" s="13" t="s">
        <v>2335</v>
      </c>
      <c r="B2041" s="13" t="s">
        <v>1017</v>
      </c>
      <c r="C2041" s="13" t="s">
        <v>947</v>
      </c>
      <c r="D2041" s="13" t="s">
        <v>949</v>
      </c>
      <c r="E2041">
        <v>1</v>
      </c>
    </row>
    <row r="2042" spans="1:5" ht="15" hidden="1" customHeight="1">
      <c r="A2042" s="13" t="s">
        <v>3314</v>
      </c>
      <c r="B2042" s="13" t="s">
        <v>335</v>
      </c>
      <c r="C2042" s="13" t="s">
        <v>957</v>
      </c>
      <c r="D2042" s="47" t="s">
        <v>1199</v>
      </c>
      <c r="E2042">
        <v>1</v>
      </c>
    </row>
    <row r="2043" spans="1:5" ht="15" hidden="1" customHeight="1">
      <c r="A2043" s="13" t="s">
        <v>2808</v>
      </c>
      <c r="B2043" s="13" t="s">
        <v>1001</v>
      </c>
      <c r="C2043" s="13" t="s">
        <v>948</v>
      </c>
      <c r="D2043" s="47" t="s">
        <v>1199</v>
      </c>
      <c r="E2043">
        <v>1</v>
      </c>
    </row>
    <row r="2044" spans="1:5" ht="15" hidden="1" customHeight="1">
      <c r="A2044" s="13" t="s">
        <v>1254</v>
      </c>
      <c r="B2044" s="13" t="s">
        <v>1513</v>
      </c>
      <c r="C2044" s="13" t="s">
        <v>948</v>
      </c>
      <c r="D2044" s="13" t="s">
        <v>949</v>
      </c>
      <c r="E2044">
        <v>1</v>
      </c>
    </row>
    <row r="2045" spans="1:5" ht="15" hidden="1" customHeight="1">
      <c r="A2045" s="13" t="s">
        <v>1692</v>
      </c>
      <c r="B2045" s="13" t="s">
        <v>34</v>
      </c>
      <c r="C2045" s="13" t="s">
        <v>970</v>
      </c>
      <c r="D2045" s="13" t="s">
        <v>2</v>
      </c>
      <c r="E2045">
        <v>1</v>
      </c>
    </row>
    <row r="2046" spans="1:5" ht="15" hidden="1" customHeight="1">
      <c r="A2046" s="13" t="s">
        <v>1692</v>
      </c>
      <c r="B2046" s="13" t="s">
        <v>379</v>
      </c>
      <c r="C2046" s="13" t="s">
        <v>957</v>
      </c>
      <c r="D2046" s="13" t="s">
        <v>3</v>
      </c>
      <c r="E2046">
        <v>1</v>
      </c>
    </row>
    <row r="2047" spans="1:5" ht="15" customHeight="1">
      <c r="A2047" s="13" t="s">
        <v>3177</v>
      </c>
      <c r="B2047" s="13" t="s">
        <v>611</v>
      </c>
      <c r="C2047" s="13" t="s">
        <v>964</v>
      </c>
      <c r="D2047" s="13" t="s">
        <v>981</v>
      </c>
      <c r="E2047">
        <v>1</v>
      </c>
    </row>
    <row r="2048" spans="1:5" ht="15" hidden="1" customHeight="1">
      <c r="A2048" s="13" t="s">
        <v>848</v>
      </c>
      <c r="B2048" s="13" t="s">
        <v>2628</v>
      </c>
      <c r="C2048" s="13" t="s">
        <v>971</v>
      </c>
      <c r="D2048" s="13" t="s">
        <v>2</v>
      </c>
      <c r="E2048">
        <v>1</v>
      </c>
    </row>
    <row r="2049" spans="1:5" ht="15" hidden="1" customHeight="1">
      <c r="A2049" s="13" t="s">
        <v>1654</v>
      </c>
      <c r="B2049" s="13" t="s">
        <v>1655</v>
      </c>
      <c r="C2049" s="13" t="s">
        <v>954</v>
      </c>
      <c r="D2049" s="47" t="s">
        <v>1199</v>
      </c>
      <c r="E2049">
        <v>1</v>
      </c>
    </row>
    <row r="2050" spans="1:5" ht="15" customHeight="1">
      <c r="A2050" s="13" t="s">
        <v>2200</v>
      </c>
      <c r="B2050" s="13" t="s">
        <v>62</v>
      </c>
      <c r="C2050" s="13" t="s">
        <v>967</v>
      </c>
      <c r="D2050" s="13" t="s">
        <v>981</v>
      </c>
      <c r="E2050">
        <v>1</v>
      </c>
    </row>
    <row r="2051" spans="1:5" ht="15" hidden="1" customHeight="1">
      <c r="A2051" s="13" t="s">
        <v>2993</v>
      </c>
      <c r="B2051" s="13" t="s">
        <v>198</v>
      </c>
      <c r="C2051" s="13" t="s">
        <v>953</v>
      </c>
      <c r="D2051" s="13" t="s">
        <v>1199</v>
      </c>
      <c r="E2051">
        <v>1</v>
      </c>
    </row>
    <row r="2052" spans="1:5" ht="15" hidden="1" customHeight="1">
      <c r="A2052" s="13" t="s">
        <v>3472</v>
      </c>
      <c r="B2052" s="13" t="s">
        <v>3473</v>
      </c>
      <c r="C2052" s="13" t="s">
        <v>948</v>
      </c>
      <c r="D2052" s="13" t="s">
        <v>1199</v>
      </c>
      <c r="E2052">
        <v>1</v>
      </c>
    </row>
    <row r="2053" spans="1:5" ht="15" hidden="1" customHeight="1">
      <c r="A2053" s="13" t="s">
        <v>1739</v>
      </c>
      <c r="B2053" s="13" t="s">
        <v>58</v>
      </c>
      <c r="C2053" s="13" t="s">
        <v>954</v>
      </c>
      <c r="D2053" s="47" t="s">
        <v>1199</v>
      </c>
      <c r="E2053">
        <v>1</v>
      </c>
    </row>
    <row r="2054" spans="1:5" ht="15" hidden="1" customHeight="1">
      <c r="A2054" s="13" t="s">
        <v>2167</v>
      </c>
      <c r="B2054" s="13" t="s">
        <v>147</v>
      </c>
      <c r="C2054" s="13" t="s">
        <v>980</v>
      </c>
      <c r="D2054" s="47" t="s">
        <v>1199</v>
      </c>
      <c r="E2054">
        <v>1</v>
      </c>
    </row>
    <row r="2055" spans="1:5" ht="15" hidden="1" customHeight="1">
      <c r="A2055" s="13" t="s">
        <v>3429</v>
      </c>
      <c r="B2055" s="13" t="s">
        <v>335</v>
      </c>
      <c r="C2055" s="13" t="s">
        <v>965</v>
      </c>
      <c r="D2055" s="13" t="s">
        <v>949</v>
      </c>
      <c r="E2055">
        <v>1</v>
      </c>
    </row>
    <row r="2056" spans="1:5" ht="15" hidden="1" customHeight="1">
      <c r="A2056" s="13" t="s">
        <v>439</v>
      </c>
      <c r="B2056" s="13" t="s">
        <v>131</v>
      </c>
      <c r="C2056" s="13" t="s">
        <v>971</v>
      </c>
      <c r="D2056" s="13" t="s">
        <v>2</v>
      </c>
      <c r="E2056">
        <v>1</v>
      </c>
    </row>
    <row r="2057" spans="1:5" ht="15" hidden="1" customHeight="1">
      <c r="A2057" s="13" t="s">
        <v>2732</v>
      </c>
      <c r="B2057" s="13" t="s">
        <v>2733</v>
      </c>
      <c r="C2057" s="13" t="s">
        <v>957</v>
      </c>
      <c r="D2057" s="47" t="s">
        <v>1199</v>
      </c>
      <c r="E2057">
        <v>1</v>
      </c>
    </row>
    <row r="2058" spans="1:5" ht="15" hidden="1" customHeight="1">
      <c r="A2058" s="13" t="s">
        <v>2165</v>
      </c>
      <c r="B2058" s="13" t="s">
        <v>2166</v>
      </c>
      <c r="C2058" s="13" t="s">
        <v>952</v>
      </c>
      <c r="D2058" s="13" t="s">
        <v>3</v>
      </c>
      <c r="E2058">
        <v>1</v>
      </c>
    </row>
    <row r="2059" spans="1:5" ht="15" hidden="1" customHeight="1">
      <c r="A2059" s="13" t="s">
        <v>1893</v>
      </c>
      <c r="B2059" s="13" t="s">
        <v>97</v>
      </c>
      <c r="C2059" s="13" t="s">
        <v>972</v>
      </c>
      <c r="D2059" s="13" t="s">
        <v>3</v>
      </c>
      <c r="E2059">
        <v>1</v>
      </c>
    </row>
    <row r="2060" spans="1:5" ht="15" hidden="1" customHeight="1">
      <c r="A2060" s="13" t="s">
        <v>1661</v>
      </c>
      <c r="B2060" s="13" t="s">
        <v>987</v>
      </c>
      <c r="C2060" s="13" t="s">
        <v>967</v>
      </c>
      <c r="D2060" s="47" t="s">
        <v>1199</v>
      </c>
      <c r="E2060">
        <v>1</v>
      </c>
    </row>
    <row r="2061" spans="1:5" ht="15" hidden="1" customHeight="1">
      <c r="A2061" s="13" t="s">
        <v>2047</v>
      </c>
      <c r="B2061" s="13" t="s">
        <v>232</v>
      </c>
      <c r="C2061" s="13" t="s">
        <v>971</v>
      </c>
      <c r="D2061" s="13" t="s">
        <v>3</v>
      </c>
      <c r="E2061">
        <v>1</v>
      </c>
    </row>
    <row r="2062" spans="1:5" ht="15" hidden="1" customHeight="1">
      <c r="A2062" s="13" t="s">
        <v>2844</v>
      </c>
      <c r="B2062" s="13" t="s">
        <v>615</v>
      </c>
      <c r="C2062" s="13" t="s">
        <v>1200</v>
      </c>
      <c r="D2062" s="13" t="s">
        <v>2</v>
      </c>
      <c r="E2062">
        <v>1</v>
      </c>
    </row>
    <row r="2063" spans="1:5" ht="15" hidden="1" customHeight="1">
      <c r="A2063" s="13" t="s">
        <v>1790</v>
      </c>
      <c r="B2063" s="13" t="s">
        <v>432</v>
      </c>
      <c r="C2063" s="13" t="s">
        <v>959</v>
      </c>
      <c r="D2063" s="13" t="s">
        <v>3</v>
      </c>
      <c r="E2063">
        <v>1</v>
      </c>
    </row>
    <row r="2064" spans="1:5" ht="15" hidden="1" customHeight="1">
      <c r="A2064" s="13" t="s">
        <v>443</v>
      </c>
      <c r="B2064" s="13" t="s">
        <v>444</v>
      </c>
      <c r="C2064" s="13" t="s">
        <v>965</v>
      </c>
      <c r="D2064" s="13" t="s">
        <v>949</v>
      </c>
      <c r="E2064">
        <v>1</v>
      </c>
    </row>
    <row r="2065" spans="1:5" ht="15" hidden="1" customHeight="1">
      <c r="A2065" s="13" t="s">
        <v>2328</v>
      </c>
      <c r="B2065" s="13" t="s">
        <v>720</v>
      </c>
      <c r="C2065" s="13" t="s">
        <v>948</v>
      </c>
      <c r="D2065" s="13" t="s">
        <v>1</v>
      </c>
      <c r="E2065">
        <v>1</v>
      </c>
    </row>
    <row r="2066" spans="1:5" ht="15" hidden="1" customHeight="1">
      <c r="A2066" s="13" t="s">
        <v>2470</v>
      </c>
      <c r="B2066" s="13" t="s">
        <v>2471</v>
      </c>
      <c r="C2066" s="13" t="s">
        <v>958</v>
      </c>
      <c r="D2066" s="47" t="s">
        <v>1199</v>
      </c>
      <c r="E2066">
        <v>1</v>
      </c>
    </row>
    <row r="2067" spans="1:5" ht="15" hidden="1" customHeight="1">
      <c r="A2067" s="13" t="s">
        <v>2202</v>
      </c>
      <c r="B2067" s="13" t="s">
        <v>816</v>
      </c>
      <c r="C2067" s="13" t="s">
        <v>952</v>
      </c>
      <c r="D2067" s="13" t="s">
        <v>3</v>
      </c>
      <c r="E2067">
        <v>1</v>
      </c>
    </row>
    <row r="2068" spans="1:5" ht="15" hidden="1" customHeight="1">
      <c r="A2068" s="13" t="s">
        <v>2638</v>
      </c>
      <c r="B2068" s="13" t="s">
        <v>996</v>
      </c>
      <c r="C2068" s="13" t="s">
        <v>969</v>
      </c>
      <c r="D2068" s="13" t="s">
        <v>949</v>
      </c>
      <c r="E2068">
        <v>1</v>
      </c>
    </row>
    <row r="2069" spans="1:5" ht="15" hidden="1" customHeight="1">
      <c r="A2069" s="13" t="s">
        <v>2231</v>
      </c>
      <c r="B2069" s="13" t="s">
        <v>1462</v>
      </c>
      <c r="C2069" s="13" t="s">
        <v>948</v>
      </c>
      <c r="D2069" s="13" t="s">
        <v>3</v>
      </c>
      <c r="E2069">
        <v>1</v>
      </c>
    </row>
    <row r="2070" spans="1:5" ht="15" hidden="1" customHeight="1">
      <c r="A2070" s="13" t="s">
        <v>850</v>
      </c>
      <c r="B2070" s="13" t="s">
        <v>1009</v>
      </c>
      <c r="C2070" s="13" t="s">
        <v>977</v>
      </c>
      <c r="D2070" s="13" t="s">
        <v>949</v>
      </c>
      <c r="E2070">
        <v>1</v>
      </c>
    </row>
    <row r="2071" spans="1:5" ht="15" hidden="1" customHeight="1">
      <c r="A2071" s="13" t="s">
        <v>850</v>
      </c>
      <c r="B2071" s="13" t="s">
        <v>2288</v>
      </c>
      <c r="C2071" s="13" t="s">
        <v>943</v>
      </c>
      <c r="D2071" s="13" t="s">
        <v>2</v>
      </c>
      <c r="E2071">
        <v>1</v>
      </c>
    </row>
    <row r="2072" spans="1:5" ht="15" hidden="1" customHeight="1">
      <c r="A2072" s="13" t="s">
        <v>1096</v>
      </c>
      <c r="B2072" s="13" t="s">
        <v>58</v>
      </c>
      <c r="C2072" s="13" t="s">
        <v>950</v>
      </c>
      <c r="D2072" s="47" t="s">
        <v>1199</v>
      </c>
      <c r="E2072">
        <v>1</v>
      </c>
    </row>
    <row r="2073" spans="1:5" ht="15" hidden="1" customHeight="1">
      <c r="A2073" s="13" t="s">
        <v>222</v>
      </c>
      <c r="B2073" s="13" t="s">
        <v>67</v>
      </c>
      <c r="C2073" s="13" t="s">
        <v>968</v>
      </c>
      <c r="D2073" s="13" t="s">
        <v>1199</v>
      </c>
      <c r="E2073">
        <v>1</v>
      </c>
    </row>
    <row r="2074" spans="1:5" ht="15" hidden="1" customHeight="1">
      <c r="A2074" s="13" t="s">
        <v>222</v>
      </c>
      <c r="B2074" s="13" t="s">
        <v>1009</v>
      </c>
      <c r="C2074" s="13" t="s">
        <v>956</v>
      </c>
      <c r="D2074" s="47" t="s">
        <v>1199</v>
      </c>
      <c r="E2074">
        <v>1</v>
      </c>
    </row>
    <row r="2075" spans="1:5" ht="15" hidden="1" customHeight="1">
      <c r="A2075" s="13" t="s">
        <v>1973</v>
      </c>
      <c r="B2075" s="13" t="s">
        <v>432</v>
      </c>
      <c r="C2075" s="13" t="s">
        <v>954</v>
      </c>
      <c r="D2075" s="47" t="s">
        <v>1199</v>
      </c>
      <c r="E2075">
        <v>1</v>
      </c>
    </row>
    <row r="2076" spans="1:5" ht="15" hidden="1" customHeight="1">
      <c r="A2076" s="13" t="s">
        <v>1933</v>
      </c>
      <c r="B2076" s="13" t="s">
        <v>478</v>
      </c>
      <c r="C2076" s="13" t="s">
        <v>951</v>
      </c>
      <c r="D2076" s="13" t="s">
        <v>2</v>
      </c>
      <c r="E2076">
        <v>1</v>
      </c>
    </row>
    <row r="2077" spans="1:5" ht="15" hidden="1" customHeight="1">
      <c r="A2077" s="13" t="s">
        <v>2175</v>
      </c>
      <c r="B2077" s="13" t="s">
        <v>303</v>
      </c>
      <c r="C2077" s="13" t="s">
        <v>965</v>
      </c>
      <c r="D2077" s="47" t="s">
        <v>1199</v>
      </c>
      <c r="E2077">
        <v>1</v>
      </c>
    </row>
    <row r="2078" spans="1:5" ht="15" hidden="1" customHeight="1">
      <c r="A2078" s="13" t="s">
        <v>2827</v>
      </c>
      <c r="B2078" s="13" t="s">
        <v>100</v>
      </c>
      <c r="C2078" s="13" t="s">
        <v>969</v>
      </c>
      <c r="D2078" s="13" t="s">
        <v>949</v>
      </c>
      <c r="E2078">
        <v>1</v>
      </c>
    </row>
    <row r="2079" spans="1:5" ht="15" customHeight="1">
      <c r="A2079" s="13" t="s">
        <v>2831</v>
      </c>
      <c r="B2079" s="13" t="s">
        <v>2832</v>
      </c>
      <c r="C2079" s="13" t="s">
        <v>943</v>
      </c>
      <c r="D2079" s="13" t="s">
        <v>981</v>
      </c>
      <c r="E2079">
        <v>1</v>
      </c>
    </row>
    <row r="2080" spans="1:5" ht="15" hidden="1" customHeight="1">
      <c r="A2080" s="13" t="s">
        <v>1852</v>
      </c>
      <c r="B2080" s="13" t="s">
        <v>70</v>
      </c>
      <c r="C2080" s="13" t="s">
        <v>960</v>
      </c>
      <c r="D2080" s="47" t="s">
        <v>1199</v>
      </c>
      <c r="E2080">
        <v>1</v>
      </c>
    </row>
    <row r="2081" spans="1:5" ht="15" hidden="1" customHeight="1">
      <c r="A2081" s="13" t="s">
        <v>2000</v>
      </c>
      <c r="B2081" s="13" t="s">
        <v>119</v>
      </c>
      <c r="C2081" s="13" t="s">
        <v>969</v>
      </c>
      <c r="D2081" s="47" t="s">
        <v>1199</v>
      </c>
      <c r="E2081">
        <v>1</v>
      </c>
    </row>
    <row r="2082" spans="1:5" ht="15" hidden="1" customHeight="1">
      <c r="A2082" s="13" t="s">
        <v>2000</v>
      </c>
      <c r="B2082" s="13" t="s">
        <v>1779</v>
      </c>
      <c r="C2082" s="13" t="s">
        <v>963</v>
      </c>
      <c r="D2082" s="13" t="s">
        <v>3</v>
      </c>
      <c r="E2082">
        <v>1</v>
      </c>
    </row>
    <row r="2083" spans="1:5" ht="15" hidden="1" customHeight="1">
      <c r="A2083" s="13" t="s">
        <v>450</v>
      </c>
      <c r="B2083" s="13" t="s">
        <v>451</v>
      </c>
      <c r="C2083" s="13" t="s">
        <v>948</v>
      </c>
      <c r="D2083" s="13" t="s">
        <v>949</v>
      </c>
      <c r="E2083">
        <v>1</v>
      </c>
    </row>
    <row r="2084" spans="1:5" ht="15" hidden="1" customHeight="1">
      <c r="A2084" s="13" t="s">
        <v>1440</v>
      </c>
      <c r="B2084" s="13" t="s">
        <v>1001</v>
      </c>
      <c r="C2084" s="13" t="s">
        <v>945</v>
      </c>
      <c r="D2084" s="13" t="s">
        <v>949</v>
      </c>
      <c r="E2084">
        <v>1</v>
      </c>
    </row>
    <row r="2085" spans="1:5" ht="15" hidden="1" customHeight="1">
      <c r="A2085" s="13" t="s">
        <v>2127</v>
      </c>
      <c r="B2085" s="13" t="s">
        <v>1504</v>
      </c>
      <c r="C2085" s="13" t="s">
        <v>948</v>
      </c>
      <c r="D2085" s="13" t="s">
        <v>1</v>
      </c>
      <c r="E2085">
        <v>1</v>
      </c>
    </row>
    <row r="2086" spans="1:5" ht="15" customHeight="1">
      <c r="A2086" s="13" t="s">
        <v>452</v>
      </c>
      <c r="B2086" s="13" t="s">
        <v>174</v>
      </c>
      <c r="C2086" s="13" t="s">
        <v>943</v>
      </c>
      <c r="D2086" s="13" t="s">
        <v>981</v>
      </c>
      <c r="E2086">
        <v>1</v>
      </c>
    </row>
    <row r="2087" spans="1:5" ht="15" hidden="1" customHeight="1">
      <c r="A2087" s="13" t="s">
        <v>2260</v>
      </c>
      <c r="B2087" s="13" t="s">
        <v>100</v>
      </c>
      <c r="C2087" s="13" t="s">
        <v>961</v>
      </c>
      <c r="D2087" s="47" t="s">
        <v>1199</v>
      </c>
      <c r="E2087">
        <v>1</v>
      </c>
    </row>
    <row r="2088" spans="1:5" ht="15" customHeight="1">
      <c r="A2088" s="13" t="s">
        <v>2407</v>
      </c>
      <c r="B2088" s="13" t="s">
        <v>272</v>
      </c>
      <c r="C2088" s="13" t="s">
        <v>956</v>
      </c>
      <c r="D2088" s="13" t="s">
        <v>981</v>
      </c>
      <c r="E2088">
        <v>1</v>
      </c>
    </row>
    <row r="2089" spans="1:5" ht="15" hidden="1" customHeight="1">
      <c r="A2089" s="13" t="s">
        <v>1667</v>
      </c>
      <c r="B2089" s="13" t="s">
        <v>136</v>
      </c>
      <c r="C2089" s="13" t="s">
        <v>971</v>
      </c>
      <c r="D2089" s="47" t="s">
        <v>1199</v>
      </c>
      <c r="E2089">
        <v>1</v>
      </c>
    </row>
    <row r="2090" spans="1:5" ht="15" hidden="1" customHeight="1">
      <c r="A2090" s="13" t="s">
        <v>3330</v>
      </c>
      <c r="B2090" s="13" t="s">
        <v>153</v>
      </c>
      <c r="C2090" s="13" t="s">
        <v>953</v>
      </c>
      <c r="D2090" s="13" t="s">
        <v>2</v>
      </c>
      <c r="E2090">
        <v>1</v>
      </c>
    </row>
    <row r="2091" spans="1:5" ht="15" hidden="1" customHeight="1">
      <c r="A2091" s="13" t="s">
        <v>453</v>
      </c>
      <c r="B2091" s="13" t="s">
        <v>62</v>
      </c>
      <c r="C2091" s="13" t="s">
        <v>970</v>
      </c>
      <c r="D2091" s="13" t="s">
        <v>2</v>
      </c>
      <c r="E2091">
        <v>1</v>
      </c>
    </row>
    <row r="2092" spans="1:5" ht="15" hidden="1" customHeight="1">
      <c r="A2092" s="13" t="s">
        <v>453</v>
      </c>
      <c r="B2092" s="13" t="s">
        <v>1005</v>
      </c>
      <c r="C2092" s="13" t="s">
        <v>971</v>
      </c>
      <c r="D2092" s="47" t="s">
        <v>1199</v>
      </c>
      <c r="E2092">
        <v>1</v>
      </c>
    </row>
    <row r="2093" spans="1:5" ht="15" hidden="1" customHeight="1">
      <c r="A2093" s="13" t="s">
        <v>453</v>
      </c>
      <c r="B2093" s="13" t="s">
        <v>70</v>
      </c>
      <c r="C2093" s="13" t="s">
        <v>946</v>
      </c>
      <c r="D2093" s="13" t="s">
        <v>949</v>
      </c>
      <c r="E2093">
        <v>1</v>
      </c>
    </row>
    <row r="2094" spans="1:5" ht="15" hidden="1" customHeight="1">
      <c r="A2094" s="13" t="s">
        <v>453</v>
      </c>
      <c r="B2094" s="13" t="s">
        <v>881</v>
      </c>
      <c r="C2094" s="13" t="s">
        <v>951</v>
      </c>
      <c r="D2094" s="13" t="s">
        <v>949</v>
      </c>
      <c r="E2094">
        <v>1</v>
      </c>
    </row>
    <row r="2095" spans="1:5" ht="15" hidden="1" customHeight="1">
      <c r="A2095" s="13" t="s">
        <v>453</v>
      </c>
      <c r="B2095" s="13" t="s">
        <v>2263</v>
      </c>
      <c r="C2095" s="13" t="s">
        <v>952</v>
      </c>
      <c r="D2095" s="47" t="s">
        <v>1199</v>
      </c>
      <c r="E2095">
        <v>1</v>
      </c>
    </row>
    <row r="2096" spans="1:5" ht="15" customHeight="1">
      <c r="A2096" s="13" t="s">
        <v>458</v>
      </c>
      <c r="B2096" s="13" t="s">
        <v>335</v>
      </c>
      <c r="C2096" s="13" t="s">
        <v>946</v>
      </c>
      <c r="D2096" s="13" t="s">
        <v>981</v>
      </c>
      <c r="E2096">
        <v>1</v>
      </c>
    </row>
    <row r="2097" spans="1:5" ht="15" customHeight="1">
      <c r="A2097" s="13" t="s">
        <v>458</v>
      </c>
      <c r="B2097" s="13" t="s">
        <v>2589</v>
      </c>
      <c r="C2097" s="13" t="s">
        <v>954</v>
      </c>
      <c r="D2097" s="13" t="s">
        <v>981</v>
      </c>
      <c r="E2097">
        <v>1</v>
      </c>
    </row>
    <row r="2098" spans="1:5" ht="15" hidden="1" customHeight="1">
      <c r="A2098" s="13" t="s">
        <v>2044</v>
      </c>
      <c r="B2098" s="13" t="s">
        <v>215</v>
      </c>
      <c r="C2098" s="13" t="s">
        <v>971</v>
      </c>
      <c r="D2098" s="13" t="s">
        <v>949</v>
      </c>
      <c r="E2098">
        <v>1</v>
      </c>
    </row>
    <row r="2099" spans="1:5" ht="15" hidden="1" customHeight="1">
      <c r="A2099" s="13" t="s">
        <v>3009</v>
      </c>
      <c r="B2099" s="13" t="s">
        <v>348</v>
      </c>
      <c r="C2099" s="13" t="s">
        <v>953</v>
      </c>
      <c r="D2099" s="13" t="s">
        <v>1199</v>
      </c>
      <c r="E2099">
        <v>1</v>
      </c>
    </row>
    <row r="2100" spans="1:5" ht="15" hidden="1" customHeight="1">
      <c r="A2100" s="13" t="s">
        <v>3009</v>
      </c>
      <c r="B2100" s="13" t="s">
        <v>1554</v>
      </c>
      <c r="C2100" s="13" t="s">
        <v>980</v>
      </c>
      <c r="D2100" s="13" t="s">
        <v>1199</v>
      </c>
      <c r="E2100">
        <v>1</v>
      </c>
    </row>
    <row r="2101" spans="1:5" ht="15" customHeight="1">
      <c r="A2101" s="13" t="s">
        <v>2879</v>
      </c>
      <c r="B2101" s="13" t="s">
        <v>335</v>
      </c>
      <c r="C2101" s="13" t="s">
        <v>1200</v>
      </c>
      <c r="D2101" s="13" t="s">
        <v>981</v>
      </c>
      <c r="E2101">
        <v>1</v>
      </c>
    </row>
    <row r="2102" spans="1:5" ht="15" hidden="1" customHeight="1">
      <c r="A2102" s="13" t="s">
        <v>1046</v>
      </c>
      <c r="B2102" s="13" t="s">
        <v>478</v>
      </c>
      <c r="C2102" s="13" t="s">
        <v>960</v>
      </c>
      <c r="D2102" s="13" t="s">
        <v>3</v>
      </c>
      <c r="E2102">
        <v>1</v>
      </c>
    </row>
    <row r="2103" spans="1:5" ht="15" hidden="1" customHeight="1">
      <c r="A2103" s="13" t="s">
        <v>1656</v>
      </c>
      <c r="B2103" s="13" t="s">
        <v>348</v>
      </c>
      <c r="C2103" s="13" t="s">
        <v>953</v>
      </c>
      <c r="D2103" s="47" t="s">
        <v>1199</v>
      </c>
      <c r="E2103">
        <v>1</v>
      </c>
    </row>
    <row r="2104" spans="1:5" ht="15" hidden="1" customHeight="1">
      <c r="A2104" s="13" t="s">
        <v>459</v>
      </c>
      <c r="B2104" s="13" t="s">
        <v>81</v>
      </c>
      <c r="C2104" s="13" t="s">
        <v>953</v>
      </c>
      <c r="D2104" s="13" t="s">
        <v>949</v>
      </c>
      <c r="E2104">
        <v>1</v>
      </c>
    </row>
    <row r="2105" spans="1:5" ht="15" hidden="1" customHeight="1">
      <c r="A2105" s="13" t="s">
        <v>3383</v>
      </c>
      <c r="B2105" s="13" t="s">
        <v>582</v>
      </c>
      <c r="C2105" s="13" t="s">
        <v>961</v>
      </c>
      <c r="D2105" s="13" t="s">
        <v>1199</v>
      </c>
      <c r="E2105">
        <v>1</v>
      </c>
    </row>
    <row r="2106" spans="1:5" ht="15" hidden="1" customHeight="1">
      <c r="A2106" s="13" t="s">
        <v>2668</v>
      </c>
      <c r="B2106" s="13" t="s">
        <v>473</v>
      </c>
      <c r="C2106" s="13" t="s">
        <v>965</v>
      </c>
      <c r="D2106" s="47" t="s">
        <v>1199</v>
      </c>
      <c r="E2106">
        <v>1</v>
      </c>
    </row>
    <row r="2107" spans="1:5" ht="15" hidden="1" customHeight="1">
      <c r="A2107" s="13" t="s">
        <v>1006</v>
      </c>
      <c r="B2107" s="13" t="s">
        <v>74</v>
      </c>
      <c r="C2107" s="13" t="s">
        <v>971</v>
      </c>
      <c r="D2107" s="13" t="s">
        <v>1</v>
      </c>
      <c r="E2107">
        <v>1</v>
      </c>
    </row>
    <row r="2108" spans="1:5" ht="15" hidden="1" customHeight="1">
      <c r="A2108" s="13" t="s">
        <v>2918</v>
      </c>
      <c r="B2108" s="13" t="s">
        <v>208</v>
      </c>
      <c r="C2108" s="13" t="s">
        <v>952</v>
      </c>
      <c r="D2108" s="13" t="s">
        <v>1</v>
      </c>
      <c r="E2108">
        <v>1</v>
      </c>
    </row>
    <row r="2109" spans="1:5" ht="15" hidden="1" customHeight="1">
      <c r="A2109" s="13" t="s">
        <v>2693</v>
      </c>
      <c r="B2109" s="13" t="s">
        <v>1459</v>
      </c>
      <c r="C2109" s="13" t="s">
        <v>1200</v>
      </c>
      <c r="D2109" s="13" t="s">
        <v>949</v>
      </c>
      <c r="E2109">
        <v>1</v>
      </c>
    </row>
    <row r="2110" spans="1:5" ht="15" customHeight="1">
      <c r="A2110" s="13" t="s">
        <v>3351</v>
      </c>
      <c r="B2110" s="13" t="s">
        <v>1009</v>
      </c>
      <c r="C2110" s="13" t="s">
        <v>959</v>
      </c>
      <c r="D2110" s="13" t="s">
        <v>981</v>
      </c>
      <c r="E2110">
        <v>1</v>
      </c>
    </row>
    <row r="2111" spans="1:5" ht="15" hidden="1" customHeight="1">
      <c r="A2111" s="13" t="s">
        <v>1255</v>
      </c>
      <c r="B2111" s="13" t="s">
        <v>889</v>
      </c>
      <c r="C2111" s="13" t="s">
        <v>965</v>
      </c>
      <c r="D2111" s="13" t="s">
        <v>949</v>
      </c>
      <c r="E2111">
        <v>1</v>
      </c>
    </row>
    <row r="2112" spans="1:5" ht="15" hidden="1" customHeight="1">
      <c r="A2112" s="13" t="s">
        <v>2091</v>
      </c>
      <c r="B2112" s="13" t="s">
        <v>107</v>
      </c>
      <c r="C2112" s="13" t="s">
        <v>943</v>
      </c>
      <c r="D2112" s="13" t="s">
        <v>3</v>
      </c>
      <c r="E2112">
        <v>1</v>
      </c>
    </row>
    <row r="2113" spans="1:5" ht="15" hidden="1" customHeight="1">
      <c r="A2113" s="13" t="s">
        <v>315</v>
      </c>
      <c r="B2113" s="13" t="s">
        <v>582</v>
      </c>
      <c r="C2113" s="13" t="s">
        <v>947</v>
      </c>
      <c r="D2113" s="47" t="s">
        <v>1199</v>
      </c>
      <c r="E2113">
        <v>1</v>
      </c>
    </row>
    <row r="2114" spans="1:5" ht="15" hidden="1" customHeight="1">
      <c r="A2114" s="13" t="s">
        <v>315</v>
      </c>
      <c r="B2114" s="13" t="s">
        <v>99</v>
      </c>
      <c r="C2114" s="13" t="s">
        <v>968</v>
      </c>
      <c r="D2114" s="47" t="s">
        <v>1199</v>
      </c>
      <c r="E2114">
        <v>1</v>
      </c>
    </row>
    <row r="2115" spans="1:5" ht="15" customHeight="1">
      <c r="A2115" s="13" t="s">
        <v>2894</v>
      </c>
      <c r="B2115" s="13" t="s">
        <v>2476</v>
      </c>
      <c r="C2115" s="13" t="s">
        <v>943</v>
      </c>
      <c r="D2115" s="13" t="s">
        <v>981</v>
      </c>
      <c r="E2115">
        <v>1</v>
      </c>
    </row>
    <row r="2116" spans="1:5" ht="15" hidden="1" customHeight="1">
      <c r="A2116" s="13" t="s">
        <v>3360</v>
      </c>
      <c r="B2116" s="13" t="s">
        <v>30</v>
      </c>
      <c r="C2116" s="13" t="s">
        <v>980</v>
      </c>
      <c r="D2116" s="13" t="s">
        <v>2</v>
      </c>
      <c r="E2116">
        <v>1</v>
      </c>
    </row>
    <row r="2117" spans="1:5" ht="15" hidden="1" customHeight="1">
      <c r="A2117" s="13" t="s">
        <v>2973</v>
      </c>
      <c r="B2117" s="13" t="s">
        <v>292</v>
      </c>
      <c r="C2117" s="13" t="s">
        <v>963</v>
      </c>
      <c r="D2117" s="13" t="s">
        <v>1199</v>
      </c>
      <c r="E2117">
        <v>1</v>
      </c>
    </row>
    <row r="2118" spans="1:5" ht="15" hidden="1" customHeight="1">
      <c r="A2118" s="13" t="s">
        <v>2973</v>
      </c>
      <c r="B2118" s="13" t="s">
        <v>181</v>
      </c>
      <c r="C2118" s="13" t="s">
        <v>954</v>
      </c>
      <c r="D2118" s="13" t="s">
        <v>3</v>
      </c>
      <c r="E2118">
        <v>1</v>
      </c>
    </row>
    <row r="2119" spans="1:5" ht="15" hidden="1" customHeight="1">
      <c r="A2119" s="13" t="s">
        <v>2563</v>
      </c>
      <c r="B2119" s="13" t="s">
        <v>778</v>
      </c>
      <c r="C2119" s="13" t="s">
        <v>946</v>
      </c>
      <c r="D2119" s="47" t="s">
        <v>1199</v>
      </c>
      <c r="E2119">
        <v>1</v>
      </c>
    </row>
    <row r="2120" spans="1:5" ht="15" hidden="1" customHeight="1">
      <c r="A2120" s="13" t="s">
        <v>1756</v>
      </c>
      <c r="B2120" s="13" t="s">
        <v>931</v>
      </c>
      <c r="C2120" s="13" t="s">
        <v>961</v>
      </c>
      <c r="D2120" s="13" t="s">
        <v>3</v>
      </c>
      <c r="E2120">
        <v>1</v>
      </c>
    </row>
    <row r="2121" spans="1:5" ht="15" customHeight="1">
      <c r="A2121" s="13" t="s">
        <v>465</v>
      </c>
      <c r="B2121" s="13" t="s">
        <v>1474</v>
      </c>
      <c r="C2121" s="13" t="s">
        <v>972</v>
      </c>
      <c r="D2121" s="13" t="s">
        <v>981</v>
      </c>
      <c r="E2121">
        <v>1</v>
      </c>
    </row>
    <row r="2122" spans="1:5" ht="15" hidden="1" customHeight="1">
      <c r="A2122" s="13" t="s">
        <v>465</v>
      </c>
      <c r="B2122" s="13" t="s">
        <v>2051</v>
      </c>
      <c r="C2122" s="13" t="s">
        <v>952</v>
      </c>
      <c r="D2122" s="13" t="s">
        <v>949</v>
      </c>
      <c r="E2122">
        <v>1</v>
      </c>
    </row>
    <row r="2123" spans="1:5" ht="15" hidden="1" customHeight="1">
      <c r="A2123" s="13" t="s">
        <v>465</v>
      </c>
      <c r="B2123" s="13" t="s">
        <v>296</v>
      </c>
      <c r="C2123" s="13" t="s">
        <v>965</v>
      </c>
      <c r="D2123" s="47" t="s">
        <v>1199</v>
      </c>
      <c r="E2123">
        <v>1</v>
      </c>
    </row>
    <row r="2124" spans="1:5" ht="15" customHeight="1">
      <c r="A2124" s="13" t="s">
        <v>466</v>
      </c>
      <c r="B2124" s="13" t="s">
        <v>1841</v>
      </c>
      <c r="C2124" s="13" t="s">
        <v>947</v>
      </c>
      <c r="D2124" s="13" t="s">
        <v>981</v>
      </c>
      <c r="E2124">
        <v>1</v>
      </c>
    </row>
    <row r="2125" spans="1:5" ht="15" hidden="1" customHeight="1">
      <c r="A2125" s="13" t="s">
        <v>466</v>
      </c>
      <c r="B2125" s="13" t="s">
        <v>191</v>
      </c>
      <c r="C2125" s="13" t="s">
        <v>965</v>
      </c>
      <c r="D2125" s="13" t="s">
        <v>3</v>
      </c>
      <c r="E2125">
        <v>1</v>
      </c>
    </row>
    <row r="2126" spans="1:5" ht="15" hidden="1" customHeight="1">
      <c r="A2126" s="13" t="s">
        <v>466</v>
      </c>
      <c r="B2126" s="13" t="s">
        <v>85</v>
      </c>
      <c r="C2126" s="13" t="s">
        <v>960</v>
      </c>
      <c r="D2126" s="13" t="s">
        <v>3</v>
      </c>
      <c r="E2126">
        <v>1</v>
      </c>
    </row>
    <row r="2127" spans="1:5" ht="15" hidden="1" customHeight="1">
      <c r="A2127" s="13" t="s">
        <v>466</v>
      </c>
      <c r="B2127" s="13" t="s">
        <v>50</v>
      </c>
      <c r="C2127" s="13" t="s">
        <v>965</v>
      </c>
      <c r="D2127" s="13" t="s">
        <v>3</v>
      </c>
      <c r="E2127">
        <v>1</v>
      </c>
    </row>
    <row r="2128" spans="1:5" ht="15" hidden="1" customHeight="1">
      <c r="A2128" s="13" t="s">
        <v>466</v>
      </c>
      <c r="B2128" s="13" t="s">
        <v>3355</v>
      </c>
      <c r="C2128" s="13" t="s">
        <v>948</v>
      </c>
      <c r="D2128" s="13" t="s">
        <v>1199</v>
      </c>
      <c r="E2128">
        <v>1</v>
      </c>
    </row>
    <row r="2129" spans="1:5" ht="15" hidden="1" customHeight="1">
      <c r="A2129" s="13" t="s">
        <v>2962</v>
      </c>
      <c r="B2129" s="13" t="s">
        <v>356</v>
      </c>
      <c r="C2129" s="13" t="s">
        <v>951</v>
      </c>
      <c r="D2129" s="47" t="s">
        <v>1199</v>
      </c>
      <c r="E2129">
        <v>1</v>
      </c>
    </row>
    <row r="2130" spans="1:5" ht="15" customHeight="1">
      <c r="A2130" s="13" t="s">
        <v>2632</v>
      </c>
      <c r="B2130" s="13" t="s">
        <v>171</v>
      </c>
      <c r="C2130" s="13" t="s">
        <v>954</v>
      </c>
      <c r="D2130" s="13" t="s">
        <v>981</v>
      </c>
      <c r="E2130">
        <v>1</v>
      </c>
    </row>
    <row r="2131" spans="1:5" ht="15" hidden="1" customHeight="1">
      <c r="A2131" s="13" t="s">
        <v>467</v>
      </c>
      <c r="B2131" s="13" t="s">
        <v>3398</v>
      </c>
      <c r="C2131" s="13" t="s">
        <v>959</v>
      </c>
      <c r="D2131" s="13" t="s">
        <v>1199</v>
      </c>
      <c r="E2131">
        <v>1</v>
      </c>
    </row>
    <row r="2132" spans="1:5" ht="15" hidden="1" customHeight="1">
      <c r="A2132" s="13" t="s">
        <v>467</v>
      </c>
      <c r="B2132" s="13" t="s">
        <v>468</v>
      </c>
      <c r="C2132" s="13" t="s">
        <v>980</v>
      </c>
      <c r="D2132" s="13" t="s">
        <v>2</v>
      </c>
      <c r="E2132">
        <v>1</v>
      </c>
    </row>
    <row r="2133" spans="1:5" ht="15" hidden="1" customHeight="1">
      <c r="A2133" s="13" t="s">
        <v>3187</v>
      </c>
      <c r="B2133" s="13" t="s">
        <v>265</v>
      </c>
      <c r="C2133" s="13" t="s">
        <v>977</v>
      </c>
      <c r="D2133" s="13" t="s">
        <v>1199</v>
      </c>
      <c r="E2133">
        <v>1</v>
      </c>
    </row>
    <row r="2134" spans="1:5" ht="15" hidden="1" customHeight="1">
      <c r="A2134" s="13" t="s">
        <v>857</v>
      </c>
      <c r="B2134" s="13" t="s">
        <v>3336</v>
      </c>
      <c r="C2134" s="13" t="s">
        <v>964</v>
      </c>
      <c r="D2134" s="47" t="s">
        <v>1199</v>
      </c>
      <c r="E2134">
        <v>1</v>
      </c>
    </row>
    <row r="2135" spans="1:5" ht="15" hidden="1" customHeight="1">
      <c r="A2135" s="13" t="s">
        <v>1097</v>
      </c>
      <c r="B2135" s="13" t="s">
        <v>598</v>
      </c>
      <c r="C2135" s="13" t="s">
        <v>968</v>
      </c>
      <c r="D2135" s="13" t="s">
        <v>1</v>
      </c>
      <c r="E2135">
        <v>1</v>
      </c>
    </row>
    <row r="2136" spans="1:5" ht="15" hidden="1" customHeight="1">
      <c r="A2136" s="13" t="s">
        <v>1097</v>
      </c>
      <c r="B2136" s="13" t="s">
        <v>3461</v>
      </c>
      <c r="C2136" s="13" t="s">
        <v>968</v>
      </c>
      <c r="D2136" s="47" t="s">
        <v>1199</v>
      </c>
      <c r="E2136">
        <v>1</v>
      </c>
    </row>
    <row r="2137" spans="1:5" ht="15" hidden="1" customHeight="1">
      <c r="A2137" s="13" t="s">
        <v>1097</v>
      </c>
      <c r="B2137" s="13" t="s">
        <v>1367</v>
      </c>
      <c r="C2137" s="13" t="s">
        <v>967</v>
      </c>
      <c r="D2137" s="47" t="s">
        <v>1199</v>
      </c>
      <c r="E2137">
        <v>1</v>
      </c>
    </row>
    <row r="2138" spans="1:5" ht="15" hidden="1" customHeight="1">
      <c r="A2138" s="13" t="s">
        <v>1185</v>
      </c>
      <c r="B2138" s="13" t="s">
        <v>1938</v>
      </c>
      <c r="C2138" s="13" t="s">
        <v>956</v>
      </c>
      <c r="D2138" s="47" t="s">
        <v>1199</v>
      </c>
      <c r="E2138">
        <v>1</v>
      </c>
    </row>
    <row r="2139" spans="1:5" ht="15" hidden="1" customHeight="1">
      <c r="A2139" s="13" t="s">
        <v>40</v>
      </c>
      <c r="B2139" s="13" t="s">
        <v>1494</v>
      </c>
      <c r="C2139" s="13" t="s">
        <v>960</v>
      </c>
      <c r="D2139" s="13" t="s">
        <v>949</v>
      </c>
      <c r="E2139">
        <v>1</v>
      </c>
    </row>
    <row r="2140" spans="1:5" ht="15" hidden="1" customHeight="1">
      <c r="A2140" s="13" t="s">
        <v>2185</v>
      </c>
      <c r="B2140" s="13" t="s">
        <v>191</v>
      </c>
      <c r="C2140" s="13" t="s">
        <v>943</v>
      </c>
      <c r="D2140" s="47" t="s">
        <v>1199</v>
      </c>
      <c r="E2140">
        <v>1</v>
      </c>
    </row>
    <row r="2141" spans="1:5" ht="15" hidden="1" customHeight="1">
      <c r="A2141" s="13" t="s">
        <v>2096</v>
      </c>
      <c r="B2141" s="13" t="s">
        <v>105</v>
      </c>
      <c r="C2141" s="13" t="s">
        <v>1200</v>
      </c>
      <c r="D2141" s="13" t="s">
        <v>1</v>
      </c>
      <c r="E2141">
        <v>1</v>
      </c>
    </row>
    <row r="2142" spans="1:5" ht="15" hidden="1" customHeight="1">
      <c r="A2142" s="13" t="s">
        <v>2344</v>
      </c>
      <c r="B2142" s="13" t="s">
        <v>377</v>
      </c>
      <c r="C2142" s="13" t="s">
        <v>950</v>
      </c>
      <c r="D2142" s="47" t="s">
        <v>1199</v>
      </c>
      <c r="E2142">
        <v>1</v>
      </c>
    </row>
    <row r="2143" spans="1:5" ht="15" hidden="1" customHeight="1">
      <c r="A2143" s="13" t="s">
        <v>1497</v>
      </c>
      <c r="B2143" s="13" t="s">
        <v>919</v>
      </c>
      <c r="C2143" s="13" t="s">
        <v>963</v>
      </c>
      <c r="D2143" s="13" t="s">
        <v>3</v>
      </c>
      <c r="E2143">
        <v>1</v>
      </c>
    </row>
    <row r="2144" spans="1:5" ht="15" hidden="1" customHeight="1">
      <c r="A2144" s="13" t="s">
        <v>2006</v>
      </c>
      <c r="B2144" s="13" t="s">
        <v>2007</v>
      </c>
      <c r="C2144" s="13" t="s">
        <v>955</v>
      </c>
      <c r="D2144" s="47" t="s">
        <v>1199</v>
      </c>
      <c r="E2144">
        <v>1</v>
      </c>
    </row>
    <row r="2145" spans="1:5" ht="15" customHeight="1">
      <c r="A2145" s="13" t="s">
        <v>1733</v>
      </c>
      <c r="B2145" s="13" t="s">
        <v>157</v>
      </c>
      <c r="C2145" s="13" t="s">
        <v>956</v>
      </c>
      <c r="D2145" s="13" t="s">
        <v>981</v>
      </c>
      <c r="E2145">
        <v>1</v>
      </c>
    </row>
    <row r="2146" spans="1:5" ht="15" hidden="1" customHeight="1">
      <c r="A2146" s="13" t="s">
        <v>2683</v>
      </c>
      <c r="B2146" s="13" t="s">
        <v>233</v>
      </c>
      <c r="C2146" s="13" t="s">
        <v>963</v>
      </c>
      <c r="D2146" s="13" t="s">
        <v>3</v>
      </c>
      <c r="E2146">
        <v>1</v>
      </c>
    </row>
    <row r="2147" spans="1:5" ht="15" hidden="1" customHeight="1">
      <c r="A2147" s="13" t="s">
        <v>2141</v>
      </c>
      <c r="B2147" s="13" t="s">
        <v>2142</v>
      </c>
      <c r="C2147" s="13" t="s">
        <v>955</v>
      </c>
      <c r="D2147" s="47" t="s">
        <v>1199</v>
      </c>
      <c r="E2147">
        <v>1</v>
      </c>
    </row>
    <row r="2148" spans="1:5" ht="15" hidden="1" customHeight="1">
      <c r="A2148" s="13" t="s">
        <v>470</v>
      </c>
      <c r="B2148" s="13" t="s">
        <v>1356</v>
      </c>
      <c r="C2148" s="13" t="s">
        <v>963</v>
      </c>
      <c r="D2148" s="13" t="s">
        <v>949</v>
      </c>
      <c r="E2148">
        <v>1</v>
      </c>
    </row>
    <row r="2149" spans="1:5" ht="15" hidden="1" customHeight="1">
      <c r="A2149" s="13" t="s">
        <v>470</v>
      </c>
      <c r="B2149" s="13" t="s">
        <v>136</v>
      </c>
      <c r="C2149" s="13" t="s">
        <v>953</v>
      </c>
      <c r="D2149" s="13" t="s">
        <v>2</v>
      </c>
      <c r="E2149">
        <v>1</v>
      </c>
    </row>
    <row r="2150" spans="1:5" ht="15" hidden="1" customHeight="1">
      <c r="A2150" s="13" t="s">
        <v>470</v>
      </c>
      <c r="B2150" s="13" t="s">
        <v>62</v>
      </c>
      <c r="C2150" s="13" t="s">
        <v>950</v>
      </c>
      <c r="D2150" s="13" t="s">
        <v>2</v>
      </c>
      <c r="E2150">
        <v>1</v>
      </c>
    </row>
    <row r="2151" spans="1:5" ht="15" customHeight="1">
      <c r="A2151" s="13" t="s">
        <v>470</v>
      </c>
      <c r="B2151" s="13" t="s">
        <v>2015</v>
      </c>
      <c r="C2151" s="13" t="s">
        <v>968</v>
      </c>
      <c r="D2151" s="13" t="s">
        <v>981</v>
      </c>
      <c r="E2151">
        <v>1</v>
      </c>
    </row>
    <row r="2152" spans="1:5" ht="15" customHeight="1">
      <c r="A2152" s="13" t="s">
        <v>470</v>
      </c>
      <c r="B2152" s="13" t="s">
        <v>2954</v>
      </c>
      <c r="C2152" s="13" t="s">
        <v>965</v>
      </c>
      <c r="D2152" s="13" t="s">
        <v>981</v>
      </c>
      <c r="E2152">
        <v>1</v>
      </c>
    </row>
    <row r="2153" spans="1:5" ht="15" customHeight="1">
      <c r="A2153" s="13" t="s">
        <v>470</v>
      </c>
      <c r="B2153" s="13" t="s">
        <v>2958</v>
      </c>
      <c r="C2153" s="13" t="s">
        <v>961</v>
      </c>
      <c r="D2153" s="13" t="s">
        <v>981</v>
      </c>
      <c r="E2153">
        <v>1</v>
      </c>
    </row>
    <row r="2154" spans="1:5" ht="15" hidden="1" customHeight="1">
      <c r="A2154" s="13" t="s">
        <v>470</v>
      </c>
      <c r="B2154" s="13" t="s">
        <v>232</v>
      </c>
      <c r="C2154" s="13" t="s">
        <v>967</v>
      </c>
      <c r="D2154" s="13" t="s">
        <v>1</v>
      </c>
      <c r="E2154">
        <v>1</v>
      </c>
    </row>
    <row r="2155" spans="1:5" ht="15" customHeight="1">
      <c r="A2155" s="13" t="s">
        <v>2114</v>
      </c>
      <c r="B2155" s="13" t="s">
        <v>70</v>
      </c>
      <c r="C2155" s="13" t="s">
        <v>980</v>
      </c>
      <c r="D2155" s="13" t="s">
        <v>981</v>
      </c>
      <c r="E2155">
        <v>1</v>
      </c>
    </row>
    <row r="2156" spans="1:5" ht="15" hidden="1" customHeight="1">
      <c r="A2156" s="13" t="s">
        <v>2350</v>
      </c>
      <c r="B2156" s="13" t="s">
        <v>191</v>
      </c>
      <c r="C2156" s="13" t="s">
        <v>969</v>
      </c>
      <c r="D2156" s="13" t="s">
        <v>1</v>
      </c>
      <c r="E2156">
        <v>1</v>
      </c>
    </row>
    <row r="2157" spans="1:5" ht="15" hidden="1" customHeight="1">
      <c r="A2157" s="13" t="s">
        <v>2769</v>
      </c>
      <c r="B2157" s="13" t="s">
        <v>2770</v>
      </c>
      <c r="C2157" s="13" t="s">
        <v>959</v>
      </c>
      <c r="D2157" s="13" t="s">
        <v>949</v>
      </c>
      <c r="E2157">
        <v>1</v>
      </c>
    </row>
    <row r="2158" spans="1:5" ht="15" hidden="1" customHeight="1">
      <c r="A2158" s="13" t="s">
        <v>1972</v>
      </c>
      <c r="B2158" s="13" t="s">
        <v>367</v>
      </c>
      <c r="C2158" s="13" t="s">
        <v>968</v>
      </c>
      <c r="D2158" s="13" t="s">
        <v>1199</v>
      </c>
      <c r="E2158">
        <v>1</v>
      </c>
    </row>
    <row r="2159" spans="1:5" ht="15" hidden="1" customHeight="1">
      <c r="A2159" s="13" t="s">
        <v>1664</v>
      </c>
      <c r="B2159" s="13" t="s">
        <v>348</v>
      </c>
      <c r="C2159" s="13" t="s">
        <v>959</v>
      </c>
      <c r="D2159" s="13" t="s">
        <v>1</v>
      </c>
      <c r="E2159">
        <v>1</v>
      </c>
    </row>
    <row r="2160" spans="1:5" ht="15" hidden="1" customHeight="1">
      <c r="A2160" s="13" t="s">
        <v>2391</v>
      </c>
      <c r="B2160" s="13" t="s">
        <v>731</v>
      </c>
      <c r="C2160" s="13" t="s">
        <v>954</v>
      </c>
      <c r="D2160" s="13" t="s">
        <v>949</v>
      </c>
      <c r="E2160">
        <v>1</v>
      </c>
    </row>
    <row r="2161" spans="1:5" ht="15" hidden="1" customHeight="1">
      <c r="A2161" s="13" t="s">
        <v>2391</v>
      </c>
      <c r="B2161" s="13" t="s">
        <v>105</v>
      </c>
      <c r="C2161" s="13" t="s">
        <v>959</v>
      </c>
      <c r="D2161" s="13" t="s">
        <v>1</v>
      </c>
      <c r="E2161">
        <v>1</v>
      </c>
    </row>
    <row r="2162" spans="1:5" ht="15" hidden="1" customHeight="1">
      <c r="A2162" s="13" t="s">
        <v>471</v>
      </c>
      <c r="B2162" s="13" t="s">
        <v>153</v>
      </c>
      <c r="C2162" s="13" t="s">
        <v>968</v>
      </c>
      <c r="D2162" s="13" t="s">
        <v>949</v>
      </c>
      <c r="E2162">
        <v>1</v>
      </c>
    </row>
    <row r="2163" spans="1:5" ht="15" hidden="1" customHeight="1">
      <c r="A2163" s="13" t="s">
        <v>471</v>
      </c>
      <c r="B2163" s="13" t="s">
        <v>2101</v>
      </c>
      <c r="C2163" s="13" t="s">
        <v>1200</v>
      </c>
      <c r="D2163" s="47" t="s">
        <v>1199</v>
      </c>
      <c r="E2163">
        <v>1</v>
      </c>
    </row>
    <row r="2164" spans="1:5" ht="15" hidden="1" customHeight="1">
      <c r="A2164" s="13" t="s">
        <v>858</v>
      </c>
      <c r="B2164" s="13" t="s">
        <v>186</v>
      </c>
      <c r="C2164" s="13" t="s">
        <v>963</v>
      </c>
      <c r="D2164" s="47" t="s">
        <v>1199</v>
      </c>
      <c r="E2164">
        <v>1</v>
      </c>
    </row>
    <row r="2165" spans="1:5" ht="15" hidden="1" customHeight="1">
      <c r="A2165" s="13" t="s">
        <v>130</v>
      </c>
      <c r="B2165" s="13" t="s">
        <v>2134</v>
      </c>
      <c r="C2165" s="13" t="s">
        <v>951</v>
      </c>
      <c r="D2165" s="47" t="s">
        <v>1199</v>
      </c>
      <c r="E2165">
        <v>1</v>
      </c>
    </row>
    <row r="2166" spans="1:5" ht="15" hidden="1" customHeight="1">
      <c r="A2166" s="13" t="s">
        <v>130</v>
      </c>
      <c r="B2166" s="13" t="s">
        <v>136</v>
      </c>
      <c r="C2166" s="13" t="s">
        <v>963</v>
      </c>
      <c r="D2166" s="13" t="s">
        <v>949</v>
      </c>
      <c r="E2166">
        <v>1</v>
      </c>
    </row>
    <row r="2167" spans="1:5" ht="15" hidden="1" customHeight="1">
      <c r="A2167" s="13" t="s">
        <v>130</v>
      </c>
      <c r="B2167" s="13" t="s">
        <v>159</v>
      </c>
      <c r="C2167" s="13" t="s">
        <v>950</v>
      </c>
      <c r="D2167" s="47" t="s">
        <v>1199</v>
      </c>
      <c r="E2167">
        <v>1</v>
      </c>
    </row>
    <row r="2168" spans="1:5" ht="15" customHeight="1">
      <c r="A2168" s="13" t="s">
        <v>130</v>
      </c>
      <c r="B2168" s="13" t="s">
        <v>660</v>
      </c>
      <c r="C2168" s="13" t="s">
        <v>962</v>
      </c>
      <c r="D2168" s="13" t="s">
        <v>981</v>
      </c>
      <c r="E2168">
        <v>1</v>
      </c>
    </row>
    <row r="2169" spans="1:5" ht="15" customHeight="1">
      <c r="A2169" s="13" t="s">
        <v>130</v>
      </c>
      <c r="B2169" s="13" t="s">
        <v>197</v>
      </c>
      <c r="C2169" s="13" t="s">
        <v>956</v>
      </c>
      <c r="D2169" s="13" t="s">
        <v>981</v>
      </c>
      <c r="E2169">
        <v>1</v>
      </c>
    </row>
    <row r="2170" spans="1:5" ht="15" hidden="1" customHeight="1">
      <c r="A2170" s="13" t="s">
        <v>130</v>
      </c>
      <c r="B2170" s="13" t="s">
        <v>1360</v>
      </c>
      <c r="C2170" s="13" t="s">
        <v>961</v>
      </c>
      <c r="D2170" s="47" t="s">
        <v>1199</v>
      </c>
      <c r="E2170">
        <v>1</v>
      </c>
    </row>
    <row r="2171" spans="1:5" ht="15" hidden="1" customHeight="1">
      <c r="A2171" s="13" t="s">
        <v>130</v>
      </c>
      <c r="B2171" s="13" t="s">
        <v>54</v>
      </c>
      <c r="C2171" s="13" t="s">
        <v>961</v>
      </c>
      <c r="D2171" s="13" t="s">
        <v>1</v>
      </c>
      <c r="E2171">
        <v>1</v>
      </c>
    </row>
    <row r="2172" spans="1:5" ht="15" hidden="1" customHeight="1">
      <c r="A2172" s="13" t="s">
        <v>130</v>
      </c>
      <c r="B2172" s="13" t="s">
        <v>379</v>
      </c>
      <c r="C2172" s="13" t="s">
        <v>962</v>
      </c>
      <c r="D2172" s="13" t="s">
        <v>2</v>
      </c>
      <c r="E2172">
        <v>1</v>
      </c>
    </row>
    <row r="2173" spans="1:5" ht="15" hidden="1" customHeight="1">
      <c r="A2173" s="13" t="s">
        <v>2209</v>
      </c>
      <c r="B2173" s="13" t="s">
        <v>99</v>
      </c>
      <c r="C2173" s="13" t="s">
        <v>959</v>
      </c>
      <c r="D2173" s="47" t="s">
        <v>1199</v>
      </c>
      <c r="E2173">
        <v>1</v>
      </c>
    </row>
    <row r="2174" spans="1:5" ht="15" hidden="1" customHeight="1">
      <c r="A2174" s="13" t="s">
        <v>472</v>
      </c>
      <c r="B2174" s="13" t="s">
        <v>83</v>
      </c>
      <c r="C2174" s="13" t="s">
        <v>951</v>
      </c>
      <c r="D2174" s="13" t="s">
        <v>2</v>
      </c>
      <c r="E2174">
        <v>1</v>
      </c>
    </row>
    <row r="2175" spans="1:5" ht="15" hidden="1" customHeight="1">
      <c r="A2175" s="13" t="s">
        <v>472</v>
      </c>
      <c r="B2175" s="13" t="s">
        <v>44</v>
      </c>
      <c r="C2175" s="13" t="s">
        <v>967</v>
      </c>
      <c r="D2175" s="13" t="s">
        <v>3</v>
      </c>
      <c r="E2175">
        <v>1</v>
      </c>
    </row>
    <row r="2176" spans="1:5" ht="15" customHeight="1">
      <c r="A2176" s="13" t="s">
        <v>472</v>
      </c>
      <c r="B2176" s="13" t="s">
        <v>140</v>
      </c>
      <c r="C2176" s="13" t="s">
        <v>946</v>
      </c>
      <c r="D2176" s="13" t="s">
        <v>981</v>
      </c>
      <c r="E2176">
        <v>1</v>
      </c>
    </row>
    <row r="2177" spans="1:5" ht="15" hidden="1" customHeight="1">
      <c r="A2177" s="13" t="s">
        <v>472</v>
      </c>
      <c r="B2177" s="13" t="s">
        <v>1777</v>
      </c>
      <c r="C2177" s="13" t="s">
        <v>951</v>
      </c>
      <c r="D2177" s="47" t="s">
        <v>1199</v>
      </c>
      <c r="E2177">
        <v>1</v>
      </c>
    </row>
    <row r="2178" spans="1:5" ht="15" hidden="1" customHeight="1">
      <c r="A2178" s="13" t="s">
        <v>472</v>
      </c>
      <c r="B2178" s="13" t="s">
        <v>1495</v>
      </c>
      <c r="C2178" s="13" t="s">
        <v>947</v>
      </c>
      <c r="D2178" s="13" t="s">
        <v>949</v>
      </c>
      <c r="E2178">
        <v>1</v>
      </c>
    </row>
    <row r="2179" spans="1:5" ht="15" hidden="1" customHeight="1">
      <c r="A2179" s="13" t="s">
        <v>472</v>
      </c>
      <c r="B2179" s="13" t="s">
        <v>143</v>
      </c>
      <c r="C2179" s="13" t="s">
        <v>953</v>
      </c>
      <c r="D2179" s="13" t="s">
        <v>2</v>
      </c>
      <c r="E2179">
        <v>1</v>
      </c>
    </row>
    <row r="2180" spans="1:5" ht="15" hidden="1" customHeight="1">
      <c r="A2180" s="13" t="s">
        <v>472</v>
      </c>
      <c r="B2180" s="13" t="s">
        <v>2295</v>
      </c>
      <c r="C2180" s="13" t="s">
        <v>954</v>
      </c>
      <c r="D2180" s="13" t="s">
        <v>949</v>
      </c>
      <c r="E2180">
        <v>1</v>
      </c>
    </row>
    <row r="2181" spans="1:5" ht="15" hidden="1" customHeight="1">
      <c r="A2181" s="13" t="s">
        <v>472</v>
      </c>
      <c r="B2181" s="13" t="s">
        <v>94</v>
      </c>
      <c r="C2181" s="13" t="s">
        <v>958</v>
      </c>
      <c r="D2181" s="13" t="s">
        <v>949</v>
      </c>
      <c r="E2181">
        <v>1</v>
      </c>
    </row>
    <row r="2182" spans="1:5" ht="15" customHeight="1">
      <c r="A2182" s="13" t="s">
        <v>472</v>
      </c>
      <c r="B2182" s="13" t="s">
        <v>67</v>
      </c>
      <c r="C2182" s="13" t="s">
        <v>965</v>
      </c>
      <c r="D2182" s="13" t="s">
        <v>981</v>
      </c>
      <c r="E2182">
        <v>1</v>
      </c>
    </row>
    <row r="2183" spans="1:5" ht="15" hidden="1" customHeight="1">
      <c r="A2183" s="13" t="s">
        <v>472</v>
      </c>
      <c r="B2183" s="13" t="s">
        <v>1640</v>
      </c>
      <c r="C2183" s="13" t="s">
        <v>943</v>
      </c>
      <c r="D2183" s="13" t="s">
        <v>949</v>
      </c>
      <c r="E2183">
        <v>1</v>
      </c>
    </row>
    <row r="2184" spans="1:5" ht="15" hidden="1" customHeight="1">
      <c r="A2184" s="13" t="s">
        <v>472</v>
      </c>
      <c r="B2184" s="13" t="s">
        <v>1803</v>
      </c>
      <c r="C2184" s="13" t="s">
        <v>965</v>
      </c>
      <c r="D2184" s="13" t="s">
        <v>3</v>
      </c>
      <c r="E2184">
        <v>1</v>
      </c>
    </row>
    <row r="2185" spans="1:5" ht="15" customHeight="1">
      <c r="A2185" s="13" t="s">
        <v>472</v>
      </c>
      <c r="B2185" s="13" t="s">
        <v>145</v>
      </c>
      <c r="C2185" s="13" t="s">
        <v>970</v>
      </c>
      <c r="D2185" s="13" t="s">
        <v>981</v>
      </c>
      <c r="E2185">
        <v>1</v>
      </c>
    </row>
    <row r="2186" spans="1:5" ht="15" hidden="1" customHeight="1">
      <c r="A2186" s="13" t="s">
        <v>1148</v>
      </c>
      <c r="B2186" s="13" t="s">
        <v>74</v>
      </c>
      <c r="C2186" s="13" t="s">
        <v>968</v>
      </c>
      <c r="D2186" s="13" t="s">
        <v>1199</v>
      </c>
      <c r="E2186">
        <v>1</v>
      </c>
    </row>
    <row r="2187" spans="1:5" ht="15" hidden="1" customHeight="1">
      <c r="A2187" s="13" t="s">
        <v>1690</v>
      </c>
      <c r="B2187" s="13" t="s">
        <v>191</v>
      </c>
      <c r="C2187" s="13" t="s">
        <v>948</v>
      </c>
      <c r="D2187" s="13" t="s">
        <v>3</v>
      </c>
      <c r="E2187">
        <v>1</v>
      </c>
    </row>
    <row r="2188" spans="1:5" ht="15" hidden="1" customHeight="1">
      <c r="A2188" s="13" t="s">
        <v>862</v>
      </c>
      <c r="B2188" s="13" t="s">
        <v>58</v>
      </c>
      <c r="C2188" s="13" t="s">
        <v>968</v>
      </c>
      <c r="D2188" s="13" t="s">
        <v>1</v>
      </c>
      <c r="E2188">
        <v>1</v>
      </c>
    </row>
    <row r="2189" spans="1:5" ht="15" hidden="1" customHeight="1">
      <c r="A2189" s="13" t="s">
        <v>862</v>
      </c>
      <c r="B2189" s="13" t="s">
        <v>478</v>
      </c>
      <c r="C2189" s="13" t="s">
        <v>943</v>
      </c>
      <c r="D2189" s="47" t="s">
        <v>1199</v>
      </c>
      <c r="E2189">
        <v>1</v>
      </c>
    </row>
    <row r="2190" spans="1:5" ht="15" hidden="1" customHeight="1">
      <c r="A2190" s="13" t="s">
        <v>2125</v>
      </c>
      <c r="B2190" s="13" t="s">
        <v>105</v>
      </c>
      <c r="C2190" s="13" t="s">
        <v>961</v>
      </c>
      <c r="D2190" s="47" t="s">
        <v>1199</v>
      </c>
      <c r="E2190">
        <v>1</v>
      </c>
    </row>
    <row r="2191" spans="1:5" ht="15" customHeight="1">
      <c r="A2191" s="13" t="s">
        <v>1840</v>
      </c>
      <c r="B2191" s="13" t="s">
        <v>348</v>
      </c>
      <c r="C2191" s="13" t="s">
        <v>961</v>
      </c>
      <c r="D2191" s="13" t="s">
        <v>981</v>
      </c>
      <c r="E2191">
        <v>1</v>
      </c>
    </row>
    <row r="2192" spans="1:5" ht="15" hidden="1" customHeight="1">
      <c r="A2192" s="13" t="s">
        <v>1840</v>
      </c>
      <c r="B2192" s="13" t="s">
        <v>987</v>
      </c>
      <c r="C2192" s="13" t="s">
        <v>960</v>
      </c>
      <c r="D2192" s="13" t="s">
        <v>3</v>
      </c>
      <c r="E2192">
        <v>1</v>
      </c>
    </row>
    <row r="2193" spans="1:5" ht="15" hidden="1" customHeight="1">
      <c r="A2193" s="13" t="s">
        <v>2298</v>
      </c>
      <c r="B2193" s="13" t="s">
        <v>317</v>
      </c>
      <c r="C2193" s="13" t="s">
        <v>971</v>
      </c>
      <c r="D2193" s="13" t="s">
        <v>949</v>
      </c>
      <c r="E2193">
        <v>1</v>
      </c>
    </row>
    <row r="2194" spans="1:5" ht="15" customHeight="1">
      <c r="A2194" s="13" t="s">
        <v>1447</v>
      </c>
      <c r="B2194" s="13" t="s">
        <v>105</v>
      </c>
      <c r="C2194" s="13" t="s">
        <v>970</v>
      </c>
      <c r="D2194" s="13" t="s">
        <v>981</v>
      </c>
      <c r="E2194">
        <v>1</v>
      </c>
    </row>
    <row r="2195" spans="1:5" ht="15" hidden="1" customHeight="1">
      <c r="A2195" s="13" t="s">
        <v>2874</v>
      </c>
      <c r="B2195" s="13" t="s">
        <v>181</v>
      </c>
      <c r="C2195" s="13" t="s">
        <v>972</v>
      </c>
      <c r="D2195" s="47" t="s">
        <v>1199</v>
      </c>
      <c r="E2195">
        <v>1</v>
      </c>
    </row>
    <row r="2196" spans="1:5" ht="15" customHeight="1">
      <c r="A2196" s="13" t="s">
        <v>1805</v>
      </c>
      <c r="B2196" s="13" t="s">
        <v>119</v>
      </c>
      <c r="C2196" s="13" t="s">
        <v>961</v>
      </c>
      <c r="D2196" s="13" t="s">
        <v>981</v>
      </c>
      <c r="E2196">
        <v>1</v>
      </c>
    </row>
    <row r="2197" spans="1:5" ht="15" hidden="1" customHeight="1">
      <c r="A2197" s="13" t="s">
        <v>1805</v>
      </c>
      <c r="B2197" s="13" t="s">
        <v>1806</v>
      </c>
      <c r="C2197" s="13" t="s">
        <v>945</v>
      </c>
      <c r="D2197" s="13" t="s">
        <v>949</v>
      </c>
      <c r="E2197">
        <v>1</v>
      </c>
    </row>
    <row r="2198" spans="1:5" ht="15" hidden="1" customHeight="1">
      <c r="A2198" s="13" t="s">
        <v>1805</v>
      </c>
      <c r="B2198" s="13" t="s">
        <v>1892</v>
      </c>
      <c r="C2198" s="13" t="s">
        <v>952</v>
      </c>
      <c r="D2198" s="47" t="s">
        <v>1199</v>
      </c>
      <c r="E2198">
        <v>1</v>
      </c>
    </row>
    <row r="2199" spans="1:5" ht="15" customHeight="1">
      <c r="A2199" s="13" t="s">
        <v>1805</v>
      </c>
      <c r="B2199" s="13" t="s">
        <v>70</v>
      </c>
      <c r="C2199" s="13" t="s">
        <v>970</v>
      </c>
      <c r="D2199" s="13" t="s">
        <v>981</v>
      </c>
      <c r="E2199">
        <v>1</v>
      </c>
    </row>
    <row r="2200" spans="1:5" ht="15" hidden="1" customHeight="1">
      <c r="A2200" s="13" t="s">
        <v>2995</v>
      </c>
      <c r="B2200" s="13" t="s">
        <v>85</v>
      </c>
      <c r="C2200" s="13" t="s">
        <v>967</v>
      </c>
      <c r="D2200" s="13" t="s">
        <v>1</v>
      </c>
      <c r="E2200">
        <v>1</v>
      </c>
    </row>
    <row r="2201" spans="1:5" ht="15" hidden="1" customHeight="1">
      <c r="A2201" s="13" t="s">
        <v>2031</v>
      </c>
      <c r="B2201" s="13" t="s">
        <v>1438</v>
      </c>
      <c r="C2201" s="13" t="s">
        <v>961</v>
      </c>
      <c r="D2201" s="47" t="s">
        <v>1199</v>
      </c>
      <c r="E2201">
        <v>1</v>
      </c>
    </row>
    <row r="2202" spans="1:5" ht="15" hidden="1" customHeight="1">
      <c r="A2202" s="13" t="s">
        <v>864</v>
      </c>
      <c r="B2202" s="13" t="s">
        <v>2535</v>
      </c>
      <c r="C2202" s="13" t="s">
        <v>948</v>
      </c>
      <c r="D2202" s="13" t="s">
        <v>1199</v>
      </c>
      <c r="E2202">
        <v>1</v>
      </c>
    </row>
    <row r="2203" spans="1:5" ht="15" hidden="1" customHeight="1">
      <c r="A2203" s="13" t="s">
        <v>864</v>
      </c>
      <c r="B2203" s="13" t="s">
        <v>2108</v>
      </c>
      <c r="C2203" s="13" t="s">
        <v>955</v>
      </c>
      <c r="D2203" s="13" t="s">
        <v>2</v>
      </c>
      <c r="E2203">
        <v>1</v>
      </c>
    </row>
    <row r="2204" spans="1:5" ht="15" hidden="1" customHeight="1">
      <c r="A2204" s="13" t="s">
        <v>864</v>
      </c>
      <c r="B2204" s="13" t="s">
        <v>1754</v>
      </c>
      <c r="C2204" s="13" t="s">
        <v>971</v>
      </c>
      <c r="D2204" s="13" t="s">
        <v>2</v>
      </c>
      <c r="E2204">
        <v>1</v>
      </c>
    </row>
    <row r="2205" spans="1:5" ht="15" hidden="1" customHeight="1">
      <c r="A2205" s="13" t="s">
        <v>864</v>
      </c>
      <c r="B2205" s="13" t="s">
        <v>259</v>
      </c>
      <c r="C2205" s="13" t="s">
        <v>968</v>
      </c>
      <c r="D2205" s="47" t="s">
        <v>1199</v>
      </c>
      <c r="E2205">
        <v>1</v>
      </c>
    </row>
    <row r="2206" spans="1:5" ht="15" hidden="1" customHeight="1">
      <c r="A2206" s="13" t="s">
        <v>864</v>
      </c>
      <c r="B2206" s="13" t="s">
        <v>2424</v>
      </c>
      <c r="C2206" s="13" t="s">
        <v>971</v>
      </c>
      <c r="D2206" s="13" t="s">
        <v>3</v>
      </c>
      <c r="E2206">
        <v>1</v>
      </c>
    </row>
    <row r="2207" spans="1:5" ht="15" hidden="1" customHeight="1">
      <c r="A2207" s="13" t="s">
        <v>864</v>
      </c>
      <c r="B2207" s="13" t="s">
        <v>1606</v>
      </c>
      <c r="C2207" s="13" t="s">
        <v>1200</v>
      </c>
      <c r="D2207" s="13" t="s">
        <v>2</v>
      </c>
      <c r="E2207">
        <v>1</v>
      </c>
    </row>
    <row r="2208" spans="1:5" ht="15" hidden="1" customHeight="1">
      <c r="A2208" s="13" t="s">
        <v>1098</v>
      </c>
      <c r="B2208" s="13" t="s">
        <v>379</v>
      </c>
      <c r="C2208" s="13" t="s">
        <v>946</v>
      </c>
      <c r="D2208" s="13" t="s">
        <v>3</v>
      </c>
      <c r="E2208">
        <v>1</v>
      </c>
    </row>
    <row r="2209" spans="1:5" ht="15" hidden="1" customHeight="1">
      <c r="A2209" s="13" t="s">
        <v>1098</v>
      </c>
      <c r="B2209" s="13" t="s">
        <v>306</v>
      </c>
      <c r="C2209" s="13" t="s">
        <v>967</v>
      </c>
      <c r="D2209" s="13" t="s">
        <v>949</v>
      </c>
      <c r="E2209">
        <v>1</v>
      </c>
    </row>
    <row r="2210" spans="1:5" ht="15" customHeight="1">
      <c r="A2210" s="13" t="s">
        <v>2996</v>
      </c>
      <c r="B2210" s="13" t="s">
        <v>62</v>
      </c>
      <c r="C2210" s="13" t="s">
        <v>946</v>
      </c>
      <c r="D2210" s="13" t="s">
        <v>981</v>
      </c>
      <c r="E2210">
        <v>1</v>
      </c>
    </row>
    <row r="2211" spans="1:5" ht="15" customHeight="1">
      <c r="A2211" s="13" t="s">
        <v>2885</v>
      </c>
      <c r="B2211" s="13" t="s">
        <v>629</v>
      </c>
      <c r="C2211" s="13" t="s">
        <v>959</v>
      </c>
      <c r="D2211" s="13" t="s">
        <v>981</v>
      </c>
      <c r="E2211">
        <v>1</v>
      </c>
    </row>
    <row r="2212" spans="1:5" ht="15" hidden="1" customHeight="1">
      <c r="A2212" s="13" t="s">
        <v>2885</v>
      </c>
      <c r="B2212" s="13" t="s">
        <v>286</v>
      </c>
      <c r="C2212" s="13" t="s">
        <v>959</v>
      </c>
      <c r="D2212" s="13" t="s">
        <v>949</v>
      </c>
      <c r="E2212">
        <v>1</v>
      </c>
    </row>
    <row r="2213" spans="1:5" ht="15" customHeight="1">
      <c r="A2213" s="13" t="s">
        <v>2317</v>
      </c>
      <c r="B2213" s="13" t="s">
        <v>2374</v>
      </c>
      <c r="C2213" s="13" t="s">
        <v>960</v>
      </c>
      <c r="D2213" s="13" t="s">
        <v>981</v>
      </c>
      <c r="E2213">
        <v>1</v>
      </c>
    </row>
    <row r="2214" spans="1:5" ht="15" customHeight="1">
      <c r="A2214" s="13" t="s">
        <v>477</v>
      </c>
      <c r="B2214" s="13" t="s">
        <v>203</v>
      </c>
      <c r="C2214" s="13" t="s">
        <v>956</v>
      </c>
      <c r="D2214" s="13" t="s">
        <v>981</v>
      </c>
      <c r="E2214">
        <v>1</v>
      </c>
    </row>
    <row r="2215" spans="1:5" ht="15" customHeight="1">
      <c r="A2215" s="13" t="s">
        <v>1099</v>
      </c>
      <c r="B2215" s="13" t="s">
        <v>2488</v>
      </c>
      <c r="C2215" s="13" t="s">
        <v>961</v>
      </c>
      <c r="D2215" s="13" t="s">
        <v>981</v>
      </c>
      <c r="E2215">
        <v>1</v>
      </c>
    </row>
    <row r="2216" spans="1:5" ht="15" hidden="1" customHeight="1">
      <c r="A2216" s="13" t="s">
        <v>1099</v>
      </c>
      <c r="B2216" s="13" t="s">
        <v>1477</v>
      </c>
      <c r="C2216" s="13" t="s">
        <v>971</v>
      </c>
      <c r="D2216" s="13" t="s">
        <v>2</v>
      </c>
      <c r="E2216">
        <v>1</v>
      </c>
    </row>
    <row r="2217" spans="1:5" ht="15" hidden="1" customHeight="1">
      <c r="A2217" s="13" t="s">
        <v>1099</v>
      </c>
      <c r="B2217" s="13" t="s">
        <v>586</v>
      </c>
      <c r="C2217" s="13" t="s">
        <v>946</v>
      </c>
      <c r="D2217" s="47" t="s">
        <v>1199</v>
      </c>
      <c r="E2217">
        <v>1</v>
      </c>
    </row>
    <row r="2218" spans="1:5" ht="15" customHeight="1">
      <c r="A2218" s="13" t="s">
        <v>1099</v>
      </c>
      <c r="B2218" s="13" t="s">
        <v>3453</v>
      </c>
      <c r="C2218" s="13" t="s">
        <v>965</v>
      </c>
      <c r="D2218" s="13" t="s">
        <v>981</v>
      </c>
      <c r="E2218">
        <v>1</v>
      </c>
    </row>
    <row r="2219" spans="1:5" ht="15" hidden="1" customHeight="1">
      <c r="A2219" s="13" t="s">
        <v>1099</v>
      </c>
      <c r="B2219" s="13" t="s">
        <v>127</v>
      </c>
      <c r="C2219" s="13" t="s">
        <v>954</v>
      </c>
      <c r="D2219" s="13" t="s">
        <v>949</v>
      </c>
      <c r="E2219">
        <v>1</v>
      </c>
    </row>
    <row r="2220" spans="1:5" ht="15" hidden="1" customHeight="1">
      <c r="A2220" s="13" t="s">
        <v>2607</v>
      </c>
      <c r="B2220" s="13" t="s">
        <v>1014</v>
      </c>
      <c r="C2220" s="13" t="s">
        <v>964</v>
      </c>
      <c r="D2220" s="13" t="s">
        <v>949</v>
      </c>
      <c r="E2220">
        <v>1</v>
      </c>
    </row>
    <row r="2221" spans="1:5" ht="15" hidden="1" customHeight="1">
      <c r="A2221" s="13" t="s">
        <v>248</v>
      </c>
      <c r="B2221" s="13" t="s">
        <v>181</v>
      </c>
      <c r="C2221" s="13" t="s">
        <v>954</v>
      </c>
      <c r="D2221" s="13" t="s">
        <v>949</v>
      </c>
      <c r="E2221">
        <v>1</v>
      </c>
    </row>
    <row r="2222" spans="1:5" ht="15" hidden="1" customHeight="1">
      <c r="A2222" s="13" t="s">
        <v>1747</v>
      </c>
      <c r="B2222" s="13" t="s">
        <v>1658</v>
      </c>
      <c r="C2222" s="13" t="s">
        <v>955</v>
      </c>
      <c r="D2222" s="13" t="s">
        <v>3</v>
      </c>
      <c r="E2222">
        <v>1</v>
      </c>
    </row>
    <row r="2223" spans="1:5" ht="15" hidden="1" customHeight="1">
      <c r="A2223" s="13" t="s">
        <v>2597</v>
      </c>
      <c r="B2223" s="13" t="s">
        <v>50</v>
      </c>
      <c r="C2223" s="13" t="s">
        <v>959</v>
      </c>
      <c r="D2223" s="13" t="s">
        <v>1199</v>
      </c>
      <c r="E2223">
        <v>1</v>
      </c>
    </row>
    <row r="2224" spans="1:5" ht="15" hidden="1" customHeight="1">
      <c r="A2224" s="13" t="s">
        <v>1858</v>
      </c>
      <c r="B2224" s="13" t="s">
        <v>81</v>
      </c>
      <c r="C2224" s="13" t="s">
        <v>953</v>
      </c>
      <c r="D2224" s="13" t="s">
        <v>2</v>
      </c>
      <c r="E2224">
        <v>1</v>
      </c>
    </row>
    <row r="2225" spans="1:5" ht="15" hidden="1" customHeight="1">
      <c r="A2225" s="13" t="s">
        <v>711</v>
      </c>
      <c r="B2225" s="13" t="s">
        <v>50</v>
      </c>
      <c r="C2225" s="13" t="s">
        <v>952</v>
      </c>
      <c r="D2225" s="47" t="s">
        <v>1199</v>
      </c>
      <c r="E2225">
        <v>1</v>
      </c>
    </row>
    <row r="2226" spans="1:5" ht="15" hidden="1" customHeight="1">
      <c r="A2226" s="13" t="s">
        <v>2652</v>
      </c>
      <c r="B2226" s="13" t="s">
        <v>105</v>
      </c>
      <c r="C2226" s="13" t="s">
        <v>943</v>
      </c>
      <c r="D2226" s="47" t="s">
        <v>1199</v>
      </c>
      <c r="E2226">
        <v>1</v>
      </c>
    </row>
    <row r="2227" spans="1:5" ht="15" customHeight="1">
      <c r="A2227" s="13" t="s">
        <v>1979</v>
      </c>
      <c r="B2227" s="13" t="s">
        <v>99</v>
      </c>
      <c r="C2227" s="13" t="s">
        <v>972</v>
      </c>
      <c r="D2227" s="13" t="s">
        <v>981</v>
      </c>
      <c r="E2227">
        <v>1</v>
      </c>
    </row>
    <row r="2228" spans="1:5" ht="15" hidden="1" customHeight="1">
      <c r="A2228" s="13" t="s">
        <v>3450</v>
      </c>
      <c r="B2228" s="13" t="s">
        <v>105</v>
      </c>
      <c r="C2228" s="13" t="s">
        <v>956</v>
      </c>
      <c r="D2228" s="13" t="s">
        <v>2</v>
      </c>
      <c r="E2228">
        <v>1</v>
      </c>
    </row>
    <row r="2229" spans="1:5" ht="15" hidden="1" customHeight="1">
      <c r="A2229" s="13" t="s">
        <v>1100</v>
      </c>
      <c r="B2229" s="13" t="s">
        <v>377</v>
      </c>
      <c r="C2229" s="13" t="s">
        <v>961</v>
      </c>
      <c r="D2229" s="13" t="s">
        <v>3</v>
      </c>
      <c r="E2229">
        <v>1</v>
      </c>
    </row>
    <row r="2230" spans="1:5" ht="15" hidden="1" customHeight="1">
      <c r="A2230" s="13" t="s">
        <v>480</v>
      </c>
      <c r="B2230" s="13" t="s">
        <v>62</v>
      </c>
      <c r="C2230" s="13" t="s">
        <v>956</v>
      </c>
      <c r="D2230" s="13" t="s">
        <v>1</v>
      </c>
      <c r="E2230">
        <v>1</v>
      </c>
    </row>
    <row r="2231" spans="1:5" ht="15" hidden="1" customHeight="1">
      <c r="A2231" s="13" t="s">
        <v>480</v>
      </c>
      <c r="B2231" s="13" t="s">
        <v>3440</v>
      </c>
      <c r="C2231" s="13" t="s">
        <v>962</v>
      </c>
      <c r="D2231" s="13" t="s">
        <v>3</v>
      </c>
      <c r="E2231">
        <v>1</v>
      </c>
    </row>
    <row r="2232" spans="1:5" ht="15" hidden="1" customHeight="1">
      <c r="A2232" s="13" t="s">
        <v>480</v>
      </c>
      <c r="B2232" s="13" t="s">
        <v>645</v>
      </c>
      <c r="C2232" s="13" t="s">
        <v>977</v>
      </c>
      <c r="D2232" s="13" t="s">
        <v>978</v>
      </c>
      <c r="E2232">
        <v>1</v>
      </c>
    </row>
    <row r="2233" spans="1:5" ht="15" customHeight="1">
      <c r="A2233" s="13" t="s">
        <v>2804</v>
      </c>
      <c r="B2233" s="13" t="s">
        <v>1376</v>
      </c>
      <c r="C2233" s="13" t="s">
        <v>1200</v>
      </c>
      <c r="D2233" s="13" t="s">
        <v>981</v>
      </c>
      <c r="E2233">
        <v>1</v>
      </c>
    </row>
    <row r="2234" spans="1:5" ht="15" hidden="1" customHeight="1">
      <c r="A2234" s="13" t="s">
        <v>2677</v>
      </c>
      <c r="B2234" s="13" t="s">
        <v>379</v>
      </c>
      <c r="C2234" s="13" t="s">
        <v>960</v>
      </c>
      <c r="D2234" s="47" t="s">
        <v>1199</v>
      </c>
      <c r="E2234">
        <v>1</v>
      </c>
    </row>
    <row r="2235" spans="1:5" ht="15" hidden="1" customHeight="1">
      <c r="A2235" s="13" t="s">
        <v>3315</v>
      </c>
      <c r="B2235" s="13" t="s">
        <v>128</v>
      </c>
      <c r="C2235" s="13" t="s">
        <v>969</v>
      </c>
      <c r="D2235" s="13" t="s">
        <v>949</v>
      </c>
      <c r="E2235">
        <v>1</v>
      </c>
    </row>
    <row r="2236" spans="1:5" ht="15" customHeight="1">
      <c r="A2236" s="13" t="s">
        <v>103</v>
      </c>
      <c r="B2236" s="13" t="s">
        <v>1387</v>
      </c>
      <c r="C2236" s="13" t="s">
        <v>964</v>
      </c>
      <c r="D2236" s="13" t="s">
        <v>981</v>
      </c>
      <c r="E2236">
        <v>1</v>
      </c>
    </row>
    <row r="2237" spans="1:5" ht="15" hidden="1" customHeight="1">
      <c r="A2237" s="13" t="s">
        <v>103</v>
      </c>
      <c r="B2237" s="13" t="s">
        <v>85</v>
      </c>
      <c r="C2237" s="13" t="s">
        <v>961</v>
      </c>
      <c r="D2237" s="47" t="s">
        <v>1199</v>
      </c>
      <c r="E2237">
        <v>1</v>
      </c>
    </row>
    <row r="2238" spans="1:5" ht="15" hidden="1" customHeight="1">
      <c r="A2238" s="13" t="s">
        <v>1432</v>
      </c>
      <c r="B2238" s="13" t="s">
        <v>335</v>
      </c>
      <c r="C2238" s="13" t="s">
        <v>959</v>
      </c>
      <c r="D2238" s="13" t="s">
        <v>3</v>
      </c>
      <c r="E2238">
        <v>1</v>
      </c>
    </row>
    <row r="2239" spans="1:5" ht="15" hidden="1" customHeight="1">
      <c r="A2239" s="13" t="s">
        <v>1411</v>
      </c>
      <c r="B2239" s="13" t="s">
        <v>1412</v>
      </c>
      <c r="C2239" s="13" t="s">
        <v>961</v>
      </c>
      <c r="D2239" s="47" t="s">
        <v>1199</v>
      </c>
      <c r="E2239">
        <v>1</v>
      </c>
    </row>
    <row r="2240" spans="1:5" ht="15" hidden="1" customHeight="1">
      <c r="A2240" s="13" t="s">
        <v>2121</v>
      </c>
      <c r="B2240" s="13" t="s">
        <v>100</v>
      </c>
      <c r="C2240" s="13" t="s">
        <v>967</v>
      </c>
      <c r="D2240" s="47" t="s">
        <v>1199</v>
      </c>
      <c r="E2240">
        <v>1</v>
      </c>
    </row>
    <row r="2241" spans="1:5" ht="15" hidden="1" customHeight="1">
      <c r="A2241" s="13" t="s">
        <v>2401</v>
      </c>
      <c r="B2241" s="13" t="s">
        <v>140</v>
      </c>
      <c r="C2241" s="13" t="s">
        <v>959</v>
      </c>
      <c r="D2241" s="47" t="s">
        <v>1199</v>
      </c>
      <c r="E2241">
        <v>1</v>
      </c>
    </row>
    <row r="2242" spans="1:5" ht="15" hidden="1" customHeight="1">
      <c r="A2242" s="13" t="s">
        <v>3435</v>
      </c>
      <c r="B2242" s="13" t="s">
        <v>3436</v>
      </c>
      <c r="C2242" s="13" t="s">
        <v>970</v>
      </c>
      <c r="D2242" s="13" t="s">
        <v>1</v>
      </c>
      <c r="E2242">
        <v>1</v>
      </c>
    </row>
    <row r="2243" spans="1:5" ht="15" hidden="1" customHeight="1">
      <c r="A2243" s="13" t="s">
        <v>2443</v>
      </c>
      <c r="B2243" s="13" t="s">
        <v>987</v>
      </c>
      <c r="C2243" s="13" t="s">
        <v>963</v>
      </c>
      <c r="D2243" s="13" t="s">
        <v>1</v>
      </c>
      <c r="E2243">
        <v>1</v>
      </c>
    </row>
    <row r="2244" spans="1:5" ht="15" hidden="1" customHeight="1">
      <c r="A2244" s="13" t="s">
        <v>2256</v>
      </c>
      <c r="B2244" s="13" t="s">
        <v>2257</v>
      </c>
      <c r="C2244" s="13" t="s">
        <v>952</v>
      </c>
      <c r="D2244" s="13" t="s">
        <v>1</v>
      </c>
      <c r="E2244">
        <v>1</v>
      </c>
    </row>
    <row r="2245" spans="1:5" ht="15" customHeight="1">
      <c r="A2245" s="13" t="s">
        <v>2530</v>
      </c>
      <c r="B2245" s="13" t="s">
        <v>153</v>
      </c>
      <c r="C2245" s="13" t="s">
        <v>977</v>
      </c>
      <c r="D2245" s="13" t="s">
        <v>981</v>
      </c>
      <c r="E2245">
        <v>1</v>
      </c>
    </row>
    <row r="2246" spans="1:5" ht="15" hidden="1" customHeight="1">
      <c r="A2246" s="13" t="s">
        <v>872</v>
      </c>
      <c r="B2246" s="13" t="s">
        <v>140</v>
      </c>
      <c r="C2246" s="13" t="s">
        <v>959</v>
      </c>
      <c r="D2246" s="47" t="s">
        <v>1199</v>
      </c>
      <c r="E2246">
        <v>1</v>
      </c>
    </row>
    <row r="2247" spans="1:5" ht="15" hidden="1" customHeight="1">
      <c r="A2247" s="13" t="s">
        <v>872</v>
      </c>
      <c r="B2247" s="13" t="s">
        <v>2217</v>
      </c>
      <c r="C2247" s="13" t="s">
        <v>960</v>
      </c>
      <c r="D2247" s="13" t="s">
        <v>2</v>
      </c>
      <c r="E2247">
        <v>1</v>
      </c>
    </row>
    <row r="2248" spans="1:5" ht="15" hidden="1" customHeight="1">
      <c r="A2248" s="13" t="s">
        <v>2230</v>
      </c>
      <c r="B2248" s="13" t="s">
        <v>816</v>
      </c>
      <c r="C2248" s="13" t="s">
        <v>972</v>
      </c>
      <c r="D2248" s="13" t="s">
        <v>3</v>
      </c>
      <c r="E2248">
        <v>1</v>
      </c>
    </row>
    <row r="2249" spans="1:5" ht="15" hidden="1" customHeight="1">
      <c r="A2249" s="13" t="s">
        <v>873</v>
      </c>
      <c r="B2249" s="13" t="s">
        <v>67</v>
      </c>
      <c r="C2249" s="13" t="s">
        <v>943</v>
      </c>
      <c r="D2249" s="47" t="s">
        <v>1199</v>
      </c>
      <c r="E2249">
        <v>1</v>
      </c>
    </row>
    <row r="2250" spans="1:5" ht="15" hidden="1" customHeight="1">
      <c r="A2250" s="13" t="s">
        <v>2351</v>
      </c>
      <c r="B2250" s="13" t="s">
        <v>2352</v>
      </c>
      <c r="C2250" s="13" t="s">
        <v>946</v>
      </c>
      <c r="D2250" s="47" t="s">
        <v>1199</v>
      </c>
      <c r="E2250">
        <v>1</v>
      </c>
    </row>
    <row r="2251" spans="1:5" ht="15" hidden="1" customHeight="1">
      <c r="A2251" s="13" t="s">
        <v>2087</v>
      </c>
      <c r="B2251" s="13" t="s">
        <v>1833</v>
      </c>
      <c r="C2251" s="13" t="s">
        <v>959</v>
      </c>
      <c r="D2251" s="13" t="s">
        <v>1199</v>
      </c>
      <c r="E2251">
        <v>1</v>
      </c>
    </row>
    <row r="2252" spans="1:5" ht="15" hidden="1" customHeight="1">
      <c r="A2252" s="13" t="s">
        <v>2662</v>
      </c>
      <c r="B2252" s="13" t="s">
        <v>2663</v>
      </c>
      <c r="C2252" s="13" t="s">
        <v>948</v>
      </c>
      <c r="D2252" s="47" t="s">
        <v>1199</v>
      </c>
      <c r="E2252">
        <v>1</v>
      </c>
    </row>
    <row r="2253" spans="1:5" ht="15" customHeight="1">
      <c r="A2253" s="13" t="s">
        <v>2377</v>
      </c>
      <c r="B2253" s="13" t="s">
        <v>819</v>
      </c>
      <c r="C2253" s="13" t="s">
        <v>960</v>
      </c>
      <c r="D2253" s="13" t="s">
        <v>981</v>
      </c>
      <c r="E2253">
        <v>1</v>
      </c>
    </row>
    <row r="2254" spans="1:5" ht="15" hidden="1" customHeight="1">
      <c r="A2254" s="13" t="s">
        <v>3019</v>
      </c>
      <c r="B2254" s="13" t="s">
        <v>48</v>
      </c>
      <c r="C2254" s="13" t="s">
        <v>980</v>
      </c>
      <c r="D2254" s="13" t="s">
        <v>949</v>
      </c>
      <c r="E2254">
        <v>1</v>
      </c>
    </row>
    <row r="2255" spans="1:5" ht="15" hidden="1" customHeight="1">
      <c r="A2255" s="13" t="s">
        <v>484</v>
      </c>
      <c r="B2255" s="13" t="s">
        <v>30</v>
      </c>
      <c r="C2255" s="13" t="s">
        <v>952</v>
      </c>
      <c r="D2255" s="13" t="s">
        <v>949</v>
      </c>
      <c r="E2255">
        <v>1</v>
      </c>
    </row>
    <row r="2256" spans="1:5" ht="15" hidden="1" customHeight="1">
      <c r="A2256" s="13" t="s">
        <v>484</v>
      </c>
      <c r="B2256" s="13" t="s">
        <v>416</v>
      </c>
      <c r="C2256" s="13" t="s">
        <v>977</v>
      </c>
      <c r="D2256" s="13" t="s">
        <v>2</v>
      </c>
      <c r="E2256">
        <v>1</v>
      </c>
    </row>
    <row r="2257" spans="1:5" ht="15" hidden="1" customHeight="1">
      <c r="A2257" s="13" t="s">
        <v>484</v>
      </c>
      <c r="B2257" s="13" t="s">
        <v>1884</v>
      </c>
      <c r="C2257" s="13" t="s">
        <v>967</v>
      </c>
      <c r="D2257" s="13" t="s">
        <v>949</v>
      </c>
      <c r="E2257">
        <v>1</v>
      </c>
    </row>
    <row r="2258" spans="1:5" ht="15" hidden="1" customHeight="1">
      <c r="A2258" s="13" t="s">
        <v>484</v>
      </c>
      <c r="B2258" s="13" t="s">
        <v>435</v>
      </c>
      <c r="C2258" s="13" t="s">
        <v>954</v>
      </c>
      <c r="D2258" s="47" t="s">
        <v>1199</v>
      </c>
      <c r="E2258">
        <v>1</v>
      </c>
    </row>
    <row r="2259" spans="1:5" ht="15" customHeight="1">
      <c r="A2259" s="13" t="s">
        <v>484</v>
      </c>
      <c r="B2259" s="13" t="s">
        <v>795</v>
      </c>
      <c r="C2259" s="13" t="s">
        <v>947</v>
      </c>
      <c r="D2259" s="13" t="s">
        <v>981</v>
      </c>
      <c r="E2259">
        <v>1</v>
      </c>
    </row>
    <row r="2260" spans="1:5" ht="15" hidden="1" customHeight="1">
      <c r="A2260" s="13" t="s">
        <v>484</v>
      </c>
      <c r="B2260" s="13" t="s">
        <v>1353</v>
      </c>
      <c r="C2260" s="13" t="s">
        <v>977</v>
      </c>
      <c r="D2260" s="47" t="s">
        <v>1199</v>
      </c>
      <c r="E2260">
        <v>1</v>
      </c>
    </row>
    <row r="2261" spans="1:5" ht="15" customHeight="1">
      <c r="A2261" s="13" t="s">
        <v>484</v>
      </c>
      <c r="B2261" s="13" t="s">
        <v>140</v>
      </c>
      <c r="C2261" s="13" t="s">
        <v>957</v>
      </c>
      <c r="D2261" s="13" t="s">
        <v>981</v>
      </c>
      <c r="E2261">
        <v>1</v>
      </c>
    </row>
    <row r="2262" spans="1:5" ht="15" hidden="1" customHeight="1">
      <c r="A2262" s="13" t="s">
        <v>484</v>
      </c>
      <c r="B2262" s="13" t="s">
        <v>2927</v>
      </c>
      <c r="C2262" s="13" t="s">
        <v>958</v>
      </c>
      <c r="D2262" s="13" t="s">
        <v>949</v>
      </c>
      <c r="E2262">
        <v>1</v>
      </c>
    </row>
    <row r="2263" spans="1:5" ht="15" hidden="1" customHeight="1">
      <c r="A2263" s="13" t="s">
        <v>484</v>
      </c>
      <c r="B2263" s="13" t="s">
        <v>2564</v>
      </c>
      <c r="C2263" s="13" t="s">
        <v>970</v>
      </c>
      <c r="D2263" s="13" t="s">
        <v>2</v>
      </c>
      <c r="E2263">
        <v>1</v>
      </c>
    </row>
    <row r="2264" spans="1:5" ht="15" hidden="1" customHeight="1">
      <c r="A2264" s="13" t="s">
        <v>484</v>
      </c>
      <c r="B2264" s="13" t="s">
        <v>356</v>
      </c>
      <c r="C2264" s="13" t="s">
        <v>965</v>
      </c>
      <c r="D2264" s="47" t="s">
        <v>1199</v>
      </c>
      <c r="E2264">
        <v>1</v>
      </c>
    </row>
    <row r="2265" spans="1:5" ht="15" hidden="1" customHeight="1">
      <c r="A2265" s="13" t="s">
        <v>484</v>
      </c>
      <c r="B2265" s="13" t="s">
        <v>2941</v>
      </c>
      <c r="C2265" s="13" t="s">
        <v>953</v>
      </c>
      <c r="D2265" s="13" t="s">
        <v>949</v>
      </c>
      <c r="E2265">
        <v>1</v>
      </c>
    </row>
    <row r="2266" spans="1:5" ht="15" hidden="1" customHeight="1">
      <c r="A2266" s="13" t="s">
        <v>484</v>
      </c>
      <c r="B2266" s="13" t="s">
        <v>70</v>
      </c>
      <c r="C2266" s="13" t="s">
        <v>977</v>
      </c>
      <c r="D2266" s="13" t="s">
        <v>2</v>
      </c>
      <c r="E2266">
        <v>1</v>
      </c>
    </row>
    <row r="2267" spans="1:5" ht="15" hidden="1" customHeight="1">
      <c r="A2267" s="13" t="s">
        <v>484</v>
      </c>
      <c r="B2267" s="13" t="s">
        <v>72</v>
      </c>
      <c r="C2267" s="13" t="s">
        <v>980</v>
      </c>
      <c r="D2267" s="13" t="s">
        <v>3</v>
      </c>
      <c r="E2267">
        <v>1</v>
      </c>
    </row>
    <row r="2268" spans="1:5" ht="15" hidden="1" customHeight="1">
      <c r="A2268" s="13" t="s">
        <v>484</v>
      </c>
      <c r="B2268" s="13" t="s">
        <v>232</v>
      </c>
      <c r="C2268" s="13" t="s">
        <v>968</v>
      </c>
      <c r="D2268" s="47" t="s">
        <v>1199</v>
      </c>
      <c r="E2268">
        <v>1</v>
      </c>
    </row>
    <row r="2269" spans="1:5" ht="15" hidden="1" customHeight="1">
      <c r="A2269" s="13" t="s">
        <v>3414</v>
      </c>
      <c r="B2269" s="13" t="s">
        <v>1359</v>
      </c>
      <c r="C2269" s="13" t="s">
        <v>969</v>
      </c>
      <c r="D2269" s="47" t="s">
        <v>1199</v>
      </c>
      <c r="E2269">
        <v>1</v>
      </c>
    </row>
    <row r="2270" spans="1:5" ht="15" hidden="1" customHeight="1">
      <c r="A2270" s="13" t="s">
        <v>487</v>
      </c>
      <c r="B2270" s="13" t="s">
        <v>3332</v>
      </c>
      <c r="C2270" s="13" t="s">
        <v>965</v>
      </c>
      <c r="D2270" s="13" t="s">
        <v>2</v>
      </c>
      <c r="E2270">
        <v>1</v>
      </c>
    </row>
    <row r="2271" spans="1:5" ht="15" hidden="1" customHeight="1">
      <c r="A2271" s="13" t="s">
        <v>1257</v>
      </c>
      <c r="B2271" s="13" t="s">
        <v>263</v>
      </c>
      <c r="C2271" s="13" t="s">
        <v>943</v>
      </c>
      <c r="D2271" s="47" t="s">
        <v>1199</v>
      </c>
      <c r="E2271">
        <v>1</v>
      </c>
    </row>
    <row r="2272" spans="1:5" ht="15" hidden="1" customHeight="1">
      <c r="A2272" s="13" t="s">
        <v>2466</v>
      </c>
      <c r="B2272" s="13" t="s">
        <v>46</v>
      </c>
      <c r="C2272" s="13" t="s">
        <v>963</v>
      </c>
      <c r="D2272" s="47" t="s">
        <v>1199</v>
      </c>
      <c r="E2272">
        <v>1</v>
      </c>
    </row>
    <row r="2273" spans="1:5" ht="15" customHeight="1">
      <c r="A2273" s="13" t="s">
        <v>489</v>
      </c>
      <c r="B2273" s="13" t="s">
        <v>1736</v>
      </c>
      <c r="C2273" s="13" t="s">
        <v>971</v>
      </c>
      <c r="D2273" s="13" t="s">
        <v>981</v>
      </c>
      <c r="E2273">
        <v>1</v>
      </c>
    </row>
    <row r="2274" spans="1:5" ht="15" customHeight="1">
      <c r="A2274" s="13" t="s">
        <v>489</v>
      </c>
      <c r="B2274" s="13" t="s">
        <v>2956</v>
      </c>
      <c r="C2274" s="13" t="s">
        <v>956</v>
      </c>
      <c r="D2274" s="13" t="s">
        <v>981</v>
      </c>
      <c r="E2274">
        <v>1</v>
      </c>
    </row>
    <row r="2275" spans="1:5" ht="15" hidden="1" customHeight="1">
      <c r="A2275" s="13" t="s">
        <v>489</v>
      </c>
      <c r="B2275" s="13" t="s">
        <v>2204</v>
      </c>
      <c r="C2275" s="13" t="s">
        <v>962</v>
      </c>
      <c r="D2275" s="47" t="s">
        <v>1199</v>
      </c>
      <c r="E2275">
        <v>1</v>
      </c>
    </row>
    <row r="2276" spans="1:5" ht="15" customHeight="1">
      <c r="A2276" s="13" t="s">
        <v>489</v>
      </c>
      <c r="B2276" s="13" t="s">
        <v>215</v>
      </c>
      <c r="C2276" s="13" t="s">
        <v>971</v>
      </c>
      <c r="D2276" s="13" t="s">
        <v>981</v>
      </c>
      <c r="E2276">
        <v>1</v>
      </c>
    </row>
    <row r="2277" spans="1:5" ht="15" hidden="1" customHeight="1">
      <c r="A2277" s="13" t="s">
        <v>489</v>
      </c>
      <c r="B2277" s="13" t="s">
        <v>44</v>
      </c>
      <c r="C2277" s="13" t="s">
        <v>961</v>
      </c>
      <c r="D2277" s="13" t="s">
        <v>3</v>
      </c>
      <c r="E2277">
        <v>1</v>
      </c>
    </row>
    <row r="2278" spans="1:5" ht="15" hidden="1" customHeight="1">
      <c r="A2278" s="13" t="s">
        <v>879</v>
      </c>
      <c r="B2278" s="13" t="s">
        <v>1018</v>
      </c>
      <c r="C2278" s="13" t="s">
        <v>952</v>
      </c>
      <c r="D2278" s="13" t="s">
        <v>949</v>
      </c>
      <c r="E2278">
        <v>1</v>
      </c>
    </row>
    <row r="2279" spans="1:5" ht="15" hidden="1" customHeight="1">
      <c r="A2279" s="13" t="s">
        <v>879</v>
      </c>
      <c r="B2279" s="13" t="s">
        <v>2557</v>
      </c>
      <c r="C2279" s="13" t="s">
        <v>952</v>
      </c>
      <c r="D2279" s="13" t="s">
        <v>2</v>
      </c>
      <c r="E2279">
        <v>1</v>
      </c>
    </row>
    <row r="2280" spans="1:5" ht="15" hidden="1" customHeight="1">
      <c r="A2280" s="13" t="s">
        <v>2098</v>
      </c>
      <c r="B2280" s="13" t="s">
        <v>140</v>
      </c>
      <c r="C2280" s="13" t="s">
        <v>959</v>
      </c>
      <c r="D2280" s="13" t="s">
        <v>1</v>
      </c>
      <c r="E2280">
        <v>1</v>
      </c>
    </row>
    <row r="2281" spans="1:5" ht="15" hidden="1" customHeight="1">
      <c r="A2281" s="13" t="s">
        <v>1258</v>
      </c>
      <c r="B2281" s="13" t="s">
        <v>479</v>
      </c>
      <c r="C2281" s="13" t="s">
        <v>969</v>
      </c>
      <c r="D2281" s="47" t="s">
        <v>1199</v>
      </c>
      <c r="E2281">
        <v>1</v>
      </c>
    </row>
    <row r="2282" spans="1:5" ht="15" hidden="1" customHeight="1">
      <c r="A2282" s="13" t="s">
        <v>2426</v>
      </c>
      <c r="B2282" s="13" t="s">
        <v>2427</v>
      </c>
      <c r="C2282" s="13" t="s">
        <v>956</v>
      </c>
      <c r="D2282" s="13" t="s">
        <v>949</v>
      </c>
      <c r="E2282">
        <v>1</v>
      </c>
    </row>
    <row r="2283" spans="1:5" ht="15" hidden="1" customHeight="1">
      <c r="A2283" s="13" t="s">
        <v>1259</v>
      </c>
      <c r="B2283" s="13" t="s">
        <v>67</v>
      </c>
      <c r="C2283" s="13" t="s">
        <v>965</v>
      </c>
      <c r="D2283" s="13" t="s">
        <v>1</v>
      </c>
      <c r="E2283">
        <v>1</v>
      </c>
    </row>
    <row r="2284" spans="1:5" ht="15" customHeight="1">
      <c r="A2284" s="13" t="s">
        <v>491</v>
      </c>
      <c r="B2284" s="13" t="s">
        <v>1771</v>
      </c>
      <c r="C2284" s="13" t="s">
        <v>960</v>
      </c>
      <c r="D2284" s="13" t="s">
        <v>981</v>
      </c>
      <c r="E2284">
        <v>1</v>
      </c>
    </row>
    <row r="2285" spans="1:5" ht="15" hidden="1" customHeight="1">
      <c r="A2285" s="13" t="s">
        <v>3466</v>
      </c>
      <c r="B2285" s="13" t="s">
        <v>1459</v>
      </c>
      <c r="C2285" s="13" t="s">
        <v>961</v>
      </c>
      <c r="D2285" s="13" t="s">
        <v>1199</v>
      </c>
      <c r="E2285">
        <v>1</v>
      </c>
    </row>
    <row r="2286" spans="1:5" ht="15" hidden="1" customHeight="1">
      <c r="A2286" s="13" t="s">
        <v>2107</v>
      </c>
      <c r="B2286" s="13" t="s">
        <v>889</v>
      </c>
      <c r="C2286" s="13" t="s">
        <v>943</v>
      </c>
      <c r="D2286" s="47" t="s">
        <v>1199</v>
      </c>
      <c r="E2286">
        <v>1</v>
      </c>
    </row>
    <row r="2287" spans="1:5" ht="15" customHeight="1">
      <c r="A2287" s="13" t="s">
        <v>1792</v>
      </c>
      <c r="B2287" s="13" t="s">
        <v>1793</v>
      </c>
      <c r="C2287" s="13" t="s">
        <v>950</v>
      </c>
      <c r="D2287" s="13" t="s">
        <v>981</v>
      </c>
      <c r="E2287">
        <v>1</v>
      </c>
    </row>
    <row r="2288" spans="1:5" ht="15" hidden="1" customHeight="1">
      <c r="A2288" s="13" t="s">
        <v>2600</v>
      </c>
      <c r="B2288" s="13" t="s">
        <v>105</v>
      </c>
      <c r="C2288" s="13" t="s">
        <v>957</v>
      </c>
      <c r="D2288" s="13" t="s">
        <v>2</v>
      </c>
      <c r="E2288">
        <v>1</v>
      </c>
    </row>
    <row r="2289" spans="1:5" ht="15" hidden="1" customHeight="1">
      <c r="A2289" s="13" t="s">
        <v>2911</v>
      </c>
      <c r="B2289" s="13" t="s">
        <v>2912</v>
      </c>
      <c r="C2289" s="13" t="s">
        <v>972</v>
      </c>
      <c r="D2289" s="13" t="s">
        <v>949</v>
      </c>
      <c r="E2289">
        <v>1</v>
      </c>
    </row>
    <row r="2290" spans="1:5" ht="15" hidden="1" customHeight="1">
      <c r="A2290" s="13" t="s">
        <v>1069</v>
      </c>
      <c r="B2290" s="13" t="s">
        <v>1574</v>
      </c>
      <c r="C2290" s="13" t="s">
        <v>951</v>
      </c>
      <c r="D2290" s="13" t="s">
        <v>949</v>
      </c>
      <c r="E2290">
        <v>1</v>
      </c>
    </row>
    <row r="2291" spans="1:5" ht="15" hidden="1" customHeight="1">
      <c r="A2291" s="13" t="s">
        <v>493</v>
      </c>
      <c r="B2291" s="13" t="s">
        <v>100</v>
      </c>
      <c r="C2291" s="13" t="s">
        <v>957</v>
      </c>
      <c r="D2291" s="13" t="s">
        <v>949</v>
      </c>
      <c r="E2291">
        <v>1</v>
      </c>
    </row>
    <row r="2292" spans="1:5" ht="15" hidden="1" customHeight="1">
      <c r="A2292" s="13" t="s">
        <v>1688</v>
      </c>
      <c r="B2292" s="13" t="s">
        <v>995</v>
      </c>
      <c r="C2292" s="13" t="s">
        <v>977</v>
      </c>
      <c r="D2292" s="13" t="s">
        <v>3</v>
      </c>
      <c r="E2292">
        <v>1</v>
      </c>
    </row>
    <row r="2293" spans="1:5" ht="15" hidden="1" customHeight="1">
      <c r="A2293" s="13" t="s">
        <v>2970</v>
      </c>
      <c r="B2293" s="13" t="s">
        <v>306</v>
      </c>
      <c r="C2293" s="13" t="s">
        <v>959</v>
      </c>
      <c r="D2293" s="47" t="s">
        <v>1199</v>
      </c>
      <c r="E2293">
        <v>1</v>
      </c>
    </row>
    <row r="2294" spans="1:5" ht="15" hidden="1" customHeight="1">
      <c r="A2294" s="13" t="s">
        <v>2561</v>
      </c>
      <c r="B2294" s="13" t="s">
        <v>281</v>
      </c>
      <c r="C2294" s="13" t="s">
        <v>972</v>
      </c>
      <c r="D2294" s="13" t="s">
        <v>2</v>
      </c>
      <c r="E2294">
        <v>1</v>
      </c>
    </row>
    <row r="2295" spans="1:5" ht="15" hidden="1" customHeight="1">
      <c r="A2295" s="13" t="s">
        <v>2836</v>
      </c>
      <c r="B2295" s="13" t="s">
        <v>205</v>
      </c>
      <c r="C2295" s="13" t="s">
        <v>947</v>
      </c>
      <c r="D2295" s="13" t="s">
        <v>3</v>
      </c>
      <c r="E2295">
        <v>1</v>
      </c>
    </row>
    <row r="2296" spans="1:5" ht="15" hidden="1" customHeight="1">
      <c r="A2296" s="13" t="s">
        <v>2111</v>
      </c>
      <c r="B2296" s="13" t="s">
        <v>377</v>
      </c>
      <c r="C2296" s="13" t="s">
        <v>948</v>
      </c>
      <c r="D2296" s="13" t="s">
        <v>949</v>
      </c>
      <c r="E2296">
        <v>1</v>
      </c>
    </row>
    <row r="2297" spans="1:5" ht="15" hidden="1" customHeight="1">
      <c r="A2297" s="13" t="s">
        <v>2902</v>
      </c>
      <c r="B2297" s="13" t="s">
        <v>1568</v>
      </c>
      <c r="C2297" s="13" t="s">
        <v>946</v>
      </c>
      <c r="D2297" s="13" t="s">
        <v>1</v>
      </c>
      <c r="E2297">
        <v>1</v>
      </c>
    </row>
    <row r="2298" spans="1:5" ht="15" hidden="1" customHeight="1">
      <c r="A2298" s="13" t="s">
        <v>2633</v>
      </c>
      <c r="B2298" s="13" t="s">
        <v>629</v>
      </c>
      <c r="C2298" s="13" t="s">
        <v>957</v>
      </c>
      <c r="D2298" s="47" t="s">
        <v>1199</v>
      </c>
      <c r="E2298">
        <v>1</v>
      </c>
    </row>
    <row r="2299" spans="1:5" ht="15" hidden="1" customHeight="1">
      <c r="A2299" s="13" t="s">
        <v>159</v>
      </c>
      <c r="B2299" s="13" t="s">
        <v>496</v>
      </c>
      <c r="C2299" s="13" t="s">
        <v>943</v>
      </c>
      <c r="D2299" s="13" t="s">
        <v>978</v>
      </c>
      <c r="E2299">
        <v>1</v>
      </c>
    </row>
    <row r="2300" spans="1:5" ht="15" hidden="1" customHeight="1">
      <c r="A2300" s="13" t="s">
        <v>159</v>
      </c>
      <c r="B2300" s="13" t="s">
        <v>125</v>
      </c>
      <c r="C2300" s="13" t="s">
        <v>965</v>
      </c>
      <c r="D2300" s="47" t="s">
        <v>1199</v>
      </c>
      <c r="E2300">
        <v>1</v>
      </c>
    </row>
    <row r="2301" spans="1:5" ht="15" hidden="1" customHeight="1">
      <c r="A2301" s="13" t="s">
        <v>2537</v>
      </c>
      <c r="B2301" s="13" t="s">
        <v>2538</v>
      </c>
      <c r="C2301" s="13" t="s">
        <v>959</v>
      </c>
      <c r="D2301" s="47" t="s">
        <v>1199</v>
      </c>
      <c r="E2301">
        <v>1</v>
      </c>
    </row>
    <row r="2302" spans="1:5" ht="15" hidden="1" customHeight="1">
      <c r="A2302" s="13" t="s">
        <v>2056</v>
      </c>
      <c r="B2302" s="13" t="s">
        <v>403</v>
      </c>
      <c r="C2302" s="13" t="s">
        <v>953</v>
      </c>
      <c r="D2302" s="13" t="s">
        <v>1</v>
      </c>
      <c r="E2302">
        <v>1</v>
      </c>
    </row>
    <row r="2303" spans="1:5" ht="15" customHeight="1">
      <c r="A2303" s="13" t="s">
        <v>1260</v>
      </c>
      <c r="B2303" s="13" t="s">
        <v>272</v>
      </c>
      <c r="C2303" s="13" t="s">
        <v>961</v>
      </c>
      <c r="D2303" s="13" t="s">
        <v>981</v>
      </c>
      <c r="E2303">
        <v>1</v>
      </c>
    </row>
    <row r="2304" spans="1:5" ht="15" hidden="1" customHeight="1">
      <c r="A2304" s="13" t="s">
        <v>2070</v>
      </c>
      <c r="B2304" s="13" t="s">
        <v>2071</v>
      </c>
      <c r="C2304" s="13" t="s">
        <v>953</v>
      </c>
      <c r="D2304" s="13" t="s">
        <v>2</v>
      </c>
      <c r="E2304">
        <v>1</v>
      </c>
    </row>
    <row r="2305" spans="1:5" ht="15" hidden="1" customHeight="1">
      <c r="A2305" s="13" t="s">
        <v>3012</v>
      </c>
      <c r="B2305" s="13" t="s">
        <v>985</v>
      </c>
      <c r="C2305" s="13" t="s">
        <v>967</v>
      </c>
      <c r="D2305" s="13" t="s">
        <v>3</v>
      </c>
      <c r="E2305">
        <v>1</v>
      </c>
    </row>
    <row r="2306" spans="1:5" ht="15" hidden="1" customHeight="1">
      <c r="A2306" s="13" t="s">
        <v>2188</v>
      </c>
      <c r="B2306" s="13" t="s">
        <v>140</v>
      </c>
      <c r="C2306" s="13" t="s">
        <v>954</v>
      </c>
      <c r="D2306" s="13" t="s">
        <v>2</v>
      </c>
      <c r="E2306">
        <v>1</v>
      </c>
    </row>
    <row r="2307" spans="1:5" ht="15" hidden="1" customHeight="1">
      <c r="A2307" s="13" t="s">
        <v>1591</v>
      </c>
      <c r="B2307" s="13" t="s">
        <v>232</v>
      </c>
      <c r="C2307" s="13" t="s">
        <v>946</v>
      </c>
      <c r="D2307" s="47" t="s">
        <v>978</v>
      </c>
      <c r="E2307">
        <v>1</v>
      </c>
    </row>
    <row r="2308" spans="1:5" ht="15" customHeight="1">
      <c r="A2308" s="13" t="s">
        <v>1261</v>
      </c>
      <c r="B2308" s="13" t="s">
        <v>374</v>
      </c>
      <c r="C2308" s="13" t="s">
        <v>970</v>
      </c>
      <c r="D2308" s="13" t="s">
        <v>981</v>
      </c>
      <c r="E2308">
        <v>1</v>
      </c>
    </row>
    <row r="2309" spans="1:5" ht="15" hidden="1" customHeight="1">
      <c r="A2309" s="13" t="s">
        <v>2730</v>
      </c>
      <c r="B2309" s="13" t="s">
        <v>377</v>
      </c>
      <c r="C2309" s="13" t="s">
        <v>954</v>
      </c>
      <c r="D2309" s="47" t="s">
        <v>1199</v>
      </c>
      <c r="E2309">
        <v>1</v>
      </c>
    </row>
    <row r="2310" spans="1:5" ht="15" hidden="1" customHeight="1">
      <c r="A2310" s="13" t="s">
        <v>3468</v>
      </c>
      <c r="B2310" s="13" t="s">
        <v>1495</v>
      </c>
      <c r="C2310" s="13" t="s">
        <v>951</v>
      </c>
      <c r="D2310" s="13" t="s">
        <v>1199</v>
      </c>
      <c r="E2310">
        <v>1</v>
      </c>
    </row>
    <row r="2311" spans="1:5" ht="15" hidden="1" customHeight="1">
      <c r="A2311" s="13" t="s">
        <v>2316</v>
      </c>
      <c r="B2311" s="13" t="s">
        <v>171</v>
      </c>
      <c r="C2311" s="13" t="s">
        <v>1200</v>
      </c>
      <c r="D2311" s="13" t="s">
        <v>1</v>
      </c>
      <c r="E2311">
        <v>1</v>
      </c>
    </row>
    <row r="2312" spans="1:5" ht="15" hidden="1" customHeight="1">
      <c r="A2312" s="13" t="s">
        <v>1804</v>
      </c>
      <c r="B2312" s="13" t="s">
        <v>232</v>
      </c>
      <c r="C2312" s="13" t="s">
        <v>956</v>
      </c>
      <c r="D2312" s="47" t="s">
        <v>1199</v>
      </c>
      <c r="E2312">
        <v>1</v>
      </c>
    </row>
    <row r="2313" spans="1:5" ht="15" customHeight="1">
      <c r="A2313" s="13" t="s">
        <v>1765</v>
      </c>
      <c r="B2313" s="13" t="s">
        <v>579</v>
      </c>
      <c r="C2313" s="13" t="s">
        <v>1200</v>
      </c>
      <c r="D2313" s="13" t="s">
        <v>981</v>
      </c>
      <c r="E2313">
        <v>1</v>
      </c>
    </row>
    <row r="2314" spans="1:5" ht="15" customHeight="1">
      <c r="A2314" s="13" t="s">
        <v>2900</v>
      </c>
      <c r="B2314" s="13" t="s">
        <v>889</v>
      </c>
      <c r="C2314" s="13" t="s">
        <v>965</v>
      </c>
      <c r="D2314" s="13" t="s">
        <v>981</v>
      </c>
      <c r="E2314">
        <v>1</v>
      </c>
    </row>
    <row r="2315" spans="1:5" ht="15" hidden="1" customHeight="1">
      <c r="A2315" s="13" t="s">
        <v>1335</v>
      </c>
      <c r="B2315" s="13" t="s">
        <v>36</v>
      </c>
      <c r="C2315" s="13" t="s">
        <v>980</v>
      </c>
      <c r="D2315" s="13" t="s">
        <v>949</v>
      </c>
      <c r="E2315">
        <v>1</v>
      </c>
    </row>
    <row r="2316" spans="1:5" ht="15" hidden="1" customHeight="1">
      <c r="A2316" s="13" t="s">
        <v>1711</v>
      </c>
      <c r="B2316" s="13" t="s">
        <v>987</v>
      </c>
      <c r="C2316" s="13" t="s">
        <v>943</v>
      </c>
      <c r="D2316" s="13" t="s">
        <v>3</v>
      </c>
      <c r="E2316">
        <v>1</v>
      </c>
    </row>
    <row r="2317" spans="1:5" ht="15" hidden="1" customHeight="1">
      <c r="A2317" s="13" t="s">
        <v>2066</v>
      </c>
      <c r="B2317" s="13" t="s">
        <v>2067</v>
      </c>
      <c r="C2317" s="13" t="s">
        <v>943</v>
      </c>
      <c r="D2317" s="13" t="s">
        <v>3</v>
      </c>
      <c r="E2317">
        <v>1</v>
      </c>
    </row>
    <row r="2318" spans="1:5" ht="15" hidden="1" customHeight="1">
      <c r="A2318" s="13" t="s">
        <v>2935</v>
      </c>
      <c r="B2318" s="13" t="s">
        <v>348</v>
      </c>
      <c r="C2318" s="13" t="s">
        <v>1200</v>
      </c>
      <c r="D2318" s="47" t="s">
        <v>1199</v>
      </c>
      <c r="E2318">
        <v>1</v>
      </c>
    </row>
    <row r="2319" spans="1:5" ht="15" hidden="1" customHeight="1">
      <c r="A2319" s="13" t="s">
        <v>1996</v>
      </c>
      <c r="B2319" s="13" t="s">
        <v>1568</v>
      </c>
      <c r="C2319" s="13" t="s">
        <v>977</v>
      </c>
      <c r="D2319" s="13" t="s">
        <v>949</v>
      </c>
      <c r="E2319">
        <v>1</v>
      </c>
    </row>
    <row r="2320" spans="1:5" ht="15" hidden="1" customHeight="1">
      <c r="A2320" s="13" t="s">
        <v>1336</v>
      </c>
      <c r="B2320" s="13" t="s">
        <v>219</v>
      </c>
      <c r="C2320" s="13" t="s">
        <v>968</v>
      </c>
      <c r="D2320" s="13" t="s">
        <v>2</v>
      </c>
      <c r="E2320">
        <v>1</v>
      </c>
    </row>
    <row r="2321" spans="1:5" ht="15" hidden="1" customHeight="1">
      <c r="A2321" s="13" t="s">
        <v>1336</v>
      </c>
      <c r="B2321" s="13" t="s">
        <v>261</v>
      </c>
      <c r="C2321" s="13" t="s">
        <v>954</v>
      </c>
      <c r="D2321" s="13" t="s">
        <v>3</v>
      </c>
      <c r="E2321">
        <v>1</v>
      </c>
    </row>
    <row r="2322" spans="1:5" ht="15" hidden="1" customHeight="1">
      <c r="A2322" s="13" t="s">
        <v>2011</v>
      </c>
      <c r="B2322" s="13" t="s">
        <v>191</v>
      </c>
      <c r="C2322" s="13" t="s">
        <v>954</v>
      </c>
      <c r="D2322" s="47" t="s">
        <v>1199</v>
      </c>
      <c r="E2322">
        <v>1</v>
      </c>
    </row>
    <row r="2323" spans="1:5" ht="15" hidden="1" customHeight="1">
      <c r="A2323" s="13" t="s">
        <v>1567</v>
      </c>
      <c r="B2323" s="13" t="s">
        <v>100</v>
      </c>
      <c r="C2323" s="13" t="s">
        <v>977</v>
      </c>
      <c r="D2323" s="47" t="s">
        <v>1199</v>
      </c>
      <c r="E2323">
        <v>1</v>
      </c>
    </row>
    <row r="2324" spans="1:5" ht="15" hidden="1" customHeight="1">
      <c r="A2324" s="13" t="s">
        <v>2913</v>
      </c>
      <c r="B2324" s="13" t="s">
        <v>2914</v>
      </c>
      <c r="C2324" s="13" t="s">
        <v>950</v>
      </c>
      <c r="D2324" s="47" t="s">
        <v>1199</v>
      </c>
      <c r="E2324">
        <v>1</v>
      </c>
    </row>
    <row r="2325" spans="1:5" ht="15" hidden="1" customHeight="1">
      <c r="A2325" s="13" t="s">
        <v>2736</v>
      </c>
      <c r="B2325" s="13" t="s">
        <v>99</v>
      </c>
      <c r="C2325" s="13" t="s">
        <v>943</v>
      </c>
      <c r="D2325" s="13" t="s">
        <v>1</v>
      </c>
      <c r="E2325">
        <v>1</v>
      </c>
    </row>
    <row r="2326" spans="1:5" ht="15" hidden="1" customHeight="1">
      <c r="A2326" s="13" t="s">
        <v>1789</v>
      </c>
      <c r="B2326" s="13" t="s">
        <v>731</v>
      </c>
      <c r="C2326" s="13" t="s">
        <v>947</v>
      </c>
      <c r="D2326" s="47" t="s">
        <v>1199</v>
      </c>
      <c r="E2326">
        <v>1</v>
      </c>
    </row>
    <row r="2327" spans="1:5" ht="15" hidden="1" customHeight="1">
      <c r="A2327" s="13" t="s">
        <v>1759</v>
      </c>
      <c r="B2327" s="13" t="s">
        <v>374</v>
      </c>
      <c r="C2327" s="13" t="s">
        <v>954</v>
      </c>
      <c r="D2327" s="47" t="s">
        <v>1199</v>
      </c>
      <c r="E2327">
        <v>1</v>
      </c>
    </row>
    <row r="2328" spans="1:5" ht="15" hidden="1" customHeight="1">
      <c r="A2328" s="13" t="s">
        <v>1919</v>
      </c>
      <c r="B2328" s="13" t="s">
        <v>1920</v>
      </c>
      <c r="C2328" s="13" t="s">
        <v>977</v>
      </c>
      <c r="D2328" s="47" t="s">
        <v>1199</v>
      </c>
      <c r="E2328">
        <v>1</v>
      </c>
    </row>
    <row r="2329" spans="1:5" ht="15" hidden="1" customHeight="1">
      <c r="A2329" s="13" t="s">
        <v>2545</v>
      </c>
      <c r="B2329" s="13" t="s">
        <v>473</v>
      </c>
      <c r="C2329" s="13" t="s">
        <v>957</v>
      </c>
      <c r="D2329" s="13" t="s">
        <v>2</v>
      </c>
      <c r="E2329">
        <v>1</v>
      </c>
    </row>
    <row r="2330" spans="1:5" ht="15" hidden="1" customHeight="1">
      <c r="A2330" s="13" t="s">
        <v>499</v>
      </c>
      <c r="B2330" s="13" t="s">
        <v>316</v>
      </c>
      <c r="C2330" s="13" t="s">
        <v>970</v>
      </c>
      <c r="D2330" s="13" t="s">
        <v>949</v>
      </c>
      <c r="E2330">
        <v>1</v>
      </c>
    </row>
    <row r="2331" spans="1:5" ht="15" hidden="1" customHeight="1">
      <c r="A2331" s="13" t="s">
        <v>2497</v>
      </c>
      <c r="B2331" s="13" t="s">
        <v>184</v>
      </c>
      <c r="C2331" s="13" t="s">
        <v>953</v>
      </c>
      <c r="D2331" s="47" t="s">
        <v>1199</v>
      </c>
      <c r="E2331">
        <v>1</v>
      </c>
    </row>
    <row r="2332" spans="1:5" ht="15" hidden="1" customHeight="1">
      <c r="A2332" s="13" t="s">
        <v>1601</v>
      </c>
      <c r="B2332" s="13" t="s">
        <v>1916</v>
      </c>
      <c r="C2332" s="13" t="s">
        <v>946</v>
      </c>
      <c r="D2332" s="47" t="s">
        <v>1199</v>
      </c>
      <c r="E2332">
        <v>1</v>
      </c>
    </row>
    <row r="2333" spans="1:5" ht="15" hidden="1" customHeight="1">
      <c r="A2333" s="13" t="s">
        <v>1601</v>
      </c>
      <c r="B2333" s="13" t="s">
        <v>140</v>
      </c>
      <c r="C2333" s="13" t="s">
        <v>977</v>
      </c>
      <c r="D2333" s="47" t="s">
        <v>1199</v>
      </c>
      <c r="E2333">
        <v>1</v>
      </c>
    </row>
    <row r="2334" spans="1:5" ht="15" hidden="1" customHeight="1">
      <c r="A2334" s="13" t="s">
        <v>1601</v>
      </c>
      <c r="B2334" s="13" t="s">
        <v>2039</v>
      </c>
      <c r="C2334" s="13" t="s">
        <v>951</v>
      </c>
      <c r="D2334" s="13" t="s">
        <v>2</v>
      </c>
      <c r="E2334">
        <v>1</v>
      </c>
    </row>
    <row r="2335" spans="1:5" ht="15" hidden="1" customHeight="1">
      <c r="A2335" s="13" t="s">
        <v>1466</v>
      </c>
      <c r="B2335" s="13" t="s">
        <v>2866</v>
      </c>
      <c r="C2335" s="13" t="s">
        <v>960</v>
      </c>
      <c r="D2335" s="47" t="s">
        <v>1199</v>
      </c>
      <c r="E2335">
        <v>1</v>
      </c>
    </row>
    <row r="2336" spans="1:5" ht="15" customHeight="1">
      <c r="A2336" s="13" t="s">
        <v>1983</v>
      </c>
      <c r="B2336" s="13" t="s">
        <v>232</v>
      </c>
      <c r="C2336" s="13" t="s">
        <v>977</v>
      </c>
      <c r="D2336" s="13" t="s">
        <v>981</v>
      </c>
      <c r="E2336">
        <v>1</v>
      </c>
    </row>
    <row r="2337" spans="1:5" ht="15" hidden="1" customHeight="1">
      <c r="A2337" s="13" t="s">
        <v>1983</v>
      </c>
      <c r="B2337" s="13" t="s">
        <v>886</v>
      </c>
      <c r="C2337" s="13" t="s">
        <v>1200</v>
      </c>
      <c r="D2337" s="13" t="s">
        <v>1199</v>
      </c>
      <c r="E2337">
        <v>1</v>
      </c>
    </row>
    <row r="2338" spans="1:5" ht="15" hidden="1" customHeight="1">
      <c r="A2338" s="13" t="s">
        <v>1586</v>
      </c>
      <c r="B2338" s="13" t="s">
        <v>348</v>
      </c>
      <c r="C2338" s="13" t="s">
        <v>945</v>
      </c>
      <c r="D2338" s="47" t="s">
        <v>1199</v>
      </c>
      <c r="E2338">
        <v>1</v>
      </c>
    </row>
    <row r="2339" spans="1:5" ht="15" customHeight="1">
      <c r="A2339" s="13" t="s">
        <v>2218</v>
      </c>
      <c r="B2339" s="13" t="s">
        <v>1570</v>
      </c>
      <c r="C2339" s="13" t="s">
        <v>960</v>
      </c>
      <c r="D2339" s="13" t="s">
        <v>981</v>
      </c>
      <c r="E2339">
        <v>1</v>
      </c>
    </row>
    <row r="2340" spans="1:5" ht="15" hidden="1" customHeight="1">
      <c r="A2340" s="13" t="s">
        <v>2868</v>
      </c>
      <c r="B2340" s="13" t="s">
        <v>34</v>
      </c>
      <c r="C2340" s="13" t="s">
        <v>955</v>
      </c>
      <c r="D2340" s="13" t="s">
        <v>3</v>
      </c>
      <c r="E2340">
        <v>1</v>
      </c>
    </row>
    <row r="2341" spans="1:5" ht="15" customHeight="1">
      <c r="A2341" s="13" t="s">
        <v>2314</v>
      </c>
      <c r="B2341" s="13" t="s">
        <v>1560</v>
      </c>
      <c r="C2341" s="13" t="s">
        <v>952</v>
      </c>
      <c r="D2341" s="13" t="s">
        <v>981</v>
      </c>
      <c r="E2341">
        <v>1</v>
      </c>
    </row>
    <row r="2342" spans="1:5" ht="15" hidden="1" customHeight="1">
      <c r="A2342" s="13" t="s">
        <v>2361</v>
      </c>
      <c r="B2342" s="13" t="s">
        <v>374</v>
      </c>
      <c r="C2342" s="13" t="s">
        <v>957</v>
      </c>
      <c r="D2342" s="47" t="s">
        <v>1199</v>
      </c>
      <c r="E2342">
        <v>1</v>
      </c>
    </row>
    <row r="2343" spans="1:5" ht="15" hidden="1" customHeight="1">
      <c r="A2343" s="13" t="s">
        <v>1987</v>
      </c>
      <c r="B2343" s="13" t="s">
        <v>1988</v>
      </c>
      <c r="C2343" s="13" t="s">
        <v>963</v>
      </c>
      <c r="D2343" s="47" t="s">
        <v>1199</v>
      </c>
      <c r="E2343">
        <v>1</v>
      </c>
    </row>
    <row r="2344" spans="1:5" ht="15" hidden="1" customHeight="1">
      <c r="A2344" s="13" t="s">
        <v>3134</v>
      </c>
      <c r="B2344" s="13" t="s">
        <v>1383</v>
      </c>
      <c r="C2344" s="13" t="s">
        <v>955</v>
      </c>
      <c r="D2344" s="13" t="s">
        <v>949</v>
      </c>
      <c r="E2344">
        <v>1</v>
      </c>
    </row>
    <row r="2345" spans="1:5" ht="15" hidden="1" customHeight="1">
      <c r="A2345" s="13" t="s">
        <v>2065</v>
      </c>
      <c r="B2345" s="13" t="s">
        <v>348</v>
      </c>
      <c r="C2345" s="13" t="s">
        <v>943</v>
      </c>
      <c r="D2345" s="47" t="s">
        <v>1199</v>
      </c>
      <c r="E2345">
        <v>1</v>
      </c>
    </row>
    <row r="2346" spans="1:5" ht="15" hidden="1" customHeight="1">
      <c r="A2346" s="13" t="s">
        <v>1908</v>
      </c>
      <c r="B2346" s="13" t="s">
        <v>348</v>
      </c>
      <c r="C2346" s="13" t="s">
        <v>950</v>
      </c>
      <c r="D2346" s="13" t="s">
        <v>949</v>
      </c>
      <c r="E2346">
        <v>1</v>
      </c>
    </row>
    <row r="2347" spans="1:5" ht="15" hidden="1" customHeight="1">
      <c r="A2347" s="13" t="s">
        <v>1867</v>
      </c>
      <c r="B2347" s="13" t="s">
        <v>85</v>
      </c>
      <c r="C2347" s="13" t="s">
        <v>1200</v>
      </c>
      <c r="D2347" s="13" t="s">
        <v>949</v>
      </c>
      <c r="E2347">
        <v>1</v>
      </c>
    </row>
    <row r="2348" spans="1:5" ht="15" hidden="1" customHeight="1">
      <c r="A2348" s="13" t="s">
        <v>2041</v>
      </c>
      <c r="B2348" s="13" t="s">
        <v>231</v>
      </c>
      <c r="C2348" s="13" t="s">
        <v>956</v>
      </c>
      <c r="D2348" s="47" t="s">
        <v>1199</v>
      </c>
      <c r="E2348">
        <v>1</v>
      </c>
    </row>
    <row r="2349" spans="1:5" ht="15" hidden="1" customHeight="1">
      <c r="A2349" s="13" t="s">
        <v>2041</v>
      </c>
      <c r="B2349" s="13" t="s">
        <v>191</v>
      </c>
      <c r="C2349" s="13" t="s">
        <v>980</v>
      </c>
      <c r="D2349" s="13" t="s">
        <v>3</v>
      </c>
      <c r="E2349">
        <v>1</v>
      </c>
    </row>
    <row r="2350" spans="1:5" ht="15" customHeight="1">
      <c r="A2350" s="13" t="s">
        <v>2786</v>
      </c>
      <c r="B2350" s="13" t="s">
        <v>783</v>
      </c>
      <c r="C2350" s="13" t="s">
        <v>957</v>
      </c>
      <c r="D2350" s="13" t="s">
        <v>981</v>
      </c>
      <c r="E2350">
        <v>1</v>
      </c>
    </row>
    <row r="2351" spans="1:5" ht="15" hidden="1" customHeight="1">
      <c r="A2351" s="13" t="s">
        <v>2080</v>
      </c>
      <c r="B2351" s="13" t="s">
        <v>356</v>
      </c>
      <c r="C2351" s="13" t="s">
        <v>965</v>
      </c>
      <c r="D2351" s="47" t="s">
        <v>1199</v>
      </c>
      <c r="E2351">
        <v>1</v>
      </c>
    </row>
    <row r="2352" spans="1:5" ht="15" hidden="1" customHeight="1">
      <c r="A2352" s="13" t="s">
        <v>2520</v>
      </c>
      <c r="B2352" s="13" t="s">
        <v>582</v>
      </c>
      <c r="C2352" s="13" t="s">
        <v>969</v>
      </c>
      <c r="D2352" s="47" t="s">
        <v>1199</v>
      </c>
      <c r="E2352">
        <v>1</v>
      </c>
    </row>
    <row r="2353" spans="1:5" ht="15" customHeight="1">
      <c r="A2353" s="13" t="s">
        <v>3333</v>
      </c>
      <c r="B2353" s="13" t="s">
        <v>1771</v>
      </c>
      <c r="C2353" s="13" t="s">
        <v>950</v>
      </c>
      <c r="D2353" s="13" t="s">
        <v>981</v>
      </c>
      <c r="E2353">
        <v>1</v>
      </c>
    </row>
    <row r="2354" spans="1:5" ht="15" hidden="1" customHeight="1">
      <c r="A2354" s="13" t="s">
        <v>502</v>
      </c>
      <c r="B2354" s="13" t="s">
        <v>2505</v>
      </c>
      <c r="C2354" s="13" t="s">
        <v>946</v>
      </c>
      <c r="D2354" s="47" t="s">
        <v>1199</v>
      </c>
      <c r="E2354">
        <v>1</v>
      </c>
    </row>
    <row r="2355" spans="1:5" ht="15" hidden="1" customHeight="1">
      <c r="A2355" s="13" t="s">
        <v>502</v>
      </c>
      <c r="B2355" s="13" t="s">
        <v>2158</v>
      </c>
      <c r="C2355" s="13" t="s">
        <v>1200</v>
      </c>
      <c r="D2355" s="47" t="s">
        <v>1199</v>
      </c>
      <c r="E2355">
        <v>1</v>
      </c>
    </row>
    <row r="2356" spans="1:5" ht="15" hidden="1" customHeight="1">
      <c r="A2356" s="13" t="s">
        <v>502</v>
      </c>
      <c r="B2356" s="13" t="s">
        <v>1019</v>
      </c>
      <c r="C2356" s="13" t="s">
        <v>960</v>
      </c>
      <c r="D2356" s="13" t="s">
        <v>3</v>
      </c>
      <c r="E2356">
        <v>1</v>
      </c>
    </row>
    <row r="2357" spans="1:5" ht="15" hidden="1" customHeight="1">
      <c r="A2357" s="13" t="s">
        <v>502</v>
      </c>
      <c r="B2357" s="13" t="s">
        <v>3485</v>
      </c>
      <c r="C2357" s="13" t="s">
        <v>963</v>
      </c>
      <c r="D2357" s="47" t="s">
        <v>1199</v>
      </c>
      <c r="E2357">
        <v>1</v>
      </c>
    </row>
    <row r="2358" spans="1:5" ht="15" hidden="1" customHeight="1">
      <c r="A2358" s="13" t="s">
        <v>502</v>
      </c>
      <c r="B2358" s="13" t="s">
        <v>2940</v>
      </c>
      <c r="C2358" s="13" t="s">
        <v>977</v>
      </c>
      <c r="D2358" s="13" t="s">
        <v>949</v>
      </c>
      <c r="E2358">
        <v>1</v>
      </c>
    </row>
    <row r="2359" spans="1:5" ht="15" hidden="1" customHeight="1">
      <c r="A2359" s="13" t="s">
        <v>502</v>
      </c>
      <c r="B2359" s="13" t="s">
        <v>778</v>
      </c>
      <c r="C2359" s="13" t="s">
        <v>970</v>
      </c>
      <c r="D2359" s="13" t="s">
        <v>3</v>
      </c>
      <c r="E2359">
        <v>1</v>
      </c>
    </row>
    <row r="2360" spans="1:5" ht="15" hidden="1" customHeight="1">
      <c r="A2360" s="13" t="s">
        <v>502</v>
      </c>
      <c r="B2360" s="13" t="s">
        <v>2589</v>
      </c>
      <c r="C2360" s="13" t="s">
        <v>965</v>
      </c>
      <c r="D2360" s="13" t="s">
        <v>1</v>
      </c>
      <c r="E2360">
        <v>1</v>
      </c>
    </row>
    <row r="2361" spans="1:5" ht="15" hidden="1" customHeight="1">
      <c r="A2361" s="13" t="s">
        <v>502</v>
      </c>
      <c r="B2361" s="13" t="s">
        <v>2030</v>
      </c>
      <c r="C2361" s="13" t="s">
        <v>953</v>
      </c>
      <c r="D2361" s="13" t="s">
        <v>1</v>
      </c>
      <c r="E2361">
        <v>1</v>
      </c>
    </row>
    <row r="2362" spans="1:5" ht="15" customHeight="1">
      <c r="A2362" s="13" t="s">
        <v>502</v>
      </c>
      <c r="B2362" s="13" t="s">
        <v>3024</v>
      </c>
      <c r="C2362" s="13" t="s">
        <v>969</v>
      </c>
      <c r="D2362" s="13" t="s">
        <v>981</v>
      </c>
      <c r="E2362">
        <v>1</v>
      </c>
    </row>
    <row r="2363" spans="1:5" ht="15" hidden="1" customHeight="1">
      <c r="A2363" s="13" t="s">
        <v>502</v>
      </c>
      <c r="B2363" s="13" t="s">
        <v>3161</v>
      </c>
      <c r="C2363" s="13" t="s">
        <v>951</v>
      </c>
      <c r="D2363" s="47" t="s">
        <v>1199</v>
      </c>
      <c r="E2363">
        <v>1</v>
      </c>
    </row>
    <row r="2364" spans="1:5" ht="15" hidden="1" customHeight="1">
      <c r="A2364" s="13" t="s">
        <v>502</v>
      </c>
      <c r="B2364" s="13" t="s">
        <v>80</v>
      </c>
      <c r="C2364" s="13" t="s">
        <v>961</v>
      </c>
      <c r="D2364" s="47" t="s">
        <v>1199</v>
      </c>
      <c r="E2364">
        <v>1</v>
      </c>
    </row>
    <row r="2365" spans="1:5" ht="15" hidden="1" customHeight="1">
      <c r="A2365" s="13" t="s">
        <v>502</v>
      </c>
      <c r="B2365" s="13" t="s">
        <v>181</v>
      </c>
      <c r="C2365" s="13" t="s">
        <v>957</v>
      </c>
      <c r="D2365" s="47" t="s">
        <v>1199</v>
      </c>
      <c r="E2365">
        <v>1</v>
      </c>
    </row>
    <row r="2366" spans="1:5" ht="15" hidden="1" customHeight="1">
      <c r="A2366" s="13" t="s">
        <v>502</v>
      </c>
      <c r="B2366" s="13" t="s">
        <v>2381</v>
      </c>
      <c r="C2366" s="13" t="s">
        <v>946</v>
      </c>
      <c r="D2366" s="47" t="s">
        <v>1199</v>
      </c>
      <c r="E2366">
        <v>1</v>
      </c>
    </row>
    <row r="2367" spans="1:5" ht="15" hidden="1" customHeight="1">
      <c r="A2367" s="13" t="s">
        <v>502</v>
      </c>
      <c r="B2367" s="13" t="s">
        <v>3021</v>
      </c>
      <c r="C2367" s="13" t="s">
        <v>977</v>
      </c>
      <c r="D2367" s="13" t="s">
        <v>949</v>
      </c>
      <c r="E2367">
        <v>1</v>
      </c>
    </row>
    <row r="2368" spans="1:5" ht="15" customHeight="1">
      <c r="A2368" s="13" t="s">
        <v>502</v>
      </c>
      <c r="B2368" s="13" t="s">
        <v>153</v>
      </c>
      <c r="C2368" s="13" t="s">
        <v>948</v>
      </c>
      <c r="D2368" s="13" t="s">
        <v>981</v>
      </c>
      <c r="E2368">
        <v>1</v>
      </c>
    </row>
    <row r="2369" spans="1:5" ht="15" hidden="1" customHeight="1">
      <c r="A2369" s="13" t="s">
        <v>502</v>
      </c>
      <c r="B2369" s="13" t="s">
        <v>731</v>
      </c>
      <c r="C2369" s="13" t="s">
        <v>958</v>
      </c>
      <c r="D2369" s="47" t="s">
        <v>1199</v>
      </c>
      <c r="E2369">
        <v>1</v>
      </c>
    </row>
    <row r="2370" spans="1:5" ht="15" hidden="1" customHeight="1">
      <c r="A2370" s="13" t="s">
        <v>502</v>
      </c>
      <c r="B2370" s="13" t="s">
        <v>473</v>
      </c>
      <c r="C2370" s="13" t="s">
        <v>977</v>
      </c>
      <c r="D2370" s="47" t="s">
        <v>1199</v>
      </c>
      <c r="E2370">
        <v>1</v>
      </c>
    </row>
    <row r="2371" spans="1:5" ht="15" hidden="1" customHeight="1">
      <c r="A2371" s="13" t="s">
        <v>2211</v>
      </c>
      <c r="B2371" s="13" t="s">
        <v>231</v>
      </c>
      <c r="C2371" s="13" t="s">
        <v>1200</v>
      </c>
      <c r="D2371" s="13" t="s">
        <v>3</v>
      </c>
      <c r="E2371">
        <v>1</v>
      </c>
    </row>
    <row r="2372" spans="1:5" ht="15" hidden="1" customHeight="1">
      <c r="A2372" s="13" t="s">
        <v>2738</v>
      </c>
      <c r="B2372" s="13" t="s">
        <v>247</v>
      </c>
      <c r="C2372" s="13" t="s">
        <v>972</v>
      </c>
      <c r="D2372" s="13" t="s">
        <v>949</v>
      </c>
      <c r="E2372">
        <v>1</v>
      </c>
    </row>
    <row r="2373" spans="1:5" ht="15" hidden="1" customHeight="1">
      <c r="A2373" s="13" t="s">
        <v>506</v>
      </c>
      <c r="B2373" s="13" t="s">
        <v>136</v>
      </c>
      <c r="C2373" s="13" t="s">
        <v>980</v>
      </c>
      <c r="D2373" s="13" t="s">
        <v>949</v>
      </c>
      <c r="E2373">
        <v>1</v>
      </c>
    </row>
    <row r="2374" spans="1:5" ht="15" hidden="1" customHeight="1">
      <c r="A2374" s="13" t="s">
        <v>506</v>
      </c>
      <c r="B2374" s="13" t="s">
        <v>34</v>
      </c>
      <c r="C2374" s="13" t="s">
        <v>954</v>
      </c>
      <c r="D2374" s="13" t="s">
        <v>3</v>
      </c>
      <c r="E2374">
        <v>1</v>
      </c>
    </row>
    <row r="2375" spans="1:5" ht="15" hidden="1" customHeight="1">
      <c r="A2375" s="13" t="s">
        <v>506</v>
      </c>
      <c r="B2375" s="13" t="s">
        <v>374</v>
      </c>
      <c r="C2375" s="13" t="s">
        <v>967</v>
      </c>
      <c r="D2375" s="13" t="s">
        <v>2</v>
      </c>
      <c r="E2375">
        <v>1</v>
      </c>
    </row>
    <row r="2376" spans="1:5" ht="15" hidden="1" customHeight="1">
      <c r="A2376" s="13" t="s">
        <v>506</v>
      </c>
      <c r="B2376" s="13" t="s">
        <v>377</v>
      </c>
      <c r="C2376" s="13" t="s">
        <v>964</v>
      </c>
      <c r="D2376" s="13" t="s">
        <v>3</v>
      </c>
      <c r="E2376">
        <v>1</v>
      </c>
    </row>
    <row r="2377" spans="1:5" ht="15" hidden="1" customHeight="1">
      <c r="A2377" s="13" t="s">
        <v>506</v>
      </c>
      <c r="B2377" s="13" t="s">
        <v>208</v>
      </c>
      <c r="C2377" s="13" t="s">
        <v>956</v>
      </c>
      <c r="D2377" s="47" t="s">
        <v>1199</v>
      </c>
      <c r="E2377">
        <v>1</v>
      </c>
    </row>
    <row r="2378" spans="1:5" ht="15" hidden="1" customHeight="1">
      <c r="A2378" s="13" t="s">
        <v>3007</v>
      </c>
      <c r="B2378" s="13" t="s">
        <v>184</v>
      </c>
      <c r="C2378" s="13" t="s">
        <v>971</v>
      </c>
      <c r="D2378" s="13" t="s">
        <v>3</v>
      </c>
      <c r="E2378">
        <v>1</v>
      </c>
    </row>
    <row r="2379" spans="1:5" ht="15" hidden="1" customHeight="1">
      <c r="A2379" s="13" t="s">
        <v>1583</v>
      </c>
      <c r="B2379" s="13" t="s">
        <v>1612</v>
      </c>
      <c r="C2379" s="13" t="s">
        <v>980</v>
      </c>
      <c r="D2379" s="13" t="s">
        <v>949</v>
      </c>
      <c r="E2379">
        <v>1</v>
      </c>
    </row>
    <row r="2380" spans="1:5" ht="15" hidden="1" customHeight="1">
      <c r="A2380" s="13" t="s">
        <v>2372</v>
      </c>
      <c r="B2380" s="13" t="s">
        <v>2373</v>
      </c>
      <c r="C2380" s="13" t="s">
        <v>967</v>
      </c>
      <c r="D2380" s="47" t="s">
        <v>1199</v>
      </c>
      <c r="E2380">
        <v>1</v>
      </c>
    </row>
    <row r="2381" spans="1:5" ht="15" hidden="1" customHeight="1">
      <c r="A2381" s="13" t="s">
        <v>2923</v>
      </c>
      <c r="B2381" s="13" t="s">
        <v>131</v>
      </c>
      <c r="C2381" s="13" t="s">
        <v>960</v>
      </c>
      <c r="D2381" s="47" t="s">
        <v>1199</v>
      </c>
      <c r="E2381">
        <v>1</v>
      </c>
    </row>
    <row r="2382" spans="1:5" ht="15" hidden="1" customHeight="1">
      <c r="A2382" s="13" t="s">
        <v>2948</v>
      </c>
      <c r="B2382" s="13" t="s">
        <v>2949</v>
      </c>
      <c r="C2382" s="13" t="s">
        <v>943</v>
      </c>
      <c r="D2382" s="13" t="s">
        <v>949</v>
      </c>
      <c r="E2382">
        <v>1</v>
      </c>
    </row>
    <row r="2383" spans="1:5" ht="15" hidden="1" customHeight="1">
      <c r="A2383" s="13" t="s">
        <v>1827</v>
      </c>
      <c r="B2383" s="13" t="s">
        <v>1495</v>
      </c>
      <c r="C2383" s="13" t="s">
        <v>968</v>
      </c>
      <c r="D2383" s="13" t="s">
        <v>2</v>
      </c>
      <c r="E2383">
        <v>1</v>
      </c>
    </row>
    <row r="2384" spans="1:5" ht="15" hidden="1" customHeight="1">
      <c r="A2384" s="13" t="s">
        <v>2356</v>
      </c>
      <c r="B2384" s="13" t="s">
        <v>1709</v>
      </c>
      <c r="C2384" s="13" t="s">
        <v>961</v>
      </c>
      <c r="D2384" s="47" t="s">
        <v>1199</v>
      </c>
      <c r="E2384">
        <v>1</v>
      </c>
    </row>
    <row r="2385" spans="1:5" ht="15" hidden="1" customHeight="1">
      <c r="A2385" s="13" t="s">
        <v>507</v>
      </c>
      <c r="B2385" s="13" t="s">
        <v>147</v>
      </c>
      <c r="C2385" s="13" t="s">
        <v>980</v>
      </c>
      <c r="D2385" s="13" t="s">
        <v>2</v>
      </c>
      <c r="E2385">
        <v>1</v>
      </c>
    </row>
    <row r="2386" spans="1:5" ht="15" hidden="1" customHeight="1">
      <c r="A2386" s="13" t="s">
        <v>1102</v>
      </c>
      <c r="B2386" s="13" t="s">
        <v>989</v>
      </c>
      <c r="C2386" s="13" t="s">
        <v>967</v>
      </c>
      <c r="D2386" s="47" t="s">
        <v>1199</v>
      </c>
      <c r="E2386">
        <v>1</v>
      </c>
    </row>
    <row r="2387" spans="1:5" ht="15" hidden="1" customHeight="1">
      <c r="A2387" s="13" t="s">
        <v>1102</v>
      </c>
      <c r="B2387" s="13" t="s">
        <v>147</v>
      </c>
      <c r="C2387" s="13" t="s">
        <v>950</v>
      </c>
      <c r="D2387" s="47" t="s">
        <v>1199</v>
      </c>
      <c r="E2387">
        <v>1</v>
      </c>
    </row>
    <row r="2388" spans="1:5" ht="15" hidden="1" customHeight="1">
      <c r="A2388" s="13" t="s">
        <v>1102</v>
      </c>
      <c r="B2388" s="13" t="s">
        <v>70</v>
      </c>
      <c r="C2388" s="13" t="s">
        <v>963</v>
      </c>
      <c r="D2388" s="47" t="s">
        <v>1199</v>
      </c>
      <c r="E2388">
        <v>1</v>
      </c>
    </row>
    <row r="2389" spans="1:5" ht="15" hidden="1" customHeight="1">
      <c r="A2389" s="13" t="s">
        <v>1102</v>
      </c>
      <c r="B2389" s="13" t="s">
        <v>1707</v>
      </c>
      <c r="C2389" s="13" t="s">
        <v>947</v>
      </c>
      <c r="D2389" s="13" t="s">
        <v>3</v>
      </c>
      <c r="E2389">
        <v>1</v>
      </c>
    </row>
    <row r="2390" spans="1:5" ht="15" hidden="1" customHeight="1">
      <c r="A2390" s="13" t="s">
        <v>1102</v>
      </c>
      <c r="B2390" s="13" t="s">
        <v>2363</v>
      </c>
      <c r="C2390" s="13" t="s">
        <v>952</v>
      </c>
      <c r="D2390" s="47" t="s">
        <v>1199</v>
      </c>
      <c r="E2390">
        <v>1</v>
      </c>
    </row>
    <row r="2391" spans="1:5" ht="15" hidden="1" customHeight="1">
      <c r="A2391" s="13" t="s">
        <v>509</v>
      </c>
      <c r="B2391" s="13" t="s">
        <v>682</v>
      </c>
      <c r="C2391" s="13" t="s">
        <v>951</v>
      </c>
      <c r="D2391" s="13" t="s">
        <v>1</v>
      </c>
      <c r="E2391">
        <v>1</v>
      </c>
    </row>
    <row r="2392" spans="1:5" ht="15" customHeight="1">
      <c r="A2392" s="13" t="s">
        <v>509</v>
      </c>
      <c r="B2392" s="13" t="s">
        <v>1705</v>
      </c>
      <c r="C2392" s="13" t="s">
        <v>946</v>
      </c>
      <c r="D2392" s="13" t="s">
        <v>981</v>
      </c>
      <c r="E2392">
        <v>1</v>
      </c>
    </row>
    <row r="2393" spans="1:5" ht="15" hidden="1" customHeight="1">
      <c r="A2393" s="13" t="s">
        <v>509</v>
      </c>
      <c r="B2393" s="13" t="s">
        <v>2954</v>
      </c>
      <c r="C2393" s="13" t="s">
        <v>954</v>
      </c>
      <c r="D2393" s="47" t="s">
        <v>1199</v>
      </c>
      <c r="E2393">
        <v>1</v>
      </c>
    </row>
    <row r="2394" spans="1:5" ht="15" customHeight="1">
      <c r="A2394" s="13" t="s">
        <v>509</v>
      </c>
      <c r="B2394" s="13" t="s">
        <v>140</v>
      </c>
      <c r="C2394" s="13" t="s">
        <v>954</v>
      </c>
      <c r="D2394" s="13" t="s">
        <v>981</v>
      </c>
      <c r="E2394">
        <v>1</v>
      </c>
    </row>
    <row r="2395" spans="1:5" ht="15" hidden="1" customHeight="1">
      <c r="A2395" s="13" t="s">
        <v>2487</v>
      </c>
      <c r="B2395" s="13" t="s">
        <v>1495</v>
      </c>
      <c r="C2395" s="13" t="s">
        <v>980</v>
      </c>
      <c r="D2395" s="47" t="s">
        <v>1199</v>
      </c>
      <c r="E2395">
        <v>1</v>
      </c>
    </row>
    <row r="2396" spans="1:5" ht="15" hidden="1" customHeight="1">
      <c r="A2396" s="13" t="s">
        <v>2398</v>
      </c>
      <c r="B2396" s="13" t="s">
        <v>776</v>
      </c>
      <c r="C2396" s="13" t="s">
        <v>963</v>
      </c>
      <c r="D2396" s="13" t="s">
        <v>2</v>
      </c>
      <c r="E2396">
        <v>1</v>
      </c>
    </row>
    <row r="2397" spans="1:5" ht="15" hidden="1" customHeight="1">
      <c r="A2397" s="13" t="s">
        <v>1899</v>
      </c>
      <c r="B2397" s="13" t="s">
        <v>611</v>
      </c>
      <c r="C2397" s="13" t="s">
        <v>954</v>
      </c>
      <c r="D2397" s="13" t="s">
        <v>3</v>
      </c>
      <c r="E2397">
        <v>1</v>
      </c>
    </row>
    <row r="2398" spans="1:5" ht="15" hidden="1" customHeight="1">
      <c r="A2398" s="13" t="s">
        <v>2524</v>
      </c>
      <c r="B2398" s="13" t="s">
        <v>2525</v>
      </c>
      <c r="C2398" s="13" t="s">
        <v>964</v>
      </c>
      <c r="D2398" s="13" t="s">
        <v>3</v>
      </c>
      <c r="E2398">
        <v>1</v>
      </c>
    </row>
    <row r="2399" spans="1:5" ht="15" customHeight="1">
      <c r="A2399" s="13" t="s">
        <v>2889</v>
      </c>
      <c r="B2399" s="13" t="s">
        <v>2890</v>
      </c>
      <c r="C2399" s="13" t="s">
        <v>960</v>
      </c>
      <c r="D2399" s="13" t="s">
        <v>981</v>
      </c>
      <c r="E2399">
        <v>1</v>
      </c>
    </row>
    <row r="2400" spans="1:5" ht="15" hidden="1" customHeight="1">
      <c r="A2400" s="13" t="s">
        <v>1263</v>
      </c>
      <c r="B2400" s="13" t="s">
        <v>384</v>
      </c>
      <c r="C2400" s="13" t="s">
        <v>970</v>
      </c>
      <c r="D2400" s="47" t="s">
        <v>1199</v>
      </c>
      <c r="E2400">
        <v>1</v>
      </c>
    </row>
    <row r="2401" spans="1:5" ht="15" hidden="1" customHeight="1">
      <c r="A2401" s="13" t="s">
        <v>2618</v>
      </c>
      <c r="B2401" s="13" t="s">
        <v>46</v>
      </c>
      <c r="C2401" s="13" t="s">
        <v>969</v>
      </c>
      <c r="D2401" s="47" t="s">
        <v>1199</v>
      </c>
      <c r="E2401">
        <v>1</v>
      </c>
    </row>
    <row r="2402" spans="1:5" ht="15" hidden="1" customHeight="1">
      <c r="A2402" s="13" t="s">
        <v>2268</v>
      </c>
      <c r="B2402" s="13" t="s">
        <v>105</v>
      </c>
      <c r="C2402" s="13" t="s">
        <v>970</v>
      </c>
      <c r="D2402" s="13" t="s">
        <v>949</v>
      </c>
      <c r="E2402">
        <v>1</v>
      </c>
    </row>
    <row r="2403" spans="1:5" ht="15" hidden="1" customHeight="1">
      <c r="A2403" s="13" t="s">
        <v>2001</v>
      </c>
      <c r="B2403" s="13" t="s">
        <v>99</v>
      </c>
      <c r="C2403" s="13" t="s">
        <v>964</v>
      </c>
      <c r="D2403" s="13" t="s">
        <v>3</v>
      </c>
      <c r="E2403">
        <v>1</v>
      </c>
    </row>
    <row r="2404" spans="1:5" ht="15" hidden="1" customHeight="1">
      <c r="A2404" s="13" t="s">
        <v>1944</v>
      </c>
      <c r="B2404" s="13" t="s">
        <v>191</v>
      </c>
      <c r="C2404" s="13" t="s">
        <v>954</v>
      </c>
      <c r="D2404" s="13" t="s">
        <v>949</v>
      </c>
      <c r="E2404">
        <v>1</v>
      </c>
    </row>
    <row r="2405" spans="1:5" ht="15" hidden="1" customHeight="1">
      <c r="A2405" s="13" t="s">
        <v>2239</v>
      </c>
      <c r="B2405" s="13" t="s">
        <v>2240</v>
      </c>
      <c r="C2405" s="13" t="s">
        <v>967</v>
      </c>
      <c r="D2405" s="13" t="s">
        <v>949</v>
      </c>
      <c r="E2405">
        <v>1</v>
      </c>
    </row>
    <row r="2406" spans="1:5" ht="15" customHeight="1">
      <c r="A2406" s="13" t="s">
        <v>2510</v>
      </c>
      <c r="B2406" s="13" t="s">
        <v>286</v>
      </c>
      <c r="C2406" s="13" t="s">
        <v>946</v>
      </c>
      <c r="D2406" s="13" t="s">
        <v>981</v>
      </c>
      <c r="E2406">
        <v>1</v>
      </c>
    </row>
    <row r="2407" spans="1:5" ht="15" hidden="1" customHeight="1">
      <c r="A2407" s="13" t="s">
        <v>1936</v>
      </c>
      <c r="B2407" s="13" t="s">
        <v>611</v>
      </c>
      <c r="C2407" s="13" t="s">
        <v>968</v>
      </c>
      <c r="D2407" s="47" t="s">
        <v>1199</v>
      </c>
      <c r="E2407">
        <v>1</v>
      </c>
    </row>
    <row r="2408" spans="1:5" ht="15" hidden="1" customHeight="1">
      <c r="A2408" s="13" t="s">
        <v>1990</v>
      </c>
      <c r="B2408" s="13" t="s">
        <v>992</v>
      </c>
      <c r="C2408" s="13" t="s">
        <v>964</v>
      </c>
      <c r="D2408" s="47" t="s">
        <v>1199</v>
      </c>
      <c r="E2408">
        <v>1</v>
      </c>
    </row>
    <row r="2409" spans="1:5" ht="15" hidden="1" customHeight="1">
      <c r="A2409" s="13" t="s">
        <v>1990</v>
      </c>
      <c r="B2409" s="13" t="s">
        <v>478</v>
      </c>
      <c r="C2409" s="13" t="s">
        <v>953</v>
      </c>
      <c r="D2409" s="13" t="s">
        <v>949</v>
      </c>
      <c r="E2409">
        <v>1</v>
      </c>
    </row>
    <row r="2410" spans="1:5" ht="15" hidden="1" customHeight="1">
      <c r="A2410" s="13" t="s">
        <v>1557</v>
      </c>
      <c r="B2410" s="13" t="s">
        <v>2629</v>
      </c>
      <c r="C2410" s="13" t="s">
        <v>958</v>
      </c>
      <c r="D2410" s="13" t="s">
        <v>1199</v>
      </c>
      <c r="E2410">
        <v>1</v>
      </c>
    </row>
    <row r="2411" spans="1:5" ht="15" hidden="1" customHeight="1">
      <c r="A2411" s="13" t="s">
        <v>2423</v>
      </c>
      <c r="B2411" s="13" t="s">
        <v>881</v>
      </c>
      <c r="C2411" s="13" t="s">
        <v>962</v>
      </c>
      <c r="D2411" s="13" t="s">
        <v>949</v>
      </c>
      <c r="E2411">
        <v>1</v>
      </c>
    </row>
    <row r="2412" spans="1:5" ht="15" customHeight="1">
      <c r="A2412" s="13" t="s">
        <v>1680</v>
      </c>
      <c r="B2412" s="13" t="s">
        <v>1681</v>
      </c>
      <c r="C2412" s="13" t="s">
        <v>968</v>
      </c>
      <c r="D2412" s="13" t="s">
        <v>981</v>
      </c>
      <c r="E2412">
        <v>1</v>
      </c>
    </row>
    <row r="2413" spans="1:5" ht="15" hidden="1" customHeight="1">
      <c r="A2413" s="13" t="s">
        <v>2480</v>
      </c>
      <c r="B2413" s="13" t="s">
        <v>377</v>
      </c>
      <c r="C2413" s="13" t="s">
        <v>969</v>
      </c>
      <c r="D2413" s="47" t="s">
        <v>1199</v>
      </c>
      <c r="E2413">
        <v>1</v>
      </c>
    </row>
    <row r="2414" spans="1:5" ht="15" hidden="1" customHeight="1">
      <c r="A2414" s="13" t="s">
        <v>2824</v>
      </c>
      <c r="B2414" s="13" t="s">
        <v>2764</v>
      </c>
      <c r="C2414" s="13" t="s">
        <v>962</v>
      </c>
      <c r="D2414" s="47" t="s">
        <v>1199</v>
      </c>
      <c r="E2414">
        <v>1</v>
      </c>
    </row>
    <row r="2415" spans="1:5" ht="15" hidden="1" customHeight="1">
      <c r="A2415" s="13" t="s">
        <v>514</v>
      </c>
      <c r="B2415" s="13" t="s">
        <v>188</v>
      </c>
      <c r="C2415" s="13" t="s">
        <v>946</v>
      </c>
      <c r="D2415" s="13" t="s">
        <v>3</v>
      </c>
      <c r="E2415">
        <v>1</v>
      </c>
    </row>
    <row r="2416" spans="1:5" ht="15" hidden="1" customHeight="1">
      <c r="A2416" s="13" t="s">
        <v>514</v>
      </c>
      <c r="B2416" s="13" t="s">
        <v>1554</v>
      </c>
      <c r="C2416" s="13" t="s">
        <v>965</v>
      </c>
      <c r="D2416" s="47" t="s">
        <v>1199</v>
      </c>
      <c r="E2416">
        <v>1</v>
      </c>
    </row>
    <row r="2417" spans="1:5" ht="15" hidden="1" customHeight="1">
      <c r="A2417" s="13" t="s">
        <v>1969</v>
      </c>
      <c r="B2417" s="13" t="s">
        <v>191</v>
      </c>
      <c r="C2417" s="13" t="s">
        <v>963</v>
      </c>
      <c r="D2417" s="13" t="s">
        <v>949</v>
      </c>
      <c r="E2417">
        <v>1</v>
      </c>
    </row>
    <row r="2418" spans="1:5" ht="15" hidden="1" customHeight="1">
      <c r="A2418" s="13" t="s">
        <v>1480</v>
      </c>
      <c r="B2418" s="13" t="s">
        <v>2761</v>
      </c>
      <c r="C2418" s="13" t="s">
        <v>963</v>
      </c>
      <c r="D2418" s="47" t="s">
        <v>1199</v>
      </c>
      <c r="E2418">
        <v>1</v>
      </c>
    </row>
    <row r="2419" spans="1:5" ht="15" customHeight="1">
      <c r="A2419" s="13" t="s">
        <v>1856</v>
      </c>
      <c r="B2419" s="13" t="s">
        <v>175</v>
      </c>
      <c r="C2419" s="13" t="s">
        <v>970</v>
      </c>
      <c r="D2419" s="13" t="s">
        <v>981</v>
      </c>
      <c r="E2419">
        <v>1</v>
      </c>
    </row>
    <row r="2420" spans="1:5" ht="15" customHeight="1">
      <c r="A2420" s="13" t="s">
        <v>2887</v>
      </c>
      <c r="B2420" s="13" t="s">
        <v>166</v>
      </c>
      <c r="C2420" s="13" t="s">
        <v>950</v>
      </c>
      <c r="D2420" s="13" t="s">
        <v>981</v>
      </c>
      <c r="E2420">
        <v>1</v>
      </c>
    </row>
    <row r="2421" spans="1:5" ht="15" hidden="1" customHeight="1">
      <c r="A2421" s="13" t="s">
        <v>2798</v>
      </c>
      <c r="B2421" s="13" t="s">
        <v>105</v>
      </c>
      <c r="C2421" s="13" t="s">
        <v>958</v>
      </c>
      <c r="D2421" s="13" t="s">
        <v>3</v>
      </c>
      <c r="E2421">
        <v>1</v>
      </c>
    </row>
    <row r="2422" spans="1:5" ht="15" hidden="1" customHeight="1">
      <c r="A2422" s="13" t="s">
        <v>2752</v>
      </c>
      <c r="B2422" s="13" t="s">
        <v>478</v>
      </c>
      <c r="C2422" s="13" t="s">
        <v>951</v>
      </c>
      <c r="D2422" s="47" t="s">
        <v>1199</v>
      </c>
      <c r="E2422">
        <v>1</v>
      </c>
    </row>
    <row r="2423" spans="1:5" ht="15" hidden="1" customHeight="1">
      <c r="A2423" s="13" t="s">
        <v>2933</v>
      </c>
      <c r="B2423" s="13" t="s">
        <v>105</v>
      </c>
      <c r="C2423" s="13" t="s">
        <v>956</v>
      </c>
      <c r="D2423" s="47" t="s">
        <v>1199</v>
      </c>
      <c r="E2423">
        <v>1</v>
      </c>
    </row>
    <row r="2424" spans="1:5" ht="15" hidden="1" customHeight="1">
      <c r="A2424" s="13" t="s">
        <v>1740</v>
      </c>
      <c r="B2424" s="13" t="s">
        <v>1741</v>
      </c>
      <c r="C2424" s="13" t="s">
        <v>945</v>
      </c>
      <c r="D2424" s="13" t="s">
        <v>2</v>
      </c>
      <c r="E2424">
        <v>1</v>
      </c>
    </row>
    <row r="2425" spans="1:5" ht="15" customHeight="1">
      <c r="A2425" s="13" t="s">
        <v>2517</v>
      </c>
      <c r="B2425" s="13" t="s">
        <v>1404</v>
      </c>
      <c r="C2425" s="13" t="s">
        <v>959</v>
      </c>
      <c r="D2425" s="13" t="s">
        <v>981</v>
      </c>
      <c r="E2425">
        <v>1</v>
      </c>
    </row>
    <row r="2426" spans="1:5" ht="15" customHeight="1">
      <c r="A2426" s="13" t="s">
        <v>2517</v>
      </c>
      <c r="B2426" s="13" t="s">
        <v>2627</v>
      </c>
      <c r="C2426" s="13" t="s">
        <v>954</v>
      </c>
      <c r="D2426" s="13" t="s">
        <v>981</v>
      </c>
      <c r="E2426">
        <v>1</v>
      </c>
    </row>
    <row r="2427" spans="1:5" ht="15" hidden="1" customHeight="1">
      <c r="A2427" s="13" t="s">
        <v>2517</v>
      </c>
      <c r="B2427" s="13" t="s">
        <v>303</v>
      </c>
      <c r="C2427" s="13" t="s">
        <v>961</v>
      </c>
      <c r="D2427" s="13" t="s">
        <v>3</v>
      </c>
      <c r="E2427">
        <v>1</v>
      </c>
    </row>
    <row r="2428" spans="1:5" ht="15" hidden="1" customHeight="1">
      <c r="A2428" s="13" t="s">
        <v>2651</v>
      </c>
      <c r="B2428" s="13" t="s">
        <v>226</v>
      </c>
      <c r="C2428" s="13" t="s">
        <v>948</v>
      </c>
      <c r="D2428" s="13" t="s">
        <v>949</v>
      </c>
      <c r="E2428">
        <v>1</v>
      </c>
    </row>
    <row r="2429" spans="1:5" ht="15" hidden="1" customHeight="1">
      <c r="A2429" s="13" t="s">
        <v>2762</v>
      </c>
      <c r="B2429" s="13" t="s">
        <v>58</v>
      </c>
      <c r="C2429" s="13" t="s">
        <v>946</v>
      </c>
      <c r="D2429" s="47" t="s">
        <v>1199</v>
      </c>
      <c r="E2429">
        <v>1</v>
      </c>
    </row>
    <row r="2430" spans="1:5" ht="15" hidden="1" customHeight="1">
      <c r="A2430" s="13" t="s">
        <v>2865</v>
      </c>
      <c r="B2430" s="13" t="s">
        <v>1568</v>
      </c>
      <c r="C2430" s="13" t="s">
        <v>964</v>
      </c>
      <c r="D2430" s="47" t="s">
        <v>1199</v>
      </c>
      <c r="E2430">
        <v>1</v>
      </c>
    </row>
    <row r="2431" spans="1:5" ht="15" hidden="1" customHeight="1">
      <c r="A2431" s="13" t="s">
        <v>1872</v>
      </c>
      <c r="B2431" s="13" t="s">
        <v>1873</v>
      </c>
      <c r="C2431" s="13" t="s">
        <v>946</v>
      </c>
      <c r="D2431" s="13" t="s">
        <v>949</v>
      </c>
      <c r="E2431">
        <v>1</v>
      </c>
    </row>
    <row r="2432" spans="1:5" ht="15" hidden="1" customHeight="1">
      <c r="A2432" s="13" t="s">
        <v>2499</v>
      </c>
      <c r="B2432" s="13" t="s">
        <v>140</v>
      </c>
      <c r="C2432" s="13" t="s">
        <v>972</v>
      </c>
      <c r="D2432" s="47" t="s">
        <v>1199</v>
      </c>
      <c r="E2432">
        <v>1</v>
      </c>
    </row>
    <row r="2433" spans="1:5" ht="15" hidden="1" customHeight="1">
      <c r="A2433" s="13" t="s">
        <v>1885</v>
      </c>
      <c r="B2433" s="13" t="s">
        <v>100</v>
      </c>
      <c r="C2433" s="13" t="s">
        <v>969</v>
      </c>
      <c r="D2433" s="13" t="s">
        <v>949</v>
      </c>
      <c r="E2433">
        <v>1</v>
      </c>
    </row>
    <row r="2434" spans="1:5" ht="15" hidden="1" customHeight="1">
      <c r="A2434" s="13" t="s">
        <v>2139</v>
      </c>
      <c r="B2434" s="13" t="s">
        <v>379</v>
      </c>
      <c r="C2434" s="13" t="s">
        <v>945</v>
      </c>
      <c r="D2434" s="13" t="s">
        <v>949</v>
      </c>
      <c r="E2434">
        <v>1</v>
      </c>
    </row>
    <row r="2435" spans="1:5" ht="15" hidden="1" customHeight="1">
      <c r="A2435" s="13" t="s">
        <v>1960</v>
      </c>
      <c r="B2435" s="13" t="s">
        <v>992</v>
      </c>
      <c r="C2435" s="13" t="s">
        <v>969</v>
      </c>
      <c r="D2435" s="47" t="s">
        <v>1199</v>
      </c>
      <c r="E2435">
        <v>1</v>
      </c>
    </row>
    <row r="2436" spans="1:5" ht="15" hidden="1" customHeight="1">
      <c r="A2436" s="13" t="s">
        <v>2570</v>
      </c>
      <c r="B2436" s="13" t="s">
        <v>101</v>
      </c>
      <c r="C2436" s="13" t="s">
        <v>967</v>
      </c>
      <c r="D2436" s="13" t="s">
        <v>3</v>
      </c>
      <c r="E2436">
        <v>1</v>
      </c>
    </row>
    <row r="2437" spans="1:5" ht="15" hidden="1" customHeight="1">
      <c r="A2437" s="13" t="s">
        <v>1044</v>
      </c>
      <c r="B2437" s="13" t="s">
        <v>197</v>
      </c>
      <c r="C2437" s="13" t="s">
        <v>954</v>
      </c>
      <c r="D2437" s="47" t="s">
        <v>1199</v>
      </c>
      <c r="E2437">
        <v>1</v>
      </c>
    </row>
    <row r="2438" spans="1:5" ht="15" hidden="1" customHeight="1">
      <c r="A2438" s="13" t="s">
        <v>1044</v>
      </c>
      <c r="B2438" s="13" t="s">
        <v>384</v>
      </c>
      <c r="C2438" s="13" t="s">
        <v>946</v>
      </c>
      <c r="D2438" s="13" t="s">
        <v>2</v>
      </c>
      <c r="E2438">
        <v>1</v>
      </c>
    </row>
    <row r="2439" spans="1:5" ht="15" hidden="1" customHeight="1">
      <c r="A2439" s="13" t="s">
        <v>3352</v>
      </c>
      <c r="B2439" s="13" t="s">
        <v>1658</v>
      </c>
      <c r="C2439" s="13" t="s">
        <v>950</v>
      </c>
      <c r="D2439" s="13" t="s">
        <v>949</v>
      </c>
      <c r="E2439">
        <v>1</v>
      </c>
    </row>
    <row r="2440" spans="1:5" ht="15" hidden="1" customHeight="1">
      <c r="A2440" s="13" t="s">
        <v>1826</v>
      </c>
      <c r="B2440" s="13" t="s">
        <v>136</v>
      </c>
      <c r="C2440" s="13" t="s">
        <v>953</v>
      </c>
      <c r="D2440" s="47" t="s">
        <v>1199</v>
      </c>
      <c r="E2440">
        <v>1</v>
      </c>
    </row>
    <row r="2441" spans="1:5" ht="15" hidden="1" customHeight="1">
      <c r="A2441" s="13" t="s">
        <v>519</v>
      </c>
      <c r="B2441" s="13" t="s">
        <v>191</v>
      </c>
      <c r="C2441" s="13" t="s">
        <v>943</v>
      </c>
      <c r="D2441" s="13" t="s">
        <v>3</v>
      </c>
      <c r="E2441">
        <v>1</v>
      </c>
    </row>
    <row r="2442" spans="1:5" ht="15" hidden="1" customHeight="1">
      <c r="A2442" s="13" t="s">
        <v>519</v>
      </c>
      <c r="B2442" s="13" t="s">
        <v>1669</v>
      </c>
      <c r="C2442" s="13" t="s">
        <v>957</v>
      </c>
      <c r="D2442" s="13" t="s">
        <v>3</v>
      </c>
      <c r="E2442">
        <v>1</v>
      </c>
    </row>
    <row r="2443" spans="1:5" ht="15" customHeight="1">
      <c r="A2443" s="13" t="s">
        <v>519</v>
      </c>
      <c r="B2443" s="13" t="s">
        <v>381</v>
      </c>
      <c r="C2443" s="13" t="s">
        <v>961</v>
      </c>
      <c r="D2443" s="13" t="s">
        <v>981</v>
      </c>
      <c r="E2443">
        <v>1</v>
      </c>
    </row>
    <row r="2444" spans="1:5" ht="15" customHeight="1">
      <c r="A2444" s="13" t="s">
        <v>1671</v>
      </c>
      <c r="B2444" s="13" t="s">
        <v>476</v>
      </c>
      <c r="C2444" s="13" t="s">
        <v>946</v>
      </c>
      <c r="D2444" s="13" t="s">
        <v>981</v>
      </c>
      <c r="E2444">
        <v>1</v>
      </c>
    </row>
    <row r="2445" spans="1:5" ht="15" hidden="1" customHeight="1">
      <c r="A2445" s="13" t="s">
        <v>2845</v>
      </c>
      <c r="B2445" s="13" t="s">
        <v>80</v>
      </c>
      <c r="C2445" s="13" t="s">
        <v>954</v>
      </c>
      <c r="D2445" s="13" t="s">
        <v>949</v>
      </c>
      <c r="E2445">
        <v>1</v>
      </c>
    </row>
    <row r="2446" spans="1:5" ht="15" hidden="1" customHeight="1">
      <c r="A2446" s="13" t="s">
        <v>2302</v>
      </c>
      <c r="B2446" s="13" t="s">
        <v>582</v>
      </c>
      <c r="C2446" s="13" t="s">
        <v>1200</v>
      </c>
      <c r="D2446" s="47" t="s">
        <v>1199</v>
      </c>
      <c r="E2446">
        <v>1</v>
      </c>
    </row>
    <row r="2447" spans="1:5" ht="15" hidden="1" customHeight="1">
      <c r="A2447" s="13" t="s">
        <v>1821</v>
      </c>
      <c r="B2447" s="13" t="s">
        <v>191</v>
      </c>
      <c r="C2447" s="13" t="s">
        <v>960</v>
      </c>
      <c r="D2447" s="47" t="s">
        <v>1199</v>
      </c>
      <c r="E2447">
        <v>1</v>
      </c>
    </row>
    <row r="2448" spans="1:5" ht="15" hidden="1" customHeight="1">
      <c r="A2448" s="13" t="s">
        <v>3376</v>
      </c>
      <c r="B2448" s="13" t="s">
        <v>261</v>
      </c>
      <c r="C2448" s="13" t="s">
        <v>965</v>
      </c>
      <c r="D2448" s="13" t="s">
        <v>1199</v>
      </c>
      <c r="E2448">
        <v>1</v>
      </c>
    </row>
    <row r="2449" spans="1:5" ht="15" hidden="1" customHeight="1">
      <c r="A2449" s="13" t="s">
        <v>2703</v>
      </c>
      <c r="B2449" s="13" t="s">
        <v>281</v>
      </c>
      <c r="C2449" s="13" t="s">
        <v>957</v>
      </c>
      <c r="D2449" s="13" t="s">
        <v>949</v>
      </c>
      <c r="E2449">
        <v>1</v>
      </c>
    </row>
    <row r="2450" spans="1:5" ht="15" hidden="1" customHeight="1">
      <c r="A2450" s="13" t="s">
        <v>2989</v>
      </c>
      <c r="B2450" s="13" t="s">
        <v>2990</v>
      </c>
      <c r="C2450" s="13" t="s">
        <v>956</v>
      </c>
      <c r="D2450" s="13" t="s">
        <v>1199</v>
      </c>
      <c r="E2450">
        <v>1</v>
      </c>
    </row>
    <row r="2451" spans="1:5" ht="15" hidden="1" customHeight="1">
      <c r="A2451" s="13" t="s">
        <v>1941</v>
      </c>
      <c r="B2451" s="13" t="s">
        <v>243</v>
      </c>
      <c r="C2451" s="13" t="s">
        <v>950</v>
      </c>
      <c r="D2451" s="13" t="s">
        <v>3</v>
      </c>
      <c r="E2451">
        <v>1</v>
      </c>
    </row>
    <row r="2452" spans="1:5" ht="15" hidden="1" customHeight="1">
      <c r="A2452" s="13" t="s">
        <v>3180</v>
      </c>
      <c r="B2452" s="13" t="s">
        <v>3483</v>
      </c>
      <c r="C2452" s="13" t="s">
        <v>950</v>
      </c>
      <c r="D2452" s="47" t="s">
        <v>1199</v>
      </c>
      <c r="E2452">
        <v>1</v>
      </c>
    </row>
    <row r="2453" spans="1:5" ht="15" hidden="1" customHeight="1">
      <c r="A2453" s="13" t="s">
        <v>1782</v>
      </c>
      <c r="B2453" s="13" t="s">
        <v>615</v>
      </c>
      <c r="C2453" s="13" t="s">
        <v>950</v>
      </c>
      <c r="D2453" s="13" t="s">
        <v>949</v>
      </c>
      <c r="E2453">
        <v>1</v>
      </c>
    </row>
    <row r="2454" spans="1:5" ht="15" hidden="1" customHeight="1">
      <c r="A2454" s="13" t="s">
        <v>3353</v>
      </c>
      <c r="B2454" s="13" t="s">
        <v>261</v>
      </c>
      <c r="C2454" s="13" t="s">
        <v>953</v>
      </c>
      <c r="D2454" s="13" t="s">
        <v>949</v>
      </c>
      <c r="E2454">
        <v>1</v>
      </c>
    </row>
    <row r="2455" spans="1:5" ht="15" hidden="1" customHeight="1">
      <c r="A2455" s="13" t="s">
        <v>2489</v>
      </c>
      <c r="B2455" s="13" t="s">
        <v>2490</v>
      </c>
      <c r="C2455" s="13" t="s">
        <v>963</v>
      </c>
      <c r="D2455" s="47" t="s">
        <v>1199</v>
      </c>
      <c r="E2455">
        <v>1</v>
      </c>
    </row>
    <row r="2456" spans="1:5" ht="15" hidden="1" customHeight="1">
      <c r="A2456" s="13" t="s">
        <v>1492</v>
      </c>
      <c r="B2456" s="13" t="s">
        <v>861</v>
      </c>
      <c r="C2456" s="13" t="s">
        <v>954</v>
      </c>
      <c r="D2456" s="13" t="s">
        <v>2</v>
      </c>
      <c r="E2456">
        <v>1</v>
      </c>
    </row>
    <row r="2457" spans="1:5" ht="15" hidden="1" customHeight="1">
      <c r="A2457" s="13" t="s">
        <v>1402</v>
      </c>
      <c r="B2457" s="13" t="s">
        <v>1403</v>
      </c>
      <c r="C2457" s="13" t="s">
        <v>958</v>
      </c>
      <c r="D2457" s="47" t="s">
        <v>1199</v>
      </c>
      <c r="E2457">
        <v>1</v>
      </c>
    </row>
    <row r="2458" spans="1:5" ht="15" hidden="1" customHeight="1">
      <c r="A2458" s="13" t="s">
        <v>621</v>
      </c>
      <c r="B2458" s="13" t="s">
        <v>99</v>
      </c>
      <c r="C2458" s="13" t="s">
        <v>980</v>
      </c>
      <c r="D2458" s="47" t="s">
        <v>1199</v>
      </c>
      <c r="E2458">
        <v>1</v>
      </c>
    </row>
    <row r="2459" spans="1:5" ht="15" hidden="1" customHeight="1">
      <c r="A2459" s="13" t="s">
        <v>621</v>
      </c>
      <c r="B2459" s="13" t="s">
        <v>3013</v>
      </c>
      <c r="C2459" s="13" t="s">
        <v>968</v>
      </c>
      <c r="D2459" s="47" t="s">
        <v>1199</v>
      </c>
      <c r="E2459">
        <v>1</v>
      </c>
    </row>
    <row r="2460" spans="1:5" ht="15" customHeight="1">
      <c r="A2460" s="13" t="s">
        <v>621</v>
      </c>
      <c r="B2460" s="13" t="s">
        <v>994</v>
      </c>
      <c r="C2460" s="13" t="s">
        <v>971</v>
      </c>
      <c r="D2460" s="13" t="s">
        <v>981</v>
      </c>
      <c r="E2460">
        <v>1</v>
      </c>
    </row>
    <row r="2461" spans="1:5" ht="15" customHeight="1">
      <c r="A2461" s="13" t="s">
        <v>621</v>
      </c>
      <c r="B2461" s="13" t="s">
        <v>136</v>
      </c>
      <c r="C2461" s="13" t="s">
        <v>948</v>
      </c>
      <c r="D2461" s="13" t="s">
        <v>981</v>
      </c>
      <c r="E2461">
        <v>1</v>
      </c>
    </row>
    <row r="2462" spans="1:5" ht="15" hidden="1" customHeight="1">
      <c r="A2462" s="13" t="s">
        <v>621</v>
      </c>
      <c r="B2462" s="13" t="s">
        <v>2807</v>
      </c>
      <c r="C2462" s="13" t="s">
        <v>964</v>
      </c>
      <c r="D2462" s="13" t="s">
        <v>949</v>
      </c>
      <c r="E2462">
        <v>1</v>
      </c>
    </row>
    <row r="2463" spans="1:5" ht="15" hidden="1" customHeight="1">
      <c r="A2463" s="13" t="s">
        <v>1052</v>
      </c>
      <c r="B2463" s="13" t="s">
        <v>621</v>
      </c>
      <c r="C2463" s="13" t="s">
        <v>965</v>
      </c>
      <c r="D2463" s="13" t="s">
        <v>949</v>
      </c>
      <c r="E2463">
        <v>1</v>
      </c>
    </row>
    <row r="2464" spans="1:5" ht="15" hidden="1" customHeight="1">
      <c r="A2464" s="13" t="s">
        <v>522</v>
      </c>
      <c r="B2464" s="13" t="s">
        <v>184</v>
      </c>
      <c r="C2464" s="13" t="s">
        <v>956</v>
      </c>
      <c r="D2464" s="13" t="s">
        <v>3</v>
      </c>
      <c r="E2464">
        <v>1</v>
      </c>
    </row>
    <row r="2465" spans="1:5" ht="15" hidden="1" customHeight="1">
      <c r="A2465" s="13" t="s">
        <v>524</v>
      </c>
      <c r="B2465" s="13" t="s">
        <v>140</v>
      </c>
      <c r="C2465" s="13" t="s">
        <v>963</v>
      </c>
      <c r="D2465" s="13" t="s">
        <v>1199</v>
      </c>
      <c r="E2465">
        <v>1</v>
      </c>
    </row>
    <row r="2466" spans="1:5" ht="15" hidden="1" customHeight="1">
      <c r="A2466" s="13" t="s">
        <v>903</v>
      </c>
      <c r="B2466" s="13" t="s">
        <v>232</v>
      </c>
      <c r="C2466" s="13" t="s">
        <v>969</v>
      </c>
      <c r="D2466" s="13" t="s">
        <v>1</v>
      </c>
      <c r="E2466">
        <v>1</v>
      </c>
    </row>
    <row r="2467" spans="1:5" ht="15" customHeight="1">
      <c r="A2467" s="13" t="s">
        <v>903</v>
      </c>
      <c r="B2467" s="13" t="s">
        <v>1401</v>
      </c>
      <c r="C2467" s="13" t="s">
        <v>952</v>
      </c>
      <c r="D2467" s="13" t="s">
        <v>981</v>
      </c>
      <c r="E2467">
        <v>1</v>
      </c>
    </row>
    <row r="2468" spans="1:5" ht="15" hidden="1" customHeight="1">
      <c r="A2468" s="13" t="s">
        <v>1264</v>
      </c>
      <c r="B2468" s="13" t="s">
        <v>80</v>
      </c>
      <c r="C2468" s="13" t="s">
        <v>977</v>
      </c>
      <c r="D2468" s="47" t="s">
        <v>1199</v>
      </c>
      <c r="E2468">
        <v>1</v>
      </c>
    </row>
    <row r="2469" spans="1:5" ht="15" hidden="1" customHeight="1">
      <c r="A2469" s="13" t="s">
        <v>3403</v>
      </c>
      <c r="B2469" s="13" t="s">
        <v>384</v>
      </c>
      <c r="C2469" s="13" t="s">
        <v>948</v>
      </c>
      <c r="D2469" s="13" t="s">
        <v>3</v>
      </c>
      <c r="E2469">
        <v>1</v>
      </c>
    </row>
    <row r="2470" spans="1:5" ht="15" hidden="1" customHeight="1">
      <c r="A2470" s="13" t="s">
        <v>2294</v>
      </c>
      <c r="B2470" s="13" t="s">
        <v>551</v>
      </c>
      <c r="C2470" s="13" t="s">
        <v>972</v>
      </c>
      <c r="D2470" s="13" t="s">
        <v>1199</v>
      </c>
      <c r="E2470">
        <v>1</v>
      </c>
    </row>
    <row r="2471" spans="1:5" ht="15" hidden="1" customHeight="1">
      <c r="A2471" s="13" t="s">
        <v>2186</v>
      </c>
      <c r="B2471" s="13" t="s">
        <v>2187</v>
      </c>
      <c r="C2471" s="13" t="s">
        <v>958</v>
      </c>
      <c r="D2471" s="47" t="s">
        <v>1199</v>
      </c>
      <c r="E2471">
        <v>1</v>
      </c>
    </row>
    <row r="2472" spans="1:5" ht="15" hidden="1" customHeight="1">
      <c r="A2472" s="13" t="s">
        <v>526</v>
      </c>
      <c r="B2472" s="13" t="s">
        <v>286</v>
      </c>
      <c r="C2472" s="13" t="s">
        <v>962</v>
      </c>
      <c r="D2472" s="47" t="s">
        <v>1199</v>
      </c>
      <c r="E2472">
        <v>1</v>
      </c>
    </row>
    <row r="2473" spans="1:5" ht="15" hidden="1" customHeight="1">
      <c r="A2473" s="13" t="s">
        <v>528</v>
      </c>
      <c r="B2473" s="13" t="s">
        <v>233</v>
      </c>
      <c r="C2473" s="13" t="s">
        <v>958</v>
      </c>
      <c r="D2473" s="13" t="s">
        <v>949</v>
      </c>
      <c r="E2473">
        <v>1</v>
      </c>
    </row>
    <row r="2474" spans="1:5" ht="15" hidden="1" customHeight="1">
      <c r="A2474" s="13" t="s">
        <v>1780</v>
      </c>
      <c r="B2474" s="13" t="s">
        <v>1781</v>
      </c>
      <c r="C2474" s="13" t="s">
        <v>958</v>
      </c>
      <c r="D2474" s="13" t="s">
        <v>949</v>
      </c>
      <c r="E2474">
        <v>1</v>
      </c>
    </row>
    <row r="2475" spans="1:5" ht="15" hidden="1" customHeight="1">
      <c r="A2475" s="13" t="s">
        <v>2177</v>
      </c>
      <c r="B2475" s="13" t="s">
        <v>2178</v>
      </c>
      <c r="C2475" s="13" t="s">
        <v>950</v>
      </c>
      <c r="D2475" s="47" t="s">
        <v>1199</v>
      </c>
      <c r="E2475">
        <v>1</v>
      </c>
    </row>
    <row r="2476" spans="1:5" ht="15" hidden="1" customHeight="1">
      <c r="A2476" s="13" t="s">
        <v>667</v>
      </c>
      <c r="B2476" s="13" t="s">
        <v>1405</v>
      </c>
      <c r="C2476" s="13" t="s">
        <v>969</v>
      </c>
      <c r="D2476" s="47" t="s">
        <v>1199</v>
      </c>
      <c r="E2476">
        <v>1</v>
      </c>
    </row>
    <row r="2477" spans="1:5" ht="15" hidden="1" customHeight="1">
      <c r="A2477" s="13" t="s">
        <v>667</v>
      </c>
      <c r="B2477" s="13" t="s">
        <v>30</v>
      </c>
      <c r="C2477" s="13" t="s">
        <v>954</v>
      </c>
      <c r="D2477" s="13" t="s">
        <v>2</v>
      </c>
      <c r="E2477">
        <v>1</v>
      </c>
    </row>
    <row r="2478" spans="1:5" ht="15" hidden="1" customHeight="1">
      <c r="A2478" s="13" t="s">
        <v>667</v>
      </c>
      <c r="B2478" s="13" t="s">
        <v>184</v>
      </c>
      <c r="C2478" s="13" t="s">
        <v>943</v>
      </c>
      <c r="D2478" s="13" t="s">
        <v>949</v>
      </c>
      <c r="E2478">
        <v>1</v>
      </c>
    </row>
    <row r="2479" spans="1:5" ht="15" customHeight="1">
      <c r="A2479" s="13" t="s">
        <v>1103</v>
      </c>
      <c r="B2479" s="13" t="s">
        <v>2953</v>
      </c>
      <c r="C2479" s="13" t="s">
        <v>962</v>
      </c>
      <c r="D2479" s="13" t="s">
        <v>981</v>
      </c>
      <c r="E2479" s="29">
        <v>1</v>
      </c>
    </row>
    <row r="2480" spans="1:5" ht="15" hidden="1" customHeight="1">
      <c r="A2480" s="13" t="s">
        <v>1103</v>
      </c>
      <c r="B2480" s="13" t="s">
        <v>2106</v>
      </c>
      <c r="C2480" s="13" t="s">
        <v>977</v>
      </c>
      <c r="D2480" s="47" t="s">
        <v>1199</v>
      </c>
      <c r="E2480">
        <v>1</v>
      </c>
    </row>
    <row r="2481" spans="1:5" ht="15" hidden="1" customHeight="1">
      <c r="A2481" s="13" t="s">
        <v>1103</v>
      </c>
      <c r="B2481" s="13" t="s">
        <v>30</v>
      </c>
      <c r="C2481" s="13" t="s">
        <v>964</v>
      </c>
      <c r="D2481" s="13" t="s">
        <v>3</v>
      </c>
      <c r="E2481">
        <v>1</v>
      </c>
    </row>
    <row r="2482" spans="1:5" ht="15" customHeight="1">
      <c r="A2482" s="13" t="s">
        <v>1103</v>
      </c>
      <c r="B2482" s="13" t="s">
        <v>3025</v>
      </c>
      <c r="C2482" s="13" t="s">
        <v>970</v>
      </c>
      <c r="D2482" s="13" t="s">
        <v>981</v>
      </c>
      <c r="E2482">
        <v>1</v>
      </c>
    </row>
    <row r="2483" spans="1:5" ht="15" hidden="1" customHeight="1">
      <c r="A2483" s="13" t="s">
        <v>1103</v>
      </c>
      <c r="B2483" s="13" t="s">
        <v>720</v>
      </c>
      <c r="C2483" s="13" t="s">
        <v>943</v>
      </c>
      <c r="D2483" s="47" t="s">
        <v>1199</v>
      </c>
      <c r="E2483">
        <v>1</v>
      </c>
    </row>
    <row r="2484" spans="1:5" ht="15" hidden="1" customHeight="1">
      <c r="A2484" s="13" t="s">
        <v>2673</v>
      </c>
      <c r="B2484" s="13" t="s">
        <v>2324</v>
      </c>
      <c r="C2484" s="13" t="s">
        <v>965</v>
      </c>
      <c r="D2484" s="47" t="s">
        <v>1199</v>
      </c>
      <c r="E2484">
        <v>1</v>
      </c>
    </row>
    <row r="2485" spans="1:5" ht="15" customHeight="1">
      <c r="A2485" s="13" t="s">
        <v>2387</v>
      </c>
      <c r="B2485" s="13" t="s">
        <v>1000</v>
      </c>
      <c r="C2485" s="13" t="s">
        <v>951</v>
      </c>
      <c r="D2485" s="13" t="s">
        <v>981</v>
      </c>
      <c r="E2485">
        <v>1</v>
      </c>
    </row>
    <row r="2486" spans="1:5" ht="15" hidden="1" customHeight="1">
      <c r="A2486" s="13" t="s">
        <v>3356</v>
      </c>
      <c r="B2486" s="13" t="s">
        <v>812</v>
      </c>
      <c r="C2486" s="13" t="s">
        <v>953</v>
      </c>
      <c r="D2486" s="13" t="s">
        <v>1199</v>
      </c>
      <c r="E2486">
        <v>1</v>
      </c>
    </row>
    <row r="2487" spans="1:5" ht="15" hidden="1" customHeight="1">
      <c r="A2487" s="13" t="s">
        <v>2332</v>
      </c>
      <c r="B2487" s="13" t="s">
        <v>34</v>
      </c>
      <c r="C2487" s="13" t="s">
        <v>959</v>
      </c>
      <c r="D2487" s="47" t="s">
        <v>1199</v>
      </c>
      <c r="E2487">
        <v>1</v>
      </c>
    </row>
    <row r="2488" spans="1:5" ht="15" customHeight="1">
      <c r="A2488" s="13" t="s">
        <v>2084</v>
      </c>
      <c r="B2488" s="13" t="s">
        <v>277</v>
      </c>
      <c r="C2488" s="13" t="s">
        <v>964</v>
      </c>
      <c r="D2488" s="13" t="s">
        <v>981</v>
      </c>
      <c r="E2488">
        <v>1</v>
      </c>
    </row>
    <row r="2489" spans="1:5" ht="15" hidden="1" customHeight="1">
      <c r="A2489" s="13" t="s">
        <v>2758</v>
      </c>
      <c r="B2489" s="13" t="s">
        <v>2759</v>
      </c>
      <c r="C2489" s="13" t="s">
        <v>956</v>
      </c>
      <c r="D2489" s="47" t="s">
        <v>1199</v>
      </c>
      <c r="E2489">
        <v>1</v>
      </c>
    </row>
    <row r="2490" spans="1:5" ht="15" hidden="1" customHeight="1">
      <c r="A2490" s="13" t="s">
        <v>2541</v>
      </c>
      <c r="B2490" s="13" t="s">
        <v>1495</v>
      </c>
      <c r="C2490" s="13" t="s">
        <v>943</v>
      </c>
      <c r="D2490" s="13" t="s">
        <v>1</v>
      </c>
      <c r="E2490">
        <v>1</v>
      </c>
    </row>
    <row r="2491" spans="1:5" ht="15" hidden="1" customHeight="1">
      <c r="A2491" s="13" t="s">
        <v>2681</v>
      </c>
      <c r="B2491" s="13" t="s">
        <v>562</v>
      </c>
      <c r="C2491" s="13" t="s">
        <v>971</v>
      </c>
      <c r="D2491" s="13" t="s">
        <v>949</v>
      </c>
      <c r="E2491">
        <v>1</v>
      </c>
    </row>
    <row r="2492" spans="1:5" ht="15" hidden="1" customHeight="1">
      <c r="A2492" s="13" t="s">
        <v>3425</v>
      </c>
      <c r="B2492" s="13" t="s">
        <v>3426</v>
      </c>
      <c r="C2492" s="13" t="s">
        <v>943</v>
      </c>
      <c r="D2492" s="13" t="s">
        <v>2</v>
      </c>
      <c r="E2492">
        <v>1</v>
      </c>
    </row>
    <row r="2493" spans="1:5" ht="15" hidden="1" customHeight="1">
      <c r="A2493" s="13" t="s">
        <v>3456</v>
      </c>
      <c r="B2493" s="13" t="s">
        <v>70</v>
      </c>
      <c r="C2493" s="13" t="s">
        <v>969</v>
      </c>
      <c r="D2493" s="47" t="s">
        <v>1199</v>
      </c>
      <c r="E2493">
        <v>1</v>
      </c>
    </row>
    <row r="2494" spans="1:5" ht="15" hidden="1" customHeight="1">
      <c r="A2494" s="13" t="s">
        <v>1032</v>
      </c>
      <c r="B2494" s="13" t="s">
        <v>191</v>
      </c>
      <c r="C2494" s="13" t="s">
        <v>969</v>
      </c>
      <c r="D2494" s="13" t="s">
        <v>2</v>
      </c>
      <c r="E2494">
        <v>1</v>
      </c>
    </row>
    <row r="2495" spans="1:5" ht="15" hidden="1" customHeight="1">
      <c r="A2495" s="13" t="s">
        <v>3400</v>
      </c>
      <c r="B2495" s="13" t="s">
        <v>379</v>
      </c>
      <c r="C2495" s="13" t="s">
        <v>943</v>
      </c>
      <c r="D2495" s="13" t="s">
        <v>1199</v>
      </c>
      <c r="E2495">
        <v>1</v>
      </c>
    </row>
    <row r="2496" spans="1:5" ht="15" hidden="1" customHeight="1">
      <c r="A2496" s="13" t="s">
        <v>2418</v>
      </c>
      <c r="B2496" s="13" t="s">
        <v>100</v>
      </c>
      <c r="C2496" s="13" t="s">
        <v>957</v>
      </c>
      <c r="D2496" s="13" t="s">
        <v>2</v>
      </c>
      <c r="E2496">
        <v>1</v>
      </c>
    </row>
    <row r="2497" spans="1:5" ht="15" hidden="1" customHeight="1">
      <c r="A2497" s="13" t="s">
        <v>1431</v>
      </c>
      <c r="B2497" s="13" t="s">
        <v>992</v>
      </c>
      <c r="C2497" s="13" t="s">
        <v>957</v>
      </c>
      <c r="D2497" s="13" t="s">
        <v>3</v>
      </c>
      <c r="E2497">
        <v>1</v>
      </c>
    </row>
    <row r="2498" spans="1:5" ht="15" hidden="1" customHeight="1">
      <c r="A2498" s="13" t="s">
        <v>907</v>
      </c>
      <c r="B2498" s="13" t="s">
        <v>348</v>
      </c>
      <c r="C2498" s="13" t="s">
        <v>956</v>
      </c>
      <c r="D2498" s="47" t="s">
        <v>1199</v>
      </c>
      <c r="E2498">
        <v>1</v>
      </c>
    </row>
    <row r="2499" spans="1:5" ht="15" customHeight="1">
      <c r="A2499" s="13" t="s">
        <v>3420</v>
      </c>
      <c r="B2499" s="13" t="s">
        <v>374</v>
      </c>
      <c r="C2499" s="13" t="s">
        <v>970</v>
      </c>
      <c r="D2499" s="13" t="s">
        <v>981</v>
      </c>
      <c r="E2499">
        <v>1</v>
      </c>
    </row>
    <row r="2500" spans="1:5" ht="15" customHeight="1">
      <c r="A2500" s="13" t="s">
        <v>2843</v>
      </c>
      <c r="B2500" s="13" t="s">
        <v>374</v>
      </c>
      <c r="C2500" s="13" t="s">
        <v>951</v>
      </c>
      <c r="D2500" s="13" t="s">
        <v>981</v>
      </c>
      <c r="E2500">
        <v>1</v>
      </c>
    </row>
    <row r="2501" spans="1:5" ht="15" hidden="1" customHeight="1">
      <c r="A2501" s="13" t="s">
        <v>533</v>
      </c>
      <c r="B2501" s="13" t="s">
        <v>335</v>
      </c>
      <c r="C2501" s="13" t="s">
        <v>956</v>
      </c>
      <c r="D2501" s="13" t="s">
        <v>949</v>
      </c>
      <c r="E2501">
        <v>1</v>
      </c>
    </row>
    <row r="2502" spans="1:5" ht="15" hidden="1" customHeight="1">
      <c r="A2502" s="13" t="s">
        <v>533</v>
      </c>
      <c r="B2502" s="13" t="s">
        <v>2362</v>
      </c>
      <c r="C2502" s="13" t="s">
        <v>971</v>
      </c>
      <c r="D2502" s="13" t="s">
        <v>949</v>
      </c>
      <c r="E2502">
        <v>1</v>
      </c>
    </row>
    <row r="2503" spans="1:5" ht="15" hidden="1" customHeight="1">
      <c r="A2503" s="13" t="s">
        <v>2813</v>
      </c>
      <c r="B2503" s="13" t="s">
        <v>1462</v>
      </c>
      <c r="C2503" s="13" t="s">
        <v>962</v>
      </c>
      <c r="D2503" s="13" t="s">
        <v>3</v>
      </c>
      <c r="E2503">
        <v>1</v>
      </c>
    </row>
    <row r="2504" spans="1:5" ht="15" customHeight="1">
      <c r="A2504" s="13" t="s">
        <v>1763</v>
      </c>
      <c r="B2504" s="13" t="s">
        <v>3370</v>
      </c>
      <c r="C2504" s="13" t="s">
        <v>943</v>
      </c>
      <c r="D2504" s="13" t="s">
        <v>981</v>
      </c>
      <c r="E2504">
        <v>1</v>
      </c>
    </row>
    <row r="2505" spans="1:5" ht="15" hidden="1" customHeight="1">
      <c r="A2505" s="13" t="s">
        <v>1763</v>
      </c>
      <c r="B2505" s="13" t="s">
        <v>1764</v>
      </c>
      <c r="C2505" s="13" t="s">
        <v>962</v>
      </c>
      <c r="D2505" s="13" t="s">
        <v>2</v>
      </c>
      <c r="E2505">
        <v>1</v>
      </c>
    </row>
    <row r="2506" spans="1:5" ht="15" hidden="1" customHeight="1">
      <c r="A2506" s="13" t="s">
        <v>1265</v>
      </c>
      <c r="B2506" s="13" t="s">
        <v>1356</v>
      </c>
      <c r="C2506" s="13" t="s">
        <v>968</v>
      </c>
      <c r="D2506" s="47" t="s">
        <v>1199</v>
      </c>
      <c r="E2506">
        <v>1</v>
      </c>
    </row>
    <row r="2507" spans="1:5" ht="15" hidden="1" customHeight="1">
      <c r="A2507" s="13" t="s">
        <v>2712</v>
      </c>
      <c r="B2507" s="13" t="s">
        <v>379</v>
      </c>
      <c r="C2507" s="13" t="s">
        <v>946</v>
      </c>
      <c r="D2507" s="13" t="s">
        <v>2</v>
      </c>
      <c r="E2507">
        <v>1</v>
      </c>
    </row>
    <row r="2508" spans="1:5" ht="15" hidden="1" customHeight="1">
      <c r="A2508" s="13" t="s">
        <v>2710</v>
      </c>
      <c r="B2508" s="13" t="s">
        <v>62</v>
      </c>
      <c r="C2508" s="13" t="s">
        <v>967</v>
      </c>
      <c r="D2508" s="13" t="s">
        <v>2</v>
      </c>
      <c r="E2508">
        <v>1</v>
      </c>
    </row>
    <row r="2509" spans="1:5" ht="15" customHeight="1">
      <c r="A2509" s="13" t="s">
        <v>1712</v>
      </c>
      <c r="B2509" s="13" t="s">
        <v>1713</v>
      </c>
      <c r="C2509" s="13" t="s">
        <v>965</v>
      </c>
      <c r="D2509" s="13" t="s">
        <v>981</v>
      </c>
      <c r="E2509">
        <v>1</v>
      </c>
    </row>
    <row r="2510" spans="1:5" ht="15" hidden="1" customHeight="1">
      <c r="A2510" s="13" t="s">
        <v>1050</v>
      </c>
      <c r="B2510" s="13" t="s">
        <v>994</v>
      </c>
      <c r="C2510" s="13" t="s">
        <v>953</v>
      </c>
      <c r="D2510" s="13" t="s">
        <v>949</v>
      </c>
      <c r="E2510">
        <v>1</v>
      </c>
    </row>
    <row r="2511" spans="1:5" ht="15" hidden="1" customHeight="1">
      <c r="A2511" s="13" t="s">
        <v>1397</v>
      </c>
      <c r="B2511" s="13" t="s">
        <v>611</v>
      </c>
      <c r="C2511" s="13" t="s">
        <v>946</v>
      </c>
      <c r="D2511" s="13" t="s">
        <v>3</v>
      </c>
      <c r="E2511">
        <v>1</v>
      </c>
    </row>
    <row r="2512" spans="1:5" ht="15" hidden="1" customHeight="1">
      <c r="A2512" s="13" t="s">
        <v>1397</v>
      </c>
      <c r="B2512" s="13" t="s">
        <v>184</v>
      </c>
      <c r="C2512" s="13" t="s">
        <v>977</v>
      </c>
      <c r="D2512" s="13" t="s">
        <v>1</v>
      </c>
      <c r="E2512">
        <v>1</v>
      </c>
    </row>
    <row r="2513" spans="1:5" ht="15" hidden="1" customHeight="1">
      <c r="A2513" s="13" t="s">
        <v>2919</v>
      </c>
      <c r="B2513" s="13" t="s">
        <v>2920</v>
      </c>
      <c r="C2513" s="13" t="s">
        <v>947</v>
      </c>
      <c r="D2513" s="13" t="s">
        <v>949</v>
      </c>
      <c r="E2513">
        <v>1</v>
      </c>
    </row>
    <row r="2514" spans="1:5" ht="15" hidden="1" customHeight="1">
      <c r="A2514" s="13" t="s">
        <v>261</v>
      </c>
      <c r="B2514" s="13" t="s">
        <v>3175</v>
      </c>
      <c r="C2514" s="13" t="s">
        <v>959</v>
      </c>
      <c r="D2514" s="13" t="s">
        <v>2</v>
      </c>
      <c r="E2514">
        <v>1</v>
      </c>
    </row>
    <row r="2515" spans="1:5" ht="15" hidden="1" customHeight="1">
      <c r="A2515" s="13" t="s">
        <v>1818</v>
      </c>
      <c r="B2515" s="13" t="s">
        <v>697</v>
      </c>
      <c r="C2515" s="13" t="s">
        <v>956</v>
      </c>
      <c r="D2515" s="13" t="s">
        <v>3</v>
      </c>
      <c r="E2515">
        <v>1</v>
      </c>
    </row>
    <row r="2516" spans="1:5" ht="15" hidden="1" customHeight="1">
      <c r="A2516" s="13" t="s">
        <v>1818</v>
      </c>
      <c r="B2516" s="13" t="s">
        <v>463</v>
      </c>
      <c r="C2516" s="13" t="s">
        <v>948</v>
      </c>
      <c r="D2516" s="13" t="s">
        <v>3</v>
      </c>
      <c r="E2516">
        <v>1</v>
      </c>
    </row>
    <row r="2517" spans="1:5" ht="15" customHeight="1">
      <c r="A2517" s="13" t="s">
        <v>1628</v>
      </c>
      <c r="B2517" s="13" t="s">
        <v>70</v>
      </c>
      <c r="C2517" s="13" t="s">
        <v>948</v>
      </c>
      <c r="D2517" s="13" t="s">
        <v>981</v>
      </c>
      <c r="E2517">
        <v>1</v>
      </c>
    </row>
    <row r="2518" spans="1:5" ht="15" hidden="1" customHeight="1">
      <c r="A2518" s="13" t="s">
        <v>2624</v>
      </c>
      <c r="B2518" s="13" t="s">
        <v>219</v>
      </c>
      <c r="C2518" s="13" t="s">
        <v>959</v>
      </c>
      <c r="D2518" s="13" t="s">
        <v>949</v>
      </c>
      <c r="E2518">
        <v>1</v>
      </c>
    </row>
    <row r="2519" spans="1:5" ht="15" hidden="1" customHeight="1">
      <c r="A2519" s="13" t="s">
        <v>1522</v>
      </c>
      <c r="B2519" s="13" t="s">
        <v>356</v>
      </c>
      <c r="C2519" s="13" t="s">
        <v>955</v>
      </c>
      <c r="D2519" s="47" t="s">
        <v>1199</v>
      </c>
      <c r="E2519">
        <v>1</v>
      </c>
    </row>
    <row r="2520" spans="1:5" ht="15" hidden="1" customHeight="1">
      <c r="A2520" s="13" t="s">
        <v>1522</v>
      </c>
      <c r="B2520" s="13" t="s">
        <v>2249</v>
      </c>
      <c r="C2520" s="13" t="s">
        <v>962</v>
      </c>
      <c r="D2520" s="13" t="s">
        <v>1199</v>
      </c>
      <c r="E2520">
        <v>1</v>
      </c>
    </row>
    <row r="2521" spans="1:5" ht="15" hidden="1" customHeight="1">
      <c r="A2521" s="13" t="s">
        <v>1762</v>
      </c>
      <c r="B2521" s="13" t="s">
        <v>869</v>
      </c>
      <c r="C2521" s="13" t="s">
        <v>969</v>
      </c>
      <c r="D2521" s="13" t="s">
        <v>3</v>
      </c>
      <c r="E2521">
        <v>1</v>
      </c>
    </row>
    <row r="2522" spans="1:5" ht="15" hidden="1" customHeight="1">
      <c r="A2522" s="13" t="s">
        <v>1424</v>
      </c>
      <c r="B2522" s="13" t="s">
        <v>191</v>
      </c>
      <c r="C2522" s="13" t="s">
        <v>947</v>
      </c>
      <c r="D2522" s="47" t="s">
        <v>1199</v>
      </c>
      <c r="E2522">
        <v>1</v>
      </c>
    </row>
    <row r="2523" spans="1:5" ht="15" hidden="1" customHeight="1">
      <c r="A2523" s="13" t="s">
        <v>1071</v>
      </c>
      <c r="B2523" s="13" t="s">
        <v>3276</v>
      </c>
      <c r="C2523" s="13" t="s">
        <v>971</v>
      </c>
      <c r="D2523" s="13" t="s">
        <v>949</v>
      </c>
      <c r="E2523">
        <v>1</v>
      </c>
    </row>
    <row r="2524" spans="1:5" ht="15" hidden="1" customHeight="1">
      <c r="A2524" s="13" t="s">
        <v>1071</v>
      </c>
      <c r="B2524" s="13" t="s">
        <v>2145</v>
      </c>
      <c r="C2524" s="13" t="s">
        <v>964</v>
      </c>
      <c r="D2524" s="13" t="s">
        <v>2</v>
      </c>
      <c r="E2524">
        <v>1</v>
      </c>
    </row>
    <row r="2525" spans="1:5" ht="15" hidden="1" customHeight="1">
      <c r="A2525" s="13" t="s">
        <v>1071</v>
      </c>
      <c r="B2525" s="13" t="s">
        <v>1801</v>
      </c>
      <c r="C2525" s="13" t="s">
        <v>954</v>
      </c>
      <c r="D2525" s="47" t="s">
        <v>1199</v>
      </c>
      <c r="E2525">
        <v>1</v>
      </c>
    </row>
    <row r="2526" spans="1:5" ht="15" hidden="1" customHeight="1">
      <c r="A2526" s="13" t="s">
        <v>1071</v>
      </c>
      <c r="B2526" s="13" t="s">
        <v>233</v>
      </c>
      <c r="C2526" s="13" t="s">
        <v>945</v>
      </c>
      <c r="D2526" s="13" t="s">
        <v>949</v>
      </c>
      <c r="E2526">
        <v>1</v>
      </c>
    </row>
    <row r="2527" spans="1:5" ht="15" customHeight="1">
      <c r="A2527" s="13" t="s">
        <v>2077</v>
      </c>
      <c r="B2527" s="13" t="s">
        <v>58</v>
      </c>
      <c r="C2527" s="13" t="s">
        <v>943</v>
      </c>
      <c r="D2527" s="13" t="s">
        <v>981</v>
      </c>
      <c r="E2527">
        <v>1</v>
      </c>
    </row>
    <row r="2528" spans="1:5" ht="15" customHeight="1">
      <c r="A2528" s="13" t="s">
        <v>3341</v>
      </c>
      <c r="B2528" s="13" t="s">
        <v>3342</v>
      </c>
      <c r="C2528" s="13" t="s">
        <v>943</v>
      </c>
      <c r="D2528" s="13" t="s">
        <v>981</v>
      </c>
      <c r="E2528">
        <v>1</v>
      </c>
    </row>
    <row r="2529" spans="1:5" ht="15" hidden="1" customHeight="1">
      <c r="A2529" s="13" t="s">
        <v>1744</v>
      </c>
      <c r="B2529" s="13" t="s">
        <v>140</v>
      </c>
      <c r="C2529" s="13" t="s">
        <v>952</v>
      </c>
      <c r="D2529" s="47" t="s">
        <v>1199</v>
      </c>
      <c r="E2529">
        <v>1</v>
      </c>
    </row>
    <row r="2530" spans="1:5" ht="15" hidden="1" customHeight="1">
      <c r="A2530" s="13" t="s">
        <v>3005</v>
      </c>
      <c r="B2530" s="13" t="s">
        <v>3006</v>
      </c>
      <c r="C2530" s="13" t="s">
        <v>970</v>
      </c>
      <c r="D2530" s="13" t="s">
        <v>3</v>
      </c>
      <c r="E2530">
        <v>1</v>
      </c>
    </row>
    <row r="2531" spans="1:5" ht="15" hidden="1" customHeight="1">
      <c r="A2531" s="13" t="s">
        <v>2439</v>
      </c>
      <c r="B2531" s="13" t="s">
        <v>1785</v>
      </c>
      <c r="C2531" s="13" t="s">
        <v>948</v>
      </c>
      <c r="D2531" s="13" t="s">
        <v>3</v>
      </c>
      <c r="E2531">
        <v>1</v>
      </c>
    </row>
    <row r="2532" spans="1:5" ht="15" customHeight="1">
      <c r="A2532" s="13" t="s">
        <v>1053</v>
      </c>
      <c r="B2532" s="13" t="s">
        <v>136</v>
      </c>
      <c r="C2532" s="13" t="s">
        <v>960</v>
      </c>
      <c r="D2532" s="13" t="s">
        <v>981</v>
      </c>
      <c r="E2532">
        <v>1</v>
      </c>
    </row>
    <row r="2533" spans="1:5" ht="15" customHeight="1">
      <c r="A2533" s="13" t="s">
        <v>1053</v>
      </c>
      <c r="B2533" s="13" t="s">
        <v>1689</v>
      </c>
      <c r="C2533" s="13" t="s">
        <v>950</v>
      </c>
      <c r="D2533" s="13" t="s">
        <v>981</v>
      </c>
      <c r="E2533">
        <v>1</v>
      </c>
    </row>
    <row r="2534" spans="1:5" ht="15" hidden="1" customHeight="1">
      <c r="A2534" s="13" t="s">
        <v>1104</v>
      </c>
      <c r="B2534" s="13" t="s">
        <v>232</v>
      </c>
      <c r="C2534" s="13" t="s">
        <v>970</v>
      </c>
      <c r="D2534" s="47" t="s">
        <v>1199</v>
      </c>
      <c r="E2534">
        <v>1</v>
      </c>
    </row>
    <row r="2535" spans="1:5" ht="15" customHeight="1">
      <c r="A2535" s="13" t="s">
        <v>543</v>
      </c>
      <c r="B2535" s="13" t="s">
        <v>79</v>
      </c>
      <c r="C2535" s="13" t="s">
        <v>1200</v>
      </c>
      <c r="D2535" s="13" t="s">
        <v>981</v>
      </c>
      <c r="E2535">
        <v>1</v>
      </c>
    </row>
    <row r="2536" spans="1:5" ht="15" hidden="1" customHeight="1">
      <c r="A2536" s="13" t="s">
        <v>543</v>
      </c>
      <c r="B2536" s="13" t="s">
        <v>828</v>
      </c>
      <c r="C2536" s="13" t="s">
        <v>964</v>
      </c>
      <c r="D2536" s="13" t="s">
        <v>3</v>
      </c>
      <c r="E2536">
        <v>1</v>
      </c>
    </row>
    <row r="2537" spans="1:5" ht="15" hidden="1" customHeight="1">
      <c r="A2537" s="13" t="s">
        <v>543</v>
      </c>
      <c r="B2537" s="13" t="s">
        <v>62</v>
      </c>
      <c r="C2537" s="13" t="s">
        <v>960</v>
      </c>
      <c r="D2537" s="47" t="s">
        <v>1199</v>
      </c>
      <c r="E2537">
        <v>1</v>
      </c>
    </row>
    <row r="2538" spans="1:5" ht="15" hidden="1" customHeight="1">
      <c r="A2538" s="13" t="s">
        <v>543</v>
      </c>
      <c r="B2538" s="13" t="s">
        <v>2310</v>
      </c>
      <c r="C2538" s="13" t="s">
        <v>960</v>
      </c>
      <c r="D2538" s="13" t="s">
        <v>2</v>
      </c>
      <c r="E2538">
        <v>1</v>
      </c>
    </row>
    <row r="2539" spans="1:5" ht="15" hidden="1" customHeight="1">
      <c r="A2539" s="13" t="s">
        <v>543</v>
      </c>
      <c r="B2539" s="13" t="s">
        <v>226</v>
      </c>
      <c r="C2539" s="13" t="s">
        <v>980</v>
      </c>
      <c r="D2539" s="47" t="s">
        <v>1199</v>
      </c>
      <c r="E2539">
        <v>1</v>
      </c>
    </row>
    <row r="2540" spans="1:5" ht="15" customHeight="1">
      <c r="A2540" s="13" t="s">
        <v>2325</v>
      </c>
      <c r="B2540" s="13" t="s">
        <v>991</v>
      </c>
      <c r="C2540" s="13" t="s">
        <v>955</v>
      </c>
      <c r="D2540" s="13" t="s">
        <v>981</v>
      </c>
      <c r="E2540">
        <v>1</v>
      </c>
    </row>
    <row r="2541" spans="1:5" ht="15" hidden="1" customHeight="1">
      <c r="A2541" s="13" t="s">
        <v>2306</v>
      </c>
      <c r="B2541" s="13" t="s">
        <v>2307</v>
      </c>
      <c r="C2541" s="13" t="s">
        <v>969</v>
      </c>
      <c r="D2541" s="13" t="s">
        <v>949</v>
      </c>
      <c r="E2541">
        <v>1</v>
      </c>
    </row>
    <row r="2542" spans="1:5" ht="15" hidden="1" customHeight="1">
      <c r="A2542" s="13" t="s">
        <v>3489</v>
      </c>
      <c r="B2542" s="13" t="s">
        <v>377</v>
      </c>
      <c r="C2542" s="13" t="s">
        <v>957</v>
      </c>
      <c r="D2542" s="13" t="s">
        <v>1199</v>
      </c>
      <c r="E2542">
        <v>1</v>
      </c>
    </row>
    <row r="2543" spans="1:5" ht="15" customHeight="1">
      <c r="A2543" s="13" t="s">
        <v>3497</v>
      </c>
      <c r="B2543" s="13" t="s">
        <v>58</v>
      </c>
      <c r="C2543" s="13" t="s">
        <v>950</v>
      </c>
      <c r="D2543" s="13" t="s">
        <v>981</v>
      </c>
      <c r="E2543">
        <v>1</v>
      </c>
    </row>
    <row r="2544" spans="1:5" ht="15" hidden="1" customHeight="1">
      <c r="A2544" s="13" t="s">
        <v>3502</v>
      </c>
      <c r="B2544" s="13" t="s">
        <v>476</v>
      </c>
      <c r="C2544" s="13" t="s">
        <v>980</v>
      </c>
      <c r="D2544" s="13" t="s">
        <v>978</v>
      </c>
      <c r="E2544">
        <v>1</v>
      </c>
    </row>
    <row r="2545" spans="1:5" ht="15" hidden="1" customHeight="1">
      <c r="A2545" s="13" t="s">
        <v>3498</v>
      </c>
      <c r="B2545" s="13" t="s">
        <v>219</v>
      </c>
      <c r="C2545" s="13" t="s">
        <v>958</v>
      </c>
      <c r="D2545" s="47" t="s">
        <v>1199</v>
      </c>
      <c r="E2545">
        <v>1</v>
      </c>
    </row>
    <row r="2546" spans="1:5" ht="15" hidden="1" customHeight="1">
      <c r="A2546" s="13" t="s">
        <v>2955</v>
      </c>
      <c r="B2546" s="13" t="s">
        <v>100</v>
      </c>
      <c r="C2546" s="13" t="s">
        <v>969</v>
      </c>
      <c r="D2546" s="13" t="s">
        <v>949</v>
      </c>
      <c r="E2546">
        <v>1</v>
      </c>
    </row>
    <row r="2547" spans="1:5" ht="15" customHeight="1">
      <c r="A2547" s="13" t="s">
        <v>3418</v>
      </c>
      <c r="B2547" s="13" t="s">
        <v>67</v>
      </c>
      <c r="C2547" s="13" t="s">
        <v>963</v>
      </c>
      <c r="D2547" s="13" t="s">
        <v>981</v>
      </c>
      <c r="E2547">
        <v>1</v>
      </c>
    </row>
    <row r="2548" spans="1:5" ht="15" hidden="1" customHeight="1">
      <c r="A2548" s="13" t="s">
        <v>911</v>
      </c>
      <c r="B2548" s="13" t="s">
        <v>3374</v>
      </c>
      <c r="C2548" s="13" t="s">
        <v>953</v>
      </c>
      <c r="D2548" s="13" t="s">
        <v>2</v>
      </c>
      <c r="E2548">
        <v>1</v>
      </c>
    </row>
    <row r="2549" spans="1:5" ht="15" hidden="1" customHeight="1">
      <c r="A2549" s="13" t="s">
        <v>911</v>
      </c>
      <c r="B2549" s="13" t="s">
        <v>3329</v>
      </c>
      <c r="C2549" s="13" t="s">
        <v>971</v>
      </c>
      <c r="D2549" s="13" t="s">
        <v>1</v>
      </c>
      <c r="E2549">
        <v>1</v>
      </c>
    </row>
    <row r="2550" spans="1:5" ht="15" customHeight="1">
      <c r="A2550" s="13" t="s">
        <v>911</v>
      </c>
      <c r="B2550" s="13" t="s">
        <v>2269</v>
      </c>
      <c r="C2550" s="13" t="s">
        <v>977</v>
      </c>
      <c r="D2550" s="13" t="s">
        <v>981</v>
      </c>
      <c r="E2550">
        <v>1</v>
      </c>
    </row>
    <row r="2551" spans="1:5" ht="15" hidden="1" customHeight="1">
      <c r="A2551" s="13" t="s">
        <v>1883</v>
      </c>
      <c r="B2551" s="13" t="s">
        <v>1884</v>
      </c>
      <c r="C2551" s="13" t="s">
        <v>947</v>
      </c>
      <c r="D2551" s="13" t="s">
        <v>3</v>
      </c>
      <c r="E2551">
        <v>1</v>
      </c>
    </row>
    <row r="2552" spans="1:5" ht="15" hidden="1" customHeight="1">
      <c r="A2552" s="13" t="s">
        <v>912</v>
      </c>
      <c r="B2552" s="13" t="s">
        <v>2749</v>
      </c>
      <c r="C2552" s="13" t="s">
        <v>962</v>
      </c>
      <c r="D2552" s="47" t="s">
        <v>1199</v>
      </c>
      <c r="E2552">
        <v>1</v>
      </c>
    </row>
    <row r="2553" spans="1:5" ht="15" customHeight="1">
      <c r="A2553" s="13" t="s">
        <v>912</v>
      </c>
      <c r="B2553" s="13" t="s">
        <v>341</v>
      </c>
      <c r="C2553" s="13" t="s">
        <v>952</v>
      </c>
      <c r="D2553" s="13" t="s">
        <v>981</v>
      </c>
      <c r="E2553">
        <v>1</v>
      </c>
    </row>
    <row r="2554" spans="1:5" ht="15" hidden="1" customHeight="1">
      <c r="A2554" s="13" t="s">
        <v>2456</v>
      </c>
      <c r="B2554" s="13" t="s">
        <v>776</v>
      </c>
      <c r="C2554" s="13" t="s">
        <v>965</v>
      </c>
      <c r="D2554" s="47" t="s">
        <v>1199</v>
      </c>
      <c r="E2554">
        <v>1</v>
      </c>
    </row>
    <row r="2555" spans="1:5" ht="15" hidden="1" customHeight="1">
      <c r="A2555" s="13" t="s">
        <v>914</v>
      </c>
      <c r="B2555" s="13" t="s">
        <v>1658</v>
      </c>
      <c r="C2555" s="13" t="s">
        <v>954</v>
      </c>
      <c r="D2555" s="13" t="s">
        <v>949</v>
      </c>
      <c r="E2555">
        <v>1</v>
      </c>
    </row>
    <row r="2556" spans="1:5" ht="15" hidden="1" customHeight="1">
      <c r="A2556" s="13" t="s">
        <v>914</v>
      </c>
      <c r="B2556" s="13" t="s">
        <v>131</v>
      </c>
      <c r="C2556" s="13" t="s">
        <v>967</v>
      </c>
      <c r="D2556" s="13" t="s">
        <v>3</v>
      </c>
      <c r="E2556">
        <v>1</v>
      </c>
    </row>
    <row r="2557" spans="1:5" ht="15" hidden="1" customHeight="1">
      <c r="A2557" s="13" t="s">
        <v>914</v>
      </c>
      <c r="B2557" s="13" t="s">
        <v>1003</v>
      </c>
      <c r="C2557" s="13" t="s">
        <v>954</v>
      </c>
      <c r="D2557" s="13" t="s">
        <v>949</v>
      </c>
      <c r="E2557">
        <v>1</v>
      </c>
    </row>
    <row r="2558" spans="1:5" ht="15" hidden="1" customHeight="1">
      <c r="A2558" s="13" t="s">
        <v>2278</v>
      </c>
      <c r="B2558" s="13" t="s">
        <v>790</v>
      </c>
      <c r="C2558" s="13" t="s">
        <v>967</v>
      </c>
      <c r="D2558" s="13" t="s">
        <v>3</v>
      </c>
      <c r="E2558">
        <v>1</v>
      </c>
    </row>
    <row r="2559" spans="1:5" ht="15" hidden="1" customHeight="1">
      <c r="A2559" s="13" t="s">
        <v>2274</v>
      </c>
      <c r="B2559" s="13" t="s">
        <v>2275</v>
      </c>
      <c r="C2559" s="13" t="s">
        <v>943</v>
      </c>
      <c r="D2559" s="13" t="s">
        <v>2</v>
      </c>
      <c r="E2559">
        <v>1</v>
      </c>
    </row>
    <row r="2560" spans="1:5" ht="15" hidden="1" customHeight="1">
      <c r="A2560" s="13" t="s">
        <v>1370</v>
      </c>
      <c r="B2560" s="13" t="s">
        <v>800</v>
      </c>
      <c r="C2560" s="13" t="s">
        <v>1200</v>
      </c>
      <c r="D2560" s="13" t="s">
        <v>3</v>
      </c>
      <c r="E2560">
        <v>1</v>
      </c>
    </row>
    <row r="2561" spans="1:5" ht="15" hidden="1" customHeight="1">
      <c r="A2561" s="13" t="s">
        <v>1039</v>
      </c>
      <c r="B2561" s="13" t="s">
        <v>1404</v>
      </c>
      <c r="C2561" s="13" t="s">
        <v>968</v>
      </c>
      <c r="D2561" s="13" t="s">
        <v>2</v>
      </c>
      <c r="E2561">
        <v>1</v>
      </c>
    </row>
    <row r="2562" spans="1:5" ht="15" hidden="1" customHeight="1">
      <c r="A2562" s="13" t="s">
        <v>2888</v>
      </c>
      <c r="B2562" s="13" t="s">
        <v>987</v>
      </c>
      <c r="C2562" s="13" t="s">
        <v>980</v>
      </c>
      <c r="D2562" s="13" t="s">
        <v>2</v>
      </c>
      <c r="E2562">
        <v>1</v>
      </c>
    </row>
    <row r="2563" spans="1:5" ht="15" hidden="1" customHeight="1">
      <c r="A2563" s="13" t="s">
        <v>2514</v>
      </c>
      <c r="B2563" s="13" t="s">
        <v>2515</v>
      </c>
      <c r="C2563" s="13" t="s">
        <v>965</v>
      </c>
      <c r="D2563" s="13" t="s">
        <v>949</v>
      </c>
      <c r="E2563">
        <v>1</v>
      </c>
    </row>
    <row r="2564" spans="1:5" ht="15" hidden="1" customHeight="1">
      <c r="A2564" s="13" t="s">
        <v>2333</v>
      </c>
      <c r="B2564" s="13" t="s">
        <v>197</v>
      </c>
      <c r="C2564" s="13" t="s">
        <v>943</v>
      </c>
      <c r="D2564" s="47" t="s">
        <v>1199</v>
      </c>
      <c r="E2564" s="29">
        <v>1</v>
      </c>
    </row>
    <row r="2565" spans="1:5" ht="15" hidden="1" customHeight="1">
      <c r="A2565" s="13" t="s">
        <v>2792</v>
      </c>
      <c r="B2565" s="13" t="s">
        <v>416</v>
      </c>
      <c r="C2565" s="13" t="s">
        <v>945</v>
      </c>
      <c r="D2565" s="13" t="s">
        <v>1</v>
      </c>
      <c r="E2565">
        <v>1</v>
      </c>
    </row>
    <row r="2566" spans="1:5" ht="15" hidden="1" customHeight="1">
      <c r="A2566" s="13" t="s">
        <v>1128</v>
      </c>
      <c r="B2566" s="13" t="s">
        <v>1003</v>
      </c>
      <c r="C2566" s="13" t="s">
        <v>960</v>
      </c>
      <c r="D2566" s="13" t="s">
        <v>3</v>
      </c>
      <c r="E2566">
        <v>1</v>
      </c>
    </row>
    <row r="2567" spans="1:5" ht="15" customHeight="1">
      <c r="A2567" s="13" t="s">
        <v>2975</v>
      </c>
      <c r="B2567" s="13" t="s">
        <v>2115</v>
      </c>
      <c r="C2567" s="13" t="s">
        <v>951</v>
      </c>
      <c r="D2567" s="13" t="s">
        <v>981</v>
      </c>
      <c r="E2567">
        <v>1</v>
      </c>
    </row>
    <row r="2568" spans="1:5" ht="15" hidden="1" customHeight="1">
      <c r="A2568" s="13" t="s">
        <v>2713</v>
      </c>
      <c r="B2568" s="13" t="s">
        <v>2714</v>
      </c>
      <c r="C2568" s="13" t="s">
        <v>954</v>
      </c>
      <c r="D2568" s="47" t="s">
        <v>1199</v>
      </c>
      <c r="E2568">
        <v>1</v>
      </c>
    </row>
    <row r="2569" spans="1:5" ht="15" hidden="1" customHeight="1">
      <c r="A2569" s="13" t="s">
        <v>1632</v>
      </c>
      <c r="B2569" s="13" t="s">
        <v>67</v>
      </c>
      <c r="C2569" s="13" t="s">
        <v>960</v>
      </c>
      <c r="D2569" s="13" t="s">
        <v>3</v>
      </c>
      <c r="E2569">
        <v>1</v>
      </c>
    </row>
    <row r="2570" spans="1:5" ht="15" hidden="1" customHeight="1">
      <c r="A2570" s="13" t="s">
        <v>1901</v>
      </c>
      <c r="B2570" s="13" t="s">
        <v>186</v>
      </c>
      <c r="C2570" s="13" t="s">
        <v>960</v>
      </c>
      <c r="D2570" s="13" t="s">
        <v>1</v>
      </c>
      <c r="E2570">
        <v>1</v>
      </c>
    </row>
    <row r="2571" spans="1:5" ht="15" hidden="1" customHeight="1">
      <c r="A2571" s="13" t="s">
        <v>3490</v>
      </c>
      <c r="B2571" s="13" t="s">
        <v>153</v>
      </c>
      <c r="C2571" s="13" t="s">
        <v>945</v>
      </c>
      <c r="D2571" s="13" t="s">
        <v>1</v>
      </c>
      <c r="E2571">
        <v>1</v>
      </c>
    </row>
    <row r="2572" spans="1:5" ht="15" hidden="1" customHeight="1">
      <c r="A2572" s="13" t="s">
        <v>1674</v>
      </c>
      <c r="B2572" s="13" t="s">
        <v>1675</v>
      </c>
      <c r="C2572" s="13" t="s">
        <v>980</v>
      </c>
      <c r="D2572" s="47" t="s">
        <v>1199</v>
      </c>
      <c r="E2572">
        <v>1</v>
      </c>
    </row>
    <row r="2573" spans="1:5" ht="15" hidden="1" customHeight="1">
      <c r="A2573" s="13" t="s">
        <v>1682</v>
      </c>
      <c r="B2573" s="13" t="s">
        <v>1683</v>
      </c>
      <c r="C2573" s="13" t="s">
        <v>968</v>
      </c>
      <c r="D2573" s="13" t="s">
        <v>2</v>
      </c>
      <c r="E2573">
        <v>1</v>
      </c>
    </row>
    <row r="2574" spans="1:5" ht="15" hidden="1" customHeight="1">
      <c r="A2574" s="13" t="s">
        <v>1842</v>
      </c>
      <c r="B2574" s="13" t="s">
        <v>181</v>
      </c>
      <c r="C2574" s="13" t="s">
        <v>965</v>
      </c>
      <c r="D2574" s="13" t="s">
        <v>1</v>
      </c>
      <c r="E2574">
        <v>1</v>
      </c>
    </row>
    <row r="2575" spans="1:5" ht="15" hidden="1" customHeight="1">
      <c r="A2575" s="13" t="s">
        <v>1105</v>
      </c>
      <c r="B2575" s="13" t="s">
        <v>186</v>
      </c>
      <c r="C2575" s="13" t="s">
        <v>977</v>
      </c>
      <c r="D2575" s="13" t="s">
        <v>2</v>
      </c>
      <c r="E2575">
        <v>1</v>
      </c>
    </row>
    <row r="2576" spans="1:5" ht="15" customHeight="1">
      <c r="A2576" s="13" t="s">
        <v>2864</v>
      </c>
      <c r="B2576" s="13" t="s">
        <v>231</v>
      </c>
      <c r="C2576" s="13" t="s">
        <v>947</v>
      </c>
      <c r="D2576" s="13" t="s">
        <v>981</v>
      </c>
      <c r="E2576">
        <v>1</v>
      </c>
    </row>
    <row r="2577" spans="1:5" ht="15" hidden="1" customHeight="1">
      <c r="A2577" s="13" t="s">
        <v>2924</v>
      </c>
      <c r="B2577" s="13" t="s">
        <v>1995</v>
      </c>
      <c r="C2577" s="13" t="s">
        <v>956</v>
      </c>
      <c r="D2577" s="13" t="s">
        <v>949</v>
      </c>
      <c r="E2577">
        <v>1</v>
      </c>
    </row>
    <row r="2578" spans="1:5" ht="15" hidden="1" customHeight="1">
      <c r="A2578" s="13" t="s">
        <v>1346</v>
      </c>
      <c r="B2578" s="13" t="s">
        <v>85</v>
      </c>
      <c r="C2578" s="13" t="s">
        <v>951</v>
      </c>
      <c r="D2578" s="47" t="s">
        <v>1199</v>
      </c>
      <c r="E2578">
        <v>1</v>
      </c>
    </row>
    <row r="2579" spans="1:5" ht="15" hidden="1" customHeight="1">
      <c r="A2579" s="13" t="s">
        <v>2367</v>
      </c>
      <c r="B2579" s="13" t="s">
        <v>100</v>
      </c>
      <c r="C2579" s="13" t="s">
        <v>952</v>
      </c>
      <c r="D2579" s="13" t="s">
        <v>949</v>
      </c>
      <c r="E2579">
        <v>1</v>
      </c>
    </row>
    <row r="2580" spans="1:5" ht="15" hidden="1" customHeight="1">
      <c r="A2580" s="13" t="s">
        <v>552</v>
      </c>
      <c r="B2580" s="13" t="s">
        <v>2163</v>
      </c>
      <c r="C2580" s="13" t="s">
        <v>977</v>
      </c>
      <c r="D2580" s="47" t="s">
        <v>1199</v>
      </c>
      <c r="E2580">
        <v>1</v>
      </c>
    </row>
    <row r="2581" spans="1:5" ht="15" hidden="1" customHeight="1">
      <c r="A2581" s="13" t="s">
        <v>552</v>
      </c>
      <c r="B2581" s="13" t="s">
        <v>1003</v>
      </c>
      <c r="C2581" s="13" t="s">
        <v>955</v>
      </c>
      <c r="D2581" s="13" t="s">
        <v>1</v>
      </c>
      <c r="E2581">
        <v>1</v>
      </c>
    </row>
    <row r="2582" spans="1:5" ht="15" hidden="1" customHeight="1">
      <c r="A2582" s="13" t="s">
        <v>552</v>
      </c>
      <c r="B2582" s="13" t="s">
        <v>136</v>
      </c>
      <c r="C2582" s="13" t="s">
        <v>969</v>
      </c>
      <c r="D2582" s="47" t="s">
        <v>1199</v>
      </c>
      <c r="E2582">
        <v>1</v>
      </c>
    </row>
    <row r="2583" spans="1:5" ht="15" hidden="1" customHeight="1">
      <c r="A2583" s="13" t="s">
        <v>552</v>
      </c>
      <c r="B2583" s="13" t="s">
        <v>3495</v>
      </c>
      <c r="C2583" s="13" t="s">
        <v>971</v>
      </c>
      <c r="D2583" s="13" t="s">
        <v>1199</v>
      </c>
      <c r="E2583">
        <v>1</v>
      </c>
    </row>
    <row r="2584" spans="1:5" ht="15" hidden="1" customHeight="1">
      <c r="A2584" s="13" t="s">
        <v>3004</v>
      </c>
      <c r="B2584" s="13" t="s">
        <v>881</v>
      </c>
      <c r="C2584" s="13" t="s">
        <v>968</v>
      </c>
      <c r="D2584" s="47" t="s">
        <v>1199</v>
      </c>
      <c r="E2584">
        <v>1</v>
      </c>
    </row>
    <row r="2585" spans="1:5" ht="15" hidden="1" customHeight="1">
      <c r="A2585" s="13" t="s">
        <v>554</v>
      </c>
      <c r="B2585" s="13" t="s">
        <v>136</v>
      </c>
      <c r="C2585" s="13" t="s">
        <v>970</v>
      </c>
      <c r="D2585" s="13" t="s">
        <v>949</v>
      </c>
      <c r="E2585">
        <v>1</v>
      </c>
    </row>
    <row r="2586" spans="1:5" ht="15" hidden="1" customHeight="1">
      <c r="A2586" s="13" t="s">
        <v>554</v>
      </c>
      <c r="B2586" s="13" t="s">
        <v>181</v>
      </c>
      <c r="C2586" s="13" t="s">
        <v>970</v>
      </c>
      <c r="D2586" s="13" t="s">
        <v>949</v>
      </c>
      <c r="E2586">
        <v>1</v>
      </c>
    </row>
    <row r="2587" spans="1:5" ht="15" hidden="1" customHeight="1">
      <c r="A2587" s="13" t="s">
        <v>2697</v>
      </c>
      <c r="B2587" s="13" t="s">
        <v>191</v>
      </c>
      <c r="C2587" s="13" t="s">
        <v>961</v>
      </c>
      <c r="D2587" s="13" t="s">
        <v>949</v>
      </c>
      <c r="E2587">
        <v>1</v>
      </c>
    </row>
    <row r="2588" spans="1:5" ht="15" hidden="1" customHeight="1">
      <c r="A2588" s="13" t="s">
        <v>1698</v>
      </c>
      <c r="B2588" s="13" t="s">
        <v>3020</v>
      </c>
      <c r="C2588" s="13" t="s">
        <v>945</v>
      </c>
      <c r="D2588" s="47" t="s">
        <v>1199</v>
      </c>
      <c r="E2588">
        <v>1</v>
      </c>
    </row>
    <row r="2589" spans="1:5" ht="15" customHeight="1">
      <c r="A2589" s="13" t="s">
        <v>1142</v>
      </c>
      <c r="B2589" s="13" t="s">
        <v>160</v>
      </c>
      <c r="C2589" s="13" t="s">
        <v>980</v>
      </c>
      <c r="D2589" s="13" t="s">
        <v>981</v>
      </c>
      <c r="E2589">
        <v>1</v>
      </c>
    </row>
    <row r="2590" spans="1:5" ht="15" hidden="1" customHeight="1">
      <c r="A2590" s="13" t="s">
        <v>2608</v>
      </c>
      <c r="B2590" s="13" t="s">
        <v>377</v>
      </c>
      <c r="C2590" s="13" t="s">
        <v>955</v>
      </c>
      <c r="D2590" s="13" t="s">
        <v>949</v>
      </c>
      <c r="E2590">
        <v>1</v>
      </c>
    </row>
    <row r="2591" spans="1:5" ht="15" hidden="1" customHeight="1">
      <c r="A2591" s="13" t="s">
        <v>2475</v>
      </c>
      <c r="B2591" s="13" t="s">
        <v>2476</v>
      </c>
      <c r="C2591" s="13" t="s">
        <v>972</v>
      </c>
      <c r="D2591" s="47" t="s">
        <v>1199</v>
      </c>
      <c r="E2591">
        <v>1</v>
      </c>
    </row>
    <row r="2592" spans="1:5" ht="15" hidden="1" customHeight="1">
      <c r="A2592" s="13" t="s">
        <v>2437</v>
      </c>
      <c r="B2592" s="13" t="s">
        <v>34</v>
      </c>
      <c r="C2592" s="13" t="s">
        <v>971</v>
      </c>
      <c r="D2592" s="13" t="s">
        <v>1</v>
      </c>
      <c r="E2592">
        <v>1</v>
      </c>
    </row>
    <row r="2593" spans="1:5" ht="15" hidden="1" customHeight="1">
      <c r="A2593" s="13" t="s">
        <v>1723</v>
      </c>
      <c r="B2593" s="13" t="s">
        <v>1724</v>
      </c>
      <c r="C2593" s="13" t="s">
        <v>946</v>
      </c>
      <c r="D2593" s="13" t="s">
        <v>2</v>
      </c>
      <c r="E2593">
        <v>1</v>
      </c>
    </row>
    <row r="2594" spans="1:5" ht="15" hidden="1" customHeight="1">
      <c r="A2594" s="13" t="s">
        <v>1954</v>
      </c>
      <c r="B2594" s="13" t="s">
        <v>306</v>
      </c>
      <c r="C2594" s="13" t="s">
        <v>962</v>
      </c>
      <c r="D2594" s="47" t="s">
        <v>1199</v>
      </c>
      <c r="E2594">
        <v>1</v>
      </c>
    </row>
    <row r="2595" spans="1:5" ht="15" hidden="1" customHeight="1">
      <c r="A2595" s="13" t="s">
        <v>2320</v>
      </c>
      <c r="B2595" s="13" t="s">
        <v>398</v>
      </c>
      <c r="C2595" s="13" t="s">
        <v>960</v>
      </c>
      <c r="D2595" s="47" t="s">
        <v>2</v>
      </c>
      <c r="E2595">
        <v>1</v>
      </c>
    </row>
    <row r="2596" spans="1:5" ht="15" hidden="1" customHeight="1">
      <c r="A2596" s="13" t="s">
        <v>1939</v>
      </c>
      <c r="B2596" s="13" t="s">
        <v>1940</v>
      </c>
      <c r="C2596" s="13" t="s">
        <v>980</v>
      </c>
      <c r="D2596" s="13" t="s">
        <v>949</v>
      </c>
      <c r="E2596">
        <v>1</v>
      </c>
    </row>
    <row r="2597" spans="1:5" ht="15" customHeight="1">
      <c r="A2597" s="13" t="s">
        <v>2104</v>
      </c>
      <c r="B2597" s="13" t="s">
        <v>2105</v>
      </c>
      <c r="C2597" s="13" t="s">
        <v>964</v>
      </c>
      <c r="D2597" s="13" t="s">
        <v>981</v>
      </c>
      <c r="E2597">
        <v>1</v>
      </c>
    </row>
    <row r="2598" spans="1:5" ht="15" hidden="1" customHeight="1">
      <c r="A2598" s="13" t="s">
        <v>927</v>
      </c>
      <c r="B2598" s="13" t="s">
        <v>2491</v>
      </c>
      <c r="C2598" s="13" t="s">
        <v>955</v>
      </c>
      <c r="D2598" s="47" t="s">
        <v>1199</v>
      </c>
      <c r="E2598">
        <v>1</v>
      </c>
    </row>
    <row r="2599" spans="1:5" ht="15" customHeight="1">
      <c r="A2599" s="13" t="s">
        <v>927</v>
      </c>
      <c r="B2599" s="13" t="s">
        <v>1813</v>
      </c>
      <c r="C2599" s="13" t="s">
        <v>945</v>
      </c>
      <c r="D2599" s="13" t="s">
        <v>981</v>
      </c>
      <c r="E2599">
        <v>1</v>
      </c>
    </row>
    <row r="2600" spans="1:5" ht="15" hidden="1" customHeight="1">
      <c r="A2600" s="13" t="s">
        <v>2353</v>
      </c>
      <c r="B2600" s="13" t="s">
        <v>281</v>
      </c>
      <c r="C2600" s="13" t="s">
        <v>967</v>
      </c>
      <c r="D2600" s="47" t="s">
        <v>1199</v>
      </c>
      <c r="E2600">
        <v>1</v>
      </c>
    </row>
    <row r="2601" spans="1:5" ht="15" customHeight="1">
      <c r="A2601" s="13" t="s">
        <v>2353</v>
      </c>
      <c r="B2601" s="13" t="s">
        <v>319</v>
      </c>
      <c r="C2601" s="13" t="s">
        <v>947</v>
      </c>
      <c r="D2601" s="13" t="s">
        <v>981</v>
      </c>
      <c r="E2601">
        <v>1</v>
      </c>
    </row>
    <row r="2602" spans="1:5" ht="15" hidden="1" customHeight="1">
      <c r="A2602" s="13" t="s">
        <v>2253</v>
      </c>
      <c r="B2602" s="13" t="s">
        <v>889</v>
      </c>
      <c r="C2602" s="13" t="s">
        <v>952</v>
      </c>
      <c r="D2602" s="47" t="s">
        <v>1199</v>
      </c>
      <c r="E2602">
        <v>1</v>
      </c>
    </row>
    <row r="2603" spans="1:5" ht="15" customHeight="1">
      <c r="A2603" s="13" t="s">
        <v>555</v>
      </c>
      <c r="B2603" s="13" t="s">
        <v>715</v>
      </c>
      <c r="C2603" s="13" t="s">
        <v>945</v>
      </c>
      <c r="D2603" s="13" t="s">
        <v>981</v>
      </c>
      <c r="E2603">
        <v>1</v>
      </c>
    </row>
    <row r="2604" spans="1:5" ht="15" hidden="1" customHeight="1">
      <c r="A2604" s="13" t="s">
        <v>2482</v>
      </c>
      <c r="B2604" s="13" t="s">
        <v>275</v>
      </c>
      <c r="C2604" s="13" t="s">
        <v>951</v>
      </c>
      <c r="D2604" s="13" t="s">
        <v>949</v>
      </c>
      <c r="E2604">
        <v>1</v>
      </c>
    </row>
    <row r="2605" spans="1:5" ht="15" customHeight="1">
      <c r="A2605" s="13" t="s">
        <v>2482</v>
      </c>
      <c r="B2605" s="13" t="s">
        <v>2558</v>
      </c>
      <c r="C2605" s="13" t="s">
        <v>963</v>
      </c>
      <c r="D2605" s="13" t="s">
        <v>981</v>
      </c>
      <c r="E2605">
        <v>1</v>
      </c>
    </row>
    <row r="2606" spans="1:5" ht="15" hidden="1" customHeight="1">
      <c r="A2606" s="13" t="s">
        <v>1563</v>
      </c>
      <c r="B2606" s="13" t="s">
        <v>219</v>
      </c>
      <c r="C2606" s="13" t="s">
        <v>943</v>
      </c>
      <c r="D2606" s="47" t="s">
        <v>1199</v>
      </c>
      <c r="E2606">
        <v>1</v>
      </c>
    </row>
    <row r="2607" spans="1:5" ht="15" hidden="1" customHeight="1">
      <c r="A2607" s="13" t="s">
        <v>2137</v>
      </c>
      <c r="B2607" s="13" t="s">
        <v>203</v>
      </c>
      <c r="C2607" s="13" t="s">
        <v>968</v>
      </c>
      <c r="D2607" s="13" t="s">
        <v>949</v>
      </c>
      <c r="E2607">
        <v>1</v>
      </c>
    </row>
    <row r="2608" spans="1:5" ht="15" hidden="1" customHeight="1">
      <c r="A2608" s="13" t="s">
        <v>557</v>
      </c>
      <c r="B2608" s="13" t="s">
        <v>559</v>
      </c>
      <c r="C2608" s="13" t="s">
        <v>960</v>
      </c>
      <c r="D2608" s="47" t="s">
        <v>1199</v>
      </c>
      <c r="E2608">
        <v>1</v>
      </c>
    </row>
    <row r="2609" spans="1:5" ht="15" hidden="1" customHeight="1">
      <c r="A2609" s="13" t="s">
        <v>928</v>
      </c>
      <c r="B2609" s="13" t="s">
        <v>582</v>
      </c>
      <c r="C2609" s="13" t="s">
        <v>954</v>
      </c>
      <c r="D2609" s="13" t="s">
        <v>1</v>
      </c>
      <c r="E2609">
        <v>1</v>
      </c>
    </row>
    <row r="2610" spans="1:5" ht="15" hidden="1" customHeight="1">
      <c r="A2610" s="13" t="s">
        <v>2965</v>
      </c>
      <c r="B2610" s="13" t="s">
        <v>171</v>
      </c>
      <c r="C2610" s="13" t="s">
        <v>959</v>
      </c>
      <c r="D2610" s="13" t="s">
        <v>1</v>
      </c>
      <c r="E2610">
        <v>1</v>
      </c>
    </row>
    <row r="2611" spans="1:5" ht="15" hidden="1" customHeight="1">
      <c r="A2611" s="13" t="s">
        <v>2120</v>
      </c>
      <c r="B2611" s="13" t="s">
        <v>105</v>
      </c>
      <c r="C2611" s="13" t="s">
        <v>954</v>
      </c>
      <c r="D2611" s="47" t="s">
        <v>1199</v>
      </c>
      <c r="E2611">
        <v>1</v>
      </c>
    </row>
    <row r="2612" spans="1:5" ht="15" hidden="1" customHeight="1">
      <c r="A2612" s="13" t="s">
        <v>2552</v>
      </c>
      <c r="B2612" s="13" t="s">
        <v>2553</v>
      </c>
      <c r="C2612" s="13" t="s">
        <v>960</v>
      </c>
      <c r="D2612" s="47" t="s">
        <v>1199</v>
      </c>
      <c r="E2612">
        <v>1</v>
      </c>
    </row>
    <row r="2613" spans="1:5" ht="15" hidden="1" customHeight="1">
      <c r="A2613" s="13" t="s">
        <v>2394</v>
      </c>
      <c r="B2613" s="13" t="s">
        <v>605</v>
      </c>
      <c r="C2613" s="13" t="s">
        <v>950</v>
      </c>
      <c r="D2613" s="13" t="s">
        <v>2</v>
      </c>
      <c r="E2613">
        <v>1</v>
      </c>
    </row>
    <row r="2614" spans="1:5" ht="15" hidden="1" customHeight="1">
      <c r="A2614" s="13" t="s">
        <v>930</v>
      </c>
      <c r="B2614" s="13" t="s">
        <v>105</v>
      </c>
      <c r="C2614" s="13" t="s">
        <v>950</v>
      </c>
      <c r="D2614" s="13" t="s">
        <v>1</v>
      </c>
      <c r="E2614">
        <v>1</v>
      </c>
    </row>
    <row r="2615" spans="1:5" ht="15" hidden="1" customHeight="1">
      <c r="A2615" s="13" t="s">
        <v>930</v>
      </c>
      <c r="B2615" s="13" t="s">
        <v>2571</v>
      </c>
      <c r="C2615" s="13" t="s">
        <v>967</v>
      </c>
      <c r="D2615" s="13" t="s">
        <v>3</v>
      </c>
      <c r="E2615">
        <v>1</v>
      </c>
    </row>
    <row r="2616" spans="1:5" ht="15" hidden="1" customHeight="1">
      <c r="A2616" s="13" t="s">
        <v>930</v>
      </c>
      <c r="B2616" s="13" t="s">
        <v>731</v>
      </c>
      <c r="C2616" s="13" t="s">
        <v>950</v>
      </c>
      <c r="D2616" s="47" t="s">
        <v>1199</v>
      </c>
      <c r="E2616">
        <v>1</v>
      </c>
    </row>
    <row r="2617" spans="1:5" ht="15" hidden="1" customHeight="1">
      <c r="A2617" s="13" t="s">
        <v>1695</v>
      </c>
      <c r="B2617" s="13" t="s">
        <v>67</v>
      </c>
      <c r="C2617" s="13" t="s">
        <v>964</v>
      </c>
      <c r="D2617" s="47" t="s">
        <v>1199</v>
      </c>
      <c r="E2617">
        <v>1</v>
      </c>
    </row>
    <row r="2618" spans="1:5" ht="15" hidden="1" customHeight="1">
      <c r="A2618" s="13" t="s">
        <v>1106</v>
      </c>
      <c r="B2618" s="13" t="s">
        <v>1801</v>
      </c>
      <c r="C2618" s="13" t="s">
        <v>959</v>
      </c>
      <c r="D2618" s="47" t="s">
        <v>1199</v>
      </c>
      <c r="E2618">
        <v>1</v>
      </c>
    </row>
    <row r="2619" spans="1:5" ht="15" hidden="1" customHeight="1">
      <c r="A2619" s="13" t="s">
        <v>1106</v>
      </c>
      <c r="B2619" s="13" t="s">
        <v>246</v>
      </c>
      <c r="C2619" s="13" t="s">
        <v>952</v>
      </c>
      <c r="D2619" s="13" t="s">
        <v>1199</v>
      </c>
      <c r="E2619">
        <v>1</v>
      </c>
    </row>
    <row r="2620" spans="1:5" ht="15" hidden="1" customHeight="1">
      <c r="A2620" s="13" t="s">
        <v>561</v>
      </c>
      <c r="B2620" s="13" t="s">
        <v>562</v>
      </c>
      <c r="C2620" s="13" t="s">
        <v>960</v>
      </c>
      <c r="D2620" s="13" t="s">
        <v>949</v>
      </c>
      <c r="E2620">
        <v>1</v>
      </c>
    </row>
    <row r="2621" spans="1:5" ht="15" hidden="1" customHeight="1">
      <c r="A2621" s="13" t="s">
        <v>2876</v>
      </c>
      <c r="B2621" s="13" t="s">
        <v>2877</v>
      </c>
      <c r="C2621" s="13" t="s">
        <v>980</v>
      </c>
      <c r="D2621" s="47" t="s">
        <v>1199</v>
      </c>
      <c r="E2621">
        <v>1</v>
      </c>
    </row>
    <row r="2622" spans="1:5" ht="15" hidden="1" customHeight="1">
      <c r="A2622" s="13" t="s">
        <v>1989</v>
      </c>
      <c r="B2622" s="13" t="s">
        <v>159</v>
      </c>
      <c r="C2622" s="13" t="s">
        <v>971</v>
      </c>
      <c r="D2622" s="47" t="s">
        <v>1199</v>
      </c>
      <c r="E2622">
        <v>1</v>
      </c>
    </row>
    <row r="2623" spans="1:5" ht="15" hidden="1" customHeight="1">
      <c r="A2623" s="13" t="s">
        <v>2678</v>
      </c>
      <c r="B2623" s="13" t="s">
        <v>731</v>
      </c>
      <c r="C2623" s="13" t="s">
        <v>957</v>
      </c>
      <c r="D2623" s="13" t="s">
        <v>949</v>
      </c>
      <c r="E2623">
        <v>1</v>
      </c>
    </row>
    <row r="2624" spans="1:5" ht="15" hidden="1" customHeight="1">
      <c r="A2624" s="13" t="s">
        <v>1991</v>
      </c>
      <c r="B2624" s="13" t="s">
        <v>100</v>
      </c>
      <c r="C2624" s="13" t="s">
        <v>956</v>
      </c>
      <c r="D2624" s="13" t="s">
        <v>3</v>
      </c>
      <c r="E2624">
        <v>1</v>
      </c>
    </row>
    <row r="2625" spans="1:5" ht="15" hidden="1" customHeight="1">
      <c r="A2625" s="13" t="s">
        <v>2690</v>
      </c>
      <c r="B2625" s="13" t="s">
        <v>778</v>
      </c>
      <c r="C2625" s="13" t="s">
        <v>951</v>
      </c>
      <c r="D2625" s="13" t="s">
        <v>949</v>
      </c>
      <c r="E2625">
        <v>1</v>
      </c>
    </row>
    <row r="2626" spans="1:5" ht="15" hidden="1" customHeight="1">
      <c r="A2626" s="13" t="s">
        <v>1947</v>
      </c>
      <c r="B2626" s="13" t="s">
        <v>991</v>
      </c>
      <c r="C2626" s="13" t="s">
        <v>955</v>
      </c>
      <c r="D2626" s="13" t="s">
        <v>1</v>
      </c>
      <c r="E2626">
        <v>1</v>
      </c>
    </row>
    <row r="2627" spans="1:5" ht="15" hidden="1" customHeight="1">
      <c r="A2627" s="13" t="s">
        <v>1807</v>
      </c>
      <c r="B2627" s="13" t="s">
        <v>1808</v>
      </c>
      <c r="C2627" s="13" t="s">
        <v>972</v>
      </c>
      <c r="D2627" s="47" t="s">
        <v>1199</v>
      </c>
      <c r="E2627">
        <v>1</v>
      </c>
    </row>
    <row r="2628" spans="1:5" ht="15" hidden="1" customHeight="1">
      <c r="A2628" s="13" t="s">
        <v>2630</v>
      </c>
      <c r="B2628" s="13" t="s">
        <v>2631</v>
      </c>
      <c r="C2628" s="13" t="s">
        <v>954</v>
      </c>
      <c r="D2628" s="47" t="s">
        <v>1199</v>
      </c>
      <c r="E2628">
        <v>1</v>
      </c>
    </row>
    <row r="2629" spans="1:5" ht="15" hidden="1" customHeight="1">
      <c r="A2629" s="13" t="s">
        <v>1107</v>
      </c>
      <c r="B2629" s="13" t="s">
        <v>2012</v>
      </c>
      <c r="C2629" s="13" t="s">
        <v>967</v>
      </c>
      <c r="D2629" s="13" t="s">
        <v>1199</v>
      </c>
      <c r="E2629">
        <v>1</v>
      </c>
    </row>
    <row r="2630" spans="1:5" ht="15" customHeight="1">
      <c r="A2630" s="13" t="s">
        <v>1107</v>
      </c>
      <c r="B2630" s="13" t="s">
        <v>374</v>
      </c>
      <c r="C2630" s="13" t="s">
        <v>947</v>
      </c>
      <c r="D2630" s="13" t="s">
        <v>981</v>
      </c>
      <c r="E2630">
        <v>1</v>
      </c>
    </row>
    <row r="2631" spans="1:5" ht="15" hidden="1" customHeight="1">
      <c r="A2631" s="13" t="s">
        <v>1107</v>
      </c>
      <c r="B2631" s="13" t="s">
        <v>1459</v>
      </c>
      <c r="C2631" s="13" t="s">
        <v>947</v>
      </c>
      <c r="D2631" s="13" t="s">
        <v>1</v>
      </c>
      <c r="E2631">
        <v>1</v>
      </c>
    </row>
    <row r="2632" spans="1:5" ht="15" hidden="1" customHeight="1">
      <c r="A2632" s="13" t="s">
        <v>1107</v>
      </c>
      <c r="B2632" s="13" t="s">
        <v>304</v>
      </c>
      <c r="C2632" s="13" t="s">
        <v>950</v>
      </c>
      <c r="D2632" s="13" t="s">
        <v>949</v>
      </c>
      <c r="E2632">
        <v>1</v>
      </c>
    </row>
    <row r="2633" spans="1:5" ht="15" hidden="1" customHeight="1">
      <c r="A2633" s="13" t="s">
        <v>1107</v>
      </c>
      <c r="B2633" s="13" t="s">
        <v>1048</v>
      </c>
      <c r="C2633" s="13" t="s">
        <v>963</v>
      </c>
      <c r="D2633" s="47" t="s">
        <v>1199</v>
      </c>
      <c r="E2633">
        <v>1</v>
      </c>
    </row>
    <row r="2634" spans="1:5" ht="15" hidden="1" customHeight="1">
      <c r="A2634" s="13" t="s">
        <v>2980</v>
      </c>
      <c r="B2634" s="13" t="s">
        <v>2981</v>
      </c>
      <c r="C2634" s="13" t="s">
        <v>945</v>
      </c>
      <c r="D2634" s="47" t="s">
        <v>1199</v>
      </c>
      <c r="E2634">
        <v>1</v>
      </c>
    </row>
    <row r="2635" spans="1:5" ht="15" hidden="1" customHeight="1">
      <c r="A2635" s="13" t="s">
        <v>79</v>
      </c>
      <c r="B2635" s="13" t="s">
        <v>67</v>
      </c>
      <c r="C2635" s="13" t="s">
        <v>956</v>
      </c>
      <c r="D2635" s="13" t="s">
        <v>2</v>
      </c>
      <c r="E2635">
        <v>1</v>
      </c>
    </row>
    <row r="2636" spans="1:5" ht="15" hidden="1" customHeight="1">
      <c r="A2636" s="13" t="s">
        <v>79</v>
      </c>
      <c r="B2636" s="13" t="s">
        <v>306</v>
      </c>
      <c r="C2636" s="13" t="s">
        <v>948</v>
      </c>
      <c r="D2636" s="13" t="s">
        <v>1199</v>
      </c>
      <c r="E2636">
        <v>1</v>
      </c>
    </row>
    <row r="2637" spans="1:5" ht="15" hidden="1" customHeight="1">
      <c r="A2637" s="13" t="s">
        <v>79</v>
      </c>
      <c r="B2637" s="13" t="s">
        <v>2926</v>
      </c>
      <c r="C2637" s="13" t="s">
        <v>968</v>
      </c>
      <c r="D2637" s="13" t="s">
        <v>3</v>
      </c>
      <c r="E2637">
        <v>1</v>
      </c>
    </row>
    <row r="2638" spans="1:5" ht="15" customHeight="1">
      <c r="A2638" s="13" t="s">
        <v>79</v>
      </c>
      <c r="B2638" s="13" t="s">
        <v>103</v>
      </c>
      <c r="C2638" s="13" t="s">
        <v>956</v>
      </c>
      <c r="D2638" s="13" t="s">
        <v>981</v>
      </c>
      <c r="E2638">
        <v>1</v>
      </c>
    </row>
    <row r="2639" spans="1:5" ht="15" hidden="1" customHeight="1">
      <c r="A2639" s="13" t="s">
        <v>79</v>
      </c>
      <c r="B2639" s="13" t="s">
        <v>553</v>
      </c>
      <c r="C2639" s="13" t="s">
        <v>950</v>
      </c>
      <c r="D2639" s="13" t="s">
        <v>949</v>
      </c>
      <c r="E2639">
        <v>1</v>
      </c>
    </row>
    <row r="2640" spans="1:5" ht="15" hidden="1" customHeight="1">
      <c r="A2640" s="13" t="s">
        <v>79</v>
      </c>
      <c r="B2640" s="13" t="s">
        <v>46</v>
      </c>
      <c r="C2640" s="13" t="s">
        <v>963</v>
      </c>
      <c r="D2640" s="47" t="s">
        <v>1199</v>
      </c>
      <c r="E2640">
        <v>1</v>
      </c>
    </row>
    <row r="2641" spans="1:5" ht="15" hidden="1" customHeight="1">
      <c r="A2641" s="13" t="s">
        <v>79</v>
      </c>
      <c r="B2641" s="13" t="s">
        <v>29</v>
      </c>
      <c r="C2641" s="13" t="s">
        <v>947</v>
      </c>
      <c r="D2641" s="13" t="s">
        <v>949</v>
      </c>
      <c r="E2641">
        <v>1</v>
      </c>
    </row>
    <row r="2642" spans="1:5" ht="15" hidden="1" customHeight="1">
      <c r="A2642" s="13" t="s">
        <v>79</v>
      </c>
      <c r="B2642" s="13" t="s">
        <v>341</v>
      </c>
      <c r="C2642" s="13" t="s">
        <v>965</v>
      </c>
      <c r="D2642" s="13" t="s">
        <v>949</v>
      </c>
      <c r="E2642">
        <v>1</v>
      </c>
    </row>
    <row r="2643" spans="1:5" ht="15" hidden="1" customHeight="1">
      <c r="A2643" s="13" t="s">
        <v>79</v>
      </c>
      <c r="B2643" s="13" t="s">
        <v>2319</v>
      </c>
      <c r="C2643" s="13" t="s">
        <v>957</v>
      </c>
      <c r="D2643" s="47" t="s">
        <v>1199</v>
      </c>
      <c r="E2643">
        <v>1</v>
      </c>
    </row>
    <row r="2644" spans="1:5" ht="15" hidden="1" customHeight="1">
      <c r="A2644" s="13" t="s">
        <v>2038</v>
      </c>
      <c r="B2644" s="13" t="s">
        <v>272</v>
      </c>
      <c r="C2644" s="13" t="s">
        <v>972</v>
      </c>
      <c r="D2644" s="13" t="s">
        <v>2</v>
      </c>
      <c r="E2644">
        <v>1</v>
      </c>
    </row>
    <row r="2645" spans="1:5" ht="15" hidden="1" customHeight="1">
      <c r="A2645" s="13" t="s">
        <v>2641</v>
      </c>
      <c r="B2645" s="13" t="s">
        <v>99</v>
      </c>
      <c r="C2645" s="13" t="s">
        <v>963</v>
      </c>
      <c r="D2645" s="13" t="s">
        <v>3</v>
      </c>
      <c r="E2645">
        <v>1</v>
      </c>
    </row>
    <row r="2646" spans="1:5" ht="15" customHeight="1">
      <c r="A2646" s="13" t="s">
        <v>3448</v>
      </c>
      <c r="B2646" s="13" t="s">
        <v>159</v>
      </c>
      <c r="C2646" s="13" t="s">
        <v>961</v>
      </c>
      <c r="D2646" s="13" t="s">
        <v>981</v>
      </c>
      <c r="E2646">
        <v>1</v>
      </c>
    </row>
    <row r="2647" spans="1:5" ht="15" hidden="1" customHeight="1">
      <c r="A2647" s="13" t="s">
        <v>2304</v>
      </c>
      <c r="B2647" s="13" t="s">
        <v>2305</v>
      </c>
      <c r="C2647" s="13" t="s">
        <v>946</v>
      </c>
      <c r="D2647" s="13" t="s">
        <v>949</v>
      </c>
      <c r="E2647">
        <v>1</v>
      </c>
    </row>
    <row r="2648" spans="1:5" ht="15" hidden="1" customHeight="1">
      <c r="A2648" s="13" t="s">
        <v>3460</v>
      </c>
      <c r="B2648" s="13" t="s">
        <v>1689</v>
      </c>
      <c r="C2648" s="13" t="s">
        <v>953</v>
      </c>
      <c r="D2648" s="13" t="s">
        <v>3</v>
      </c>
      <c r="E2648">
        <v>1</v>
      </c>
    </row>
    <row r="2649" spans="1:5" ht="15" hidden="1" customHeight="1">
      <c r="A2649" s="13" t="s">
        <v>1029</v>
      </c>
      <c r="B2649" s="13" t="s">
        <v>986</v>
      </c>
      <c r="C2649" s="13" t="s">
        <v>977</v>
      </c>
      <c r="D2649" s="47" t="s">
        <v>1199</v>
      </c>
      <c r="E2649">
        <v>1</v>
      </c>
    </row>
    <row r="2650" spans="1:5" ht="15" hidden="1" customHeight="1">
      <c r="A2650" s="13" t="s">
        <v>2595</v>
      </c>
      <c r="B2650" s="13" t="s">
        <v>261</v>
      </c>
      <c r="C2650" s="13" t="s">
        <v>948</v>
      </c>
      <c r="D2650" s="47" t="s">
        <v>1199</v>
      </c>
      <c r="E2650">
        <v>1</v>
      </c>
    </row>
    <row r="2651" spans="1:5" ht="15" customHeight="1">
      <c r="A2651" s="13" t="s">
        <v>2672</v>
      </c>
      <c r="B2651" s="13" t="s">
        <v>308</v>
      </c>
      <c r="C2651" s="13" t="s">
        <v>1200</v>
      </c>
      <c r="D2651" s="13" t="s">
        <v>981</v>
      </c>
      <c r="E2651">
        <v>1</v>
      </c>
    </row>
    <row r="2652" spans="1:5" ht="15" hidden="1" customHeight="1">
      <c r="A2652" s="13" t="s">
        <v>2644</v>
      </c>
      <c r="B2652" s="13" t="s">
        <v>203</v>
      </c>
      <c r="C2652" s="13" t="s">
        <v>945</v>
      </c>
      <c r="D2652" s="13" t="s">
        <v>1</v>
      </c>
      <c r="E2652">
        <v>1</v>
      </c>
    </row>
    <row r="2653" spans="1:5" ht="15" customHeight="1">
      <c r="A2653" s="13" t="s">
        <v>2992</v>
      </c>
      <c r="B2653" s="13" t="s">
        <v>30</v>
      </c>
      <c r="C2653" s="13" t="s">
        <v>970</v>
      </c>
      <c r="D2653" s="13" t="s">
        <v>981</v>
      </c>
      <c r="E2653">
        <v>1</v>
      </c>
    </row>
    <row r="2654" spans="1:5" ht="15" customHeight="1">
      <c r="A2654" s="13" t="s">
        <v>1965</v>
      </c>
      <c r="B2654" s="13" t="s">
        <v>551</v>
      </c>
      <c r="C2654" s="13" t="s">
        <v>950</v>
      </c>
      <c r="D2654" s="13" t="s">
        <v>981</v>
      </c>
      <c r="E2654">
        <v>1</v>
      </c>
    </row>
    <row r="2655" spans="1:5" ht="15" hidden="1" customHeight="1">
      <c r="A2655" s="13" t="s">
        <v>567</v>
      </c>
      <c r="B2655" s="13" t="s">
        <v>34</v>
      </c>
      <c r="C2655" s="13" t="s">
        <v>958</v>
      </c>
      <c r="D2655" s="13" t="s">
        <v>3</v>
      </c>
      <c r="E2655">
        <v>1</v>
      </c>
    </row>
    <row r="2656" spans="1:5" ht="15" hidden="1" customHeight="1">
      <c r="A2656" s="13" t="s">
        <v>2339</v>
      </c>
      <c r="B2656" s="13" t="s">
        <v>348</v>
      </c>
      <c r="C2656" s="13" t="s">
        <v>1200</v>
      </c>
      <c r="D2656" s="47" t="s">
        <v>1199</v>
      </c>
      <c r="E2656">
        <v>1</v>
      </c>
    </row>
    <row r="2657" spans="1:5" ht="15" hidden="1" customHeight="1">
      <c r="A2657" s="13" t="s">
        <v>3199</v>
      </c>
      <c r="B2657" s="13" t="s">
        <v>100</v>
      </c>
      <c r="C2657" s="13" t="s">
        <v>980</v>
      </c>
      <c r="D2657" s="13" t="s">
        <v>1</v>
      </c>
      <c r="E2657">
        <v>1</v>
      </c>
    </row>
    <row r="2658" spans="1:5" ht="15" hidden="1" customHeight="1">
      <c r="A2658" s="13" t="s">
        <v>2532</v>
      </c>
      <c r="B2658" s="13" t="s">
        <v>341</v>
      </c>
      <c r="C2658" s="13" t="s">
        <v>946</v>
      </c>
      <c r="D2658" s="47" t="s">
        <v>1199</v>
      </c>
      <c r="E2658">
        <v>1</v>
      </c>
    </row>
    <row r="2659" spans="1:5" ht="15" hidden="1" customHeight="1">
      <c r="A2659" s="13" t="s">
        <v>1033</v>
      </c>
      <c r="B2659" s="13" t="s">
        <v>215</v>
      </c>
      <c r="C2659" s="13" t="s">
        <v>959</v>
      </c>
      <c r="D2659" s="13" t="s">
        <v>3</v>
      </c>
      <c r="E2659">
        <v>1</v>
      </c>
    </row>
    <row r="2660" spans="1:5" ht="15" hidden="1" customHeight="1">
      <c r="A2660" s="13" t="s">
        <v>568</v>
      </c>
      <c r="B2660" s="13" t="s">
        <v>565</v>
      </c>
      <c r="C2660" s="13" t="s">
        <v>960</v>
      </c>
      <c r="D2660" s="47" t="s">
        <v>1199</v>
      </c>
      <c r="E2660">
        <v>1</v>
      </c>
    </row>
    <row r="2661" spans="1:5" ht="15" customHeight="1">
      <c r="A2661" s="13" t="s">
        <v>568</v>
      </c>
      <c r="B2661" s="13" t="s">
        <v>105</v>
      </c>
      <c r="C2661" s="13" t="s">
        <v>951</v>
      </c>
      <c r="D2661" s="13" t="s">
        <v>981</v>
      </c>
      <c r="E2661">
        <v>1</v>
      </c>
    </row>
    <row r="2662" spans="1:5" ht="15" hidden="1" customHeight="1">
      <c r="A2662" s="13" t="s">
        <v>568</v>
      </c>
      <c r="B2662" s="13" t="s">
        <v>611</v>
      </c>
      <c r="C2662" s="13" t="s">
        <v>959</v>
      </c>
      <c r="D2662" s="47" t="s">
        <v>1199</v>
      </c>
      <c r="E2662">
        <v>1</v>
      </c>
    </row>
    <row r="2663" spans="1:5" ht="15" hidden="1" customHeight="1">
      <c r="A2663" s="13" t="s">
        <v>2469</v>
      </c>
      <c r="B2663" s="13" t="s">
        <v>83</v>
      </c>
      <c r="C2663" s="13" t="s">
        <v>950</v>
      </c>
      <c r="D2663" s="13" t="s">
        <v>1</v>
      </c>
      <c r="E2663">
        <v>1</v>
      </c>
    </row>
    <row r="2664" spans="1:5" ht="15" hidden="1" customHeight="1">
      <c r="A2664" s="13" t="s">
        <v>1767</v>
      </c>
      <c r="B2664" s="13" t="s">
        <v>1768</v>
      </c>
      <c r="C2664" s="13" t="s">
        <v>943</v>
      </c>
      <c r="D2664" s="13" t="s">
        <v>1</v>
      </c>
      <c r="E2664">
        <v>1</v>
      </c>
    </row>
    <row r="2665" spans="1:5" ht="15" hidden="1" customHeight="1">
      <c r="A2665" s="13" t="s">
        <v>1439</v>
      </c>
      <c r="B2665" s="13" t="s">
        <v>356</v>
      </c>
      <c r="C2665" s="13" t="s">
        <v>960</v>
      </c>
      <c r="D2665" s="47" t="s">
        <v>1199</v>
      </c>
      <c r="E2665">
        <v>1</v>
      </c>
    </row>
    <row r="2666" spans="1:5" ht="15" hidden="1" customHeight="1">
      <c r="A2666" s="13" t="s">
        <v>1439</v>
      </c>
      <c r="B2666" s="13" t="s">
        <v>345</v>
      </c>
      <c r="C2666" s="13" t="s">
        <v>959</v>
      </c>
      <c r="D2666" s="47" t="s">
        <v>1199</v>
      </c>
      <c r="E2666">
        <v>1</v>
      </c>
    </row>
    <row r="2667" spans="1:5" ht="15" hidden="1" customHeight="1">
      <c r="A2667" s="13" t="s">
        <v>2671</v>
      </c>
      <c r="B2667" s="13" t="s">
        <v>44</v>
      </c>
      <c r="C2667" s="13" t="s">
        <v>946</v>
      </c>
      <c r="D2667" s="13" t="s">
        <v>2</v>
      </c>
      <c r="E2667">
        <v>1</v>
      </c>
    </row>
    <row r="2668" spans="1:5" ht="15" hidden="1" customHeight="1">
      <c r="A2668" s="13" t="s">
        <v>2671</v>
      </c>
      <c r="B2668" s="13" t="s">
        <v>34</v>
      </c>
      <c r="C2668" s="13" t="s">
        <v>951</v>
      </c>
      <c r="D2668" s="13" t="s">
        <v>949</v>
      </c>
      <c r="E2668">
        <v>1</v>
      </c>
    </row>
    <row r="2669" spans="1:5" ht="15" hidden="1" customHeight="1">
      <c r="A2669" s="13" t="s">
        <v>3437</v>
      </c>
      <c r="B2669" s="13" t="s">
        <v>46</v>
      </c>
      <c r="C2669" s="13" t="s">
        <v>955</v>
      </c>
      <c r="D2669" s="47" t="s">
        <v>1199</v>
      </c>
      <c r="E2669">
        <v>1</v>
      </c>
    </row>
    <row r="2670" spans="1:5" ht="15" hidden="1" customHeight="1">
      <c r="A2670" s="13" t="s">
        <v>1668</v>
      </c>
      <c r="B2670" s="13" t="s">
        <v>62</v>
      </c>
      <c r="C2670" s="13" t="s">
        <v>972</v>
      </c>
      <c r="D2670" s="13" t="s">
        <v>949</v>
      </c>
      <c r="E2670">
        <v>1</v>
      </c>
    </row>
    <row r="2671" spans="1:5" ht="15" hidden="1" customHeight="1">
      <c r="A2671" s="13" t="s">
        <v>569</v>
      </c>
      <c r="B2671" s="13" t="s">
        <v>335</v>
      </c>
      <c r="C2671" s="13" t="s">
        <v>967</v>
      </c>
      <c r="D2671" s="13" t="s">
        <v>3</v>
      </c>
      <c r="E2671">
        <v>1</v>
      </c>
    </row>
    <row r="2672" spans="1:5" ht="15" hidden="1" customHeight="1">
      <c r="A2672" s="13" t="s">
        <v>570</v>
      </c>
      <c r="B2672" s="13" t="s">
        <v>198</v>
      </c>
      <c r="C2672" s="13" t="s">
        <v>959</v>
      </c>
      <c r="D2672" s="13" t="s">
        <v>2</v>
      </c>
      <c r="E2672">
        <v>1</v>
      </c>
    </row>
    <row r="2673" spans="1:5" ht="15" hidden="1" customHeight="1">
      <c r="A2673" s="13" t="s">
        <v>570</v>
      </c>
      <c r="B2673" s="13" t="s">
        <v>191</v>
      </c>
      <c r="C2673" s="13" t="s">
        <v>946</v>
      </c>
      <c r="D2673" s="47" t="s">
        <v>1199</v>
      </c>
      <c r="E2673">
        <v>1</v>
      </c>
    </row>
    <row r="2674" spans="1:5" ht="15" customHeight="1">
      <c r="A2674" s="13" t="s">
        <v>2669</v>
      </c>
      <c r="B2674" s="13" t="s">
        <v>159</v>
      </c>
      <c r="C2674" s="13" t="s">
        <v>948</v>
      </c>
      <c r="D2674" s="13" t="s">
        <v>981</v>
      </c>
      <c r="E2674">
        <v>1</v>
      </c>
    </row>
    <row r="2675" spans="1:5" ht="15" customHeight="1">
      <c r="A2675" s="13" t="s">
        <v>1716</v>
      </c>
      <c r="B2675" s="13" t="s">
        <v>203</v>
      </c>
      <c r="C2675" s="13" t="s">
        <v>946</v>
      </c>
      <c r="D2675" s="13" t="s">
        <v>981</v>
      </c>
      <c r="E2675">
        <v>1</v>
      </c>
    </row>
    <row r="2676" spans="1:5" ht="15" hidden="1" customHeight="1">
      <c r="A2676" s="13" t="s">
        <v>1929</v>
      </c>
      <c r="B2676" s="13" t="s">
        <v>306</v>
      </c>
      <c r="C2676" s="13" t="s">
        <v>977</v>
      </c>
      <c r="D2676" s="13" t="s">
        <v>3</v>
      </c>
      <c r="E2676">
        <v>1</v>
      </c>
    </row>
    <row r="2677" spans="1:5" ht="15" hidden="1" customHeight="1">
      <c r="A2677" s="13" t="s">
        <v>1929</v>
      </c>
      <c r="B2677" s="13" t="s">
        <v>32</v>
      </c>
      <c r="C2677" s="13" t="s">
        <v>955</v>
      </c>
      <c r="D2677" s="13" t="s">
        <v>1</v>
      </c>
      <c r="E2677">
        <v>1</v>
      </c>
    </row>
    <row r="2678" spans="1:5" ht="15" hidden="1" customHeight="1">
      <c r="A2678" s="13" t="s">
        <v>2313</v>
      </c>
      <c r="B2678" s="13" t="s">
        <v>160</v>
      </c>
      <c r="C2678" s="13" t="s">
        <v>956</v>
      </c>
      <c r="D2678" s="13" t="s">
        <v>949</v>
      </c>
      <c r="E2678">
        <v>1</v>
      </c>
    </row>
    <row r="2679" spans="1:5" ht="15" hidden="1" customHeight="1">
      <c r="A2679" s="13" t="s">
        <v>1849</v>
      </c>
      <c r="B2679" s="13" t="s">
        <v>36</v>
      </c>
      <c r="C2679" s="13" t="s">
        <v>965</v>
      </c>
      <c r="D2679" s="47" t="s">
        <v>1199</v>
      </c>
      <c r="E2679">
        <v>1</v>
      </c>
    </row>
    <row r="2680" spans="1:5" ht="15" hidden="1" customHeight="1">
      <c r="A2680" s="13" t="s">
        <v>1435</v>
      </c>
      <c r="B2680" s="13" t="s">
        <v>74</v>
      </c>
      <c r="C2680" s="13" t="s">
        <v>957</v>
      </c>
      <c r="D2680" s="13" t="s">
        <v>2</v>
      </c>
      <c r="E2680">
        <v>1</v>
      </c>
    </row>
    <row r="2681" spans="1:5" ht="15" hidden="1" customHeight="1">
      <c r="A2681" s="13" t="s">
        <v>2237</v>
      </c>
      <c r="B2681" s="13" t="s">
        <v>356</v>
      </c>
      <c r="C2681" s="13" t="s">
        <v>947</v>
      </c>
      <c r="D2681" s="47" t="s">
        <v>1199</v>
      </c>
      <c r="E2681">
        <v>1</v>
      </c>
    </row>
    <row r="2682" spans="1:5" ht="15" hidden="1" customHeight="1">
      <c r="A2682" s="13" t="s">
        <v>573</v>
      </c>
      <c r="B2682" s="13" t="s">
        <v>1995</v>
      </c>
      <c r="C2682" s="13" t="s">
        <v>948</v>
      </c>
      <c r="D2682" s="13" t="s">
        <v>1</v>
      </c>
      <c r="E2682" s="29">
        <v>1</v>
      </c>
    </row>
    <row r="2683" spans="1:5" ht="15" hidden="1" customHeight="1">
      <c r="A2683" s="13" t="s">
        <v>3393</v>
      </c>
      <c r="B2683" s="13" t="s">
        <v>46</v>
      </c>
      <c r="C2683" s="13" t="s">
        <v>950</v>
      </c>
      <c r="D2683" s="13" t="s">
        <v>1</v>
      </c>
      <c r="E2683">
        <v>1</v>
      </c>
    </row>
    <row r="2684" spans="1:5" ht="15" hidden="1" customHeight="1">
      <c r="A2684" s="13"/>
      <c r="B2684" s="13"/>
      <c r="C2684" s="13"/>
      <c r="D2684" s="13"/>
    </row>
    <row r="2685" spans="1:5" ht="15" hidden="1" customHeight="1">
      <c r="A2685" s="13"/>
      <c r="B2685" s="13"/>
      <c r="C2685" s="13"/>
      <c r="D2685" s="13"/>
    </row>
    <row r="2686" spans="1:5" ht="15" hidden="1" customHeight="1">
      <c r="A2686" s="13"/>
      <c r="B2686" s="13"/>
      <c r="C2686" s="13"/>
      <c r="D2686" s="13"/>
    </row>
    <row r="2687" spans="1:5" ht="15" hidden="1" customHeight="1">
      <c r="A2687" s="13"/>
      <c r="B2687" s="13"/>
      <c r="C2687" s="13"/>
      <c r="D2687" s="13"/>
    </row>
    <row r="2688" spans="1:5" ht="15" hidden="1" customHeight="1">
      <c r="A2688" s="13"/>
      <c r="B2688" s="13"/>
      <c r="C2688" s="13"/>
      <c r="D2688" s="13"/>
    </row>
    <row r="2689" spans="1:4" ht="15" hidden="1" customHeight="1">
      <c r="A2689" s="13"/>
      <c r="B2689" s="13"/>
      <c r="C2689" s="13"/>
      <c r="D2689" s="13"/>
    </row>
    <row r="2690" spans="1:4" ht="15" hidden="1" customHeight="1">
      <c r="A2690" s="13"/>
      <c r="B2690" s="13"/>
      <c r="C2690" s="13"/>
      <c r="D2690" s="13"/>
    </row>
    <row r="2691" spans="1:4" ht="15" hidden="1" customHeight="1">
      <c r="A2691" s="13"/>
      <c r="B2691" s="13"/>
      <c r="C2691" s="13"/>
      <c r="D2691" s="13"/>
    </row>
    <row r="2692" spans="1:4" ht="15" hidden="1" customHeight="1">
      <c r="A2692" s="13"/>
      <c r="B2692" s="13"/>
      <c r="C2692" s="13"/>
      <c r="D2692" s="13"/>
    </row>
    <row r="2693" spans="1:4" ht="15" hidden="1" customHeight="1">
      <c r="A2693" s="13"/>
      <c r="B2693" s="13"/>
      <c r="C2693" s="13"/>
      <c r="D2693" s="13"/>
    </row>
    <row r="2694" spans="1:4" ht="15" hidden="1" customHeight="1">
      <c r="A2694" s="13"/>
      <c r="B2694" s="13"/>
      <c r="C2694" s="13"/>
      <c r="D2694" s="13"/>
    </row>
    <row r="2695" spans="1:4" ht="15" hidden="1" customHeight="1">
      <c r="A2695" s="13"/>
      <c r="B2695" s="13"/>
      <c r="C2695" s="13"/>
      <c r="D2695" s="13"/>
    </row>
    <row r="2696" spans="1:4" ht="15" hidden="1" customHeight="1">
      <c r="A2696" s="13"/>
      <c r="B2696" s="13"/>
      <c r="C2696" s="13"/>
      <c r="D2696" s="13"/>
    </row>
    <row r="2697" spans="1:4" ht="15" hidden="1" customHeight="1">
      <c r="A2697" s="13"/>
      <c r="B2697" s="13"/>
      <c r="C2697" s="13"/>
      <c r="D2697" s="13"/>
    </row>
    <row r="2698" spans="1:4" ht="15" hidden="1" customHeight="1">
      <c r="A2698" s="13"/>
      <c r="B2698" s="13"/>
      <c r="C2698" s="13"/>
      <c r="D2698" s="13"/>
    </row>
    <row r="2699" spans="1:4" ht="15" hidden="1" customHeight="1">
      <c r="A2699" s="13"/>
      <c r="B2699" s="13"/>
      <c r="C2699" s="13"/>
      <c r="D2699" s="13"/>
    </row>
    <row r="2700" spans="1:4" ht="15" hidden="1" customHeight="1">
      <c r="A2700" s="13"/>
      <c r="B2700" s="13"/>
      <c r="C2700" s="13"/>
      <c r="D2700" s="13"/>
    </row>
    <row r="2701" spans="1:4" ht="15" hidden="1" customHeight="1">
      <c r="A2701" s="13"/>
      <c r="B2701" s="13"/>
      <c r="C2701" s="13"/>
      <c r="D2701" s="13"/>
    </row>
    <row r="2702" spans="1:4" ht="15" hidden="1" customHeight="1">
      <c r="A2702" s="13"/>
      <c r="B2702" s="13"/>
      <c r="C2702" s="13"/>
      <c r="D2702" s="13"/>
    </row>
    <row r="2703" spans="1:4" ht="15" hidden="1" customHeight="1">
      <c r="A2703" s="13"/>
      <c r="B2703" s="13"/>
      <c r="C2703" s="13"/>
      <c r="D2703" s="13"/>
    </row>
    <row r="2704" spans="1:4" ht="15" hidden="1" customHeight="1">
      <c r="A2704" s="13"/>
      <c r="B2704" s="13"/>
      <c r="C2704" s="13"/>
      <c r="D2704" s="13"/>
    </row>
    <row r="2705" spans="1:4" ht="15" hidden="1" customHeight="1">
      <c r="A2705" s="13"/>
      <c r="B2705" s="13"/>
      <c r="C2705" s="13"/>
      <c r="D2705" s="13"/>
    </row>
    <row r="2706" spans="1:4" ht="15" hidden="1" customHeight="1">
      <c r="A2706" s="13"/>
      <c r="B2706" s="13"/>
      <c r="C2706" s="13"/>
      <c r="D2706" s="13"/>
    </row>
    <row r="2707" spans="1:4" ht="15" hidden="1" customHeight="1">
      <c r="A2707" s="13"/>
      <c r="B2707" s="13"/>
      <c r="C2707" s="13"/>
      <c r="D2707" s="13"/>
    </row>
    <row r="2708" spans="1:4" ht="15" hidden="1" customHeight="1">
      <c r="A2708" s="13"/>
      <c r="B2708" s="13"/>
      <c r="C2708" s="13"/>
      <c r="D2708" s="13"/>
    </row>
    <row r="2709" spans="1:4" ht="15" hidden="1" customHeight="1">
      <c r="A2709" s="13"/>
      <c r="B2709" s="13"/>
      <c r="C2709" s="13"/>
      <c r="D2709" s="13"/>
    </row>
    <row r="2710" spans="1:4" ht="15" hidden="1" customHeight="1">
      <c r="A2710" s="13"/>
      <c r="B2710" s="13"/>
      <c r="C2710" s="13"/>
      <c r="D2710" s="13"/>
    </row>
    <row r="2711" spans="1:4" ht="15" hidden="1" customHeight="1">
      <c r="A2711" s="13"/>
      <c r="B2711" s="13"/>
      <c r="C2711" s="13"/>
      <c r="D2711" s="13"/>
    </row>
    <row r="2712" spans="1:4" ht="15" hidden="1" customHeight="1">
      <c r="A2712" s="13"/>
      <c r="B2712" s="13"/>
      <c r="C2712" s="13"/>
      <c r="D2712" s="13"/>
    </row>
    <row r="2713" spans="1:4" ht="15" hidden="1" customHeight="1">
      <c r="A2713" s="13"/>
      <c r="B2713" s="13"/>
      <c r="C2713" s="13"/>
      <c r="D2713" s="13"/>
    </row>
    <row r="2714" spans="1:4" ht="15" hidden="1" customHeight="1">
      <c r="A2714" s="13"/>
      <c r="B2714" s="13"/>
      <c r="C2714" s="13"/>
      <c r="D2714" s="13"/>
    </row>
    <row r="2715" spans="1:4" ht="15" hidden="1" customHeight="1">
      <c r="A2715" s="13"/>
      <c r="B2715" s="13"/>
      <c r="C2715" s="13"/>
      <c r="D2715" s="13"/>
    </row>
    <row r="2716" spans="1:4" ht="15" hidden="1" customHeight="1">
      <c r="A2716" s="13"/>
      <c r="B2716" s="13"/>
      <c r="C2716" s="13"/>
      <c r="D2716" s="13"/>
    </row>
    <row r="2717" spans="1:4" ht="15" hidden="1" customHeight="1">
      <c r="A2717" s="13"/>
      <c r="B2717" s="13"/>
      <c r="C2717" s="13"/>
      <c r="D2717" s="13"/>
    </row>
    <row r="2718" spans="1:4" ht="15" hidden="1" customHeight="1">
      <c r="A2718" s="13"/>
      <c r="B2718" s="13"/>
      <c r="C2718" s="13"/>
      <c r="D2718" s="13"/>
    </row>
    <row r="2719" spans="1:4" ht="15" hidden="1" customHeight="1">
      <c r="A2719" s="13"/>
      <c r="B2719" s="13"/>
      <c r="C2719" s="13"/>
      <c r="D2719" s="13"/>
    </row>
    <row r="2720" spans="1:4" ht="15" hidden="1" customHeight="1">
      <c r="A2720" s="13"/>
      <c r="B2720" s="13"/>
      <c r="C2720" s="13"/>
      <c r="D2720" s="13"/>
    </row>
    <row r="2721" spans="1:4" ht="15" hidden="1" customHeight="1">
      <c r="A2721" s="13"/>
      <c r="B2721" s="13"/>
      <c r="C2721" s="13"/>
      <c r="D2721" s="13"/>
    </row>
    <row r="2722" spans="1:4" ht="15" hidden="1" customHeight="1">
      <c r="A2722" s="13"/>
      <c r="B2722" s="13"/>
      <c r="C2722" s="13"/>
      <c r="D2722" s="13"/>
    </row>
    <row r="2723" spans="1:4" ht="15" hidden="1" customHeight="1">
      <c r="A2723" s="13"/>
      <c r="B2723" s="13"/>
      <c r="C2723" s="13"/>
      <c r="D2723" s="13"/>
    </row>
    <row r="2724" spans="1:4" ht="15" hidden="1" customHeight="1">
      <c r="A2724" s="13"/>
      <c r="B2724" s="13"/>
      <c r="C2724" s="13"/>
      <c r="D2724" s="13"/>
    </row>
    <row r="2725" spans="1:4" ht="15" hidden="1" customHeight="1">
      <c r="A2725" s="13"/>
      <c r="B2725" s="13"/>
      <c r="C2725" s="13"/>
      <c r="D2725" s="13"/>
    </row>
    <row r="2726" spans="1:4" ht="15" hidden="1" customHeight="1">
      <c r="A2726" s="13"/>
      <c r="B2726" s="13"/>
      <c r="C2726" s="13"/>
      <c r="D2726" s="13"/>
    </row>
    <row r="2727" spans="1:4" ht="15" hidden="1" customHeight="1">
      <c r="A2727" s="13"/>
      <c r="B2727" s="13"/>
      <c r="C2727" s="13"/>
      <c r="D2727" s="13"/>
    </row>
    <row r="2728" spans="1:4" ht="15" hidden="1" customHeight="1">
      <c r="A2728" s="13"/>
      <c r="B2728" s="13"/>
      <c r="C2728" s="13"/>
      <c r="D2728" s="13"/>
    </row>
    <row r="2729" spans="1:4" ht="15" hidden="1" customHeight="1">
      <c r="A2729" s="13"/>
      <c r="B2729" s="13"/>
      <c r="C2729" s="13"/>
      <c r="D2729" s="13"/>
    </row>
    <row r="2730" spans="1:4" ht="15" hidden="1" customHeight="1">
      <c r="A2730" s="13"/>
      <c r="B2730" s="13"/>
      <c r="C2730" s="13"/>
      <c r="D2730" s="13"/>
    </row>
    <row r="2731" spans="1:4" ht="15" hidden="1" customHeight="1">
      <c r="A2731" s="13"/>
      <c r="B2731" s="13"/>
      <c r="C2731" s="13"/>
      <c r="D2731" s="13"/>
    </row>
    <row r="2732" spans="1:4" ht="15" hidden="1" customHeight="1">
      <c r="A2732" s="13"/>
      <c r="B2732" s="13"/>
      <c r="C2732" s="13"/>
      <c r="D2732" s="13"/>
    </row>
    <row r="2733" spans="1:4" ht="15" hidden="1" customHeight="1">
      <c r="A2733" s="13"/>
      <c r="B2733" s="13"/>
      <c r="C2733" s="13"/>
      <c r="D2733" s="13"/>
    </row>
    <row r="2734" spans="1:4" ht="15" hidden="1" customHeight="1">
      <c r="A2734" s="13"/>
      <c r="B2734" s="13"/>
      <c r="C2734" s="13"/>
      <c r="D2734" s="13"/>
    </row>
    <row r="2735" spans="1:4" ht="15" hidden="1" customHeight="1">
      <c r="A2735" s="13"/>
      <c r="B2735" s="13"/>
      <c r="C2735" s="13"/>
      <c r="D2735" s="13"/>
    </row>
    <row r="2736" spans="1:4" ht="15" hidden="1" customHeight="1">
      <c r="A2736" s="13"/>
      <c r="B2736" s="13"/>
      <c r="C2736" s="13"/>
      <c r="D2736" s="13"/>
    </row>
    <row r="2737" spans="1:4" ht="15" hidden="1" customHeight="1">
      <c r="A2737" s="13"/>
      <c r="B2737" s="13"/>
      <c r="C2737" s="13"/>
      <c r="D2737" s="13"/>
    </row>
    <row r="2738" spans="1:4" ht="15" hidden="1" customHeight="1">
      <c r="A2738" s="13"/>
      <c r="B2738" s="13"/>
      <c r="C2738" s="13"/>
      <c r="D2738" s="13"/>
    </row>
    <row r="2739" spans="1:4" ht="15" hidden="1" customHeight="1">
      <c r="A2739" s="13"/>
      <c r="B2739" s="13"/>
      <c r="C2739" s="13"/>
      <c r="D2739" s="13"/>
    </row>
    <row r="2740" spans="1:4" ht="15" hidden="1" customHeight="1">
      <c r="A2740" s="13"/>
      <c r="B2740" s="13"/>
      <c r="C2740" s="13"/>
      <c r="D2740" s="13"/>
    </row>
    <row r="2741" spans="1:4" ht="15" hidden="1" customHeight="1">
      <c r="A2741" s="13"/>
      <c r="B2741" s="13"/>
      <c r="C2741" s="13"/>
      <c r="D2741" s="13"/>
    </row>
    <row r="2742" spans="1:4" ht="15" hidden="1" customHeight="1">
      <c r="A2742" s="13"/>
      <c r="B2742" s="13"/>
      <c r="C2742" s="13"/>
      <c r="D2742" s="13"/>
    </row>
    <row r="2743" spans="1:4" ht="15" hidden="1" customHeight="1">
      <c r="A2743" s="13"/>
      <c r="B2743" s="13"/>
      <c r="C2743" s="13"/>
      <c r="D2743" s="13"/>
    </row>
    <row r="2744" spans="1:4" ht="15" hidden="1" customHeight="1">
      <c r="A2744" s="13"/>
      <c r="B2744" s="13"/>
      <c r="C2744" s="13"/>
      <c r="D2744" s="13"/>
    </row>
    <row r="2745" spans="1:4" ht="15" hidden="1" customHeight="1">
      <c r="A2745" s="13"/>
      <c r="B2745" s="13"/>
      <c r="C2745" s="13"/>
      <c r="D2745" s="13"/>
    </row>
    <row r="2746" spans="1:4" ht="15" hidden="1" customHeight="1">
      <c r="A2746" s="13"/>
      <c r="B2746" s="13"/>
      <c r="C2746" s="13"/>
      <c r="D2746" s="13"/>
    </row>
    <row r="2747" spans="1:4" ht="15" hidden="1" customHeight="1">
      <c r="A2747" s="13"/>
      <c r="B2747" s="13"/>
      <c r="C2747" s="13"/>
      <c r="D2747" s="13"/>
    </row>
    <row r="2748" spans="1:4" ht="15" hidden="1" customHeight="1">
      <c r="A2748" s="13"/>
      <c r="B2748" s="13"/>
      <c r="C2748" s="13"/>
      <c r="D2748" s="13"/>
    </row>
    <row r="2749" spans="1:4" ht="15" hidden="1" customHeight="1">
      <c r="A2749" s="13"/>
      <c r="B2749" s="13"/>
      <c r="C2749" s="13"/>
      <c r="D2749" s="13"/>
    </row>
    <row r="2750" spans="1:4" ht="15" hidden="1" customHeight="1">
      <c r="A2750" s="13"/>
      <c r="B2750" s="13"/>
      <c r="C2750" s="13"/>
      <c r="D2750" s="13"/>
    </row>
    <row r="2751" spans="1:4" ht="15" hidden="1" customHeight="1">
      <c r="A2751" s="13"/>
      <c r="B2751" s="13"/>
      <c r="C2751" s="13"/>
      <c r="D2751" s="13"/>
    </row>
    <row r="2752" spans="1:4" ht="15" hidden="1" customHeight="1">
      <c r="A2752" s="13"/>
      <c r="B2752" s="13"/>
      <c r="C2752" s="13"/>
      <c r="D2752" s="13"/>
    </row>
    <row r="2753" spans="1:4" ht="15" hidden="1" customHeight="1">
      <c r="A2753" s="13"/>
      <c r="B2753" s="13"/>
      <c r="C2753" s="13"/>
      <c r="D2753" s="13"/>
    </row>
    <row r="2754" spans="1:4" ht="15" hidden="1" customHeight="1">
      <c r="A2754" s="13"/>
      <c r="B2754" s="13"/>
      <c r="C2754" s="13"/>
      <c r="D2754" s="13"/>
    </row>
    <row r="2755" spans="1:4" ht="15" hidden="1" customHeight="1">
      <c r="A2755" s="13"/>
      <c r="B2755" s="13"/>
      <c r="C2755" s="13"/>
      <c r="D2755" s="13"/>
    </row>
    <row r="2756" spans="1:4" ht="15" hidden="1" customHeight="1">
      <c r="A2756" s="13"/>
      <c r="B2756" s="13"/>
      <c r="C2756" s="13"/>
      <c r="D2756" s="13"/>
    </row>
    <row r="2757" spans="1:4" ht="15" hidden="1" customHeight="1">
      <c r="A2757" s="13"/>
      <c r="B2757" s="13"/>
      <c r="C2757" s="13"/>
      <c r="D2757" s="13"/>
    </row>
    <row r="2758" spans="1:4" ht="15" hidden="1" customHeight="1">
      <c r="A2758" s="13"/>
      <c r="B2758" s="13"/>
      <c r="C2758" s="13"/>
      <c r="D2758" s="13"/>
    </row>
    <row r="2759" spans="1:4" ht="15" hidden="1" customHeight="1">
      <c r="A2759" s="13"/>
      <c r="B2759" s="13"/>
      <c r="C2759" s="13"/>
      <c r="D2759" s="13"/>
    </row>
    <row r="2760" spans="1:4" ht="15" hidden="1" customHeight="1">
      <c r="A2760" s="13"/>
      <c r="B2760" s="13"/>
      <c r="C2760" s="13"/>
      <c r="D2760" s="13"/>
    </row>
    <row r="2761" spans="1:4" ht="15" hidden="1" customHeight="1">
      <c r="A2761" s="13"/>
      <c r="B2761" s="13"/>
      <c r="C2761" s="13"/>
      <c r="D2761" s="13"/>
    </row>
    <row r="2762" spans="1:4" ht="15" hidden="1" customHeight="1">
      <c r="A2762" s="13"/>
      <c r="B2762" s="13"/>
      <c r="C2762" s="13"/>
      <c r="D2762" s="13"/>
    </row>
    <row r="2763" spans="1:4" ht="15" hidden="1" customHeight="1">
      <c r="A2763" s="13"/>
      <c r="B2763" s="13"/>
      <c r="C2763" s="13"/>
      <c r="D2763" s="13"/>
    </row>
    <row r="2764" spans="1:4" ht="15" hidden="1" customHeight="1">
      <c r="A2764" s="13"/>
      <c r="B2764" s="13"/>
      <c r="C2764" s="13"/>
      <c r="D2764" s="13"/>
    </row>
    <row r="2765" spans="1:4" ht="15" hidden="1" customHeight="1">
      <c r="A2765" s="13"/>
      <c r="B2765" s="13"/>
      <c r="C2765" s="13"/>
      <c r="D2765" s="13"/>
    </row>
    <row r="2766" spans="1:4" ht="15" hidden="1" customHeight="1">
      <c r="A2766" s="13"/>
      <c r="B2766" s="13"/>
      <c r="C2766" s="13"/>
      <c r="D2766" s="13"/>
    </row>
    <row r="2767" spans="1:4" ht="15" hidden="1" customHeight="1">
      <c r="A2767" s="13"/>
      <c r="B2767" s="13"/>
      <c r="C2767" s="13"/>
      <c r="D2767" s="13"/>
    </row>
    <row r="2768" spans="1:4" ht="15" hidden="1" customHeight="1">
      <c r="A2768" s="13"/>
      <c r="B2768" s="13"/>
      <c r="C2768" s="13"/>
      <c r="D2768" s="13"/>
    </row>
    <row r="2769" spans="1:4" ht="15" hidden="1" customHeight="1">
      <c r="A2769" s="13"/>
      <c r="B2769" s="13"/>
      <c r="C2769" s="13"/>
      <c r="D2769" s="13"/>
    </row>
    <row r="2770" spans="1:4" ht="15" hidden="1" customHeight="1">
      <c r="A2770" s="13"/>
      <c r="B2770" s="13"/>
      <c r="C2770" s="13"/>
      <c r="D2770" s="13"/>
    </row>
    <row r="2771" spans="1:4" ht="15" hidden="1" customHeight="1">
      <c r="A2771" s="13"/>
      <c r="B2771" s="13"/>
      <c r="C2771" s="13"/>
      <c r="D2771" s="13"/>
    </row>
    <row r="2772" spans="1:4" ht="15" hidden="1" customHeight="1">
      <c r="A2772" s="13"/>
      <c r="B2772" s="13"/>
      <c r="C2772" s="13"/>
      <c r="D2772" s="13"/>
    </row>
    <row r="2773" spans="1:4" ht="15" hidden="1" customHeight="1">
      <c r="A2773" s="13"/>
      <c r="B2773" s="13"/>
      <c r="C2773" s="13"/>
      <c r="D2773" s="13"/>
    </row>
    <row r="2774" spans="1:4" ht="15" hidden="1" customHeight="1">
      <c r="A2774" s="13"/>
      <c r="B2774" s="13"/>
      <c r="C2774" s="13"/>
      <c r="D2774" s="13"/>
    </row>
    <row r="2775" spans="1:4" ht="15" hidden="1" customHeight="1">
      <c r="A2775" s="13"/>
      <c r="B2775" s="13"/>
      <c r="C2775" s="13"/>
      <c r="D2775" s="13"/>
    </row>
    <row r="2776" spans="1:4" ht="15" hidden="1" customHeight="1">
      <c r="A2776" s="13"/>
      <c r="B2776" s="13"/>
      <c r="C2776" s="13"/>
      <c r="D2776" s="13"/>
    </row>
    <row r="2777" spans="1:4" ht="15" hidden="1" customHeight="1">
      <c r="A2777" s="13"/>
      <c r="B2777" s="13"/>
      <c r="C2777" s="13"/>
      <c r="D2777" s="13"/>
    </row>
    <row r="2778" spans="1:4" ht="15" hidden="1" customHeight="1">
      <c r="A2778" s="13"/>
      <c r="B2778" s="13"/>
      <c r="C2778" s="13"/>
      <c r="D2778" s="13"/>
    </row>
    <row r="2779" spans="1:4" ht="15" hidden="1" customHeight="1">
      <c r="A2779" s="13"/>
      <c r="B2779" s="13"/>
      <c r="C2779" s="13"/>
      <c r="D2779" s="13"/>
    </row>
    <row r="2780" spans="1:4" ht="15" hidden="1" customHeight="1">
      <c r="A2780" s="13"/>
      <c r="B2780" s="13"/>
      <c r="C2780" s="13"/>
      <c r="D2780" s="13"/>
    </row>
    <row r="2781" spans="1:4" ht="15" hidden="1" customHeight="1">
      <c r="A2781" s="13"/>
      <c r="B2781" s="13"/>
      <c r="C2781" s="13"/>
      <c r="D2781" s="13"/>
    </row>
    <row r="2782" spans="1:4" ht="15" hidden="1" customHeight="1">
      <c r="A2782" s="13"/>
      <c r="B2782" s="13"/>
      <c r="C2782" s="13"/>
      <c r="D2782" s="13"/>
    </row>
    <row r="2783" spans="1:4" ht="15" hidden="1" customHeight="1">
      <c r="A2783" s="13"/>
      <c r="B2783" s="13"/>
      <c r="C2783" s="13"/>
      <c r="D2783" s="13"/>
    </row>
    <row r="2784" spans="1:4" ht="15" hidden="1" customHeight="1">
      <c r="A2784" s="13"/>
      <c r="B2784" s="13"/>
      <c r="C2784" s="13"/>
      <c r="D2784" s="13"/>
    </row>
    <row r="2785" spans="1:4" ht="15" hidden="1" customHeight="1">
      <c r="A2785" s="13"/>
      <c r="B2785" s="13"/>
      <c r="C2785" s="13"/>
      <c r="D2785" s="13"/>
    </row>
    <row r="2786" spans="1:4" ht="15" hidden="1" customHeight="1">
      <c r="A2786" s="13"/>
      <c r="B2786" s="13"/>
      <c r="C2786" s="13"/>
      <c r="D2786" s="13"/>
    </row>
    <row r="2787" spans="1:4" ht="15" hidden="1" customHeight="1">
      <c r="A2787" s="13"/>
      <c r="B2787" s="13"/>
      <c r="C2787" s="13"/>
      <c r="D2787" s="13"/>
    </row>
    <row r="2788" spans="1:4" ht="15" hidden="1" customHeight="1">
      <c r="A2788" s="13"/>
      <c r="B2788" s="13"/>
      <c r="C2788" s="13"/>
      <c r="D2788" s="13"/>
    </row>
    <row r="2789" spans="1:4" ht="15" hidden="1" customHeight="1">
      <c r="A2789" s="13"/>
      <c r="B2789" s="13"/>
      <c r="C2789" s="13"/>
      <c r="D2789" s="13"/>
    </row>
    <row r="2790" spans="1:4" ht="15" hidden="1" customHeight="1">
      <c r="A2790" s="13"/>
      <c r="B2790" s="13"/>
      <c r="C2790" s="13"/>
      <c r="D2790" s="13"/>
    </row>
    <row r="2791" spans="1:4" ht="15" hidden="1" customHeight="1">
      <c r="A2791" s="13"/>
      <c r="B2791" s="13"/>
      <c r="C2791" s="13"/>
      <c r="D2791" s="13"/>
    </row>
    <row r="2792" spans="1:4" ht="15" hidden="1" customHeight="1">
      <c r="A2792" s="13"/>
      <c r="B2792" s="13"/>
      <c r="C2792" s="13"/>
      <c r="D2792" s="13"/>
    </row>
    <row r="2793" spans="1:4" ht="15" hidden="1" customHeight="1">
      <c r="A2793" s="13"/>
      <c r="B2793" s="13"/>
      <c r="C2793" s="13"/>
      <c r="D2793" s="13"/>
    </row>
    <row r="2794" spans="1:4" ht="15" hidden="1" customHeight="1">
      <c r="A2794" s="13"/>
      <c r="B2794" s="13"/>
      <c r="C2794" s="13"/>
      <c r="D2794" s="13"/>
    </row>
    <row r="2795" spans="1:4" ht="15" hidden="1" customHeight="1">
      <c r="A2795" s="13"/>
      <c r="B2795" s="13"/>
      <c r="C2795" s="13"/>
      <c r="D2795" s="13"/>
    </row>
    <row r="2796" spans="1:4" ht="15" hidden="1" customHeight="1">
      <c r="A2796" s="13"/>
      <c r="B2796" s="13"/>
      <c r="C2796" s="13"/>
      <c r="D2796" s="13"/>
    </row>
    <row r="2797" spans="1:4" ht="15" hidden="1" customHeight="1">
      <c r="A2797" s="13"/>
      <c r="B2797" s="13"/>
      <c r="C2797" s="13"/>
      <c r="D2797" s="13"/>
    </row>
    <row r="2798" spans="1:4" ht="15" hidden="1" customHeight="1">
      <c r="A2798" s="13"/>
      <c r="B2798" s="13"/>
      <c r="C2798" s="13"/>
      <c r="D2798" s="13"/>
    </row>
    <row r="2799" spans="1:4" ht="15" hidden="1" customHeight="1">
      <c r="A2799" s="13"/>
      <c r="B2799" s="13"/>
      <c r="C2799" s="13"/>
      <c r="D2799" s="13"/>
    </row>
    <row r="2800" spans="1:4" ht="15" hidden="1" customHeight="1">
      <c r="A2800" s="13"/>
      <c r="B2800" s="13"/>
      <c r="C2800" s="13"/>
      <c r="D2800" s="13"/>
    </row>
    <row r="2801" spans="1:4" ht="15" hidden="1" customHeight="1">
      <c r="A2801" s="13"/>
      <c r="B2801" s="13"/>
      <c r="C2801" s="13"/>
      <c r="D2801" s="13"/>
    </row>
    <row r="2802" spans="1:4" ht="15" hidden="1" customHeight="1">
      <c r="A2802" s="13"/>
      <c r="B2802" s="13"/>
      <c r="C2802" s="13"/>
      <c r="D2802" s="13"/>
    </row>
    <row r="2803" spans="1:4" ht="15" hidden="1" customHeight="1">
      <c r="A2803" s="13"/>
      <c r="B2803" s="13"/>
      <c r="C2803" s="13"/>
      <c r="D2803" s="13"/>
    </row>
    <row r="2804" spans="1:4" ht="15" hidden="1" customHeight="1">
      <c r="A2804" s="13"/>
      <c r="B2804" s="13"/>
      <c r="C2804" s="13"/>
      <c r="D2804" s="13"/>
    </row>
    <row r="2805" spans="1:4" ht="15" hidden="1" customHeight="1">
      <c r="A2805" s="13"/>
      <c r="B2805" s="13"/>
      <c r="C2805" s="13"/>
      <c r="D2805" s="13"/>
    </row>
    <row r="2806" spans="1:4" ht="15" hidden="1" customHeight="1">
      <c r="A2806" s="13"/>
      <c r="B2806" s="13"/>
      <c r="C2806" s="13"/>
      <c r="D2806" s="13"/>
    </row>
    <row r="2807" spans="1:4" ht="15" hidden="1" customHeight="1">
      <c r="A2807" s="13"/>
      <c r="B2807" s="13"/>
      <c r="C2807" s="13"/>
      <c r="D2807" s="13"/>
    </row>
    <row r="2808" spans="1:4" ht="15" hidden="1" customHeight="1">
      <c r="A2808" s="13"/>
      <c r="B2808" s="13"/>
      <c r="C2808" s="13"/>
      <c r="D2808" s="13"/>
    </row>
    <row r="2809" spans="1:4" ht="15" hidden="1" customHeight="1">
      <c r="A2809" s="13"/>
      <c r="B2809" s="13"/>
      <c r="C2809" s="13"/>
      <c r="D2809" s="13"/>
    </row>
    <row r="2810" spans="1:4" ht="15" hidden="1" customHeight="1">
      <c r="A2810" s="13"/>
      <c r="B2810" s="13"/>
      <c r="C2810" s="13"/>
      <c r="D2810" s="13"/>
    </row>
    <row r="2811" spans="1:4" ht="15" hidden="1" customHeight="1">
      <c r="A2811" s="13"/>
      <c r="B2811" s="13"/>
      <c r="C2811" s="13"/>
      <c r="D2811" s="13"/>
    </row>
    <row r="2812" spans="1:4" ht="15" hidden="1" customHeight="1">
      <c r="A2812" s="13"/>
      <c r="B2812" s="13"/>
      <c r="C2812" s="13"/>
      <c r="D2812" s="13"/>
    </row>
    <row r="2813" spans="1:4" ht="15" hidden="1" customHeight="1">
      <c r="A2813" s="13"/>
      <c r="B2813" s="13"/>
      <c r="C2813" s="13"/>
      <c r="D2813" s="13"/>
    </row>
    <row r="2814" spans="1:4" ht="15" hidden="1" customHeight="1">
      <c r="A2814" s="13"/>
      <c r="B2814" s="13"/>
      <c r="C2814" s="13"/>
      <c r="D2814" s="13"/>
    </row>
    <row r="2815" spans="1:4" ht="15" hidden="1" customHeight="1">
      <c r="A2815" s="13"/>
      <c r="B2815" s="13"/>
      <c r="C2815" s="13"/>
      <c r="D2815" s="13"/>
    </row>
    <row r="2816" spans="1:4" ht="15" hidden="1" customHeight="1">
      <c r="A2816" s="13"/>
      <c r="B2816" s="13"/>
      <c r="C2816" s="13"/>
      <c r="D2816" s="13"/>
    </row>
    <row r="2817" spans="1:4" ht="15" hidden="1" customHeight="1">
      <c r="A2817" s="13"/>
      <c r="B2817" s="13"/>
      <c r="C2817" s="13"/>
      <c r="D2817" s="13"/>
    </row>
    <row r="2818" spans="1:4" ht="15" hidden="1" customHeight="1">
      <c r="A2818" s="13"/>
      <c r="B2818" s="13"/>
      <c r="C2818" s="13"/>
      <c r="D2818" s="13"/>
    </row>
    <row r="2819" spans="1:4" ht="15" hidden="1" customHeight="1">
      <c r="A2819" s="13"/>
      <c r="B2819" s="13"/>
      <c r="C2819" s="13"/>
      <c r="D2819" s="13"/>
    </row>
    <row r="2820" spans="1:4" ht="15" hidden="1" customHeight="1">
      <c r="A2820" s="13"/>
      <c r="B2820" s="13"/>
      <c r="C2820" s="13"/>
      <c r="D2820" s="13"/>
    </row>
    <row r="2821" spans="1:4" ht="15" hidden="1" customHeight="1">
      <c r="A2821" s="13"/>
      <c r="B2821" s="13"/>
      <c r="C2821" s="13"/>
      <c r="D2821" s="13"/>
    </row>
    <row r="2822" spans="1:4" ht="15" hidden="1" customHeight="1">
      <c r="A2822" s="13"/>
      <c r="B2822" s="13"/>
      <c r="C2822" s="13"/>
      <c r="D2822" s="13"/>
    </row>
    <row r="2823" spans="1:4" ht="15" hidden="1" customHeight="1">
      <c r="A2823" s="13"/>
      <c r="B2823" s="13"/>
      <c r="C2823" s="13"/>
      <c r="D2823" s="13"/>
    </row>
    <row r="2824" spans="1:4" ht="15" hidden="1" customHeight="1">
      <c r="A2824" s="13"/>
      <c r="B2824" s="13"/>
      <c r="C2824" s="13"/>
      <c r="D2824" s="13"/>
    </row>
    <row r="2825" spans="1:4" ht="15" hidden="1" customHeight="1">
      <c r="A2825" s="13"/>
      <c r="B2825" s="13"/>
      <c r="C2825" s="13"/>
      <c r="D2825" s="13"/>
    </row>
    <row r="2826" spans="1:4" ht="15" hidden="1" customHeight="1">
      <c r="A2826" s="13"/>
      <c r="B2826" s="13"/>
      <c r="C2826" s="13"/>
      <c r="D2826" s="13"/>
    </row>
    <row r="2827" spans="1:4" ht="15" hidden="1" customHeight="1">
      <c r="A2827" s="13"/>
      <c r="B2827" s="13"/>
      <c r="C2827" s="13"/>
      <c r="D2827" s="13"/>
    </row>
    <row r="2828" spans="1:4" ht="15" hidden="1" customHeight="1">
      <c r="A2828" s="13"/>
      <c r="B2828" s="13"/>
      <c r="C2828" s="13"/>
      <c r="D2828" s="13"/>
    </row>
    <row r="2829" spans="1:4" ht="15" hidden="1" customHeight="1">
      <c r="A2829" s="13"/>
      <c r="B2829" s="13"/>
      <c r="C2829" s="13"/>
      <c r="D2829" s="13"/>
    </row>
    <row r="2830" spans="1:4" ht="15" hidden="1" customHeight="1">
      <c r="A2830" s="13"/>
      <c r="B2830" s="13"/>
      <c r="C2830" s="13"/>
      <c r="D2830" s="13"/>
    </row>
    <row r="2831" spans="1:4" ht="15" hidden="1" customHeight="1">
      <c r="A2831" s="13"/>
      <c r="B2831" s="13"/>
      <c r="C2831" s="13"/>
      <c r="D2831" s="13"/>
    </row>
    <row r="2832" spans="1:4" ht="15" hidden="1" customHeight="1">
      <c r="A2832" s="13"/>
      <c r="B2832" s="13"/>
      <c r="C2832" s="13"/>
      <c r="D2832" s="13"/>
    </row>
    <row r="2833" spans="1:4" ht="15" hidden="1" customHeight="1">
      <c r="A2833" s="13"/>
      <c r="B2833" s="13"/>
      <c r="C2833" s="13"/>
      <c r="D2833" s="13"/>
    </row>
    <row r="2834" spans="1:4" ht="15" hidden="1" customHeight="1">
      <c r="A2834" s="13"/>
      <c r="B2834" s="13"/>
      <c r="C2834" s="13"/>
      <c r="D2834" s="13"/>
    </row>
    <row r="2835" spans="1:4" ht="15" hidden="1" customHeight="1">
      <c r="A2835" s="13"/>
      <c r="B2835" s="13"/>
      <c r="C2835" s="13"/>
      <c r="D2835" s="13"/>
    </row>
    <row r="2836" spans="1:4" ht="15" hidden="1" customHeight="1">
      <c r="A2836" s="13"/>
      <c r="B2836" s="13"/>
      <c r="C2836" s="13"/>
      <c r="D2836" s="13"/>
    </row>
    <row r="2837" spans="1:4" ht="15" hidden="1" customHeight="1">
      <c r="A2837" s="13"/>
      <c r="B2837" s="13"/>
      <c r="C2837" s="13"/>
      <c r="D2837" s="13"/>
    </row>
    <row r="2838" spans="1:4" ht="15" hidden="1" customHeight="1">
      <c r="A2838" s="13"/>
      <c r="B2838" s="13"/>
      <c r="C2838" s="13"/>
      <c r="D2838" s="13"/>
    </row>
    <row r="2839" spans="1:4" ht="15" hidden="1" customHeight="1">
      <c r="A2839" s="13"/>
      <c r="B2839" s="13"/>
      <c r="C2839" s="13"/>
      <c r="D2839" s="13"/>
    </row>
    <row r="2840" spans="1:4" ht="15" hidden="1" customHeight="1">
      <c r="A2840" s="13"/>
      <c r="B2840" s="13"/>
      <c r="C2840" s="13"/>
      <c r="D2840" s="13"/>
    </row>
    <row r="2841" spans="1:4" ht="15" hidden="1" customHeight="1">
      <c r="A2841" s="13"/>
      <c r="B2841" s="13"/>
      <c r="C2841" s="13"/>
      <c r="D2841" s="13"/>
    </row>
    <row r="2842" spans="1:4" ht="15" hidden="1" customHeight="1">
      <c r="A2842" s="13"/>
      <c r="B2842" s="13"/>
      <c r="C2842" s="13"/>
      <c r="D2842" s="13"/>
    </row>
    <row r="2843" spans="1:4" ht="15" hidden="1" customHeight="1">
      <c r="A2843" s="13"/>
      <c r="B2843" s="13"/>
      <c r="C2843" s="13"/>
      <c r="D2843" s="13"/>
    </row>
    <row r="2844" spans="1:4" ht="15" hidden="1" customHeight="1">
      <c r="A2844" s="13"/>
      <c r="B2844" s="13"/>
      <c r="C2844" s="13"/>
      <c r="D2844" s="13"/>
    </row>
    <row r="2845" spans="1:4" ht="15" hidden="1" customHeight="1">
      <c r="A2845" s="13"/>
      <c r="B2845" s="13"/>
      <c r="C2845" s="13"/>
      <c r="D2845" s="13"/>
    </row>
    <row r="2846" spans="1:4" ht="15" hidden="1" customHeight="1">
      <c r="A2846" s="13"/>
      <c r="B2846" s="13"/>
      <c r="C2846" s="13"/>
      <c r="D2846" s="13"/>
    </row>
    <row r="2847" spans="1:4" ht="15" hidden="1" customHeight="1">
      <c r="A2847" s="13"/>
      <c r="B2847" s="13"/>
      <c r="C2847" s="13"/>
      <c r="D2847" s="13"/>
    </row>
    <row r="2848" spans="1:4" ht="15" hidden="1" customHeight="1">
      <c r="A2848" s="13"/>
      <c r="B2848" s="13"/>
      <c r="C2848" s="13"/>
      <c r="D2848" s="13"/>
    </row>
    <row r="2849" spans="1:4" ht="15" hidden="1" customHeight="1">
      <c r="A2849" s="13"/>
      <c r="B2849" s="13"/>
      <c r="C2849" s="13"/>
      <c r="D2849" s="13"/>
    </row>
    <row r="2850" spans="1:4" ht="15" hidden="1" customHeight="1">
      <c r="A2850" s="13"/>
      <c r="B2850" s="13"/>
      <c r="C2850" s="13"/>
      <c r="D2850" s="13"/>
    </row>
    <row r="2851" spans="1:4" ht="15" hidden="1" customHeight="1">
      <c r="A2851" s="13"/>
      <c r="B2851" s="13"/>
      <c r="C2851" s="13"/>
      <c r="D2851" s="13"/>
    </row>
    <row r="2852" spans="1:4" ht="15" hidden="1" customHeight="1">
      <c r="A2852" s="13"/>
      <c r="B2852" s="13"/>
      <c r="C2852" s="13"/>
      <c r="D2852" s="13"/>
    </row>
    <row r="2853" spans="1:4" ht="15" hidden="1" customHeight="1">
      <c r="A2853" s="13"/>
      <c r="B2853" s="13"/>
      <c r="C2853" s="13"/>
      <c r="D2853" s="13"/>
    </row>
    <row r="2854" spans="1:4" ht="15" hidden="1" customHeight="1">
      <c r="A2854" s="13"/>
      <c r="B2854" s="13"/>
      <c r="C2854" s="13"/>
      <c r="D2854" s="13"/>
    </row>
    <row r="2855" spans="1:4" ht="15" hidden="1" customHeight="1">
      <c r="A2855" s="13"/>
      <c r="B2855" s="13"/>
      <c r="C2855" s="13"/>
      <c r="D2855" s="13"/>
    </row>
    <row r="2856" spans="1:4" ht="15" hidden="1" customHeight="1">
      <c r="A2856" s="13"/>
      <c r="B2856" s="13"/>
      <c r="C2856" s="13"/>
      <c r="D2856" s="13"/>
    </row>
    <row r="2857" spans="1:4" ht="15" hidden="1" customHeight="1">
      <c r="A2857" s="13"/>
      <c r="B2857" s="13"/>
      <c r="C2857" s="13"/>
      <c r="D2857" s="13"/>
    </row>
    <row r="2858" spans="1:4" ht="15" hidden="1" customHeight="1">
      <c r="A2858" s="13"/>
      <c r="B2858" s="13"/>
      <c r="C2858" s="13"/>
      <c r="D2858" s="13"/>
    </row>
    <row r="2859" spans="1:4" ht="15" hidden="1" customHeight="1">
      <c r="A2859" s="13"/>
      <c r="B2859" s="13"/>
      <c r="C2859" s="13"/>
      <c r="D2859" s="13"/>
    </row>
    <row r="2860" spans="1:4" ht="15" hidden="1" customHeight="1">
      <c r="A2860" s="13"/>
      <c r="B2860" s="13"/>
      <c r="C2860" s="13"/>
      <c r="D2860" s="13"/>
    </row>
    <row r="2861" spans="1:4" ht="15" hidden="1" customHeight="1">
      <c r="A2861" s="13"/>
      <c r="B2861" s="13"/>
      <c r="C2861" s="13"/>
      <c r="D2861" s="13"/>
    </row>
    <row r="2862" spans="1:4" ht="15" hidden="1" customHeight="1">
      <c r="A2862" s="13"/>
      <c r="B2862" s="13"/>
      <c r="C2862" s="13"/>
      <c r="D2862" s="13"/>
    </row>
    <row r="2863" spans="1:4" ht="15" hidden="1" customHeight="1">
      <c r="A2863" s="13"/>
      <c r="B2863" s="13"/>
      <c r="C2863" s="13"/>
      <c r="D2863" s="13"/>
    </row>
    <row r="2864" spans="1:4" ht="15" hidden="1" customHeight="1">
      <c r="A2864" s="13"/>
      <c r="B2864" s="13"/>
      <c r="C2864" s="13"/>
      <c r="D2864" s="13"/>
    </row>
    <row r="2865" spans="1:4" ht="15" hidden="1" customHeight="1">
      <c r="A2865" s="13"/>
      <c r="B2865" s="13"/>
      <c r="C2865" s="13"/>
      <c r="D2865" s="13"/>
    </row>
    <row r="2866" spans="1:4" ht="15" hidden="1" customHeight="1">
      <c r="A2866" s="13"/>
      <c r="B2866" s="13"/>
      <c r="C2866" s="13"/>
      <c r="D2866" s="13"/>
    </row>
    <row r="2867" spans="1:4" ht="15" hidden="1" customHeight="1">
      <c r="A2867" s="13"/>
      <c r="B2867" s="13"/>
      <c r="C2867" s="13"/>
      <c r="D2867" s="13"/>
    </row>
    <row r="2868" spans="1:4" ht="15" hidden="1" customHeight="1">
      <c r="A2868" s="13"/>
      <c r="B2868" s="13"/>
      <c r="C2868" s="13"/>
      <c r="D2868" s="13"/>
    </row>
    <row r="2869" spans="1:4" ht="15" hidden="1" customHeight="1">
      <c r="A2869" s="13"/>
      <c r="B2869" s="13"/>
      <c r="C2869" s="13"/>
      <c r="D2869" s="13"/>
    </row>
    <row r="2870" spans="1:4" ht="15" hidden="1" customHeight="1">
      <c r="A2870" s="13"/>
      <c r="B2870" s="13"/>
      <c r="C2870" s="13"/>
      <c r="D2870" s="13"/>
    </row>
    <row r="2871" spans="1:4" ht="15" hidden="1" customHeight="1">
      <c r="A2871" s="13"/>
      <c r="B2871" s="13"/>
      <c r="C2871" s="13"/>
      <c r="D2871" s="13"/>
    </row>
    <row r="2872" spans="1:4" ht="15" hidden="1" customHeight="1">
      <c r="A2872" s="13"/>
      <c r="B2872" s="13"/>
      <c r="C2872" s="13"/>
      <c r="D2872" s="13"/>
    </row>
    <row r="2873" spans="1:4" ht="15" hidden="1" customHeight="1">
      <c r="A2873" s="13"/>
      <c r="B2873" s="13"/>
      <c r="C2873" s="13"/>
      <c r="D2873" s="13"/>
    </row>
    <row r="2874" spans="1:4" ht="15" hidden="1" customHeight="1">
      <c r="A2874" s="13"/>
      <c r="B2874" s="13"/>
      <c r="C2874" s="13"/>
      <c r="D2874" s="13"/>
    </row>
    <row r="2875" spans="1:4" ht="15" hidden="1" customHeight="1">
      <c r="A2875" s="13"/>
      <c r="B2875" s="13"/>
      <c r="C2875" s="13"/>
      <c r="D2875" s="13"/>
    </row>
    <row r="2876" spans="1:4" ht="15" hidden="1" customHeight="1">
      <c r="A2876" s="13"/>
      <c r="B2876" s="13"/>
      <c r="C2876" s="13"/>
      <c r="D2876" s="13"/>
    </row>
    <row r="2877" spans="1:4" ht="15" hidden="1" customHeight="1">
      <c r="A2877" s="13"/>
      <c r="B2877" s="13"/>
      <c r="C2877" s="13"/>
      <c r="D2877" s="13"/>
    </row>
    <row r="2878" spans="1:4" ht="15" hidden="1" customHeight="1">
      <c r="A2878" s="13"/>
      <c r="B2878" s="13"/>
      <c r="C2878" s="13"/>
      <c r="D2878" s="13"/>
    </row>
    <row r="2879" spans="1:4" ht="15" hidden="1" customHeight="1">
      <c r="A2879" s="13"/>
      <c r="B2879" s="13"/>
      <c r="C2879" s="13"/>
      <c r="D2879" s="13"/>
    </row>
    <row r="2880" spans="1:4" ht="15" hidden="1" customHeight="1">
      <c r="A2880" s="13"/>
      <c r="B2880" s="13"/>
      <c r="C2880" s="13"/>
      <c r="D2880" s="13"/>
    </row>
    <row r="2881" spans="1:4" ht="15" hidden="1" customHeight="1">
      <c r="A2881" s="13"/>
      <c r="B2881" s="13"/>
      <c r="C2881" s="13"/>
      <c r="D2881" s="13"/>
    </row>
    <row r="2882" spans="1:4" ht="15" hidden="1" customHeight="1">
      <c r="A2882" s="13"/>
      <c r="B2882" s="13"/>
      <c r="C2882" s="13"/>
      <c r="D2882" s="13"/>
    </row>
    <row r="2883" spans="1:4" ht="15" hidden="1" customHeight="1">
      <c r="A2883" s="13"/>
      <c r="B2883" s="13"/>
      <c r="C2883" s="13"/>
      <c r="D2883" s="13"/>
    </row>
    <row r="2884" spans="1:4" ht="15" hidden="1" customHeight="1">
      <c r="A2884" s="13"/>
      <c r="B2884" s="13"/>
      <c r="C2884" s="13"/>
      <c r="D2884" s="13"/>
    </row>
    <row r="2885" spans="1:4" ht="15" hidden="1" customHeight="1">
      <c r="A2885" s="13"/>
      <c r="B2885" s="13"/>
      <c r="C2885" s="13"/>
      <c r="D2885" s="13"/>
    </row>
    <row r="2886" spans="1:4" ht="15" hidden="1" customHeight="1">
      <c r="A2886" s="13"/>
      <c r="B2886" s="13"/>
      <c r="C2886" s="13"/>
      <c r="D2886" s="13"/>
    </row>
    <row r="2887" spans="1:4" ht="15" hidden="1" customHeight="1">
      <c r="A2887" s="13"/>
      <c r="B2887" s="13"/>
      <c r="C2887" s="13"/>
      <c r="D2887" s="13"/>
    </row>
    <row r="2888" spans="1:4" ht="15" hidden="1" customHeight="1">
      <c r="A2888" s="13"/>
      <c r="B2888" s="13"/>
      <c r="C2888" s="13"/>
      <c r="D2888" s="13"/>
    </row>
    <row r="2889" spans="1:4" ht="15" hidden="1" customHeight="1">
      <c r="A2889" s="13"/>
      <c r="B2889" s="13"/>
      <c r="C2889" s="13"/>
      <c r="D2889" s="13"/>
    </row>
    <row r="2890" spans="1:4" ht="15" hidden="1" customHeight="1">
      <c r="A2890" s="13"/>
      <c r="B2890" s="13"/>
      <c r="C2890" s="13"/>
      <c r="D2890" s="13"/>
    </row>
    <row r="2891" spans="1:4" ht="15" hidden="1" customHeight="1">
      <c r="A2891" s="13"/>
      <c r="B2891" s="13"/>
      <c r="C2891" s="13"/>
      <c r="D2891" s="13"/>
    </row>
    <row r="2892" spans="1:4" ht="15" hidden="1" customHeight="1">
      <c r="A2892" s="13"/>
      <c r="B2892" s="13"/>
      <c r="C2892" s="13"/>
      <c r="D2892" s="13"/>
    </row>
    <row r="2893" spans="1:4" ht="15" hidden="1" customHeight="1">
      <c r="A2893" s="13"/>
      <c r="B2893" s="13"/>
      <c r="C2893" s="13"/>
      <c r="D2893" s="13"/>
    </row>
    <row r="2894" spans="1:4" ht="15" hidden="1" customHeight="1">
      <c r="A2894" s="13"/>
      <c r="B2894" s="13"/>
      <c r="C2894" s="13"/>
      <c r="D2894" s="13"/>
    </row>
    <row r="2895" spans="1:4" ht="15" hidden="1" customHeight="1">
      <c r="A2895" s="13"/>
      <c r="B2895" s="13"/>
      <c r="C2895" s="13"/>
      <c r="D2895" s="13"/>
    </row>
    <row r="2896" spans="1:4" ht="15" hidden="1" customHeight="1">
      <c r="A2896" s="13"/>
      <c r="B2896" s="13"/>
      <c r="C2896" s="13"/>
      <c r="D2896" s="13"/>
    </row>
    <row r="2897" spans="1:4" ht="15" hidden="1" customHeight="1">
      <c r="A2897" s="13"/>
      <c r="B2897" s="13"/>
      <c r="C2897" s="13"/>
      <c r="D2897" s="13"/>
    </row>
    <row r="2898" spans="1:4" ht="15" hidden="1" customHeight="1">
      <c r="A2898" s="13"/>
      <c r="B2898" s="13"/>
      <c r="C2898" s="13"/>
      <c r="D2898" s="13"/>
    </row>
    <row r="2899" spans="1:4" ht="15" hidden="1" customHeight="1">
      <c r="A2899" s="13"/>
      <c r="B2899" s="13"/>
      <c r="C2899" s="13"/>
      <c r="D2899" s="13"/>
    </row>
    <row r="2900" spans="1:4" ht="15" hidden="1" customHeight="1">
      <c r="A2900" s="13"/>
      <c r="B2900" s="13"/>
      <c r="C2900" s="13"/>
      <c r="D2900" s="13"/>
    </row>
    <row r="2901" spans="1:4" ht="15" hidden="1" customHeight="1">
      <c r="A2901" s="13"/>
      <c r="B2901" s="13"/>
      <c r="C2901" s="13"/>
      <c r="D2901" s="13"/>
    </row>
    <row r="2902" spans="1:4" ht="15" hidden="1" customHeight="1">
      <c r="A2902" s="13"/>
      <c r="B2902" s="13"/>
      <c r="C2902" s="13"/>
      <c r="D2902" s="13"/>
    </row>
    <row r="2903" spans="1:4" ht="15" hidden="1" customHeight="1">
      <c r="A2903" s="13"/>
      <c r="B2903" s="13"/>
      <c r="C2903" s="13"/>
      <c r="D2903" s="13"/>
    </row>
    <row r="2904" spans="1:4" ht="15" hidden="1" customHeight="1">
      <c r="A2904" s="13"/>
      <c r="B2904" s="13"/>
      <c r="C2904" s="13"/>
      <c r="D2904" s="13"/>
    </row>
    <row r="2905" spans="1:4" ht="15" hidden="1" customHeight="1">
      <c r="A2905" s="13"/>
      <c r="B2905" s="13"/>
      <c r="C2905" s="13"/>
      <c r="D2905" s="13"/>
    </row>
    <row r="2906" spans="1:4" ht="15" hidden="1" customHeight="1">
      <c r="A2906" s="13"/>
      <c r="B2906" s="13"/>
      <c r="C2906" s="13"/>
      <c r="D2906" s="13"/>
    </row>
    <row r="2907" spans="1:4" ht="15" hidden="1" customHeight="1">
      <c r="A2907" s="13"/>
      <c r="B2907" s="13"/>
      <c r="C2907" s="13"/>
      <c r="D2907" s="13"/>
    </row>
    <row r="2908" spans="1:4" ht="15" hidden="1" customHeight="1">
      <c r="A2908" s="13"/>
      <c r="B2908" s="13"/>
      <c r="C2908" s="13"/>
      <c r="D2908" s="13"/>
    </row>
    <row r="2909" spans="1:4" ht="15" hidden="1" customHeight="1">
      <c r="A2909" s="13"/>
      <c r="B2909" s="13"/>
      <c r="C2909" s="13"/>
      <c r="D2909" s="13"/>
    </row>
    <row r="2910" spans="1:4" ht="15" hidden="1" customHeight="1">
      <c r="A2910" s="13"/>
      <c r="B2910" s="13"/>
      <c r="C2910" s="13"/>
      <c r="D2910" s="13"/>
    </row>
    <row r="2911" spans="1:4" ht="15" hidden="1" customHeight="1">
      <c r="A2911" s="13"/>
      <c r="B2911" s="13"/>
      <c r="C2911" s="13"/>
      <c r="D2911" s="13"/>
    </row>
    <row r="2912" spans="1:4" ht="15" hidden="1" customHeight="1">
      <c r="A2912" s="13"/>
      <c r="B2912" s="13"/>
      <c r="C2912" s="13"/>
      <c r="D2912" s="13"/>
    </row>
    <row r="2913" spans="1:4" ht="15" hidden="1" customHeight="1">
      <c r="A2913" s="13"/>
      <c r="B2913" s="13"/>
      <c r="C2913" s="13"/>
      <c r="D2913" s="13"/>
    </row>
    <row r="2914" spans="1:4" ht="15" hidden="1" customHeight="1">
      <c r="A2914" s="13"/>
      <c r="B2914" s="13"/>
      <c r="C2914" s="13"/>
      <c r="D2914" s="13"/>
    </row>
    <row r="2915" spans="1:4" ht="15" hidden="1" customHeight="1">
      <c r="A2915" s="13"/>
      <c r="B2915" s="13"/>
      <c r="C2915" s="13"/>
      <c r="D2915" s="13"/>
    </row>
    <row r="2916" spans="1:4" ht="15" hidden="1" customHeight="1">
      <c r="A2916" s="13"/>
      <c r="B2916" s="13"/>
      <c r="C2916" s="13"/>
      <c r="D2916" s="13"/>
    </row>
    <row r="2917" spans="1:4" ht="15" hidden="1" customHeight="1">
      <c r="A2917" s="13"/>
      <c r="B2917" s="13"/>
      <c r="C2917" s="13"/>
      <c r="D2917" s="13"/>
    </row>
    <row r="2918" spans="1:4" ht="15" hidden="1" customHeight="1">
      <c r="A2918" s="13"/>
      <c r="B2918" s="13"/>
      <c r="C2918" s="13"/>
      <c r="D2918" s="13"/>
    </row>
    <row r="2919" spans="1:4" ht="15" hidden="1" customHeight="1">
      <c r="A2919" s="13"/>
      <c r="B2919" s="13"/>
      <c r="C2919" s="13"/>
      <c r="D2919" s="13"/>
    </row>
    <row r="2920" spans="1:4" ht="15" hidden="1" customHeight="1">
      <c r="A2920" s="13"/>
      <c r="B2920" s="13"/>
      <c r="C2920" s="13"/>
      <c r="D2920" s="13"/>
    </row>
    <row r="2921" spans="1:4" ht="15" hidden="1" customHeight="1">
      <c r="A2921" s="13"/>
      <c r="B2921" s="13"/>
      <c r="C2921" s="13"/>
      <c r="D2921" s="13"/>
    </row>
    <row r="2922" spans="1:4" ht="15" hidden="1" customHeight="1">
      <c r="A2922" s="13"/>
      <c r="B2922" s="13"/>
      <c r="C2922" s="13"/>
      <c r="D2922" s="13"/>
    </row>
    <row r="2923" spans="1:4" ht="15" hidden="1" customHeight="1">
      <c r="A2923" s="13"/>
      <c r="B2923" s="13"/>
      <c r="C2923" s="13"/>
      <c r="D2923" s="13"/>
    </row>
    <row r="2924" spans="1:4" ht="15" hidden="1" customHeight="1">
      <c r="A2924" s="13"/>
      <c r="B2924" s="13"/>
      <c r="C2924" s="13"/>
      <c r="D2924" s="13"/>
    </row>
    <row r="2925" spans="1:4" ht="15" hidden="1" customHeight="1">
      <c r="A2925" s="13"/>
      <c r="B2925" s="13"/>
      <c r="C2925" s="13"/>
      <c r="D2925" s="13"/>
    </row>
    <row r="2926" spans="1:4" ht="15" hidden="1" customHeight="1">
      <c r="A2926" s="13"/>
      <c r="B2926" s="13"/>
      <c r="C2926" s="13"/>
      <c r="D2926" s="13"/>
    </row>
    <row r="2927" spans="1:4" ht="15" hidden="1" customHeight="1">
      <c r="A2927" s="13"/>
      <c r="B2927" s="13"/>
      <c r="C2927" s="13"/>
      <c r="D2927" s="13"/>
    </row>
    <row r="2928" spans="1:4" ht="15" hidden="1" customHeight="1">
      <c r="A2928" s="13"/>
      <c r="B2928" s="13"/>
      <c r="C2928" s="13"/>
      <c r="D2928" s="13"/>
    </row>
    <row r="2929" spans="1:4" ht="15" hidden="1" customHeight="1">
      <c r="A2929" s="13"/>
      <c r="B2929" s="13"/>
      <c r="C2929" s="13"/>
      <c r="D2929" s="13"/>
    </row>
    <row r="2930" spans="1:4" ht="15" hidden="1" customHeight="1">
      <c r="A2930" s="13"/>
      <c r="B2930" s="13"/>
      <c r="C2930" s="13"/>
      <c r="D2930" s="13"/>
    </row>
    <row r="2931" spans="1:4" ht="15" hidden="1" customHeight="1">
      <c r="A2931" s="13"/>
      <c r="B2931" s="13"/>
      <c r="C2931" s="13"/>
      <c r="D2931" s="13"/>
    </row>
    <row r="2932" spans="1:4" ht="15" hidden="1" customHeight="1">
      <c r="A2932" s="13"/>
      <c r="B2932" s="13"/>
      <c r="C2932" s="13"/>
      <c r="D2932" s="13"/>
    </row>
    <row r="2933" spans="1:4" ht="15" hidden="1" customHeight="1">
      <c r="A2933" s="13"/>
      <c r="B2933" s="13"/>
      <c r="C2933" s="13"/>
      <c r="D2933" s="13"/>
    </row>
    <row r="2934" spans="1:4" ht="15" hidden="1" customHeight="1">
      <c r="A2934" s="13"/>
      <c r="B2934" s="13"/>
      <c r="C2934" s="13"/>
      <c r="D2934" s="13"/>
    </row>
    <row r="2935" spans="1:4" ht="15" hidden="1" customHeight="1">
      <c r="A2935" s="13"/>
      <c r="B2935" s="13"/>
      <c r="C2935" s="13"/>
      <c r="D2935" s="13"/>
    </row>
    <row r="2936" spans="1:4" ht="15" hidden="1" customHeight="1">
      <c r="A2936" s="13"/>
      <c r="B2936" s="13"/>
      <c r="C2936" s="13"/>
      <c r="D2936" s="13"/>
    </row>
    <row r="2937" spans="1:4" ht="15" hidden="1" customHeight="1">
      <c r="A2937" s="13"/>
      <c r="B2937" s="13"/>
      <c r="C2937" s="13"/>
      <c r="D2937" s="13"/>
    </row>
    <row r="2938" spans="1:4" ht="15" hidden="1" customHeight="1">
      <c r="A2938" s="13"/>
      <c r="B2938" s="13"/>
      <c r="C2938" s="13"/>
      <c r="D2938" s="13"/>
    </row>
    <row r="2939" spans="1:4" ht="15" hidden="1" customHeight="1">
      <c r="A2939" s="13"/>
      <c r="B2939" s="13"/>
      <c r="C2939" s="13"/>
      <c r="D2939" s="13"/>
    </row>
    <row r="2940" spans="1:4" ht="15" hidden="1" customHeight="1">
      <c r="A2940" s="13"/>
      <c r="B2940" s="13"/>
      <c r="C2940" s="13"/>
      <c r="D2940" s="13"/>
    </row>
    <row r="2941" spans="1:4" ht="15" hidden="1" customHeight="1">
      <c r="A2941" s="13"/>
      <c r="B2941" s="13"/>
      <c r="C2941" s="13"/>
      <c r="D2941" s="13"/>
    </row>
    <row r="2942" spans="1:4" ht="15" hidden="1" customHeight="1">
      <c r="A2942" s="13"/>
      <c r="B2942" s="13"/>
      <c r="C2942" s="13"/>
      <c r="D2942" s="13"/>
    </row>
    <row r="2943" spans="1:4" ht="15" hidden="1" customHeight="1">
      <c r="A2943" s="13"/>
      <c r="B2943" s="13"/>
      <c r="C2943" s="13"/>
      <c r="D2943" s="13"/>
    </row>
    <row r="2944" spans="1:4" ht="15" hidden="1" customHeight="1">
      <c r="A2944" s="13"/>
      <c r="B2944" s="13"/>
      <c r="C2944" s="13"/>
      <c r="D2944" s="13"/>
    </row>
    <row r="2945" spans="1:4" ht="15" hidden="1" customHeight="1">
      <c r="A2945" s="13"/>
      <c r="B2945" s="13"/>
      <c r="C2945" s="13"/>
      <c r="D2945" s="13"/>
    </row>
    <row r="2946" spans="1:4" ht="15" hidden="1" customHeight="1">
      <c r="A2946" s="13"/>
      <c r="B2946" s="13"/>
      <c r="C2946" s="13"/>
      <c r="D2946" s="13"/>
    </row>
    <row r="2947" spans="1:4" ht="15" hidden="1" customHeight="1">
      <c r="A2947" s="13"/>
      <c r="B2947" s="13"/>
      <c r="C2947" s="13"/>
      <c r="D2947" s="13"/>
    </row>
    <row r="2948" spans="1:4" ht="15" hidden="1" customHeight="1">
      <c r="A2948" s="13"/>
      <c r="B2948" s="13"/>
      <c r="C2948" s="13"/>
      <c r="D2948" s="13"/>
    </row>
    <row r="2949" spans="1:4" ht="15" hidden="1" customHeight="1">
      <c r="A2949" s="13"/>
      <c r="B2949" s="13"/>
      <c r="C2949" s="13"/>
      <c r="D2949" s="13"/>
    </row>
    <row r="2950" spans="1:4" ht="15" hidden="1" customHeight="1">
      <c r="A2950" s="13"/>
      <c r="B2950" s="13"/>
      <c r="C2950" s="13"/>
      <c r="D2950" s="13"/>
    </row>
    <row r="2951" spans="1:4" ht="15" hidden="1" customHeight="1">
      <c r="A2951" s="13"/>
      <c r="B2951" s="13"/>
      <c r="C2951" s="13"/>
      <c r="D2951" s="13"/>
    </row>
    <row r="2952" spans="1:4" ht="15" hidden="1" customHeight="1">
      <c r="A2952" s="13"/>
      <c r="B2952" s="13"/>
      <c r="C2952" s="13"/>
      <c r="D2952" s="13"/>
    </row>
    <row r="2953" spans="1:4" ht="15" hidden="1" customHeight="1">
      <c r="A2953" s="13"/>
      <c r="B2953" s="13"/>
      <c r="C2953" s="13"/>
      <c r="D2953" s="13"/>
    </row>
    <row r="2954" spans="1:4" ht="15" hidden="1" customHeight="1">
      <c r="A2954" s="13"/>
      <c r="B2954" s="13"/>
      <c r="C2954" s="13"/>
      <c r="D2954" s="13"/>
    </row>
    <row r="2955" spans="1:4" ht="15" hidden="1" customHeight="1">
      <c r="A2955" s="13"/>
      <c r="B2955" s="13"/>
      <c r="C2955" s="13"/>
      <c r="D2955" s="13"/>
    </row>
    <row r="2956" spans="1:4" ht="15" hidden="1" customHeight="1">
      <c r="A2956" s="13"/>
      <c r="B2956" s="13"/>
      <c r="C2956" s="13"/>
      <c r="D2956" s="13"/>
    </row>
    <row r="2957" spans="1:4" ht="15" hidden="1" customHeight="1">
      <c r="A2957" s="13"/>
      <c r="B2957" s="13"/>
      <c r="C2957" s="13"/>
      <c r="D2957" s="13"/>
    </row>
    <row r="2958" spans="1:4" ht="15" hidden="1" customHeight="1">
      <c r="A2958" s="13"/>
      <c r="B2958" s="13"/>
      <c r="C2958" s="13"/>
      <c r="D2958" s="13"/>
    </row>
    <row r="2959" spans="1:4" ht="15" hidden="1" customHeight="1">
      <c r="A2959" s="13"/>
      <c r="B2959" s="13"/>
      <c r="C2959" s="13"/>
      <c r="D2959" s="13"/>
    </row>
    <row r="2960" spans="1:4" ht="15" hidden="1" customHeight="1">
      <c r="A2960" s="13"/>
      <c r="B2960" s="13"/>
      <c r="C2960" s="13"/>
      <c r="D2960" s="13"/>
    </row>
    <row r="2961" spans="1:4" ht="15" hidden="1" customHeight="1">
      <c r="A2961" s="13"/>
      <c r="B2961" s="13"/>
      <c r="C2961" s="13"/>
      <c r="D2961" s="13"/>
    </row>
    <row r="2962" spans="1:4" ht="15" hidden="1" customHeight="1">
      <c r="A2962" s="13"/>
      <c r="B2962" s="13"/>
      <c r="C2962" s="13"/>
      <c r="D2962" s="13"/>
    </row>
    <row r="2963" spans="1:4" ht="15" hidden="1" customHeight="1">
      <c r="A2963" s="13"/>
      <c r="B2963" s="13"/>
      <c r="C2963" s="13"/>
      <c r="D2963" s="13"/>
    </row>
    <row r="2964" spans="1:4" ht="15" hidden="1" customHeight="1">
      <c r="A2964" s="13"/>
      <c r="B2964" s="13"/>
      <c r="C2964" s="13"/>
      <c r="D2964" s="13"/>
    </row>
    <row r="2965" spans="1:4" ht="15" hidden="1" customHeight="1">
      <c r="A2965" s="13"/>
      <c r="B2965" s="13"/>
      <c r="C2965" s="13"/>
      <c r="D2965" s="13"/>
    </row>
    <row r="2966" spans="1:4" ht="15" hidden="1" customHeight="1">
      <c r="A2966" s="13"/>
      <c r="B2966" s="13"/>
      <c r="C2966" s="13"/>
      <c r="D2966" s="13"/>
    </row>
    <row r="2967" spans="1:4" ht="15" hidden="1" customHeight="1">
      <c r="A2967" s="13"/>
      <c r="B2967" s="13"/>
      <c r="C2967" s="13"/>
      <c r="D2967" s="13"/>
    </row>
    <row r="2968" spans="1:4" ht="15" hidden="1" customHeight="1">
      <c r="A2968" s="13"/>
      <c r="B2968" s="13"/>
      <c r="C2968" s="13"/>
      <c r="D2968" s="13"/>
    </row>
    <row r="2969" spans="1:4" ht="15" hidden="1" customHeight="1">
      <c r="A2969" s="13"/>
      <c r="B2969" s="13"/>
      <c r="C2969" s="13"/>
      <c r="D2969" s="13"/>
    </row>
    <row r="2970" spans="1:4" ht="15" hidden="1" customHeight="1">
      <c r="A2970" s="13"/>
      <c r="B2970" s="13"/>
      <c r="C2970" s="13"/>
      <c r="D2970" s="13"/>
    </row>
    <row r="2971" spans="1:4" ht="15" hidden="1" customHeight="1">
      <c r="A2971" s="13"/>
      <c r="B2971" s="13"/>
      <c r="C2971" s="13"/>
      <c r="D2971" s="13"/>
    </row>
    <row r="2972" spans="1:4" ht="15" hidden="1" customHeight="1">
      <c r="A2972" s="13"/>
      <c r="B2972" s="13"/>
      <c r="C2972" s="13"/>
      <c r="D2972" s="13"/>
    </row>
    <row r="2973" spans="1:4" ht="15" hidden="1" customHeight="1">
      <c r="A2973" s="13"/>
      <c r="B2973" s="13"/>
      <c r="C2973" s="13"/>
      <c r="D2973" s="13"/>
    </row>
    <row r="2974" spans="1:4" ht="15" hidden="1" customHeight="1">
      <c r="A2974" s="13"/>
      <c r="B2974" s="13"/>
      <c r="C2974" s="13"/>
      <c r="D2974" s="13"/>
    </row>
    <row r="2975" spans="1:4" ht="15" hidden="1" customHeight="1">
      <c r="A2975" s="13"/>
      <c r="B2975" s="13"/>
      <c r="C2975" s="13"/>
      <c r="D2975" s="13"/>
    </row>
    <row r="2976" spans="1:4" ht="15" hidden="1" customHeight="1">
      <c r="A2976" s="13"/>
      <c r="B2976" s="13"/>
      <c r="C2976" s="13"/>
      <c r="D2976" s="13"/>
    </row>
    <row r="2977" spans="1:4" ht="15" hidden="1" customHeight="1">
      <c r="A2977" s="13"/>
      <c r="B2977" s="13"/>
      <c r="C2977" s="13"/>
      <c r="D2977" s="13"/>
    </row>
    <row r="2978" spans="1:4" ht="15" hidden="1" customHeight="1">
      <c r="A2978" s="13"/>
      <c r="B2978" s="13"/>
      <c r="C2978" s="13"/>
      <c r="D2978" s="13"/>
    </row>
    <row r="2979" spans="1:4" ht="15" hidden="1" customHeight="1">
      <c r="A2979" s="13"/>
      <c r="B2979" s="13"/>
      <c r="C2979" s="13"/>
      <c r="D2979" s="13"/>
    </row>
    <row r="2980" spans="1:4" ht="15" hidden="1" customHeight="1">
      <c r="A2980" s="13"/>
      <c r="B2980" s="13"/>
      <c r="C2980" s="13"/>
      <c r="D2980" s="13"/>
    </row>
    <row r="2981" spans="1:4" ht="15" hidden="1" customHeight="1">
      <c r="A2981" s="13"/>
      <c r="B2981" s="13"/>
      <c r="C2981" s="13"/>
      <c r="D2981" s="13"/>
    </row>
    <row r="2982" spans="1:4" ht="15" hidden="1" customHeight="1">
      <c r="A2982" s="13"/>
      <c r="B2982" s="13"/>
      <c r="C2982" s="13"/>
      <c r="D2982" s="13"/>
    </row>
    <row r="2983" spans="1:4" ht="15" hidden="1" customHeight="1">
      <c r="A2983" s="13"/>
      <c r="B2983" s="13"/>
      <c r="C2983" s="13"/>
      <c r="D2983" s="13"/>
    </row>
    <row r="2984" spans="1:4" ht="15" hidden="1" customHeight="1">
      <c r="A2984" s="13"/>
      <c r="B2984" s="13"/>
      <c r="C2984" s="13"/>
      <c r="D2984" s="13"/>
    </row>
    <row r="2985" spans="1:4" ht="15" hidden="1" customHeight="1">
      <c r="A2985" s="13"/>
      <c r="B2985" s="13"/>
      <c r="C2985" s="13"/>
      <c r="D2985" s="13"/>
    </row>
    <row r="2986" spans="1:4" ht="15" hidden="1" customHeight="1">
      <c r="A2986" s="13"/>
      <c r="B2986" s="13"/>
      <c r="C2986" s="13"/>
      <c r="D2986" s="13"/>
    </row>
    <row r="2987" spans="1:4" ht="15" hidden="1" customHeight="1">
      <c r="A2987" s="13"/>
      <c r="B2987" s="13"/>
      <c r="C2987" s="13"/>
      <c r="D2987" s="13"/>
    </row>
    <row r="2988" spans="1:4" ht="15" hidden="1" customHeight="1">
      <c r="A2988" s="13"/>
      <c r="B2988" s="13"/>
      <c r="C2988" s="13"/>
      <c r="D2988" s="13"/>
    </row>
    <row r="2989" spans="1:4" ht="15" hidden="1" customHeight="1">
      <c r="A2989" s="13"/>
      <c r="B2989" s="13"/>
      <c r="C2989" s="13"/>
      <c r="D2989" s="13"/>
    </row>
    <row r="2990" spans="1:4" ht="15" hidden="1" customHeight="1">
      <c r="A2990" s="13"/>
      <c r="B2990" s="13"/>
      <c r="C2990" s="13"/>
      <c r="D2990" s="13"/>
    </row>
    <row r="2991" spans="1:4" ht="15" hidden="1" customHeight="1">
      <c r="A2991" s="13"/>
      <c r="B2991" s="13"/>
      <c r="C2991" s="13"/>
      <c r="D2991" s="13"/>
    </row>
    <row r="2992" spans="1:4" ht="15" hidden="1" customHeight="1">
      <c r="A2992" s="13"/>
      <c r="B2992" s="13"/>
      <c r="C2992" s="13"/>
      <c r="D2992" s="13"/>
    </row>
    <row r="2993" spans="1:4" ht="15" hidden="1" customHeight="1">
      <c r="A2993" s="13"/>
      <c r="B2993" s="13"/>
      <c r="C2993" s="13"/>
      <c r="D2993" s="13"/>
    </row>
    <row r="2994" spans="1:4" ht="15" hidden="1" customHeight="1">
      <c r="A2994" s="13"/>
      <c r="B2994" s="13"/>
      <c r="C2994" s="13"/>
      <c r="D2994" s="13"/>
    </row>
    <row r="2995" spans="1:4" ht="15" hidden="1" customHeight="1">
      <c r="A2995" s="13"/>
      <c r="B2995" s="13"/>
      <c r="C2995" s="13"/>
      <c r="D2995" s="13"/>
    </row>
    <row r="2996" spans="1:4" ht="15" hidden="1" customHeight="1">
      <c r="A2996" s="13"/>
      <c r="B2996" s="13"/>
      <c r="C2996" s="13"/>
      <c r="D2996" s="13"/>
    </row>
    <row r="2997" spans="1:4" ht="15" hidden="1" customHeight="1">
      <c r="A2997" s="13"/>
      <c r="B2997" s="13"/>
      <c r="C2997" s="13"/>
      <c r="D2997" s="13"/>
    </row>
    <row r="2998" spans="1:4" ht="15" hidden="1" customHeight="1">
      <c r="A2998" s="13"/>
      <c r="B2998" s="13"/>
      <c r="C2998" s="13"/>
      <c r="D2998" s="13"/>
    </row>
    <row r="2999" spans="1:4" ht="15" hidden="1" customHeight="1">
      <c r="A2999" s="13"/>
      <c r="B2999" s="13"/>
      <c r="C2999" s="13"/>
      <c r="D2999" s="13"/>
    </row>
    <row r="3000" spans="1:4" ht="15" hidden="1" customHeight="1">
      <c r="A3000" s="13"/>
      <c r="B3000" s="13"/>
      <c r="C3000" s="13"/>
      <c r="D3000" s="13"/>
    </row>
    <row r="3001" spans="1:4" ht="15" hidden="1" customHeight="1">
      <c r="A3001" s="13"/>
      <c r="B3001" s="13"/>
      <c r="C3001" s="13"/>
      <c r="D3001" s="13"/>
    </row>
    <row r="3002" spans="1:4" ht="15" hidden="1" customHeight="1">
      <c r="A3002" s="13"/>
      <c r="B3002" s="13"/>
      <c r="C3002" s="13"/>
      <c r="D3002" s="13"/>
    </row>
    <row r="3003" spans="1:4" ht="15" hidden="1" customHeight="1">
      <c r="A3003" s="13"/>
      <c r="B3003" s="13"/>
      <c r="C3003" s="13"/>
      <c r="D3003" s="13"/>
    </row>
    <row r="3004" spans="1:4" ht="15" hidden="1" customHeight="1">
      <c r="A3004" s="13"/>
      <c r="B3004" s="13"/>
      <c r="C3004" s="13"/>
      <c r="D3004" s="13"/>
    </row>
    <row r="3005" spans="1:4" ht="15" hidden="1" customHeight="1">
      <c r="A3005" s="13"/>
      <c r="B3005" s="13"/>
      <c r="C3005" s="13"/>
      <c r="D3005" s="13"/>
    </row>
    <row r="3006" spans="1:4" ht="15" hidden="1" customHeight="1">
      <c r="A3006" s="13"/>
      <c r="B3006" s="13"/>
      <c r="C3006" s="13"/>
      <c r="D3006" s="13"/>
    </row>
    <row r="3007" spans="1:4" ht="15" hidden="1" customHeight="1">
      <c r="A3007" s="13"/>
      <c r="B3007" s="13"/>
      <c r="C3007" s="13"/>
      <c r="D3007" s="13"/>
    </row>
    <row r="3008" spans="1:4" ht="15" hidden="1" customHeight="1">
      <c r="A3008" s="13"/>
      <c r="B3008" s="13"/>
      <c r="C3008" s="13"/>
      <c r="D3008" s="13"/>
    </row>
    <row r="3009" spans="1:4" ht="15" hidden="1" customHeight="1">
      <c r="A3009" s="13"/>
      <c r="B3009" s="13"/>
      <c r="C3009" s="13"/>
      <c r="D3009" s="13"/>
    </row>
  </sheetData>
  <autoFilter ref="D1:D3009">
    <filterColumn colId="0">
      <filters>
        <filter val="SS"/>
      </filters>
    </filterColumn>
  </autoFilter>
  <sortState ref="A2:E3009">
    <sortCondition descending="1" ref="E2:E3009"/>
  </sortState>
  <pageMargins left="0.7" right="0.7" top="0.75" bottom="0.75" header="0.3" footer="0.3"/>
  <pageSetup orientation="portrait" r:id="rId1"/>
  <webPublishItems count="1">
    <webPublishItem id="30843" divId="PlayerPrices2012_30843" sourceType="sheet" destinationFile="C:\Users\rudd\Desktop\wfbl\new\Shortstops.htm" title="Shortstops"/>
  </webPublishItems>
</worksheet>
</file>

<file path=xl/worksheets/sheet12.xml><?xml version="1.0" encoding="utf-8"?>
<worksheet xmlns="http://schemas.openxmlformats.org/spreadsheetml/2006/main" xmlns:r="http://schemas.openxmlformats.org/officeDocument/2006/relationships">
  <dimension ref="A1:E2528"/>
  <sheetViews>
    <sheetView tabSelected="1" workbookViewId="0">
      <selection activeCell="F26" sqref="F26"/>
    </sheetView>
  </sheetViews>
  <sheetFormatPr defaultRowHeight="15" customHeight="1"/>
  <cols>
    <col min="1" max="1" width="14.42578125" style="11" customWidth="1"/>
    <col min="2" max="2" width="10.7109375" style="11" customWidth="1"/>
    <col min="3" max="3" width="9.140625" style="11"/>
    <col min="4" max="4" width="9" style="11" customWidth="1"/>
  </cols>
  <sheetData>
    <row r="1" spans="1:5" ht="15" customHeight="1">
      <c r="A1" s="51" t="s">
        <v>23</v>
      </c>
      <c r="B1" s="51" t="s">
        <v>24</v>
      </c>
      <c r="C1" s="51" t="s">
        <v>0</v>
      </c>
      <c r="D1" s="51" t="s">
        <v>974</v>
      </c>
      <c r="E1" s="55" t="s">
        <v>1196</v>
      </c>
    </row>
    <row r="2" spans="1:5" ht="15" customHeight="1">
      <c r="A2" s="52" t="s">
        <v>746</v>
      </c>
      <c r="B2" s="52" t="s">
        <v>747</v>
      </c>
      <c r="C2" s="52" t="s">
        <v>961</v>
      </c>
      <c r="D2" s="52" t="s">
        <v>1113</v>
      </c>
      <c r="E2">
        <v>33</v>
      </c>
    </row>
    <row r="3" spans="1:5" ht="15" customHeight="1">
      <c r="A3" s="52" t="s">
        <v>748</v>
      </c>
      <c r="B3" s="52" t="s">
        <v>157</v>
      </c>
      <c r="C3" s="52" t="s">
        <v>972</v>
      </c>
      <c r="D3" s="52" t="s">
        <v>1114</v>
      </c>
      <c r="E3">
        <v>33</v>
      </c>
    </row>
    <row r="4" spans="1:5" ht="15" customHeight="1">
      <c r="A4" s="52" t="s">
        <v>729</v>
      </c>
      <c r="B4" s="52" t="s">
        <v>987</v>
      </c>
      <c r="C4" s="52" t="s">
        <v>958</v>
      </c>
      <c r="D4" s="52" t="s">
        <v>1114</v>
      </c>
      <c r="E4">
        <v>31</v>
      </c>
    </row>
    <row r="5" spans="1:5" ht="15" customHeight="1">
      <c r="A5" s="52" t="s">
        <v>734</v>
      </c>
      <c r="B5" s="52" t="s">
        <v>735</v>
      </c>
      <c r="C5" s="52" t="s">
        <v>961</v>
      </c>
      <c r="D5" s="52" t="s">
        <v>1114</v>
      </c>
      <c r="E5">
        <v>30</v>
      </c>
    </row>
    <row r="6" spans="1:5" ht="15" customHeight="1">
      <c r="A6" s="52" t="s">
        <v>641</v>
      </c>
      <c r="B6" s="52" t="s">
        <v>642</v>
      </c>
      <c r="C6" s="52" t="s">
        <v>951</v>
      </c>
      <c r="D6" s="52" t="s">
        <v>1114</v>
      </c>
      <c r="E6">
        <v>29</v>
      </c>
    </row>
    <row r="7" spans="1:5" ht="15" customHeight="1">
      <c r="A7" s="52" t="s">
        <v>880</v>
      </c>
      <c r="B7" s="52" t="s">
        <v>881</v>
      </c>
      <c r="C7" s="52" t="s">
        <v>959</v>
      </c>
      <c r="D7" s="52" t="s">
        <v>1113</v>
      </c>
      <c r="E7">
        <v>28</v>
      </c>
    </row>
    <row r="8" spans="1:5" ht="15" customHeight="1">
      <c r="A8" s="52" t="s">
        <v>921</v>
      </c>
      <c r="B8" s="52" t="s">
        <v>203</v>
      </c>
      <c r="C8" s="52" t="s">
        <v>953</v>
      </c>
      <c r="D8" s="52" t="s">
        <v>1113</v>
      </c>
      <c r="E8">
        <v>28</v>
      </c>
    </row>
    <row r="9" spans="1:5" ht="15" customHeight="1">
      <c r="A9" s="52" t="s">
        <v>1287</v>
      </c>
      <c r="B9" s="52" t="s">
        <v>1454</v>
      </c>
      <c r="C9" s="52" t="s">
        <v>956</v>
      </c>
      <c r="D9" s="52" t="s">
        <v>1113</v>
      </c>
      <c r="E9">
        <v>27</v>
      </c>
    </row>
    <row r="10" spans="1:5" ht="15" customHeight="1">
      <c r="A10" s="52" t="s">
        <v>342</v>
      </c>
      <c r="B10" s="52" t="s">
        <v>428</v>
      </c>
      <c r="C10" s="52" t="s">
        <v>969</v>
      </c>
      <c r="D10" s="52" t="s">
        <v>1113</v>
      </c>
      <c r="E10">
        <v>25</v>
      </c>
    </row>
    <row r="11" spans="1:5" ht="15" customHeight="1">
      <c r="A11" s="52" t="s">
        <v>819</v>
      </c>
      <c r="B11" s="52" t="s">
        <v>369</v>
      </c>
      <c r="C11" s="52" t="s">
        <v>959</v>
      </c>
      <c r="D11" s="52" t="s">
        <v>1114</v>
      </c>
      <c r="E11">
        <v>24</v>
      </c>
    </row>
    <row r="12" spans="1:5" ht="15" customHeight="1">
      <c r="A12" s="52" t="s">
        <v>279</v>
      </c>
      <c r="B12" s="52" t="s">
        <v>435</v>
      </c>
      <c r="C12" s="52" t="s">
        <v>948</v>
      </c>
      <c r="D12" s="52" t="s">
        <v>1113</v>
      </c>
      <c r="E12">
        <v>23</v>
      </c>
    </row>
    <row r="13" spans="1:5" ht="15" customHeight="1">
      <c r="A13" s="52" t="s">
        <v>3039</v>
      </c>
      <c r="B13" s="52" t="s">
        <v>166</v>
      </c>
      <c r="C13" s="52" t="s">
        <v>953</v>
      </c>
      <c r="D13" s="52" t="s">
        <v>1114</v>
      </c>
      <c r="E13">
        <v>22</v>
      </c>
    </row>
    <row r="14" spans="1:5" ht="15" customHeight="1">
      <c r="A14" s="52" t="s">
        <v>895</v>
      </c>
      <c r="B14" s="52" t="s">
        <v>198</v>
      </c>
      <c r="C14" s="52" t="s">
        <v>980</v>
      </c>
      <c r="D14" s="52" t="s">
        <v>1113</v>
      </c>
      <c r="E14">
        <v>22</v>
      </c>
    </row>
    <row r="15" spans="1:5" ht="15" customHeight="1">
      <c r="A15" s="52" t="s">
        <v>908</v>
      </c>
      <c r="B15" s="52" t="s">
        <v>909</v>
      </c>
      <c r="C15" s="52" t="s">
        <v>954</v>
      </c>
      <c r="D15" s="52" t="s">
        <v>1114</v>
      </c>
      <c r="E15">
        <v>22</v>
      </c>
    </row>
    <row r="16" spans="1:5" ht="15" customHeight="1">
      <c r="A16" s="52" t="s">
        <v>917</v>
      </c>
      <c r="B16" s="52" t="s">
        <v>374</v>
      </c>
      <c r="C16" s="52" t="s">
        <v>959</v>
      </c>
      <c r="D16" s="52" t="s">
        <v>1113</v>
      </c>
      <c r="E16">
        <v>22</v>
      </c>
    </row>
    <row r="17" spans="1:5" ht="15" customHeight="1">
      <c r="A17" s="52" t="s">
        <v>314</v>
      </c>
      <c r="B17" s="52" t="s">
        <v>530</v>
      </c>
      <c r="C17" s="52" t="s">
        <v>964</v>
      </c>
      <c r="D17" s="52" t="s">
        <v>1114</v>
      </c>
      <c r="E17">
        <v>21</v>
      </c>
    </row>
    <row r="18" spans="1:5" ht="15" customHeight="1">
      <c r="A18" s="52" t="s">
        <v>1154</v>
      </c>
      <c r="B18" s="52" t="s">
        <v>1118</v>
      </c>
      <c r="C18" s="52" t="s">
        <v>971</v>
      </c>
      <c r="D18" s="52" t="s">
        <v>1114</v>
      </c>
      <c r="E18">
        <v>21</v>
      </c>
    </row>
    <row r="19" spans="1:5" ht="15" customHeight="1">
      <c r="A19" s="52" t="s">
        <v>873</v>
      </c>
      <c r="B19" s="52" t="s">
        <v>136</v>
      </c>
      <c r="C19" s="52" t="s">
        <v>977</v>
      </c>
      <c r="D19" s="52" t="s">
        <v>1113</v>
      </c>
      <c r="E19">
        <v>21</v>
      </c>
    </row>
    <row r="20" spans="1:5" ht="15" customHeight="1">
      <c r="A20" s="52" t="s">
        <v>623</v>
      </c>
      <c r="B20" s="52" t="s">
        <v>624</v>
      </c>
      <c r="C20" s="52" t="s">
        <v>945</v>
      </c>
      <c r="D20" s="52" t="s">
        <v>1113</v>
      </c>
      <c r="E20">
        <v>20</v>
      </c>
    </row>
    <row r="21" spans="1:5" ht="15" customHeight="1">
      <c r="A21" s="52" t="s">
        <v>1167</v>
      </c>
      <c r="B21" s="52" t="s">
        <v>992</v>
      </c>
      <c r="C21" s="52" t="s">
        <v>1200</v>
      </c>
      <c r="D21" s="52" t="s">
        <v>1114</v>
      </c>
      <c r="E21">
        <v>20</v>
      </c>
    </row>
    <row r="22" spans="1:5" ht="15" customHeight="1">
      <c r="A22" s="52" t="s">
        <v>689</v>
      </c>
      <c r="B22" s="52" t="s">
        <v>690</v>
      </c>
      <c r="C22" s="52" t="s">
        <v>946</v>
      </c>
      <c r="D22" s="52" t="s">
        <v>1114</v>
      </c>
      <c r="E22">
        <v>20</v>
      </c>
    </row>
    <row r="23" spans="1:5" ht="15" customHeight="1">
      <c r="A23" s="52" t="s">
        <v>736</v>
      </c>
      <c r="B23" s="52" t="s">
        <v>81</v>
      </c>
      <c r="C23" s="52" t="s">
        <v>957</v>
      </c>
      <c r="D23" s="52" t="s">
        <v>1114</v>
      </c>
      <c r="E23">
        <v>20</v>
      </c>
    </row>
    <row r="24" spans="1:5" ht="15" customHeight="1">
      <c r="A24" s="52" t="s">
        <v>866</v>
      </c>
      <c r="B24" s="52" t="s">
        <v>809</v>
      </c>
      <c r="C24" s="52" t="s">
        <v>945</v>
      </c>
      <c r="D24" s="52" t="s">
        <v>1114</v>
      </c>
      <c r="E24">
        <v>20</v>
      </c>
    </row>
    <row r="25" spans="1:5" ht="15" customHeight="1">
      <c r="A25" s="52" t="s">
        <v>507</v>
      </c>
      <c r="B25" s="52" t="s">
        <v>239</v>
      </c>
      <c r="C25" s="52" t="s">
        <v>980</v>
      </c>
      <c r="D25" s="52" t="s">
        <v>1114</v>
      </c>
      <c r="E25">
        <v>20</v>
      </c>
    </row>
    <row r="26" spans="1:5" ht="15" customHeight="1">
      <c r="A26" s="52" t="s">
        <v>597</v>
      </c>
      <c r="B26" s="52" t="s">
        <v>598</v>
      </c>
      <c r="C26" s="52" t="s">
        <v>943</v>
      </c>
      <c r="D26" s="52" t="s">
        <v>1114</v>
      </c>
      <c r="E26">
        <v>19</v>
      </c>
    </row>
    <row r="27" spans="1:5" ht="15" customHeight="1">
      <c r="A27" s="52" t="s">
        <v>1839</v>
      </c>
      <c r="B27" s="52" t="s">
        <v>62</v>
      </c>
      <c r="C27" s="52" t="s">
        <v>1200</v>
      </c>
      <c r="D27" s="52" t="s">
        <v>1113</v>
      </c>
      <c r="E27">
        <v>19</v>
      </c>
    </row>
    <row r="28" spans="1:5" ht="15" customHeight="1">
      <c r="A28" s="52" t="s">
        <v>706</v>
      </c>
      <c r="B28" s="52" t="s">
        <v>707</v>
      </c>
      <c r="C28" s="52" t="s">
        <v>961</v>
      </c>
      <c r="D28" s="52" t="s">
        <v>1113</v>
      </c>
      <c r="E28">
        <v>19</v>
      </c>
    </row>
    <row r="29" spans="1:5" ht="15" customHeight="1">
      <c r="A29" s="52" t="s">
        <v>1178</v>
      </c>
      <c r="B29" s="52" t="s">
        <v>58</v>
      </c>
      <c r="C29" s="52" t="s">
        <v>952</v>
      </c>
      <c r="D29" s="52" t="s">
        <v>1114</v>
      </c>
      <c r="E29">
        <v>19</v>
      </c>
    </row>
    <row r="30" spans="1:5" ht="15" customHeight="1">
      <c r="A30" s="52" t="s">
        <v>1381</v>
      </c>
      <c r="B30" s="52" t="s">
        <v>530</v>
      </c>
      <c r="C30" s="52" t="s">
        <v>968</v>
      </c>
      <c r="D30" s="52" t="s">
        <v>1114</v>
      </c>
      <c r="E30">
        <v>19</v>
      </c>
    </row>
    <row r="31" spans="1:5" ht="15" customHeight="1">
      <c r="A31" s="52" t="s">
        <v>756</v>
      </c>
      <c r="B31" s="52" t="s">
        <v>241</v>
      </c>
      <c r="C31" s="52" t="s">
        <v>951</v>
      </c>
      <c r="D31" s="52" t="s">
        <v>1113</v>
      </c>
      <c r="E31">
        <v>19</v>
      </c>
    </row>
    <row r="32" spans="1:5" ht="15" customHeight="1">
      <c r="A32" s="52" t="s">
        <v>841</v>
      </c>
      <c r="B32" s="52" t="s">
        <v>356</v>
      </c>
      <c r="C32" s="52" t="s">
        <v>969</v>
      </c>
      <c r="D32" s="52" t="s">
        <v>1114</v>
      </c>
      <c r="E32">
        <v>19</v>
      </c>
    </row>
    <row r="33" spans="1:5" ht="15" customHeight="1">
      <c r="A33" s="52" t="s">
        <v>315</v>
      </c>
      <c r="B33" s="52" t="s">
        <v>1387</v>
      </c>
      <c r="C33" s="52" t="s">
        <v>947</v>
      </c>
      <c r="D33" s="52" t="s">
        <v>1114</v>
      </c>
      <c r="E33">
        <v>19</v>
      </c>
    </row>
    <row r="34" spans="1:5" ht="15" customHeight="1">
      <c r="A34" s="52" t="s">
        <v>858</v>
      </c>
      <c r="B34" s="52" t="s">
        <v>181</v>
      </c>
      <c r="C34" s="52" t="s">
        <v>967</v>
      </c>
      <c r="D34" s="52" t="s">
        <v>1114</v>
      </c>
      <c r="E34">
        <v>19</v>
      </c>
    </row>
    <row r="35" spans="1:5" ht="15" customHeight="1">
      <c r="A35" s="52" t="s">
        <v>484</v>
      </c>
      <c r="B35" s="52" t="s">
        <v>877</v>
      </c>
      <c r="C35" s="52" t="s">
        <v>959</v>
      </c>
      <c r="D35" s="52" t="s">
        <v>1113</v>
      </c>
      <c r="E35">
        <v>19</v>
      </c>
    </row>
    <row r="36" spans="1:5" ht="15" customHeight="1">
      <c r="A36" s="52" t="s">
        <v>884</v>
      </c>
      <c r="B36" s="52" t="s">
        <v>348</v>
      </c>
      <c r="C36" s="52" t="s">
        <v>958</v>
      </c>
      <c r="D36" s="52" t="s">
        <v>1113</v>
      </c>
      <c r="E36">
        <v>19</v>
      </c>
    </row>
    <row r="37" spans="1:5" ht="15" customHeight="1">
      <c r="A37" s="52" t="s">
        <v>940</v>
      </c>
      <c r="B37" s="52" t="s">
        <v>778</v>
      </c>
      <c r="C37" s="52" t="s">
        <v>980</v>
      </c>
      <c r="D37" s="52" t="s">
        <v>1113</v>
      </c>
      <c r="E37">
        <v>19</v>
      </c>
    </row>
    <row r="38" spans="1:5" ht="15" customHeight="1">
      <c r="A38" s="52" t="s">
        <v>808</v>
      </c>
      <c r="B38" s="52" t="s">
        <v>46</v>
      </c>
      <c r="C38" s="52" t="s">
        <v>972</v>
      </c>
      <c r="D38" s="52" t="s">
        <v>1113</v>
      </c>
      <c r="E38">
        <v>18</v>
      </c>
    </row>
    <row r="39" spans="1:5" ht="15" customHeight="1">
      <c r="A39" s="52" t="s">
        <v>850</v>
      </c>
      <c r="B39" s="52" t="s">
        <v>181</v>
      </c>
      <c r="C39" s="52" t="s">
        <v>943</v>
      </c>
      <c r="D39" s="52" t="s">
        <v>1113</v>
      </c>
      <c r="E39">
        <v>18</v>
      </c>
    </row>
    <row r="40" spans="1:5" ht="15" customHeight="1">
      <c r="A40" s="52" t="s">
        <v>859</v>
      </c>
      <c r="B40" s="52" t="s">
        <v>580</v>
      </c>
      <c r="C40" s="52" t="s">
        <v>948</v>
      </c>
      <c r="D40" s="52" t="s">
        <v>1114</v>
      </c>
      <c r="E40">
        <v>18</v>
      </c>
    </row>
    <row r="41" spans="1:5" ht="15" customHeight="1">
      <c r="A41" s="52" t="s">
        <v>595</v>
      </c>
      <c r="B41" s="52" t="s">
        <v>596</v>
      </c>
      <c r="C41" s="52" t="s">
        <v>951</v>
      </c>
      <c r="D41" s="52" t="s">
        <v>1113</v>
      </c>
      <c r="E41">
        <v>17</v>
      </c>
    </row>
    <row r="42" spans="1:5" ht="15" customHeight="1">
      <c r="A42" s="52" t="s">
        <v>668</v>
      </c>
      <c r="B42" s="52" t="s">
        <v>669</v>
      </c>
      <c r="C42" s="52" t="s">
        <v>957</v>
      </c>
      <c r="D42" s="52" t="s">
        <v>1113</v>
      </c>
      <c r="E42">
        <v>16</v>
      </c>
    </row>
    <row r="43" spans="1:5" ht="15" customHeight="1">
      <c r="A43" s="52" t="s">
        <v>252</v>
      </c>
      <c r="B43" s="52" t="s">
        <v>701</v>
      </c>
      <c r="C43" s="52" t="s">
        <v>980</v>
      </c>
      <c r="D43" s="52" t="s">
        <v>1113</v>
      </c>
      <c r="E43">
        <v>16</v>
      </c>
    </row>
    <row r="44" spans="1:5" ht="15" customHeight="1">
      <c r="A44" s="52" t="s">
        <v>712</v>
      </c>
      <c r="B44" s="52" t="s">
        <v>246</v>
      </c>
      <c r="C44" s="52" t="s">
        <v>969</v>
      </c>
      <c r="D44" s="52" t="s">
        <v>1113</v>
      </c>
      <c r="E44">
        <v>16</v>
      </c>
    </row>
    <row r="45" spans="1:5" ht="15" customHeight="1">
      <c r="A45" s="52" t="s">
        <v>1314</v>
      </c>
      <c r="B45" s="52" t="s">
        <v>74</v>
      </c>
      <c r="C45" s="52" t="s">
        <v>953</v>
      </c>
      <c r="D45" s="52" t="s">
        <v>1113</v>
      </c>
      <c r="E45">
        <v>16</v>
      </c>
    </row>
    <row r="46" spans="1:5" ht="15" customHeight="1">
      <c r="A46" s="52" t="s">
        <v>1127</v>
      </c>
      <c r="B46" s="52" t="s">
        <v>1015</v>
      </c>
      <c r="C46" s="52" t="s">
        <v>972</v>
      </c>
      <c r="D46" s="52" t="s">
        <v>1113</v>
      </c>
      <c r="E46">
        <v>16</v>
      </c>
    </row>
    <row r="47" spans="1:5" ht="15" customHeight="1">
      <c r="A47" s="52" t="s">
        <v>1343</v>
      </c>
      <c r="B47" s="52" t="s">
        <v>94</v>
      </c>
      <c r="C47" s="52" t="s">
        <v>972</v>
      </c>
      <c r="D47" s="52" t="s">
        <v>1113</v>
      </c>
      <c r="E47">
        <v>16</v>
      </c>
    </row>
    <row r="48" spans="1:5" ht="15" customHeight="1">
      <c r="A48" s="52" t="s">
        <v>3036</v>
      </c>
      <c r="B48" s="52" t="s">
        <v>1689</v>
      </c>
      <c r="C48" s="52" t="s">
        <v>947</v>
      </c>
      <c r="D48" s="52" t="s">
        <v>1113</v>
      </c>
      <c r="E48">
        <v>15</v>
      </c>
    </row>
    <row r="49" spans="1:5" ht="15" customHeight="1">
      <c r="A49" s="52" t="s">
        <v>1457</v>
      </c>
      <c r="B49" s="52" t="s">
        <v>1458</v>
      </c>
      <c r="C49" s="52" t="s">
        <v>948</v>
      </c>
      <c r="D49" s="52" t="s">
        <v>1113</v>
      </c>
      <c r="E49">
        <v>15</v>
      </c>
    </row>
    <row r="50" spans="1:5" ht="15" customHeight="1">
      <c r="A50" s="52" t="s">
        <v>761</v>
      </c>
      <c r="B50" s="52" t="s">
        <v>281</v>
      </c>
      <c r="C50" s="52" t="s">
        <v>954</v>
      </c>
      <c r="D50" s="52" t="s">
        <v>1113</v>
      </c>
      <c r="E50">
        <v>15</v>
      </c>
    </row>
    <row r="51" spans="1:5" ht="15" customHeight="1">
      <c r="A51" s="52" t="s">
        <v>767</v>
      </c>
      <c r="B51" s="52" t="s">
        <v>147</v>
      </c>
      <c r="C51" s="52" t="s">
        <v>952</v>
      </c>
      <c r="D51" s="52" t="s">
        <v>1113</v>
      </c>
      <c r="E51">
        <v>15</v>
      </c>
    </row>
    <row r="52" spans="1:5" ht="15" customHeight="1">
      <c r="A52" s="52" t="s">
        <v>805</v>
      </c>
      <c r="B52" s="52" t="s">
        <v>1567</v>
      </c>
      <c r="C52" s="52" t="s">
        <v>953</v>
      </c>
      <c r="D52" s="52" t="s">
        <v>1113</v>
      </c>
      <c r="E52">
        <v>15</v>
      </c>
    </row>
    <row r="53" spans="1:5" ht="15" customHeight="1">
      <c r="A53" s="52" t="s">
        <v>925</v>
      </c>
      <c r="B53" s="52" t="s">
        <v>926</v>
      </c>
      <c r="C53" s="52" t="s">
        <v>946</v>
      </c>
      <c r="D53" s="52" t="s">
        <v>1113</v>
      </c>
      <c r="E53">
        <v>15</v>
      </c>
    </row>
    <row r="54" spans="1:5" ht="15" customHeight="1">
      <c r="A54" s="52" t="s">
        <v>79</v>
      </c>
      <c r="B54" s="52" t="s">
        <v>931</v>
      </c>
      <c r="C54" s="52" t="s">
        <v>946</v>
      </c>
      <c r="D54" s="52" t="s">
        <v>1113</v>
      </c>
      <c r="E54">
        <v>15</v>
      </c>
    </row>
    <row r="55" spans="1:5" ht="15" customHeight="1">
      <c r="A55" s="52" t="s">
        <v>625</v>
      </c>
      <c r="B55" s="52" t="s">
        <v>205</v>
      </c>
      <c r="C55" s="52" t="s">
        <v>969</v>
      </c>
      <c r="D55" s="52" t="s">
        <v>1113</v>
      </c>
      <c r="E55">
        <v>14</v>
      </c>
    </row>
    <row r="56" spans="1:5" ht="15" customHeight="1">
      <c r="A56" s="52" t="s">
        <v>124</v>
      </c>
      <c r="B56" s="52" t="s">
        <v>191</v>
      </c>
      <c r="C56" s="52" t="s">
        <v>945</v>
      </c>
      <c r="D56" s="52" t="s">
        <v>1113</v>
      </c>
      <c r="E56">
        <v>14</v>
      </c>
    </row>
    <row r="57" spans="1:5" ht="15" customHeight="1">
      <c r="A57" s="52" t="s">
        <v>1282</v>
      </c>
      <c r="B57" s="52" t="s">
        <v>44</v>
      </c>
      <c r="C57" s="52" t="s">
        <v>943</v>
      </c>
      <c r="D57" s="52" t="s">
        <v>1113</v>
      </c>
      <c r="E57">
        <v>14</v>
      </c>
    </row>
    <row r="58" spans="1:5" ht="15" customHeight="1">
      <c r="A58" s="52" t="s">
        <v>683</v>
      </c>
      <c r="B58" s="52" t="s">
        <v>684</v>
      </c>
      <c r="C58" s="52" t="s">
        <v>980</v>
      </c>
      <c r="D58" s="52" t="s">
        <v>1113</v>
      </c>
      <c r="E58">
        <v>14</v>
      </c>
    </row>
    <row r="59" spans="1:5" ht="15" customHeight="1">
      <c r="A59" s="52" t="s">
        <v>2592</v>
      </c>
      <c r="B59" s="52" t="s">
        <v>205</v>
      </c>
      <c r="C59" s="52" t="s">
        <v>964</v>
      </c>
      <c r="D59" s="52" t="s">
        <v>1113</v>
      </c>
      <c r="E59">
        <v>14</v>
      </c>
    </row>
    <row r="60" spans="1:5" ht="15" customHeight="1">
      <c r="A60" s="52" t="s">
        <v>292</v>
      </c>
      <c r="B60" s="52" t="s">
        <v>360</v>
      </c>
      <c r="C60" s="52" t="s">
        <v>955</v>
      </c>
      <c r="D60" s="52" t="s">
        <v>1114</v>
      </c>
      <c r="E60">
        <v>14</v>
      </c>
    </row>
    <row r="61" spans="1:5" ht="15" customHeight="1">
      <c r="A61" s="52" t="s">
        <v>788</v>
      </c>
      <c r="B61" s="52" t="s">
        <v>374</v>
      </c>
      <c r="C61" s="52" t="s">
        <v>970</v>
      </c>
      <c r="D61" s="52" t="s">
        <v>1113</v>
      </c>
      <c r="E61">
        <v>14</v>
      </c>
    </row>
    <row r="62" spans="1:5" ht="15" customHeight="1">
      <c r="A62" s="52" t="s">
        <v>3031</v>
      </c>
      <c r="B62" s="52" t="s">
        <v>3032</v>
      </c>
      <c r="C62" s="52" t="s">
        <v>961</v>
      </c>
      <c r="D62" s="52" t="s">
        <v>1113</v>
      </c>
      <c r="E62">
        <v>14</v>
      </c>
    </row>
    <row r="63" spans="1:5" ht="15" customHeight="1">
      <c r="A63" s="52" t="s">
        <v>870</v>
      </c>
      <c r="B63" s="52" t="s">
        <v>871</v>
      </c>
      <c r="C63" s="52" t="s">
        <v>967</v>
      </c>
      <c r="D63" s="52" t="s">
        <v>1113</v>
      </c>
      <c r="E63">
        <v>14</v>
      </c>
    </row>
    <row r="64" spans="1:5" ht="15" customHeight="1">
      <c r="A64" s="52" t="s">
        <v>591</v>
      </c>
      <c r="B64" s="52" t="s">
        <v>100</v>
      </c>
      <c r="C64" s="52" t="s">
        <v>970</v>
      </c>
      <c r="D64" s="52" t="s">
        <v>1114</v>
      </c>
      <c r="E64">
        <v>13</v>
      </c>
    </row>
    <row r="65" spans="1:5" ht="15" customHeight="1">
      <c r="A65" s="52" t="s">
        <v>1310</v>
      </c>
      <c r="B65" s="52" t="s">
        <v>272</v>
      </c>
      <c r="C65" s="52" t="s">
        <v>970</v>
      </c>
      <c r="D65" s="52" t="s">
        <v>1113</v>
      </c>
      <c r="E65">
        <v>13</v>
      </c>
    </row>
    <row r="66" spans="1:5" ht="15" customHeight="1">
      <c r="A66" s="52" t="s">
        <v>389</v>
      </c>
      <c r="B66" s="52" t="s">
        <v>191</v>
      </c>
      <c r="C66" s="52" t="s">
        <v>943</v>
      </c>
      <c r="D66" s="52" t="s">
        <v>1113</v>
      </c>
      <c r="E66">
        <v>13</v>
      </c>
    </row>
    <row r="67" spans="1:5" ht="15" customHeight="1">
      <c r="A67" s="52" t="s">
        <v>843</v>
      </c>
      <c r="B67" s="52" t="s">
        <v>29</v>
      </c>
      <c r="C67" s="52" t="s">
        <v>965</v>
      </c>
      <c r="D67" s="52" t="s">
        <v>1114</v>
      </c>
      <c r="E67">
        <v>13</v>
      </c>
    </row>
    <row r="68" spans="1:5" ht="15" customHeight="1">
      <c r="A68" s="52" t="s">
        <v>906</v>
      </c>
      <c r="B68" s="52" t="s">
        <v>136</v>
      </c>
      <c r="C68" s="52" t="s">
        <v>955</v>
      </c>
      <c r="D68" s="52" t="s">
        <v>1113</v>
      </c>
      <c r="E68">
        <v>13</v>
      </c>
    </row>
    <row r="69" spans="1:5" ht="15" customHeight="1">
      <c r="A69" s="52" t="s">
        <v>3203</v>
      </c>
      <c r="B69" s="52" t="s">
        <v>99</v>
      </c>
      <c r="C69" s="52" t="s">
        <v>953</v>
      </c>
      <c r="D69" s="52" t="s">
        <v>1113</v>
      </c>
      <c r="E69">
        <v>13</v>
      </c>
    </row>
    <row r="70" spans="1:5" ht="15" customHeight="1">
      <c r="A70" s="52" t="s">
        <v>246</v>
      </c>
      <c r="B70" s="52" t="s">
        <v>3046</v>
      </c>
      <c r="C70" s="52" t="s">
        <v>952</v>
      </c>
      <c r="D70" s="52" t="s">
        <v>1113</v>
      </c>
      <c r="E70">
        <v>12</v>
      </c>
    </row>
    <row r="71" spans="1:5" ht="15" customHeight="1">
      <c r="A71" s="52" t="s">
        <v>1077</v>
      </c>
      <c r="B71" s="52" t="s">
        <v>1124</v>
      </c>
      <c r="C71" s="52" t="s">
        <v>965</v>
      </c>
      <c r="D71" s="52" t="s">
        <v>1113</v>
      </c>
      <c r="E71">
        <v>12</v>
      </c>
    </row>
    <row r="72" spans="1:5" ht="15" customHeight="1">
      <c r="A72" s="52" t="s">
        <v>699</v>
      </c>
      <c r="B72" s="52" t="s">
        <v>191</v>
      </c>
      <c r="C72" s="52" t="s">
        <v>968</v>
      </c>
      <c r="D72" s="52" t="s">
        <v>1113</v>
      </c>
      <c r="E72">
        <v>12</v>
      </c>
    </row>
    <row r="73" spans="1:5" ht="15" customHeight="1">
      <c r="A73" s="52" t="s">
        <v>1146</v>
      </c>
      <c r="B73" s="52" t="s">
        <v>1079</v>
      </c>
      <c r="C73" s="52" t="s">
        <v>965</v>
      </c>
      <c r="D73" s="52" t="s">
        <v>1113</v>
      </c>
      <c r="E73">
        <v>12</v>
      </c>
    </row>
    <row r="74" spans="1:5" ht="15" customHeight="1">
      <c r="A74" s="52" t="s">
        <v>739</v>
      </c>
      <c r="B74" s="52" t="s">
        <v>740</v>
      </c>
      <c r="C74" s="52" t="s">
        <v>955</v>
      </c>
      <c r="D74" s="52" t="s">
        <v>1113</v>
      </c>
      <c r="E74">
        <v>12</v>
      </c>
    </row>
    <row r="75" spans="1:5" ht="15" customHeight="1">
      <c r="A75" s="52" t="s">
        <v>318</v>
      </c>
      <c r="B75" s="52" t="s">
        <v>384</v>
      </c>
      <c r="C75" s="52" t="s">
        <v>977</v>
      </c>
      <c r="D75" s="52" t="s">
        <v>1114</v>
      </c>
      <c r="E75">
        <v>12</v>
      </c>
    </row>
    <row r="76" spans="1:5" ht="15" customHeight="1">
      <c r="A76" s="52" t="s">
        <v>752</v>
      </c>
      <c r="B76" s="52" t="s">
        <v>753</v>
      </c>
      <c r="C76" s="52" t="s">
        <v>967</v>
      </c>
      <c r="D76" s="52" t="s">
        <v>1113</v>
      </c>
      <c r="E76">
        <v>12</v>
      </c>
    </row>
    <row r="77" spans="1:5" ht="15" customHeight="1">
      <c r="A77" s="52" t="s">
        <v>803</v>
      </c>
      <c r="B77" s="52" t="s">
        <v>184</v>
      </c>
      <c r="C77" s="52" t="s">
        <v>952</v>
      </c>
      <c r="D77" s="52" t="s">
        <v>1114</v>
      </c>
      <c r="E77">
        <v>12</v>
      </c>
    </row>
    <row r="78" spans="1:5" ht="15" customHeight="1">
      <c r="A78" s="52" t="s">
        <v>874</v>
      </c>
      <c r="B78" s="52" t="s">
        <v>50</v>
      </c>
      <c r="C78" s="52" t="s">
        <v>960</v>
      </c>
      <c r="D78" s="52" t="s">
        <v>1113</v>
      </c>
      <c r="E78">
        <v>12</v>
      </c>
    </row>
    <row r="79" spans="1:5" ht="15" customHeight="1">
      <c r="A79" s="52" t="s">
        <v>489</v>
      </c>
      <c r="B79" s="52" t="s">
        <v>878</v>
      </c>
      <c r="C79" s="52" t="s">
        <v>958</v>
      </c>
      <c r="D79" s="52" t="s">
        <v>1113</v>
      </c>
      <c r="E79">
        <v>12</v>
      </c>
    </row>
    <row r="80" spans="1:5" ht="15" customHeight="1">
      <c r="A80" s="52" t="s">
        <v>896</v>
      </c>
      <c r="B80" s="52" t="s">
        <v>897</v>
      </c>
      <c r="C80" s="52" t="s">
        <v>963</v>
      </c>
      <c r="D80" s="52" t="s">
        <v>1114</v>
      </c>
      <c r="E80">
        <v>12</v>
      </c>
    </row>
    <row r="81" spans="1:5" ht="15" customHeight="1">
      <c r="A81" s="52" t="s">
        <v>608</v>
      </c>
      <c r="B81" s="52" t="s">
        <v>609</v>
      </c>
      <c r="C81" s="52" t="s">
        <v>963</v>
      </c>
      <c r="D81" s="52" t="s">
        <v>1114</v>
      </c>
      <c r="E81">
        <v>11</v>
      </c>
    </row>
    <row r="82" spans="1:5" ht="15" customHeight="1">
      <c r="A82" s="52" t="s">
        <v>1277</v>
      </c>
      <c r="B82" s="52" t="s">
        <v>1376</v>
      </c>
      <c r="C82" s="52" t="s">
        <v>950</v>
      </c>
      <c r="D82" s="52" t="s">
        <v>1114</v>
      </c>
      <c r="E82">
        <v>11</v>
      </c>
    </row>
    <row r="83" spans="1:5" ht="15" customHeight="1">
      <c r="A83" s="52" t="s">
        <v>619</v>
      </c>
      <c r="B83" s="52" t="s">
        <v>620</v>
      </c>
      <c r="C83" s="52" t="s">
        <v>954</v>
      </c>
      <c r="D83" s="52" t="s">
        <v>1113</v>
      </c>
      <c r="E83">
        <v>11</v>
      </c>
    </row>
    <row r="84" spans="1:5" ht="15" customHeight="1">
      <c r="A84" s="52" t="s">
        <v>635</v>
      </c>
      <c r="B84" s="52" t="s">
        <v>379</v>
      </c>
      <c r="C84" s="52" t="s">
        <v>963</v>
      </c>
      <c r="D84" s="52" t="s">
        <v>1113</v>
      </c>
      <c r="E84">
        <v>11</v>
      </c>
    </row>
    <row r="85" spans="1:5" ht="15" customHeight="1">
      <c r="A85" s="52" t="s">
        <v>694</v>
      </c>
      <c r="B85" s="52" t="s">
        <v>695</v>
      </c>
      <c r="C85" s="52" t="s">
        <v>968</v>
      </c>
      <c r="D85" s="52" t="s">
        <v>1113</v>
      </c>
      <c r="E85">
        <v>11</v>
      </c>
    </row>
    <row r="86" spans="1:5" ht="15" customHeight="1">
      <c r="A86" s="52" t="s">
        <v>721</v>
      </c>
      <c r="B86" s="52" t="s">
        <v>317</v>
      </c>
      <c r="C86" s="52" t="s">
        <v>961</v>
      </c>
      <c r="D86" s="52" t="s">
        <v>1113</v>
      </c>
      <c r="E86">
        <v>11</v>
      </c>
    </row>
    <row r="87" spans="1:5" ht="15" customHeight="1">
      <c r="A87" s="52" t="s">
        <v>744</v>
      </c>
      <c r="B87" s="52" t="s">
        <v>159</v>
      </c>
      <c r="C87" s="52" t="s">
        <v>964</v>
      </c>
      <c r="D87" s="52" t="s">
        <v>1113</v>
      </c>
      <c r="E87">
        <v>11</v>
      </c>
    </row>
    <row r="88" spans="1:5" ht="15" customHeight="1">
      <c r="A88" s="52" t="s">
        <v>754</v>
      </c>
      <c r="B88" s="52" t="s">
        <v>100</v>
      </c>
      <c r="C88" s="52" t="s">
        <v>954</v>
      </c>
      <c r="D88" s="52" t="s">
        <v>1113</v>
      </c>
      <c r="E88">
        <v>11</v>
      </c>
    </row>
    <row r="89" spans="1:5" ht="15" customHeight="1">
      <c r="A89" s="52" t="s">
        <v>764</v>
      </c>
      <c r="B89" s="52" t="s">
        <v>731</v>
      </c>
      <c r="C89" s="52" t="s">
        <v>945</v>
      </c>
      <c r="D89" s="52" t="s">
        <v>1113</v>
      </c>
      <c r="E89">
        <v>11</v>
      </c>
    </row>
    <row r="90" spans="1:5" ht="15" customHeight="1">
      <c r="A90" s="52" t="s">
        <v>771</v>
      </c>
      <c r="B90" s="52" t="s">
        <v>85</v>
      </c>
      <c r="C90" s="52" t="s">
        <v>968</v>
      </c>
      <c r="D90" s="52" t="s">
        <v>1113</v>
      </c>
      <c r="E90">
        <v>11</v>
      </c>
    </row>
    <row r="91" spans="1:5" ht="15" customHeight="1">
      <c r="A91" s="52" t="s">
        <v>828</v>
      </c>
      <c r="B91" s="52" t="s">
        <v>474</v>
      </c>
      <c r="C91" s="52" t="s">
        <v>967</v>
      </c>
      <c r="D91" s="52" t="s">
        <v>1113</v>
      </c>
      <c r="E91">
        <v>11</v>
      </c>
    </row>
    <row r="92" spans="1:5" ht="15" customHeight="1">
      <c r="A92" s="52" t="s">
        <v>844</v>
      </c>
      <c r="B92" s="52" t="s">
        <v>231</v>
      </c>
      <c r="C92" s="52" t="s">
        <v>954</v>
      </c>
      <c r="D92" s="52" t="s">
        <v>1113</v>
      </c>
      <c r="E92">
        <v>11</v>
      </c>
    </row>
    <row r="93" spans="1:5" ht="15" customHeight="1">
      <c r="A93" s="52" t="s">
        <v>849</v>
      </c>
      <c r="B93" s="52" t="s">
        <v>40</v>
      </c>
      <c r="C93" s="52" t="s">
        <v>959</v>
      </c>
      <c r="D93" s="52" t="s">
        <v>1113</v>
      </c>
      <c r="E93">
        <v>11</v>
      </c>
    </row>
    <row r="94" spans="1:5" ht="15" customHeight="1">
      <c r="A94" s="52" t="s">
        <v>2000</v>
      </c>
      <c r="B94" s="52" t="s">
        <v>62</v>
      </c>
      <c r="C94" s="52" t="s">
        <v>977</v>
      </c>
      <c r="D94" s="52" t="s">
        <v>1113</v>
      </c>
      <c r="E94">
        <v>11</v>
      </c>
    </row>
    <row r="95" spans="1:5" ht="15" customHeight="1">
      <c r="A95" s="52" t="s">
        <v>1400</v>
      </c>
      <c r="B95" s="52" t="s">
        <v>215</v>
      </c>
      <c r="C95" s="52" t="s">
        <v>970</v>
      </c>
      <c r="D95" s="52" t="s">
        <v>1113</v>
      </c>
      <c r="E95">
        <v>11</v>
      </c>
    </row>
    <row r="96" spans="1:5" ht="15" customHeight="1">
      <c r="A96" s="52" t="s">
        <v>2989</v>
      </c>
      <c r="B96" s="52" t="s">
        <v>3302</v>
      </c>
      <c r="C96" s="52" t="s">
        <v>967</v>
      </c>
      <c r="D96" s="52" t="s">
        <v>1113</v>
      </c>
      <c r="E96">
        <v>11</v>
      </c>
    </row>
    <row r="97" spans="1:5" ht="15" customHeight="1">
      <c r="A97" s="52" t="s">
        <v>916</v>
      </c>
      <c r="B97" s="52" t="s">
        <v>62</v>
      </c>
      <c r="C97" s="52" t="s">
        <v>960</v>
      </c>
      <c r="D97" s="52" t="s">
        <v>1114</v>
      </c>
      <c r="E97">
        <v>11</v>
      </c>
    </row>
    <row r="98" spans="1:5" ht="15" customHeight="1">
      <c r="A98" s="52" t="s">
        <v>588</v>
      </c>
      <c r="B98" s="52" t="s">
        <v>589</v>
      </c>
      <c r="C98" s="52" t="s">
        <v>947</v>
      </c>
      <c r="D98" s="52" t="s">
        <v>1113</v>
      </c>
      <c r="E98">
        <v>10</v>
      </c>
    </row>
    <row r="99" spans="1:5" ht="15" customHeight="1">
      <c r="A99" s="52" t="s">
        <v>622</v>
      </c>
      <c r="B99" s="52" t="s">
        <v>184</v>
      </c>
      <c r="C99" s="52" t="s">
        <v>957</v>
      </c>
      <c r="D99" s="52" t="s">
        <v>1113</v>
      </c>
      <c r="E99">
        <v>10</v>
      </c>
    </row>
    <row r="100" spans="1:5" ht="15" customHeight="1">
      <c r="A100" s="52" t="s">
        <v>3083</v>
      </c>
      <c r="B100" s="52" t="s">
        <v>30</v>
      </c>
      <c r="C100" s="52" t="s">
        <v>951</v>
      </c>
      <c r="D100" s="52" t="s">
        <v>1113</v>
      </c>
      <c r="E100">
        <v>10</v>
      </c>
    </row>
    <row r="101" spans="1:5" ht="15" customHeight="1">
      <c r="A101" s="52" t="s">
        <v>1082</v>
      </c>
      <c r="B101" s="52" t="s">
        <v>498</v>
      </c>
      <c r="C101" s="52" t="s">
        <v>968</v>
      </c>
      <c r="D101" s="52" t="s">
        <v>1113</v>
      </c>
      <c r="E101">
        <v>10</v>
      </c>
    </row>
    <row r="102" spans="1:5" ht="15" customHeight="1">
      <c r="A102" s="52" t="s">
        <v>1084</v>
      </c>
      <c r="B102" s="52" t="s">
        <v>3234</v>
      </c>
      <c r="C102" s="52" t="s">
        <v>964</v>
      </c>
      <c r="D102" s="52" t="s">
        <v>1113</v>
      </c>
      <c r="E102">
        <v>10</v>
      </c>
    </row>
    <row r="103" spans="1:5" ht="15" customHeight="1">
      <c r="A103" s="52" t="s">
        <v>1318</v>
      </c>
      <c r="B103" s="52" t="s">
        <v>660</v>
      </c>
      <c r="C103" s="52" t="s">
        <v>947</v>
      </c>
      <c r="D103" s="52" t="s">
        <v>1113</v>
      </c>
      <c r="E103">
        <v>10</v>
      </c>
    </row>
    <row r="104" spans="1:5" ht="15" customHeight="1">
      <c r="A104" s="52" t="s">
        <v>815</v>
      </c>
      <c r="B104" s="52" t="s">
        <v>816</v>
      </c>
      <c r="C104" s="52" t="s">
        <v>954</v>
      </c>
      <c r="D104" s="52" t="s">
        <v>1114</v>
      </c>
      <c r="E104">
        <v>10</v>
      </c>
    </row>
    <row r="105" spans="1:5" ht="15" customHeight="1">
      <c r="A105" s="52" t="s">
        <v>823</v>
      </c>
      <c r="B105" s="52" t="s">
        <v>824</v>
      </c>
      <c r="C105" s="52" t="s">
        <v>971</v>
      </c>
      <c r="D105" s="52" t="s">
        <v>1113</v>
      </c>
      <c r="E105">
        <v>10</v>
      </c>
    </row>
    <row r="106" spans="1:5" ht="15" customHeight="1">
      <c r="A106" s="52" t="s">
        <v>842</v>
      </c>
      <c r="B106" s="52" t="s">
        <v>483</v>
      </c>
      <c r="C106" s="52" t="s">
        <v>964</v>
      </c>
      <c r="D106" s="52" t="s">
        <v>1113</v>
      </c>
      <c r="E106">
        <v>10</v>
      </c>
    </row>
    <row r="107" spans="1:5" ht="15" customHeight="1">
      <c r="A107" s="52" t="s">
        <v>3034</v>
      </c>
      <c r="B107" s="52" t="s">
        <v>317</v>
      </c>
      <c r="C107" s="52" t="s">
        <v>964</v>
      </c>
      <c r="D107" s="52" t="s">
        <v>1113</v>
      </c>
      <c r="E107">
        <v>10</v>
      </c>
    </row>
    <row r="108" spans="1:5" ht="15" customHeight="1">
      <c r="A108" s="52" t="s">
        <v>637</v>
      </c>
      <c r="B108" s="52" t="s">
        <v>638</v>
      </c>
      <c r="C108" s="52" t="s">
        <v>950</v>
      </c>
      <c r="D108" s="52" t="s">
        <v>1113</v>
      </c>
      <c r="E108">
        <v>9</v>
      </c>
    </row>
    <row r="109" spans="1:5" ht="15" customHeight="1">
      <c r="A109" s="52" t="s">
        <v>646</v>
      </c>
      <c r="B109" s="52" t="s">
        <v>153</v>
      </c>
      <c r="C109" s="52" t="s">
        <v>980</v>
      </c>
      <c r="D109" s="52" t="s">
        <v>1114</v>
      </c>
      <c r="E109">
        <v>9</v>
      </c>
    </row>
    <row r="110" spans="1:5" ht="15" customHeight="1">
      <c r="A110" s="52" t="s">
        <v>657</v>
      </c>
      <c r="B110" s="52" t="s">
        <v>174</v>
      </c>
      <c r="C110" s="52" t="s">
        <v>951</v>
      </c>
      <c r="D110" s="52" t="s">
        <v>1113</v>
      </c>
      <c r="E110">
        <v>9</v>
      </c>
    </row>
    <row r="111" spans="1:5" ht="15" customHeight="1">
      <c r="A111" s="52" t="s">
        <v>220</v>
      </c>
      <c r="B111" s="52" t="s">
        <v>682</v>
      </c>
      <c r="C111" s="52" t="s">
        <v>956</v>
      </c>
      <c r="D111" s="52" t="s">
        <v>1114</v>
      </c>
      <c r="E111">
        <v>9</v>
      </c>
    </row>
    <row r="112" spans="1:5" ht="15" customHeight="1">
      <c r="A112" s="52" t="s">
        <v>326</v>
      </c>
      <c r="B112" s="52" t="s">
        <v>188</v>
      </c>
      <c r="C112" s="52" t="s">
        <v>963</v>
      </c>
      <c r="D112" s="52" t="s">
        <v>1113</v>
      </c>
      <c r="E112">
        <v>9</v>
      </c>
    </row>
    <row r="113" spans="1:5" ht="15" customHeight="1">
      <c r="A113" s="52" t="s">
        <v>758</v>
      </c>
      <c r="B113" s="52" t="s">
        <v>46</v>
      </c>
      <c r="C113" s="52" t="s">
        <v>951</v>
      </c>
      <c r="D113" s="52" t="s">
        <v>1113</v>
      </c>
      <c r="E113">
        <v>9</v>
      </c>
    </row>
    <row r="114" spans="1:5" ht="15" customHeight="1">
      <c r="A114" s="52" t="s">
        <v>821</v>
      </c>
      <c r="B114" s="52" t="s">
        <v>822</v>
      </c>
      <c r="C114" s="52" t="s">
        <v>965</v>
      </c>
      <c r="D114" s="52" t="s">
        <v>1113</v>
      </c>
      <c r="E114">
        <v>9</v>
      </c>
    </row>
    <row r="115" spans="1:5" ht="15" customHeight="1">
      <c r="A115" s="52" t="s">
        <v>429</v>
      </c>
      <c r="B115" s="52" t="s">
        <v>715</v>
      </c>
      <c r="C115" s="52" t="s">
        <v>943</v>
      </c>
      <c r="D115" s="52" t="s">
        <v>1114</v>
      </c>
      <c r="E115">
        <v>9</v>
      </c>
    </row>
    <row r="116" spans="1:5" ht="15" customHeight="1">
      <c r="A116" s="52" t="s">
        <v>567</v>
      </c>
      <c r="B116" s="52" t="s">
        <v>261</v>
      </c>
      <c r="C116" s="52" t="s">
        <v>960</v>
      </c>
      <c r="D116" s="52" t="s">
        <v>1113</v>
      </c>
      <c r="E116">
        <v>9</v>
      </c>
    </row>
    <row r="117" spans="1:5" ht="15" customHeight="1">
      <c r="A117" s="52" t="s">
        <v>33</v>
      </c>
      <c r="B117" s="52" t="s">
        <v>478</v>
      </c>
      <c r="C117" s="52" t="s">
        <v>970</v>
      </c>
      <c r="D117" s="52" t="s">
        <v>1114</v>
      </c>
      <c r="E117">
        <v>8</v>
      </c>
    </row>
    <row r="118" spans="1:5" ht="15" customHeight="1">
      <c r="A118" s="52" t="s">
        <v>3048</v>
      </c>
      <c r="B118" s="52" t="s">
        <v>136</v>
      </c>
      <c r="C118" s="52" t="s">
        <v>943</v>
      </c>
      <c r="D118" s="52" t="s">
        <v>1113</v>
      </c>
      <c r="E118">
        <v>8</v>
      </c>
    </row>
    <row r="119" spans="1:5" ht="15" customHeight="1">
      <c r="A119" s="52" t="s">
        <v>643</v>
      </c>
      <c r="B119" s="52" t="s">
        <v>1455</v>
      </c>
      <c r="C119" s="52" t="s">
        <v>955</v>
      </c>
      <c r="D119" s="52" t="s">
        <v>1113</v>
      </c>
      <c r="E119">
        <v>8</v>
      </c>
    </row>
    <row r="120" spans="1:5" ht="15" customHeight="1">
      <c r="A120" s="52" t="s">
        <v>655</v>
      </c>
      <c r="B120" s="52" t="s">
        <v>656</v>
      </c>
      <c r="C120" s="52" t="s">
        <v>962</v>
      </c>
      <c r="D120" s="52" t="s">
        <v>1114</v>
      </c>
      <c r="E120">
        <v>8</v>
      </c>
    </row>
    <row r="121" spans="1:5" ht="15" customHeight="1">
      <c r="A121" s="52" t="s">
        <v>661</v>
      </c>
      <c r="B121" s="52" t="s">
        <v>131</v>
      </c>
      <c r="C121" s="52" t="s">
        <v>950</v>
      </c>
      <c r="D121" s="52" t="s">
        <v>1113</v>
      </c>
      <c r="E121">
        <v>8</v>
      </c>
    </row>
    <row r="122" spans="1:5" ht="15" customHeight="1">
      <c r="A122" s="52" t="s">
        <v>252</v>
      </c>
      <c r="B122" s="52" t="s">
        <v>119</v>
      </c>
      <c r="C122" s="52" t="s">
        <v>955</v>
      </c>
      <c r="D122" s="52" t="s">
        <v>1113</v>
      </c>
      <c r="E122">
        <v>8</v>
      </c>
    </row>
    <row r="123" spans="1:5" ht="15" customHeight="1">
      <c r="A123" s="52" t="s">
        <v>705</v>
      </c>
      <c r="B123" s="52" t="s">
        <v>496</v>
      </c>
      <c r="C123" s="52" t="s">
        <v>964</v>
      </c>
      <c r="D123" s="52" t="s">
        <v>1114</v>
      </c>
      <c r="E123">
        <v>8</v>
      </c>
    </row>
    <row r="124" spans="1:5" ht="15" customHeight="1">
      <c r="A124" s="52" t="s">
        <v>289</v>
      </c>
      <c r="B124" s="52" t="s">
        <v>731</v>
      </c>
      <c r="C124" s="52" t="s">
        <v>945</v>
      </c>
      <c r="D124" s="52" t="s">
        <v>1113</v>
      </c>
      <c r="E124">
        <v>8</v>
      </c>
    </row>
    <row r="125" spans="1:5" ht="15" customHeight="1">
      <c r="A125" s="52" t="s">
        <v>3035</v>
      </c>
      <c r="B125" s="52" t="s">
        <v>197</v>
      </c>
      <c r="C125" s="52" t="s">
        <v>959</v>
      </c>
      <c r="D125" s="52" t="s">
        <v>1114</v>
      </c>
      <c r="E125">
        <v>8</v>
      </c>
    </row>
    <row r="126" spans="1:5" ht="15" customHeight="1">
      <c r="A126" s="52" t="s">
        <v>911</v>
      </c>
      <c r="B126" s="52" t="s">
        <v>58</v>
      </c>
      <c r="C126" s="52" t="s">
        <v>958</v>
      </c>
      <c r="D126" s="52" t="s">
        <v>1113</v>
      </c>
      <c r="E126">
        <v>8</v>
      </c>
    </row>
    <row r="127" spans="1:5" ht="15" customHeight="1">
      <c r="A127" s="52" t="s">
        <v>930</v>
      </c>
      <c r="B127" s="52" t="s">
        <v>707</v>
      </c>
      <c r="C127" s="52" t="s">
        <v>965</v>
      </c>
      <c r="D127" s="52" t="s">
        <v>1113</v>
      </c>
      <c r="E127">
        <v>8</v>
      </c>
    </row>
    <row r="128" spans="1:5" ht="15" customHeight="1">
      <c r="A128" s="52" t="s">
        <v>137</v>
      </c>
      <c r="B128" s="52" t="s">
        <v>490</v>
      </c>
      <c r="C128" s="52" t="s">
        <v>945</v>
      </c>
      <c r="D128" s="52" t="s">
        <v>1114</v>
      </c>
      <c r="E128">
        <v>7</v>
      </c>
    </row>
    <row r="129" spans="1:5" ht="15" customHeight="1">
      <c r="A129" s="52" t="s">
        <v>661</v>
      </c>
      <c r="B129" s="52" t="s">
        <v>993</v>
      </c>
      <c r="C129" s="52" t="s">
        <v>946</v>
      </c>
      <c r="D129" s="52" t="s">
        <v>1114</v>
      </c>
      <c r="E129">
        <v>7</v>
      </c>
    </row>
    <row r="130" spans="1:5" ht="15" customHeight="1">
      <c r="A130" s="52" t="s">
        <v>672</v>
      </c>
      <c r="B130" s="52" t="s">
        <v>435</v>
      </c>
      <c r="C130" s="52" t="s">
        <v>954</v>
      </c>
      <c r="D130" s="52" t="s">
        <v>1113</v>
      </c>
      <c r="E130">
        <v>7</v>
      </c>
    </row>
    <row r="131" spans="1:5" ht="15" customHeight="1">
      <c r="A131" s="52" t="s">
        <v>1294</v>
      </c>
      <c r="B131" s="52" t="s">
        <v>215</v>
      </c>
      <c r="C131" s="52" t="s">
        <v>948</v>
      </c>
      <c r="D131" s="52" t="s">
        <v>1114</v>
      </c>
      <c r="E131">
        <v>7</v>
      </c>
    </row>
    <row r="132" spans="1:5" ht="15" customHeight="1">
      <c r="A132" s="52" t="s">
        <v>681</v>
      </c>
      <c r="B132" s="52" t="s">
        <v>159</v>
      </c>
      <c r="C132" s="52" t="s">
        <v>962</v>
      </c>
      <c r="D132" s="52" t="s">
        <v>1113</v>
      </c>
      <c r="E132">
        <v>7</v>
      </c>
    </row>
    <row r="133" spans="1:5" ht="15" customHeight="1">
      <c r="A133" s="52" t="s">
        <v>709</v>
      </c>
      <c r="B133" s="52" t="s">
        <v>582</v>
      </c>
      <c r="C133" s="52" t="s">
        <v>958</v>
      </c>
      <c r="D133" s="52" t="s">
        <v>1113</v>
      </c>
      <c r="E133">
        <v>7</v>
      </c>
    </row>
    <row r="134" spans="1:5" ht="15" customHeight="1">
      <c r="A134" s="52" t="s">
        <v>1151</v>
      </c>
      <c r="B134" s="52" t="s">
        <v>1116</v>
      </c>
      <c r="C134" s="52" t="s">
        <v>950</v>
      </c>
      <c r="D134" s="52" t="s">
        <v>1114</v>
      </c>
      <c r="E134">
        <v>7</v>
      </c>
    </row>
    <row r="135" spans="1:5" ht="15" customHeight="1">
      <c r="A135" s="52" t="s">
        <v>728</v>
      </c>
      <c r="B135" s="52" t="s">
        <v>496</v>
      </c>
      <c r="C135" s="52" t="s">
        <v>958</v>
      </c>
      <c r="D135" s="52" t="s">
        <v>1114</v>
      </c>
      <c r="E135">
        <v>7</v>
      </c>
    </row>
    <row r="136" spans="1:5" ht="15" customHeight="1">
      <c r="A136" s="52" t="s">
        <v>729</v>
      </c>
      <c r="B136" s="52" t="s">
        <v>313</v>
      </c>
      <c r="C136" s="52" t="s">
        <v>956</v>
      </c>
      <c r="D136" s="52" t="s">
        <v>1113</v>
      </c>
      <c r="E136">
        <v>7</v>
      </c>
    </row>
    <row r="137" spans="1:5" ht="15" customHeight="1">
      <c r="A137" s="52" t="s">
        <v>732</v>
      </c>
      <c r="B137" s="52" t="s">
        <v>648</v>
      </c>
      <c r="C137" s="52" t="s">
        <v>971</v>
      </c>
      <c r="D137" s="52" t="s">
        <v>1113</v>
      </c>
      <c r="E137">
        <v>7</v>
      </c>
    </row>
    <row r="138" spans="1:5" ht="15" customHeight="1">
      <c r="A138" s="52" t="s">
        <v>1317</v>
      </c>
      <c r="B138" s="52" t="s">
        <v>160</v>
      </c>
      <c r="C138" s="52" t="s">
        <v>970</v>
      </c>
      <c r="D138" s="52" t="s">
        <v>1113</v>
      </c>
      <c r="E138">
        <v>7</v>
      </c>
    </row>
    <row r="139" spans="1:5" ht="15" customHeight="1">
      <c r="A139" s="52" t="s">
        <v>799</v>
      </c>
      <c r="B139" s="52" t="s">
        <v>231</v>
      </c>
      <c r="C139" s="52" t="s">
        <v>943</v>
      </c>
      <c r="D139" s="52" t="s">
        <v>1114</v>
      </c>
      <c r="E139">
        <v>7</v>
      </c>
    </row>
    <row r="140" spans="1:5" ht="15" customHeight="1">
      <c r="A140" s="52" t="s">
        <v>826</v>
      </c>
      <c r="B140" s="52" t="s">
        <v>827</v>
      </c>
      <c r="C140" s="52" t="s">
        <v>955</v>
      </c>
      <c r="D140" s="52" t="s">
        <v>1113</v>
      </c>
      <c r="E140">
        <v>7</v>
      </c>
    </row>
    <row r="141" spans="1:5" ht="15" customHeight="1">
      <c r="A141" s="52" t="s">
        <v>830</v>
      </c>
      <c r="B141" s="52" t="s">
        <v>831</v>
      </c>
      <c r="C141" s="52" t="s">
        <v>955</v>
      </c>
      <c r="D141" s="52" t="s">
        <v>1114</v>
      </c>
      <c r="E141">
        <v>7</v>
      </c>
    </row>
    <row r="142" spans="1:5" ht="15" customHeight="1">
      <c r="A142" s="52" t="s">
        <v>429</v>
      </c>
      <c r="B142" s="52" t="s">
        <v>1569</v>
      </c>
      <c r="C142" s="52" t="s">
        <v>968</v>
      </c>
      <c r="D142" s="52" t="s">
        <v>1113</v>
      </c>
      <c r="E142">
        <v>7</v>
      </c>
    </row>
    <row r="143" spans="1:5" ht="15" customHeight="1">
      <c r="A143" s="52" t="s">
        <v>846</v>
      </c>
      <c r="B143" s="52" t="s">
        <v>365</v>
      </c>
      <c r="C143" s="52" t="s">
        <v>956</v>
      </c>
      <c r="D143" s="52" t="s">
        <v>1113</v>
      </c>
      <c r="E143">
        <v>7</v>
      </c>
    </row>
    <row r="144" spans="1:5" ht="15" customHeight="1">
      <c r="A144" s="52" t="s">
        <v>248</v>
      </c>
      <c r="B144" s="52" t="s">
        <v>1004</v>
      </c>
      <c r="C144" s="52" t="s">
        <v>963</v>
      </c>
      <c r="D144" s="52" t="s">
        <v>1114</v>
      </c>
      <c r="E144">
        <v>7</v>
      </c>
    </row>
    <row r="145" spans="1:5" ht="15" customHeight="1">
      <c r="A145" s="52" t="s">
        <v>3055</v>
      </c>
      <c r="B145" s="52" t="s">
        <v>2987</v>
      </c>
      <c r="C145" s="52" t="s">
        <v>956</v>
      </c>
      <c r="D145" s="52" t="s">
        <v>1114</v>
      </c>
      <c r="E145">
        <v>7</v>
      </c>
    </row>
    <row r="146" spans="1:5" ht="15" customHeight="1">
      <c r="A146" s="52" t="s">
        <v>1186</v>
      </c>
      <c r="B146" s="52" t="s">
        <v>286</v>
      </c>
      <c r="C146" s="52" t="s">
        <v>963</v>
      </c>
      <c r="D146" s="52" t="s">
        <v>1113</v>
      </c>
      <c r="E146">
        <v>7</v>
      </c>
    </row>
    <row r="147" spans="1:5" ht="15" customHeight="1">
      <c r="A147" s="52" t="s">
        <v>567</v>
      </c>
      <c r="B147" s="52" t="s">
        <v>44</v>
      </c>
      <c r="C147" s="52" t="s">
        <v>972</v>
      </c>
      <c r="D147" s="52" t="s">
        <v>1114</v>
      </c>
      <c r="E147">
        <v>7</v>
      </c>
    </row>
    <row r="148" spans="1:5" ht="15" customHeight="1">
      <c r="A148" s="52" t="s">
        <v>939</v>
      </c>
      <c r="B148" s="52" t="s">
        <v>208</v>
      </c>
      <c r="C148" s="52" t="s">
        <v>947</v>
      </c>
      <c r="D148" s="52" t="s">
        <v>1114</v>
      </c>
      <c r="E148">
        <v>7</v>
      </c>
    </row>
    <row r="149" spans="1:5" ht="15" customHeight="1">
      <c r="A149" s="52" t="s">
        <v>627</v>
      </c>
      <c r="B149" s="52" t="s">
        <v>166</v>
      </c>
      <c r="C149" s="52" t="s">
        <v>947</v>
      </c>
      <c r="D149" s="52" t="s">
        <v>1113</v>
      </c>
      <c r="E149">
        <v>6</v>
      </c>
    </row>
    <row r="150" spans="1:5" ht="15" customHeight="1">
      <c r="A150" s="52" t="s">
        <v>651</v>
      </c>
      <c r="B150" s="52" t="s">
        <v>105</v>
      </c>
      <c r="C150" s="52" t="s">
        <v>964</v>
      </c>
      <c r="D150" s="52" t="s">
        <v>1114</v>
      </c>
      <c r="E150">
        <v>6</v>
      </c>
    </row>
    <row r="151" spans="1:5" ht="15" customHeight="1">
      <c r="A151" s="52" t="s">
        <v>3049</v>
      </c>
      <c r="B151" s="52" t="s">
        <v>473</v>
      </c>
      <c r="C151" s="52" t="s">
        <v>964</v>
      </c>
      <c r="D151" s="52" t="s">
        <v>1114</v>
      </c>
      <c r="E151">
        <v>6</v>
      </c>
    </row>
    <row r="152" spans="1:5" ht="15" customHeight="1">
      <c r="A152" s="52" t="s">
        <v>1407</v>
      </c>
      <c r="B152" s="52" t="s">
        <v>67</v>
      </c>
      <c r="C152" s="52" t="s">
        <v>962</v>
      </c>
      <c r="D152" s="52" t="s">
        <v>1114</v>
      </c>
      <c r="E152">
        <v>6</v>
      </c>
    </row>
    <row r="153" spans="1:5" ht="15" customHeight="1">
      <c r="A153" s="52" t="s">
        <v>723</v>
      </c>
      <c r="B153" s="52" t="s">
        <v>191</v>
      </c>
      <c r="C153" s="52" t="s">
        <v>956</v>
      </c>
      <c r="D153" s="52" t="s">
        <v>1113</v>
      </c>
      <c r="E153">
        <v>6</v>
      </c>
    </row>
    <row r="154" spans="1:5" ht="15" customHeight="1">
      <c r="A154" s="52" t="s">
        <v>724</v>
      </c>
      <c r="B154" s="52" t="s">
        <v>582</v>
      </c>
      <c r="C154" s="52" t="s">
        <v>943</v>
      </c>
      <c r="D154" s="52" t="s">
        <v>1113</v>
      </c>
      <c r="E154">
        <v>6</v>
      </c>
    </row>
    <row r="155" spans="1:5" ht="15" customHeight="1">
      <c r="A155" s="52" t="s">
        <v>279</v>
      </c>
      <c r="B155" s="52" t="s">
        <v>181</v>
      </c>
      <c r="C155" s="52" t="s">
        <v>947</v>
      </c>
      <c r="D155" s="52" t="s">
        <v>1114</v>
      </c>
      <c r="E155">
        <v>6</v>
      </c>
    </row>
    <row r="156" spans="1:5" ht="15" customHeight="1">
      <c r="A156" s="52" t="s">
        <v>304</v>
      </c>
      <c r="B156" s="52" t="s">
        <v>210</v>
      </c>
      <c r="C156" s="52" t="s">
        <v>960</v>
      </c>
      <c r="D156" s="52" t="s">
        <v>1113</v>
      </c>
      <c r="E156">
        <v>6</v>
      </c>
    </row>
    <row r="157" spans="1:5" ht="15" customHeight="1">
      <c r="A157" s="52" t="s">
        <v>325</v>
      </c>
      <c r="B157" s="52" t="s">
        <v>85</v>
      </c>
      <c r="C157" s="52" t="s">
        <v>969</v>
      </c>
      <c r="D157" s="52" t="s">
        <v>1113</v>
      </c>
      <c r="E157">
        <v>6</v>
      </c>
    </row>
    <row r="158" spans="1:5" ht="15" customHeight="1">
      <c r="A158" s="52" t="s">
        <v>781</v>
      </c>
      <c r="B158" s="52" t="s">
        <v>308</v>
      </c>
      <c r="C158" s="52" t="s">
        <v>961</v>
      </c>
      <c r="D158" s="52" t="s">
        <v>1113</v>
      </c>
      <c r="E158">
        <v>6</v>
      </c>
    </row>
    <row r="159" spans="1:5" ht="15" customHeight="1">
      <c r="A159" s="52" t="s">
        <v>811</v>
      </c>
      <c r="B159" s="52" t="s">
        <v>812</v>
      </c>
      <c r="C159" s="52" t="s">
        <v>952</v>
      </c>
      <c r="D159" s="52" t="s">
        <v>1113</v>
      </c>
      <c r="E159">
        <v>6</v>
      </c>
    </row>
    <row r="160" spans="1:5" ht="15" customHeight="1">
      <c r="A160" s="52" t="s">
        <v>3233</v>
      </c>
      <c r="B160" s="52" t="s">
        <v>243</v>
      </c>
      <c r="C160" s="52" t="s">
        <v>962</v>
      </c>
      <c r="D160" s="52" t="s">
        <v>1113</v>
      </c>
      <c r="E160">
        <v>6</v>
      </c>
    </row>
    <row r="161" spans="1:5" ht="15" customHeight="1">
      <c r="A161" s="52" t="s">
        <v>834</v>
      </c>
      <c r="B161" s="52" t="s">
        <v>138</v>
      </c>
      <c r="C161" s="52" t="s">
        <v>956</v>
      </c>
      <c r="D161" s="52" t="s">
        <v>1113</v>
      </c>
      <c r="E161">
        <v>6</v>
      </c>
    </row>
    <row r="162" spans="1:5" ht="15" customHeight="1">
      <c r="A162" s="52" t="s">
        <v>472</v>
      </c>
      <c r="B162" s="52" t="s">
        <v>147</v>
      </c>
      <c r="C162" s="52" t="s">
        <v>968</v>
      </c>
      <c r="D162" s="52" t="s">
        <v>1114</v>
      </c>
      <c r="E162">
        <v>6</v>
      </c>
    </row>
    <row r="163" spans="1:5" ht="15" customHeight="1">
      <c r="A163" s="52" t="s">
        <v>502</v>
      </c>
      <c r="B163" s="52" t="s">
        <v>369</v>
      </c>
      <c r="C163" s="52" t="s">
        <v>946</v>
      </c>
      <c r="D163" s="52" t="s">
        <v>1114</v>
      </c>
      <c r="E163">
        <v>6</v>
      </c>
    </row>
    <row r="164" spans="1:5" ht="15" customHeight="1">
      <c r="A164" s="52" t="s">
        <v>894</v>
      </c>
      <c r="B164" s="52" t="s">
        <v>197</v>
      </c>
      <c r="C164" s="52" t="s">
        <v>980</v>
      </c>
      <c r="D164" s="52" t="s">
        <v>1114</v>
      </c>
      <c r="E164">
        <v>6</v>
      </c>
    </row>
    <row r="165" spans="1:5" ht="15" customHeight="1">
      <c r="A165" s="52" t="s">
        <v>1652</v>
      </c>
      <c r="B165" s="52" t="s">
        <v>219</v>
      </c>
      <c r="C165" s="52" t="s">
        <v>963</v>
      </c>
      <c r="D165" s="52" t="s">
        <v>1114</v>
      </c>
      <c r="E165">
        <v>6</v>
      </c>
    </row>
    <row r="166" spans="1:5" ht="15" customHeight="1">
      <c r="A166" s="52" t="s">
        <v>35</v>
      </c>
      <c r="B166" s="52" t="s">
        <v>1381</v>
      </c>
      <c r="C166" s="52" t="s">
        <v>1200</v>
      </c>
      <c r="D166" s="52" t="s">
        <v>1113</v>
      </c>
      <c r="E166">
        <v>5</v>
      </c>
    </row>
    <row r="167" spans="1:5" ht="15" customHeight="1">
      <c r="A167" s="52" t="s">
        <v>3050</v>
      </c>
      <c r="B167" s="52" t="s">
        <v>140</v>
      </c>
      <c r="C167" s="52" t="s">
        <v>972</v>
      </c>
      <c r="D167" s="52" t="s">
        <v>1114</v>
      </c>
      <c r="E167">
        <v>5</v>
      </c>
    </row>
    <row r="168" spans="1:5" ht="15" customHeight="1">
      <c r="A168" s="52" t="s">
        <v>49</v>
      </c>
      <c r="B168" s="52" t="s">
        <v>159</v>
      </c>
      <c r="C168" s="52" t="s">
        <v>948</v>
      </c>
      <c r="D168" s="52" t="s">
        <v>1113</v>
      </c>
      <c r="E168">
        <v>5</v>
      </c>
    </row>
    <row r="169" spans="1:5" ht="15" customHeight="1">
      <c r="A169" s="52" t="s">
        <v>600</v>
      </c>
      <c r="B169" s="52" t="s">
        <v>601</v>
      </c>
      <c r="C169" s="52" t="s">
        <v>969</v>
      </c>
      <c r="D169" s="52" t="s">
        <v>1114</v>
      </c>
      <c r="E169">
        <v>5</v>
      </c>
    </row>
    <row r="170" spans="1:5" ht="15" customHeight="1">
      <c r="A170" s="52" t="s">
        <v>606</v>
      </c>
      <c r="B170" s="52" t="s">
        <v>191</v>
      </c>
      <c r="C170" s="52" t="s">
        <v>950</v>
      </c>
      <c r="D170" s="52" t="s">
        <v>1114</v>
      </c>
      <c r="E170">
        <v>5</v>
      </c>
    </row>
    <row r="171" spans="1:5" ht="15" customHeight="1">
      <c r="A171" s="52" t="s">
        <v>66</v>
      </c>
      <c r="B171" s="52" t="s">
        <v>607</v>
      </c>
      <c r="C171" s="52" t="s">
        <v>943</v>
      </c>
      <c r="D171" s="52" t="s">
        <v>1114</v>
      </c>
      <c r="E171">
        <v>5</v>
      </c>
    </row>
    <row r="172" spans="1:5" ht="15" customHeight="1">
      <c r="A172" s="52" t="s">
        <v>643</v>
      </c>
      <c r="B172" s="52" t="s">
        <v>110</v>
      </c>
      <c r="C172" s="52" t="s">
        <v>958</v>
      </c>
      <c r="D172" s="52" t="s">
        <v>1114</v>
      </c>
      <c r="E172">
        <v>5</v>
      </c>
    </row>
    <row r="173" spans="1:5" ht="15" customHeight="1">
      <c r="A173" s="52" t="s">
        <v>1284</v>
      </c>
      <c r="B173" s="52" t="s">
        <v>67</v>
      </c>
      <c r="C173" s="52" t="s">
        <v>947</v>
      </c>
      <c r="D173" s="52" t="s">
        <v>1114</v>
      </c>
      <c r="E173">
        <v>5</v>
      </c>
    </row>
    <row r="174" spans="1:5" ht="15" customHeight="1">
      <c r="A174" s="52" t="s">
        <v>653</v>
      </c>
      <c r="B174" s="52" t="s">
        <v>335</v>
      </c>
      <c r="C174" s="52" t="s">
        <v>971</v>
      </c>
      <c r="D174" s="52" t="s">
        <v>1113</v>
      </c>
      <c r="E174">
        <v>5</v>
      </c>
    </row>
    <row r="175" spans="1:5" ht="15" customHeight="1">
      <c r="A175" s="52" t="s">
        <v>1519</v>
      </c>
      <c r="B175" s="52" t="s">
        <v>1520</v>
      </c>
      <c r="C175" s="52" t="s">
        <v>956</v>
      </c>
      <c r="D175" s="52" t="s">
        <v>1114</v>
      </c>
      <c r="E175">
        <v>5</v>
      </c>
    </row>
    <row r="176" spans="1:5" ht="15" customHeight="1">
      <c r="A176" s="52" t="s">
        <v>202</v>
      </c>
      <c r="B176" s="52" t="s">
        <v>46</v>
      </c>
      <c r="C176" s="52" t="s">
        <v>1200</v>
      </c>
      <c r="D176" s="52" t="s">
        <v>1114</v>
      </c>
      <c r="E176">
        <v>5</v>
      </c>
    </row>
    <row r="177" spans="1:5" ht="15" customHeight="1">
      <c r="A177" s="52" t="s">
        <v>1292</v>
      </c>
      <c r="B177" s="52" t="s">
        <v>384</v>
      </c>
      <c r="C177" s="52" t="s">
        <v>1200</v>
      </c>
      <c r="D177" s="52" t="s">
        <v>1113</v>
      </c>
      <c r="E177">
        <v>5</v>
      </c>
    </row>
    <row r="178" spans="1:5" ht="15" customHeight="1">
      <c r="A178" s="52" t="s">
        <v>1517</v>
      </c>
      <c r="B178" s="52" t="s">
        <v>81</v>
      </c>
      <c r="C178" s="52" t="s">
        <v>971</v>
      </c>
      <c r="D178" s="52" t="s">
        <v>1114</v>
      </c>
      <c r="E178">
        <v>5</v>
      </c>
    </row>
    <row r="179" spans="1:5" ht="15" customHeight="1">
      <c r="A179" s="52" t="s">
        <v>1879</v>
      </c>
      <c r="B179" s="52" t="s">
        <v>191</v>
      </c>
      <c r="C179" s="52" t="s">
        <v>965</v>
      </c>
      <c r="D179" s="52" t="s">
        <v>1113</v>
      </c>
      <c r="E179">
        <v>5</v>
      </c>
    </row>
    <row r="180" spans="1:5" ht="15" customHeight="1">
      <c r="A180" s="52" t="s">
        <v>280</v>
      </c>
      <c r="B180" s="52" t="s">
        <v>1391</v>
      </c>
      <c r="C180" s="52" t="s">
        <v>958</v>
      </c>
      <c r="D180" s="52" t="s">
        <v>1114</v>
      </c>
      <c r="E180">
        <v>5</v>
      </c>
    </row>
    <row r="181" spans="1:5" ht="15" customHeight="1">
      <c r="A181" s="52" t="s">
        <v>316</v>
      </c>
      <c r="B181" s="52" t="s">
        <v>369</v>
      </c>
      <c r="C181" s="52" t="s">
        <v>953</v>
      </c>
      <c r="D181" s="52" t="s">
        <v>1114</v>
      </c>
      <c r="E181">
        <v>5</v>
      </c>
    </row>
    <row r="182" spans="1:5" ht="15" customHeight="1">
      <c r="A182" s="52" t="s">
        <v>797</v>
      </c>
      <c r="B182" s="52" t="s">
        <v>34</v>
      </c>
      <c r="C182" s="52" t="s">
        <v>947</v>
      </c>
      <c r="D182" s="52" t="s">
        <v>1113</v>
      </c>
      <c r="E182">
        <v>5</v>
      </c>
    </row>
    <row r="183" spans="1:5" ht="15" customHeight="1">
      <c r="A183" s="52" t="s">
        <v>1319</v>
      </c>
      <c r="B183" s="52" t="s">
        <v>360</v>
      </c>
      <c r="C183" s="52" t="s">
        <v>964</v>
      </c>
      <c r="D183" s="52" t="s">
        <v>1113</v>
      </c>
      <c r="E183">
        <v>5</v>
      </c>
    </row>
    <row r="184" spans="1:5" ht="15" customHeight="1">
      <c r="A184" s="52" t="s">
        <v>810</v>
      </c>
      <c r="B184" s="52" t="s">
        <v>34</v>
      </c>
      <c r="C184" s="52" t="s">
        <v>957</v>
      </c>
      <c r="D184" s="52" t="s">
        <v>1113</v>
      </c>
      <c r="E184">
        <v>5</v>
      </c>
    </row>
    <row r="185" spans="1:5" ht="15" customHeight="1">
      <c r="A185" s="52" t="s">
        <v>1321</v>
      </c>
      <c r="B185" s="52" t="s">
        <v>232</v>
      </c>
      <c r="C185" s="52" t="s">
        <v>950</v>
      </c>
      <c r="D185" s="52" t="s">
        <v>1113</v>
      </c>
      <c r="E185">
        <v>5</v>
      </c>
    </row>
    <row r="186" spans="1:5" ht="15" customHeight="1">
      <c r="A186" s="52" t="s">
        <v>1326</v>
      </c>
      <c r="B186" s="52" t="s">
        <v>208</v>
      </c>
      <c r="C186" s="52" t="s">
        <v>962</v>
      </c>
      <c r="D186" s="52" t="s">
        <v>1113</v>
      </c>
      <c r="E186">
        <v>5</v>
      </c>
    </row>
    <row r="187" spans="1:5" ht="15" customHeight="1">
      <c r="A187" s="52" t="s">
        <v>846</v>
      </c>
      <c r="B187" s="52" t="s">
        <v>136</v>
      </c>
      <c r="C187" s="52" t="s">
        <v>961</v>
      </c>
      <c r="D187" s="52" t="s">
        <v>1114</v>
      </c>
      <c r="E187">
        <v>5</v>
      </c>
    </row>
    <row r="188" spans="1:5" ht="15" customHeight="1">
      <c r="A188" s="52" t="s">
        <v>848</v>
      </c>
      <c r="B188" s="52" t="s">
        <v>99</v>
      </c>
      <c r="C188" s="52" t="s">
        <v>967</v>
      </c>
      <c r="D188" s="52" t="s">
        <v>1113</v>
      </c>
      <c r="E188">
        <v>5</v>
      </c>
    </row>
    <row r="189" spans="1:5" ht="15" customHeight="1">
      <c r="A189" s="52" t="s">
        <v>453</v>
      </c>
      <c r="B189" s="52" t="s">
        <v>3033</v>
      </c>
      <c r="C189" s="52" t="s">
        <v>948</v>
      </c>
      <c r="D189" s="52" t="s">
        <v>1113</v>
      </c>
      <c r="E189">
        <v>5</v>
      </c>
    </row>
    <row r="190" spans="1:5" ht="15" customHeight="1">
      <c r="A190" s="52" t="s">
        <v>1329</v>
      </c>
      <c r="B190" s="52" t="s">
        <v>319</v>
      </c>
      <c r="C190" s="52" t="s">
        <v>946</v>
      </c>
      <c r="D190" s="52" t="s">
        <v>1114</v>
      </c>
      <c r="E190">
        <v>5</v>
      </c>
    </row>
    <row r="191" spans="1:5" ht="15" customHeight="1">
      <c r="A191" s="52" t="s">
        <v>472</v>
      </c>
      <c r="B191" s="52" t="s">
        <v>860</v>
      </c>
      <c r="C191" s="52" t="s">
        <v>952</v>
      </c>
      <c r="D191" s="52" t="s">
        <v>1113</v>
      </c>
      <c r="E191">
        <v>5</v>
      </c>
    </row>
    <row r="192" spans="1:5" ht="15" customHeight="1">
      <c r="A192" s="52" t="s">
        <v>490</v>
      </c>
      <c r="B192" s="52" t="s">
        <v>1000</v>
      </c>
      <c r="C192" s="52" t="s">
        <v>946</v>
      </c>
      <c r="D192" s="52" t="s">
        <v>1113</v>
      </c>
      <c r="E192">
        <v>5</v>
      </c>
    </row>
    <row r="193" spans="1:5" ht="15" customHeight="1">
      <c r="A193" s="52" t="s">
        <v>1337</v>
      </c>
      <c r="B193" s="52" t="s">
        <v>153</v>
      </c>
      <c r="C193" s="52" t="s">
        <v>946</v>
      </c>
      <c r="D193" s="52" t="s">
        <v>1113</v>
      </c>
      <c r="E193">
        <v>5</v>
      </c>
    </row>
    <row r="194" spans="1:5" ht="15" customHeight="1">
      <c r="A194" s="52" t="s">
        <v>891</v>
      </c>
      <c r="B194" s="52" t="s">
        <v>892</v>
      </c>
      <c r="C194" s="52" t="s">
        <v>956</v>
      </c>
      <c r="D194" s="52" t="s">
        <v>1114</v>
      </c>
      <c r="E194">
        <v>5</v>
      </c>
    </row>
    <row r="195" spans="1:5" ht="15" customHeight="1">
      <c r="A195" s="52" t="s">
        <v>1173</v>
      </c>
      <c r="B195" s="52" t="s">
        <v>36</v>
      </c>
      <c r="C195" s="52" t="s">
        <v>960</v>
      </c>
      <c r="D195" s="52" t="s">
        <v>1114</v>
      </c>
      <c r="E195">
        <v>5</v>
      </c>
    </row>
    <row r="196" spans="1:5" ht="15" customHeight="1">
      <c r="A196" s="52" t="s">
        <v>1188</v>
      </c>
      <c r="B196" s="52" t="s">
        <v>1126</v>
      </c>
      <c r="C196" s="52" t="s">
        <v>954</v>
      </c>
      <c r="D196" s="52" t="s">
        <v>1114</v>
      </c>
      <c r="E196">
        <v>5</v>
      </c>
    </row>
    <row r="197" spans="1:5" ht="15" customHeight="1">
      <c r="A197" s="52" t="s">
        <v>1128</v>
      </c>
      <c r="B197" s="52" t="s">
        <v>70</v>
      </c>
      <c r="C197" s="52" t="s">
        <v>960</v>
      </c>
      <c r="D197" s="52" t="s">
        <v>1114</v>
      </c>
      <c r="E197">
        <v>5</v>
      </c>
    </row>
    <row r="198" spans="1:5" ht="15" customHeight="1">
      <c r="A198" s="52" t="s">
        <v>918</v>
      </c>
      <c r="B198" s="52" t="s">
        <v>919</v>
      </c>
      <c r="C198" s="52" t="s">
        <v>952</v>
      </c>
      <c r="D198" s="52" t="s">
        <v>1113</v>
      </c>
      <c r="E198">
        <v>5</v>
      </c>
    </row>
    <row r="199" spans="1:5" ht="15" customHeight="1">
      <c r="A199" s="52" t="s">
        <v>922</v>
      </c>
      <c r="B199" s="52" t="s">
        <v>778</v>
      </c>
      <c r="C199" s="52" t="s">
        <v>972</v>
      </c>
      <c r="D199" s="52" t="s">
        <v>1114</v>
      </c>
      <c r="E199">
        <v>5</v>
      </c>
    </row>
    <row r="200" spans="1:5" ht="15" customHeight="1">
      <c r="A200" s="52" t="s">
        <v>552</v>
      </c>
      <c r="B200" s="52" t="s">
        <v>3143</v>
      </c>
      <c r="C200" s="52" t="s">
        <v>948</v>
      </c>
      <c r="D200" s="52" t="s">
        <v>1113</v>
      </c>
      <c r="E200">
        <v>5</v>
      </c>
    </row>
    <row r="201" spans="1:5" ht="15" customHeight="1">
      <c r="A201" s="52" t="s">
        <v>1051</v>
      </c>
      <c r="B201" s="52" t="s">
        <v>30</v>
      </c>
      <c r="C201" s="52" t="s">
        <v>952</v>
      </c>
      <c r="D201" s="52" t="s">
        <v>1114</v>
      </c>
      <c r="E201">
        <v>5</v>
      </c>
    </row>
    <row r="202" spans="1:5" ht="15" customHeight="1">
      <c r="A202" s="52" t="s">
        <v>587</v>
      </c>
      <c r="B202" s="52" t="s">
        <v>231</v>
      </c>
      <c r="C202" s="52" t="s">
        <v>960</v>
      </c>
      <c r="D202" s="52" t="s">
        <v>1113</v>
      </c>
      <c r="E202">
        <v>4</v>
      </c>
    </row>
    <row r="203" spans="1:5" ht="15" customHeight="1">
      <c r="A203" s="52" t="s">
        <v>602</v>
      </c>
      <c r="B203" s="52" t="s">
        <v>34</v>
      </c>
      <c r="C203" s="52" t="s">
        <v>972</v>
      </c>
      <c r="D203" s="52" t="s">
        <v>1113</v>
      </c>
      <c r="E203">
        <v>4</v>
      </c>
    </row>
    <row r="204" spans="1:5" ht="15" customHeight="1">
      <c r="A204" s="52" t="s">
        <v>603</v>
      </c>
      <c r="B204" s="52" t="s">
        <v>67</v>
      </c>
      <c r="C204" s="52" t="s">
        <v>961</v>
      </c>
      <c r="D204" s="52" t="s">
        <v>1113</v>
      </c>
      <c r="E204">
        <v>4</v>
      </c>
    </row>
    <row r="205" spans="1:5" ht="15" customHeight="1">
      <c r="A205" s="52" t="s">
        <v>604</v>
      </c>
      <c r="B205" s="52" t="s">
        <v>605</v>
      </c>
      <c r="C205" s="52" t="s">
        <v>943</v>
      </c>
      <c r="D205" s="52" t="s">
        <v>1113</v>
      </c>
      <c r="E205">
        <v>4</v>
      </c>
    </row>
    <row r="206" spans="1:5" ht="15" customHeight="1">
      <c r="A206" s="52" t="s">
        <v>2796</v>
      </c>
      <c r="B206" s="52" t="s">
        <v>2610</v>
      </c>
      <c r="C206" s="52" t="s">
        <v>965</v>
      </c>
      <c r="D206" s="52" t="s">
        <v>1114</v>
      </c>
      <c r="E206">
        <v>4</v>
      </c>
    </row>
    <row r="207" spans="1:5" ht="15" customHeight="1">
      <c r="A207" s="52" t="s">
        <v>1161</v>
      </c>
      <c r="B207" s="52" t="s">
        <v>1009</v>
      </c>
      <c r="C207" s="52" t="s">
        <v>971</v>
      </c>
      <c r="D207" s="52" t="s">
        <v>1114</v>
      </c>
      <c r="E207">
        <v>4</v>
      </c>
    </row>
    <row r="208" spans="1:5" ht="15" customHeight="1">
      <c r="A208" s="52" t="s">
        <v>631</v>
      </c>
      <c r="B208" s="52" t="s">
        <v>136</v>
      </c>
      <c r="C208" s="52" t="s">
        <v>954</v>
      </c>
      <c r="D208" s="52" t="s">
        <v>1113</v>
      </c>
      <c r="E208">
        <v>4</v>
      </c>
    </row>
    <row r="209" spans="1:5" ht="15" customHeight="1">
      <c r="A209" s="52" t="s">
        <v>632</v>
      </c>
      <c r="B209" s="52" t="s">
        <v>181</v>
      </c>
      <c r="C209" s="52" t="s">
        <v>972</v>
      </c>
      <c r="D209" s="52" t="s">
        <v>1114</v>
      </c>
      <c r="E209">
        <v>4</v>
      </c>
    </row>
    <row r="210" spans="1:5" ht="15" customHeight="1">
      <c r="A210" s="52" t="s">
        <v>636</v>
      </c>
      <c r="B210" s="52" t="s">
        <v>243</v>
      </c>
      <c r="C210" s="52" t="s">
        <v>957</v>
      </c>
      <c r="D210" s="52" t="s">
        <v>1114</v>
      </c>
      <c r="E210">
        <v>4</v>
      </c>
    </row>
    <row r="211" spans="1:5" ht="15" customHeight="1">
      <c r="A211" s="52" t="s">
        <v>1280</v>
      </c>
      <c r="B211" s="52" t="s">
        <v>153</v>
      </c>
      <c r="C211" s="52" t="s">
        <v>950</v>
      </c>
      <c r="D211" s="52" t="s">
        <v>1113</v>
      </c>
      <c r="E211">
        <v>4</v>
      </c>
    </row>
    <row r="212" spans="1:5" ht="15" customHeight="1">
      <c r="A212" s="52" t="s">
        <v>1283</v>
      </c>
      <c r="B212" s="52" t="s">
        <v>731</v>
      </c>
      <c r="C212" s="52" t="s">
        <v>958</v>
      </c>
      <c r="D212" s="52" t="s">
        <v>1114</v>
      </c>
      <c r="E212">
        <v>4</v>
      </c>
    </row>
    <row r="213" spans="1:5" ht="15" customHeight="1">
      <c r="A213" s="52" t="s">
        <v>1286</v>
      </c>
      <c r="B213" s="52" t="s">
        <v>171</v>
      </c>
      <c r="C213" s="52" t="s">
        <v>958</v>
      </c>
      <c r="D213" s="52" t="s">
        <v>1114</v>
      </c>
      <c r="E213">
        <v>4</v>
      </c>
    </row>
    <row r="214" spans="1:5" ht="15" customHeight="1">
      <c r="A214" s="52" t="s">
        <v>659</v>
      </c>
      <c r="B214" s="52" t="s">
        <v>100</v>
      </c>
      <c r="C214" s="52" t="s">
        <v>977</v>
      </c>
      <c r="D214" s="52" t="s">
        <v>1113</v>
      </c>
      <c r="E214">
        <v>4</v>
      </c>
    </row>
    <row r="215" spans="1:5" ht="15" customHeight="1">
      <c r="A215" s="52" t="s">
        <v>1288</v>
      </c>
      <c r="B215" s="52" t="s">
        <v>992</v>
      </c>
      <c r="C215" s="52" t="s">
        <v>957</v>
      </c>
      <c r="D215" s="52" t="s">
        <v>1114</v>
      </c>
      <c r="E215">
        <v>4</v>
      </c>
    </row>
    <row r="216" spans="1:5" ht="15" customHeight="1">
      <c r="A216" s="52" t="s">
        <v>1016</v>
      </c>
      <c r="B216" s="52" t="s">
        <v>1385</v>
      </c>
      <c r="C216" s="52" t="s">
        <v>947</v>
      </c>
      <c r="D216" s="52" t="s">
        <v>1113</v>
      </c>
      <c r="E216">
        <v>4</v>
      </c>
    </row>
    <row r="217" spans="1:5" ht="15" customHeight="1">
      <c r="A217" s="52" t="s">
        <v>196</v>
      </c>
      <c r="B217" s="52" t="s">
        <v>159</v>
      </c>
      <c r="C217" s="52" t="s">
        <v>977</v>
      </c>
      <c r="D217" s="52" t="s">
        <v>1114</v>
      </c>
      <c r="E217">
        <v>4</v>
      </c>
    </row>
    <row r="218" spans="1:5" ht="15" customHeight="1">
      <c r="A218" s="52" t="s">
        <v>1177</v>
      </c>
      <c r="B218" s="52" t="s">
        <v>812</v>
      </c>
      <c r="C218" s="52" t="s">
        <v>948</v>
      </c>
      <c r="D218" s="52" t="s">
        <v>1114</v>
      </c>
      <c r="E218">
        <v>4</v>
      </c>
    </row>
    <row r="219" spans="1:5" ht="15" customHeight="1">
      <c r="A219" s="52" t="s">
        <v>696</v>
      </c>
      <c r="B219" s="52" t="s">
        <v>697</v>
      </c>
      <c r="C219" s="52" t="s">
        <v>953</v>
      </c>
      <c r="D219" s="52" t="s">
        <v>1113</v>
      </c>
      <c r="E219">
        <v>4</v>
      </c>
    </row>
    <row r="220" spans="1:5" ht="15" customHeight="1">
      <c r="A220" s="52" t="s">
        <v>3072</v>
      </c>
      <c r="B220" s="52" t="s">
        <v>335</v>
      </c>
      <c r="C220" s="52" t="s">
        <v>955</v>
      </c>
      <c r="D220" s="52" t="s">
        <v>1114</v>
      </c>
      <c r="E220">
        <v>4</v>
      </c>
    </row>
    <row r="221" spans="1:5" ht="15" customHeight="1">
      <c r="A221" s="52" t="s">
        <v>572</v>
      </c>
      <c r="B221" s="52" t="s">
        <v>335</v>
      </c>
      <c r="C221" s="52" t="s">
        <v>960</v>
      </c>
      <c r="D221" s="52" t="s">
        <v>1114</v>
      </c>
      <c r="E221">
        <v>4</v>
      </c>
    </row>
    <row r="222" spans="1:5" ht="15" customHeight="1">
      <c r="A222" s="52" t="s">
        <v>713</v>
      </c>
      <c r="B222" s="52" t="s">
        <v>58</v>
      </c>
      <c r="C222" s="52" t="s">
        <v>960</v>
      </c>
      <c r="D222" s="52" t="s">
        <v>1113</v>
      </c>
      <c r="E222">
        <v>4</v>
      </c>
    </row>
    <row r="223" spans="1:5" ht="15" customHeight="1">
      <c r="A223" s="52" t="s">
        <v>717</v>
      </c>
      <c r="B223" s="52" t="s">
        <v>718</v>
      </c>
      <c r="C223" s="52" t="s">
        <v>957</v>
      </c>
      <c r="D223" s="52" t="s">
        <v>1113</v>
      </c>
      <c r="E223">
        <v>4</v>
      </c>
    </row>
    <row r="224" spans="1:5" ht="15" customHeight="1">
      <c r="A224" s="52" t="s">
        <v>279</v>
      </c>
      <c r="B224" s="52" t="s">
        <v>1935</v>
      </c>
      <c r="C224" s="52" t="s">
        <v>969</v>
      </c>
      <c r="D224" s="52" t="s">
        <v>1113</v>
      </c>
      <c r="E224">
        <v>4</v>
      </c>
    </row>
    <row r="225" spans="1:5" ht="15" customHeight="1">
      <c r="A225" s="52" t="s">
        <v>1434</v>
      </c>
      <c r="B225" s="52" t="s">
        <v>269</v>
      </c>
      <c r="C225" s="52" t="s">
        <v>951</v>
      </c>
      <c r="D225" s="52" t="s">
        <v>1114</v>
      </c>
      <c r="E225">
        <v>4</v>
      </c>
    </row>
    <row r="226" spans="1:5" ht="15" customHeight="1">
      <c r="A226" s="52" t="s">
        <v>314</v>
      </c>
      <c r="B226" s="52" t="s">
        <v>67</v>
      </c>
      <c r="C226" s="52" t="s">
        <v>963</v>
      </c>
      <c r="D226" s="52" t="s">
        <v>1113</v>
      </c>
      <c r="E226">
        <v>4</v>
      </c>
    </row>
    <row r="227" spans="1:5" ht="15" customHeight="1">
      <c r="A227" s="52" t="s">
        <v>314</v>
      </c>
      <c r="B227" s="52" t="s">
        <v>605</v>
      </c>
      <c r="C227" s="52" t="s">
        <v>977</v>
      </c>
      <c r="D227" s="52" t="s">
        <v>1113</v>
      </c>
      <c r="E227">
        <v>4</v>
      </c>
    </row>
    <row r="228" spans="1:5" ht="15" customHeight="1">
      <c r="A228" s="52" t="s">
        <v>1171</v>
      </c>
      <c r="B228" s="52" t="s">
        <v>34</v>
      </c>
      <c r="C228" s="52" t="s">
        <v>968</v>
      </c>
      <c r="D228" s="52" t="s">
        <v>1114</v>
      </c>
      <c r="E228">
        <v>4</v>
      </c>
    </row>
    <row r="229" spans="1:5" ht="15" customHeight="1">
      <c r="A229" s="52" t="s">
        <v>760</v>
      </c>
      <c r="B229" s="52" t="s">
        <v>663</v>
      </c>
      <c r="C229" s="52" t="s">
        <v>951</v>
      </c>
      <c r="D229" s="52" t="s">
        <v>1114</v>
      </c>
      <c r="E229">
        <v>4</v>
      </c>
    </row>
    <row r="230" spans="1:5" ht="15" customHeight="1">
      <c r="A230" s="52" t="s">
        <v>766</v>
      </c>
      <c r="B230" s="52" t="s">
        <v>191</v>
      </c>
      <c r="C230" s="52" t="s">
        <v>977</v>
      </c>
      <c r="D230" s="52" t="s">
        <v>1114</v>
      </c>
      <c r="E230">
        <v>4</v>
      </c>
    </row>
    <row r="231" spans="1:5" ht="15" customHeight="1">
      <c r="A231" s="52" t="s">
        <v>1312</v>
      </c>
      <c r="B231" s="52" t="s">
        <v>50</v>
      </c>
      <c r="C231" s="52" t="s">
        <v>952</v>
      </c>
      <c r="D231" s="52" t="s">
        <v>1113</v>
      </c>
      <c r="E231">
        <v>4</v>
      </c>
    </row>
    <row r="232" spans="1:5" ht="15" customHeight="1">
      <c r="A232" s="52" t="s">
        <v>398</v>
      </c>
      <c r="B232" s="52" t="s">
        <v>770</v>
      </c>
      <c r="C232" s="52" t="s">
        <v>950</v>
      </c>
      <c r="D232" s="52" t="s">
        <v>1114</v>
      </c>
      <c r="E232">
        <v>4</v>
      </c>
    </row>
    <row r="233" spans="1:5" ht="15" customHeight="1">
      <c r="A233" s="52" t="s">
        <v>351</v>
      </c>
      <c r="B233" s="52" t="s">
        <v>772</v>
      </c>
      <c r="C233" s="52" t="s">
        <v>945</v>
      </c>
      <c r="D233" s="52" t="s">
        <v>1114</v>
      </c>
      <c r="E233">
        <v>4</v>
      </c>
    </row>
    <row r="234" spans="1:5" ht="15" customHeight="1">
      <c r="A234" s="52" t="s">
        <v>777</v>
      </c>
      <c r="B234" s="52" t="s">
        <v>778</v>
      </c>
      <c r="C234" s="52" t="s">
        <v>950</v>
      </c>
      <c r="D234" s="52" t="s">
        <v>1113</v>
      </c>
      <c r="E234">
        <v>4</v>
      </c>
    </row>
    <row r="235" spans="1:5" ht="15" customHeight="1">
      <c r="A235" s="52" t="s">
        <v>3228</v>
      </c>
      <c r="B235" s="52" t="s">
        <v>503</v>
      </c>
      <c r="C235" s="52" t="s">
        <v>953</v>
      </c>
      <c r="D235" s="52" t="s">
        <v>1114</v>
      </c>
      <c r="E235">
        <v>4</v>
      </c>
    </row>
    <row r="236" spans="1:5" ht="15" customHeight="1">
      <c r="A236" s="52" t="s">
        <v>786</v>
      </c>
      <c r="B236" s="52" t="s">
        <v>473</v>
      </c>
      <c r="C236" s="52" t="s">
        <v>951</v>
      </c>
      <c r="D236" s="52" t="s">
        <v>1114</v>
      </c>
      <c r="E236">
        <v>4</v>
      </c>
    </row>
    <row r="237" spans="1:5" ht="15" customHeight="1">
      <c r="A237" s="52" t="s">
        <v>3052</v>
      </c>
      <c r="B237" s="52" t="s">
        <v>231</v>
      </c>
      <c r="C237" s="52" t="s">
        <v>943</v>
      </c>
      <c r="D237" s="52" t="s">
        <v>1113</v>
      </c>
      <c r="E237">
        <v>4</v>
      </c>
    </row>
    <row r="238" spans="1:5" ht="15" customHeight="1">
      <c r="A238" s="52" t="s">
        <v>1252</v>
      </c>
      <c r="B238" s="52" t="s">
        <v>181</v>
      </c>
      <c r="C238" s="52" t="s">
        <v>967</v>
      </c>
      <c r="D238" s="52" t="s">
        <v>1113</v>
      </c>
      <c r="E238">
        <v>4</v>
      </c>
    </row>
    <row r="239" spans="1:5" ht="15" customHeight="1">
      <c r="A239" s="52" t="s">
        <v>853</v>
      </c>
      <c r="B239" s="52" t="s">
        <v>269</v>
      </c>
      <c r="C239" s="52" t="s">
        <v>947</v>
      </c>
      <c r="D239" s="52" t="s">
        <v>1114</v>
      </c>
      <c r="E239">
        <v>4</v>
      </c>
    </row>
    <row r="240" spans="1:5" ht="15" customHeight="1">
      <c r="A240" s="52" t="s">
        <v>854</v>
      </c>
      <c r="B240" s="52" t="s">
        <v>611</v>
      </c>
      <c r="C240" s="52" t="s">
        <v>962</v>
      </c>
      <c r="D240" s="52" t="s">
        <v>1114</v>
      </c>
      <c r="E240">
        <v>4</v>
      </c>
    </row>
    <row r="241" spans="1:5" ht="15" customHeight="1">
      <c r="A241" s="52" t="s">
        <v>3152</v>
      </c>
      <c r="B241" s="52" t="s">
        <v>2987</v>
      </c>
      <c r="C241" s="52" t="s">
        <v>980</v>
      </c>
      <c r="D241" s="52" t="s">
        <v>1113</v>
      </c>
      <c r="E241">
        <v>4</v>
      </c>
    </row>
    <row r="242" spans="1:5" ht="15" customHeight="1">
      <c r="A242" s="52" t="s">
        <v>472</v>
      </c>
      <c r="B242" s="52" t="s">
        <v>1886</v>
      </c>
      <c r="C242" s="52" t="s">
        <v>961</v>
      </c>
      <c r="D242" s="52" t="s">
        <v>1114</v>
      </c>
      <c r="E242">
        <v>4</v>
      </c>
    </row>
    <row r="243" spans="1:5" ht="15" customHeight="1">
      <c r="A243" s="52" t="s">
        <v>248</v>
      </c>
      <c r="B243" s="52" t="s">
        <v>1488</v>
      </c>
      <c r="C243" s="52" t="s">
        <v>956</v>
      </c>
      <c r="D243" s="52" t="s">
        <v>1114</v>
      </c>
      <c r="E243">
        <v>4</v>
      </c>
    </row>
    <row r="244" spans="1:5" ht="15" customHeight="1">
      <c r="A244" s="52" t="s">
        <v>1336</v>
      </c>
      <c r="B244" s="52" t="s">
        <v>432</v>
      </c>
      <c r="C244" s="52" t="s">
        <v>970</v>
      </c>
      <c r="D244" s="52" t="s">
        <v>1114</v>
      </c>
      <c r="E244">
        <v>4</v>
      </c>
    </row>
    <row r="245" spans="1:5" ht="15" customHeight="1">
      <c r="A245" s="52" t="s">
        <v>3189</v>
      </c>
      <c r="B245" s="52" t="s">
        <v>335</v>
      </c>
      <c r="C245" s="52" t="s">
        <v>953</v>
      </c>
      <c r="D245" s="52" t="s">
        <v>1114</v>
      </c>
      <c r="E245">
        <v>4</v>
      </c>
    </row>
    <row r="246" spans="1:5" ht="15" customHeight="1">
      <c r="A246" s="52" t="s">
        <v>1132</v>
      </c>
      <c r="B246" s="52" t="s">
        <v>157</v>
      </c>
      <c r="C246" s="52" t="s">
        <v>980</v>
      </c>
      <c r="D246" s="52" t="s">
        <v>1114</v>
      </c>
      <c r="E246">
        <v>4</v>
      </c>
    </row>
    <row r="247" spans="1:5" ht="15" customHeight="1">
      <c r="A247" s="52" t="s">
        <v>1192</v>
      </c>
      <c r="B247" s="52" t="s">
        <v>1511</v>
      </c>
      <c r="C247" s="52" t="s">
        <v>963</v>
      </c>
      <c r="D247" s="52" t="s">
        <v>1114</v>
      </c>
      <c r="E247">
        <v>4</v>
      </c>
    </row>
    <row r="248" spans="1:5" ht="15" customHeight="1">
      <c r="A248" s="52" t="s">
        <v>533</v>
      </c>
      <c r="B248" s="52" t="s">
        <v>44</v>
      </c>
      <c r="C248" s="52" t="s">
        <v>963</v>
      </c>
      <c r="D248" s="52" t="s">
        <v>1114</v>
      </c>
      <c r="E248">
        <v>4</v>
      </c>
    </row>
    <row r="249" spans="1:5" ht="15" customHeight="1">
      <c r="A249" s="52" t="s">
        <v>1344</v>
      </c>
      <c r="B249" s="52" t="s">
        <v>105</v>
      </c>
      <c r="C249" s="52" t="s">
        <v>945</v>
      </c>
      <c r="D249" s="52" t="s">
        <v>1113</v>
      </c>
      <c r="E249">
        <v>4</v>
      </c>
    </row>
    <row r="250" spans="1:5" ht="15" customHeight="1">
      <c r="A250" s="52" t="s">
        <v>1348</v>
      </c>
      <c r="B250" s="52" t="s">
        <v>703</v>
      </c>
      <c r="C250" s="52" t="s">
        <v>948</v>
      </c>
      <c r="D250" s="52" t="s">
        <v>1114</v>
      </c>
      <c r="E250">
        <v>4</v>
      </c>
    </row>
    <row r="251" spans="1:5" ht="15" customHeight="1">
      <c r="A251" s="52" t="s">
        <v>1107</v>
      </c>
      <c r="B251" s="52" t="s">
        <v>1380</v>
      </c>
      <c r="C251" s="52" t="s">
        <v>962</v>
      </c>
      <c r="D251" s="52" t="s">
        <v>1113</v>
      </c>
      <c r="E251">
        <v>4</v>
      </c>
    </row>
    <row r="252" spans="1:5" ht="15" customHeight="1">
      <c r="A252" s="52" t="s">
        <v>79</v>
      </c>
      <c r="B252" s="52" t="s">
        <v>377</v>
      </c>
      <c r="C252" s="52" t="s">
        <v>961</v>
      </c>
      <c r="D252" s="52" t="s">
        <v>1114</v>
      </c>
      <c r="E252">
        <v>4</v>
      </c>
    </row>
    <row r="253" spans="1:5" ht="15" customHeight="1">
      <c r="A253" s="52" t="s">
        <v>584</v>
      </c>
      <c r="B253" s="52" t="s">
        <v>46</v>
      </c>
      <c r="C253" s="52" t="s">
        <v>969</v>
      </c>
      <c r="D253" s="52" t="s">
        <v>1114</v>
      </c>
      <c r="E253">
        <v>3</v>
      </c>
    </row>
    <row r="254" spans="1:5" ht="15" customHeight="1">
      <c r="A254" s="52" t="s">
        <v>1268</v>
      </c>
      <c r="B254" s="52" t="s">
        <v>1375</v>
      </c>
      <c r="C254" s="52" t="s">
        <v>959</v>
      </c>
      <c r="D254" s="52" t="s">
        <v>1114</v>
      </c>
      <c r="E254">
        <v>3</v>
      </c>
    </row>
    <row r="255" spans="1:5" ht="15" customHeight="1">
      <c r="A255" s="52" t="s">
        <v>586</v>
      </c>
      <c r="B255" s="52" t="s">
        <v>243</v>
      </c>
      <c r="C255" s="52" t="s">
        <v>950</v>
      </c>
      <c r="D255" s="52" t="s">
        <v>1114</v>
      </c>
      <c r="E255">
        <v>3</v>
      </c>
    </row>
    <row r="256" spans="1:5" ht="15" customHeight="1">
      <c r="A256" s="52" t="s">
        <v>1461</v>
      </c>
      <c r="B256" s="52" t="s">
        <v>1462</v>
      </c>
      <c r="C256" s="52" t="s">
        <v>977</v>
      </c>
      <c r="D256" s="52" t="s">
        <v>1114</v>
      </c>
      <c r="E256">
        <v>3</v>
      </c>
    </row>
    <row r="257" spans="1:5" ht="15" customHeight="1">
      <c r="A257" s="52" t="s">
        <v>610</v>
      </c>
      <c r="B257" s="52" t="s">
        <v>611</v>
      </c>
      <c r="C257" s="52" t="s">
        <v>961</v>
      </c>
      <c r="D257" s="52" t="s">
        <v>1113</v>
      </c>
      <c r="E257">
        <v>3</v>
      </c>
    </row>
    <row r="258" spans="1:5" ht="15" customHeight="1">
      <c r="A258" s="52" t="s">
        <v>616</v>
      </c>
      <c r="B258" s="52" t="s">
        <v>157</v>
      </c>
      <c r="C258" s="52" t="s">
        <v>954</v>
      </c>
      <c r="D258" s="52" t="s">
        <v>1114</v>
      </c>
      <c r="E258">
        <v>3</v>
      </c>
    </row>
    <row r="259" spans="1:5" ht="15" customHeight="1">
      <c r="A259" s="52" t="s">
        <v>630</v>
      </c>
      <c r="B259" s="52" t="s">
        <v>135</v>
      </c>
      <c r="C259" s="52" t="s">
        <v>1200</v>
      </c>
      <c r="D259" s="52" t="s">
        <v>1114</v>
      </c>
      <c r="E259">
        <v>3</v>
      </c>
    </row>
    <row r="260" spans="1:5" ht="15" customHeight="1">
      <c r="A260" s="52" t="s">
        <v>3154</v>
      </c>
      <c r="B260" s="52" t="s">
        <v>2448</v>
      </c>
      <c r="C260" s="52" t="s">
        <v>962</v>
      </c>
      <c r="D260" s="52" t="s">
        <v>1113</v>
      </c>
      <c r="E260">
        <v>3</v>
      </c>
    </row>
    <row r="261" spans="1:5" ht="15" customHeight="1">
      <c r="A261" s="52" t="s">
        <v>674</v>
      </c>
      <c r="B261" s="52" t="s">
        <v>377</v>
      </c>
      <c r="C261" s="52" t="s">
        <v>971</v>
      </c>
      <c r="D261" s="52" t="s">
        <v>1114</v>
      </c>
      <c r="E261">
        <v>3</v>
      </c>
    </row>
    <row r="262" spans="1:5" ht="15" customHeight="1">
      <c r="A262" s="52" t="s">
        <v>685</v>
      </c>
      <c r="B262" s="52" t="s">
        <v>686</v>
      </c>
      <c r="C262" s="52" t="s">
        <v>972</v>
      </c>
      <c r="D262" s="52" t="s">
        <v>1113</v>
      </c>
      <c r="E262">
        <v>3</v>
      </c>
    </row>
    <row r="263" spans="1:5" ht="15" customHeight="1">
      <c r="A263" s="52" t="s">
        <v>696</v>
      </c>
      <c r="B263" s="52" t="s">
        <v>485</v>
      </c>
      <c r="C263" s="52" t="s">
        <v>972</v>
      </c>
      <c r="D263" s="52" t="s">
        <v>1113</v>
      </c>
      <c r="E263">
        <v>3</v>
      </c>
    </row>
    <row r="264" spans="1:5" ht="15" customHeight="1">
      <c r="A264" s="52" t="s">
        <v>702</v>
      </c>
      <c r="B264" s="52" t="s">
        <v>703</v>
      </c>
      <c r="C264" s="52" t="s">
        <v>968</v>
      </c>
      <c r="D264" s="52" t="s">
        <v>1114</v>
      </c>
      <c r="E264">
        <v>3</v>
      </c>
    </row>
    <row r="265" spans="1:5" ht="15" customHeight="1">
      <c r="A265" s="52" t="s">
        <v>745</v>
      </c>
      <c r="B265" s="52" t="s">
        <v>629</v>
      </c>
      <c r="C265" s="52" t="s">
        <v>967</v>
      </c>
      <c r="D265" s="52" t="s">
        <v>1114</v>
      </c>
      <c r="E265">
        <v>3</v>
      </c>
    </row>
    <row r="266" spans="1:5" ht="15" customHeight="1">
      <c r="A266" s="52" t="s">
        <v>3054</v>
      </c>
      <c r="B266" s="52" t="s">
        <v>615</v>
      </c>
      <c r="C266" s="52" t="s">
        <v>962</v>
      </c>
      <c r="D266" s="52" t="s">
        <v>1113</v>
      </c>
      <c r="E266">
        <v>3</v>
      </c>
    </row>
    <row r="267" spans="1:5" ht="15" customHeight="1">
      <c r="A267" s="52" t="s">
        <v>757</v>
      </c>
      <c r="B267" s="52" t="s">
        <v>34</v>
      </c>
      <c r="C267" s="52" t="s">
        <v>961</v>
      </c>
      <c r="D267" s="52" t="s">
        <v>1114</v>
      </c>
      <c r="E267">
        <v>3</v>
      </c>
    </row>
    <row r="268" spans="1:5" ht="15" customHeight="1">
      <c r="A268" s="52" t="s">
        <v>351</v>
      </c>
      <c r="B268" s="52" t="s">
        <v>773</v>
      </c>
      <c r="C268" s="52" t="s">
        <v>950</v>
      </c>
      <c r="D268" s="52" t="s">
        <v>1114</v>
      </c>
      <c r="E268">
        <v>3</v>
      </c>
    </row>
    <row r="269" spans="1:5" ht="15" customHeight="1">
      <c r="A269" s="52" t="s">
        <v>3057</v>
      </c>
      <c r="B269" s="52" t="s">
        <v>171</v>
      </c>
      <c r="C269" s="52" t="s">
        <v>957</v>
      </c>
      <c r="D269" s="52" t="s">
        <v>1114</v>
      </c>
      <c r="E269">
        <v>3</v>
      </c>
    </row>
    <row r="270" spans="1:5" ht="15" customHeight="1">
      <c r="A270" s="52" t="s">
        <v>3094</v>
      </c>
      <c r="B270" s="52" t="s">
        <v>1592</v>
      </c>
      <c r="C270" s="52" t="s">
        <v>945</v>
      </c>
      <c r="D270" s="52" t="s">
        <v>1114</v>
      </c>
      <c r="E270">
        <v>3</v>
      </c>
    </row>
    <row r="271" spans="1:5" ht="15" customHeight="1">
      <c r="A271" s="52" t="s">
        <v>782</v>
      </c>
      <c r="B271" s="52" t="s">
        <v>783</v>
      </c>
      <c r="C271" s="52" t="s">
        <v>970</v>
      </c>
      <c r="D271" s="52" t="s">
        <v>1113</v>
      </c>
      <c r="E271">
        <v>3</v>
      </c>
    </row>
    <row r="272" spans="1:5" ht="15" customHeight="1">
      <c r="A272" s="52" t="s">
        <v>366</v>
      </c>
      <c r="B272" s="52" t="s">
        <v>70</v>
      </c>
      <c r="C272" s="52" t="s">
        <v>953</v>
      </c>
      <c r="D272" s="52" t="s">
        <v>1114</v>
      </c>
      <c r="E272">
        <v>3</v>
      </c>
    </row>
    <row r="273" spans="1:5" ht="15" customHeight="1">
      <c r="A273" s="52" t="s">
        <v>793</v>
      </c>
      <c r="B273" s="52" t="s">
        <v>377</v>
      </c>
      <c r="C273" s="52" t="s">
        <v>955</v>
      </c>
      <c r="D273" s="52" t="s">
        <v>1114</v>
      </c>
      <c r="E273">
        <v>3</v>
      </c>
    </row>
    <row r="274" spans="1:5" ht="15" customHeight="1">
      <c r="A274" s="52" t="s">
        <v>3157</v>
      </c>
      <c r="B274" s="52" t="s">
        <v>3204</v>
      </c>
      <c r="C274" s="52" t="s">
        <v>948</v>
      </c>
      <c r="D274" s="52" t="s">
        <v>1114</v>
      </c>
      <c r="E274">
        <v>3</v>
      </c>
    </row>
    <row r="275" spans="1:5" ht="15" customHeight="1">
      <c r="A275" s="52" t="s">
        <v>802</v>
      </c>
      <c r="B275" s="52" t="s">
        <v>1508</v>
      </c>
      <c r="C275" s="52" t="s">
        <v>965</v>
      </c>
      <c r="D275" s="52" t="s">
        <v>1113</v>
      </c>
      <c r="E275">
        <v>3</v>
      </c>
    </row>
    <row r="276" spans="1:5" ht="15" customHeight="1">
      <c r="A276" s="52" t="s">
        <v>813</v>
      </c>
      <c r="B276" s="52" t="s">
        <v>58</v>
      </c>
      <c r="C276" s="52" t="s">
        <v>953</v>
      </c>
      <c r="D276" s="52" t="s">
        <v>1114</v>
      </c>
      <c r="E276">
        <v>3</v>
      </c>
    </row>
    <row r="277" spans="1:5" ht="15" customHeight="1">
      <c r="A277" s="52" t="s">
        <v>420</v>
      </c>
      <c r="B277" s="52" t="s">
        <v>352</v>
      </c>
      <c r="C277" s="52" t="s">
        <v>977</v>
      </c>
      <c r="D277" s="52" t="s">
        <v>1113</v>
      </c>
      <c r="E277">
        <v>3</v>
      </c>
    </row>
    <row r="278" spans="1:5" ht="15" customHeight="1">
      <c r="A278" s="52" t="s">
        <v>3040</v>
      </c>
      <c r="B278" s="52" t="s">
        <v>348</v>
      </c>
      <c r="C278" s="52" t="s">
        <v>948</v>
      </c>
      <c r="D278" s="52" t="s">
        <v>1113</v>
      </c>
      <c r="E278">
        <v>3</v>
      </c>
    </row>
    <row r="279" spans="1:5" ht="15" customHeight="1">
      <c r="A279" s="52" t="s">
        <v>1156</v>
      </c>
      <c r="B279" s="52" t="s">
        <v>1119</v>
      </c>
      <c r="C279" s="52" t="s">
        <v>970</v>
      </c>
      <c r="D279" s="52" t="s">
        <v>1114</v>
      </c>
      <c r="E279">
        <v>3</v>
      </c>
    </row>
    <row r="280" spans="1:5" ht="15" customHeight="1">
      <c r="A280" s="52" t="s">
        <v>458</v>
      </c>
      <c r="B280" s="52" t="s">
        <v>205</v>
      </c>
      <c r="C280" s="52" t="s">
        <v>1200</v>
      </c>
      <c r="D280" s="52" t="s">
        <v>1114</v>
      </c>
      <c r="E280">
        <v>3</v>
      </c>
    </row>
    <row r="281" spans="1:5" ht="15" customHeight="1">
      <c r="A281" s="52" t="s">
        <v>862</v>
      </c>
      <c r="B281" s="52" t="s">
        <v>863</v>
      </c>
      <c r="C281" s="52" t="s">
        <v>957</v>
      </c>
      <c r="D281" s="52" t="s">
        <v>1114</v>
      </c>
      <c r="E281">
        <v>3</v>
      </c>
    </row>
    <row r="282" spans="1:5" ht="15" customHeight="1">
      <c r="A282" s="52" t="s">
        <v>103</v>
      </c>
      <c r="B282" s="52" t="s">
        <v>348</v>
      </c>
      <c r="C282" s="52" t="s">
        <v>960</v>
      </c>
      <c r="D282" s="52" t="s">
        <v>1114</v>
      </c>
      <c r="E282">
        <v>3</v>
      </c>
    </row>
    <row r="283" spans="1:5" ht="15" customHeight="1">
      <c r="A283" s="52" t="s">
        <v>879</v>
      </c>
      <c r="B283" s="52" t="s">
        <v>809</v>
      </c>
      <c r="C283" s="52" t="s">
        <v>957</v>
      </c>
      <c r="D283" s="52" t="s">
        <v>1114</v>
      </c>
      <c r="E283">
        <v>3</v>
      </c>
    </row>
    <row r="284" spans="1:5" ht="15" customHeight="1">
      <c r="A284" s="52" t="s">
        <v>3077</v>
      </c>
      <c r="B284" s="52" t="s">
        <v>153</v>
      </c>
      <c r="C284" s="52" t="s">
        <v>968</v>
      </c>
      <c r="D284" s="52" t="s">
        <v>1114</v>
      </c>
      <c r="E284">
        <v>3</v>
      </c>
    </row>
    <row r="285" spans="1:5" ht="15" customHeight="1">
      <c r="A285" s="52" t="s">
        <v>905</v>
      </c>
      <c r="B285" s="52" t="s">
        <v>191</v>
      </c>
      <c r="C285" s="52" t="s">
        <v>967</v>
      </c>
      <c r="D285" s="52" t="s">
        <v>1114</v>
      </c>
      <c r="E285">
        <v>3</v>
      </c>
    </row>
    <row r="286" spans="1:5" ht="15" customHeight="1">
      <c r="A286" s="52" t="s">
        <v>533</v>
      </c>
      <c r="B286" s="52" t="s">
        <v>70</v>
      </c>
      <c r="C286" s="52" t="s">
        <v>965</v>
      </c>
      <c r="D286" s="52" t="s">
        <v>1114</v>
      </c>
      <c r="E286">
        <v>3</v>
      </c>
    </row>
    <row r="287" spans="1:5" ht="15" customHeight="1">
      <c r="A287" s="52" t="s">
        <v>1071</v>
      </c>
      <c r="B287" s="52" t="s">
        <v>1459</v>
      </c>
      <c r="C287" s="52" t="s">
        <v>1200</v>
      </c>
      <c r="D287" s="52" t="s">
        <v>1113</v>
      </c>
      <c r="E287">
        <v>3</v>
      </c>
    </row>
    <row r="288" spans="1:5" ht="15" customHeight="1">
      <c r="A288" s="52" t="s">
        <v>2514</v>
      </c>
      <c r="B288" s="52" t="s">
        <v>3136</v>
      </c>
      <c r="C288" s="52" t="s">
        <v>958</v>
      </c>
      <c r="D288" s="52" t="s">
        <v>1113</v>
      </c>
      <c r="E288">
        <v>3</v>
      </c>
    </row>
    <row r="289" spans="1:5" ht="15" customHeight="1">
      <c r="A289" s="52" t="s">
        <v>1072</v>
      </c>
      <c r="B289" s="52" t="s">
        <v>886</v>
      </c>
      <c r="C289" s="52" t="s">
        <v>955</v>
      </c>
      <c r="D289" s="52" t="s">
        <v>1113</v>
      </c>
      <c r="E289">
        <v>2</v>
      </c>
    </row>
    <row r="290" spans="1:5" ht="15" customHeight="1">
      <c r="A290" s="52" t="s">
        <v>585</v>
      </c>
      <c r="B290" s="52" t="s">
        <v>582</v>
      </c>
      <c r="C290" s="52" t="s">
        <v>945</v>
      </c>
      <c r="D290" s="52" t="s">
        <v>1114</v>
      </c>
      <c r="E290">
        <v>2</v>
      </c>
    </row>
    <row r="291" spans="1:5" ht="15" customHeight="1">
      <c r="A291" s="52" t="s">
        <v>595</v>
      </c>
      <c r="B291" s="52" t="s">
        <v>379</v>
      </c>
      <c r="C291" s="52" t="s">
        <v>967</v>
      </c>
      <c r="D291" s="52" t="s">
        <v>1114</v>
      </c>
      <c r="E291">
        <v>2</v>
      </c>
    </row>
    <row r="292" spans="1:5" ht="15" customHeight="1">
      <c r="A292" s="52" t="s">
        <v>1129</v>
      </c>
      <c r="B292" s="52" t="s">
        <v>263</v>
      </c>
      <c r="C292" s="52" t="s">
        <v>980</v>
      </c>
      <c r="D292" s="52" t="s">
        <v>1114</v>
      </c>
      <c r="E292">
        <v>2</v>
      </c>
    </row>
    <row r="293" spans="1:5" ht="15" customHeight="1">
      <c r="A293" s="52" t="s">
        <v>101</v>
      </c>
      <c r="B293" s="52" t="s">
        <v>2213</v>
      </c>
      <c r="C293" s="52" t="s">
        <v>947</v>
      </c>
      <c r="D293" s="52" t="s">
        <v>1113</v>
      </c>
      <c r="E293">
        <v>2</v>
      </c>
    </row>
    <row r="294" spans="1:5" ht="15" customHeight="1">
      <c r="A294" s="52" t="s">
        <v>618</v>
      </c>
      <c r="B294" s="52" t="s">
        <v>356</v>
      </c>
      <c r="C294" s="52" t="s">
        <v>951</v>
      </c>
      <c r="D294" s="52" t="s">
        <v>1114</v>
      </c>
      <c r="E294">
        <v>2</v>
      </c>
    </row>
    <row r="295" spans="1:5" ht="15" customHeight="1">
      <c r="A295" s="52" t="s">
        <v>625</v>
      </c>
      <c r="B295" s="52" t="s">
        <v>473</v>
      </c>
      <c r="C295" s="52" t="s">
        <v>946</v>
      </c>
      <c r="D295" s="52" t="s">
        <v>1114</v>
      </c>
      <c r="E295">
        <v>2</v>
      </c>
    </row>
    <row r="296" spans="1:5" ht="15" customHeight="1">
      <c r="A296" s="52" t="s">
        <v>633</v>
      </c>
      <c r="B296" s="52" t="s">
        <v>70</v>
      </c>
      <c r="C296" s="52" t="s">
        <v>970</v>
      </c>
      <c r="D296" s="52" t="s">
        <v>1113</v>
      </c>
      <c r="E296">
        <v>2</v>
      </c>
    </row>
    <row r="297" spans="1:5" ht="15" customHeight="1">
      <c r="A297" s="52" t="s">
        <v>644</v>
      </c>
      <c r="B297" s="52" t="s">
        <v>645</v>
      </c>
      <c r="C297" s="52" t="s">
        <v>953</v>
      </c>
      <c r="D297" s="52" t="s">
        <v>1114</v>
      </c>
      <c r="E297">
        <v>2</v>
      </c>
    </row>
    <row r="298" spans="1:5" ht="15" customHeight="1">
      <c r="A298" s="52" t="s">
        <v>2027</v>
      </c>
      <c r="B298" s="52" t="s">
        <v>308</v>
      </c>
      <c r="C298" s="52" t="s">
        <v>962</v>
      </c>
      <c r="D298" s="52" t="s">
        <v>1114</v>
      </c>
      <c r="E298">
        <v>2</v>
      </c>
    </row>
    <row r="299" spans="1:5" ht="15" customHeight="1">
      <c r="A299" s="52" t="s">
        <v>175</v>
      </c>
      <c r="B299" s="52" t="s">
        <v>660</v>
      </c>
      <c r="C299" s="52" t="s">
        <v>958</v>
      </c>
      <c r="D299" s="52" t="s">
        <v>1113</v>
      </c>
      <c r="E299">
        <v>2</v>
      </c>
    </row>
    <row r="300" spans="1:5" ht="15" customHeight="1">
      <c r="A300" s="52" t="s">
        <v>1165</v>
      </c>
      <c r="B300" s="52" t="s">
        <v>1121</v>
      </c>
      <c r="C300" s="52" t="s">
        <v>971</v>
      </c>
      <c r="D300" s="52" t="s">
        <v>1113</v>
      </c>
      <c r="E300">
        <v>2</v>
      </c>
    </row>
    <row r="301" spans="1:5" ht="15" customHeight="1">
      <c r="A301" s="52" t="s">
        <v>665</v>
      </c>
      <c r="B301" s="52" t="s">
        <v>248</v>
      </c>
      <c r="C301" s="52" t="s">
        <v>980</v>
      </c>
      <c r="D301" s="52" t="s">
        <v>1113</v>
      </c>
      <c r="E301">
        <v>2</v>
      </c>
    </row>
    <row r="302" spans="1:5" ht="15" customHeight="1">
      <c r="A302" s="52" t="s">
        <v>666</v>
      </c>
      <c r="B302" s="52" t="s">
        <v>159</v>
      </c>
      <c r="C302" s="52" t="s">
        <v>971</v>
      </c>
      <c r="D302" s="52" t="s">
        <v>1113</v>
      </c>
      <c r="E302">
        <v>2</v>
      </c>
    </row>
    <row r="303" spans="1:5" ht="15" customHeight="1">
      <c r="A303" s="52" t="s">
        <v>1080</v>
      </c>
      <c r="B303" s="52" t="s">
        <v>215</v>
      </c>
      <c r="C303" s="52" t="s">
        <v>958</v>
      </c>
      <c r="D303" s="52" t="s">
        <v>1113</v>
      </c>
      <c r="E303">
        <v>2</v>
      </c>
    </row>
    <row r="304" spans="1:5" ht="15" customHeight="1">
      <c r="A304" s="52" t="s">
        <v>1566</v>
      </c>
      <c r="B304" s="52" t="s">
        <v>1488</v>
      </c>
      <c r="C304" s="52" t="s">
        <v>963</v>
      </c>
      <c r="D304" s="52" t="s">
        <v>1113</v>
      </c>
      <c r="E304">
        <v>2</v>
      </c>
    </row>
    <row r="305" spans="1:5" ht="15" customHeight="1">
      <c r="A305" s="52" t="s">
        <v>680</v>
      </c>
      <c r="B305" s="52" t="s">
        <v>85</v>
      </c>
      <c r="C305" s="52" t="s">
        <v>965</v>
      </c>
      <c r="D305" s="52" t="s">
        <v>1114</v>
      </c>
      <c r="E305">
        <v>2</v>
      </c>
    </row>
    <row r="306" spans="1:5" ht="15" customHeight="1">
      <c r="A306" s="52" t="s">
        <v>688</v>
      </c>
      <c r="B306" s="52" t="s">
        <v>58</v>
      </c>
      <c r="C306" s="52" t="s">
        <v>956</v>
      </c>
      <c r="D306" s="52" t="s">
        <v>1114</v>
      </c>
      <c r="E306">
        <v>2</v>
      </c>
    </row>
    <row r="307" spans="1:5" ht="15" customHeight="1">
      <c r="A307" s="52" t="s">
        <v>1141</v>
      </c>
      <c r="B307" s="52" t="s">
        <v>611</v>
      </c>
      <c r="C307" s="52" t="s">
        <v>969</v>
      </c>
      <c r="D307" s="52" t="s">
        <v>1114</v>
      </c>
      <c r="E307">
        <v>2</v>
      </c>
    </row>
    <row r="308" spans="1:5" ht="15" customHeight="1">
      <c r="A308" s="52" t="s">
        <v>251</v>
      </c>
      <c r="B308" s="52" t="s">
        <v>700</v>
      </c>
      <c r="C308" s="52" t="s">
        <v>952</v>
      </c>
      <c r="D308" s="52" t="s">
        <v>1114</v>
      </c>
      <c r="E308">
        <v>2</v>
      </c>
    </row>
    <row r="309" spans="1:5" ht="15" customHeight="1">
      <c r="A309" s="52" t="s">
        <v>252</v>
      </c>
      <c r="B309" s="52" t="s">
        <v>3301</v>
      </c>
      <c r="C309" s="52" t="s">
        <v>969</v>
      </c>
      <c r="D309" s="52" t="s">
        <v>1113</v>
      </c>
      <c r="E309">
        <v>2</v>
      </c>
    </row>
    <row r="310" spans="1:5" ht="15" customHeight="1">
      <c r="A310" s="52" t="s">
        <v>3079</v>
      </c>
      <c r="B310" s="52" t="s">
        <v>374</v>
      </c>
      <c r="C310" s="52" t="s">
        <v>960</v>
      </c>
      <c r="D310" s="52" t="s">
        <v>1113</v>
      </c>
      <c r="E310">
        <v>2</v>
      </c>
    </row>
    <row r="311" spans="1:5" ht="15" customHeight="1">
      <c r="A311" s="52" t="s">
        <v>714</v>
      </c>
      <c r="B311" s="52" t="s">
        <v>715</v>
      </c>
      <c r="C311" s="52" t="s">
        <v>954</v>
      </c>
      <c r="D311" s="52" t="s">
        <v>1114</v>
      </c>
      <c r="E311">
        <v>2</v>
      </c>
    </row>
    <row r="312" spans="1:5" ht="15" customHeight="1">
      <c r="A312" s="52" t="s">
        <v>716</v>
      </c>
      <c r="B312" s="52" t="s">
        <v>360</v>
      </c>
      <c r="C312" s="52" t="s">
        <v>956</v>
      </c>
      <c r="D312" s="52" t="s">
        <v>1113</v>
      </c>
      <c r="E312">
        <v>2</v>
      </c>
    </row>
    <row r="313" spans="1:5" ht="15" customHeight="1">
      <c r="A313" s="52" t="s">
        <v>719</v>
      </c>
      <c r="B313" s="52" t="s">
        <v>171</v>
      </c>
      <c r="C313" s="52" t="s">
        <v>970</v>
      </c>
      <c r="D313" s="52" t="s">
        <v>1113</v>
      </c>
      <c r="E313">
        <v>2</v>
      </c>
    </row>
    <row r="314" spans="1:5" ht="15" customHeight="1">
      <c r="A314" s="52" t="s">
        <v>270</v>
      </c>
      <c r="B314" s="52" t="s">
        <v>468</v>
      </c>
      <c r="C314" s="52" t="s">
        <v>947</v>
      </c>
      <c r="D314" s="52" t="s">
        <v>1114</v>
      </c>
      <c r="E314">
        <v>2</v>
      </c>
    </row>
    <row r="315" spans="1:5" ht="15" customHeight="1">
      <c r="A315" s="52" t="s">
        <v>730</v>
      </c>
      <c r="B315" s="52" t="s">
        <v>42</v>
      </c>
      <c r="C315" s="52" t="s">
        <v>961</v>
      </c>
      <c r="D315" s="52" t="s">
        <v>1114</v>
      </c>
      <c r="E315">
        <v>2</v>
      </c>
    </row>
    <row r="316" spans="1:5" ht="15" customHeight="1">
      <c r="A316" s="52" t="s">
        <v>738</v>
      </c>
      <c r="B316" s="52" t="s">
        <v>335</v>
      </c>
      <c r="C316" s="52" t="s">
        <v>946</v>
      </c>
      <c r="D316" s="52" t="s">
        <v>1114</v>
      </c>
      <c r="E316">
        <v>2</v>
      </c>
    </row>
    <row r="317" spans="1:5" ht="15" customHeight="1">
      <c r="A317" s="52" t="s">
        <v>778</v>
      </c>
      <c r="B317" s="52" t="s">
        <v>621</v>
      </c>
      <c r="C317" s="52" t="s">
        <v>980</v>
      </c>
      <c r="D317" s="52" t="s">
        <v>1113</v>
      </c>
      <c r="E317">
        <v>2</v>
      </c>
    </row>
    <row r="318" spans="1:5" ht="15" customHeight="1">
      <c r="A318" s="52" t="s">
        <v>3082</v>
      </c>
      <c r="B318" s="52" t="s">
        <v>703</v>
      </c>
      <c r="C318" s="52" t="s">
        <v>1200</v>
      </c>
      <c r="D318" s="52" t="s">
        <v>1113</v>
      </c>
      <c r="E318">
        <v>2</v>
      </c>
    </row>
    <row r="319" spans="1:5" ht="15" customHeight="1">
      <c r="A319" s="52" t="s">
        <v>343</v>
      </c>
      <c r="B319" s="52" t="s">
        <v>460</v>
      </c>
      <c r="C319" s="52" t="s">
        <v>956</v>
      </c>
      <c r="D319" s="52" t="s">
        <v>1113</v>
      </c>
      <c r="E319">
        <v>2</v>
      </c>
    </row>
    <row r="320" spans="1:5" ht="15" customHeight="1">
      <c r="A320" s="52" t="s">
        <v>796</v>
      </c>
      <c r="B320" s="52" t="s">
        <v>1470</v>
      </c>
      <c r="C320" s="52" t="s">
        <v>952</v>
      </c>
      <c r="D320" s="52" t="s">
        <v>1114</v>
      </c>
      <c r="E320">
        <v>2</v>
      </c>
    </row>
    <row r="321" spans="1:5" ht="15" customHeight="1">
      <c r="A321" s="52" t="s">
        <v>832</v>
      </c>
      <c r="B321" s="52" t="s">
        <v>286</v>
      </c>
      <c r="C321" s="52" t="s">
        <v>964</v>
      </c>
      <c r="D321" s="52" t="s">
        <v>1114</v>
      </c>
      <c r="E321">
        <v>2</v>
      </c>
    </row>
    <row r="322" spans="1:5" ht="15" customHeight="1">
      <c r="A322" s="52" t="s">
        <v>838</v>
      </c>
      <c r="B322" s="52" t="s">
        <v>398</v>
      </c>
      <c r="C322" s="52" t="s">
        <v>951</v>
      </c>
      <c r="D322" s="52" t="s">
        <v>1114</v>
      </c>
      <c r="E322">
        <v>2</v>
      </c>
    </row>
    <row r="323" spans="1:5" ht="15" customHeight="1">
      <c r="A323" s="52" t="s">
        <v>1195</v>
      </c>
      <c r="B323" s="52" t="s">
        <v>203</v>
      </c>
      <c r="C323" s="52" t="s">
        <v>950</v>
      </c>
      <c r="D323" s="52" t="s">
        <v>1114</v>
      </c>
      <c r="E323">
        <v>2</v>
      </c>
    </row>
    <row r="324" spans="1:5" ht="15" customHeight="1">
      <c r="A324" s="52" t="s">
        <v>1183</v>
      </c>
      <c r="B324" s="52" t="s">
        <v>67</v>
      </c>
      <c r="C324" s="52" t="s">
        <v>970</v>
      </c>
      <c r="D324" s="52" t="s">
        <v>1114</v>
      </c>
      <c r="E324">
        <v>2</v>
      </c>
    </row>
    <row r="325" spans="1:5" ht="15" customHeight="1">
      <c r="A325" s="52" t="s">
        <v>842</v>
      </c>
      <c r="B325" s="52" t="s">
        <v>80</v>
      </c>
      <c r="C325" s="52" t="s">
        <v>960</v>
      </c>
      <c r="D325" s="52" t="s">
        <v>1114</v>
      </c>
      <c r="E325">
        <v>2</v>
      </c>
    </row>
    <row r="326" spans="1:5" ht="15" customHeight="1">
      <c r="A326" s="52" t="s">
        <v>417</v>
      </c>
      <c r="B326" s="52" t="s">
        <v>455</v>
      </c>
      <c r="C326" s="52" t="s">
        <v>951</v>
      </c>
      <c r="D326" s="52" t="s">
        <v>1114</v>
      </c>
      <c r="E326">
        <v>2</v>
      </c>
    </row>
    <row r="327" spans="1:5" ht="15" customHeight="1">
      <c r="A327" s="52" t="s">
        <v>845</v>
      </c>
      <c r="B327" s="52" t="s">
        <v>46</v>
      </c>
      <c r="C327" s="52" t="s">
        <v>971</v>
      </c>
      <c r="D327" s="52" t="s">
        <v>1113</v>
      </c>
      <c r="E327">
        <v>2</v>
      </c>
    </row>
    <row r="328" spans="1:5" ht="15" customHeight="1">
      <c r="A328" s="52" t="s">
        <v>846</v>
      </c>
      <c r="B328" s="52" t="s">
        <v>837</v>
      </c>
      <c r="C328" s="52" t="s">
        <v>948</v>
      </c>
      <c r="D328" s="52" t="s">
        <v>1114</v>
      </c>
      <c r="E328">
        <v>2</v>
      </c>
    </row>
    <row r="329" spans="1:5" ht="15" customHeight="1">
      <c r="A329" s="52" t="s">
        <v>1452</v>
      </c>
      <c r="B329" s="52" t="s">
        <v>1490</v>
      </c>
      <c r="C329" s="52" t="s">
        <v>945</v>
      </c>
      <c r="D329" s="52" t="s">
        <v>1113</v>
      </c>
      <c r="E329">
        <v>2</v>
      </c>
    </row>
    <row r="330" spans="1:5" ht="15" customHeight="1">
      <c r="A330" s="52" t="s">
        <v>3176</v>
      </c>
      <c r="B330" s="52" t="s">
        <v>356</v>
      </c>
      <c r="C330" s="52" t="s">
        <v>969</v>
      </c>
      <c r="D330" s="52" t="s">
        <v>1113</v>
      </c>
      <c r="E330">
        <v>2</v>
      </c>
    </row>
    <row r="331" spans="1:5" ht="15" customHeight="1">
      <c r="A331" s="52" t="s">
        <v>1327</v>
      </c>
      <c r="B331" s="52" t="s">
        <v>197</v>
      </c>
      <c r="C331" s="52" t="s">
        <v>964</v>
      </c>
      <c r="D331" s="52" t="s">
        <v>1113</v>
      </c>
      <c r="E331">
        <v>2</v>
      </c>
    </row>
    <row r="332" spans="1:5" ht="15" customHeight="1">
      <c r="A332" s="52" t="s">
        <v>3187</v>
      </c>
      <c r="B332" s="52" t="s">
        <v>159</v>
      </c>
      <c r="C332" s="52" t="s">
        <v>965</v>
      </c>
      <c r="D332" s="52" t="s">
        <v>1114</v>
      </c>
      <c r="E332">
        <v>2</v>
      </c>
    </row>
    <row r="333" spans="1:5" ht="15" customHeight="1">
      <c r="A333" s="52" t="s">
        <v>3237</v>
      </c>
      <c r="B333" s="52" t="s">
        <v>217</v>
      </c>
      <c r="C333" s="52" t="s">
        <v>977</v>
      </c>
      <c r="D333" s="52" t="s">
        <v>1113</v>
      </c>
      <c r="E333">
        <v>2</v>
      </c>
    </row>
    <row r="334" spans="1:5" ht="15" customHeight="1">
      <c r="A334" s="52" t="s">
        <v>2996</v>
      </c>
      <c r="B334" s="52" t="s">
        <v>110</v>
      </c>
      <c r="C334" s="52" t="s">
        <v>959</v>
      </c>
      <c r="D334" s="52" t="s">
        <v>1114</v>
      </c>
      <c r="E334">
        <v>2</v>
      </c>
    </row>
    <row r="335" spans="1:5" ht="15" customHeight="1">
      <c r="A335" s="52" t="s">
        <v>491</v>
      </c>
      <c r="B335" s="52" t="s">
        <v>369</v>
      </c>
      <c r="C335" s="52" t="s">
        <v>956</v>
      </c>
      <c r="D335" s="52" t="s">
        <v>1113</v>
      </c>
      <c r="E335">
        <v>2</v>
      </c>
    </row>
    <row r="336" spans="1:5" ht="15" customHeight="1">
      <c r="A336" s="52" t="s">
        <v>885</v>
      </c>
      <c r="B336" s="52" t="s">
        <v>886</v>
      </c>
      <c r="C336" s="52" t="s">
        <v>951</v>
      </c>
      <c r="D336" s="52" t="s">
        <v>1114</v>
      </c>
      <c r="E336">
        <v>2</v>
      </c>
    </row>
    <row r="337" spans="1:5" ht="15" customHeight="1">
      <c r="A337" s="52" t="s">
        <v>502</v>
      </c>
      <c r="B337" s="52" t="s">
        <v>468</v>
      </c>
      <c r="C337" s="52" t="s">
        <v>968</v>
      </c>
      <c r="D337" s="52" t="s">
        <v>1114</v>
      </c>
      <c r="E337">
        <v>2</v>
      </c>
    </row>
    <row r="338" spans="1:5" ht="15" customHeight="1">
      <c r="A338" s="52" t="s">
        <v>502</v>
      </c>
      <c r="B338" s="52" t="s">
        <v>3321</v>
      </c>
      <c r="C338" s="52" t="s">
        <v>963</v>
      </c>
      <c r="D338" s="52" t="s">
        <v>1113</v>
      </c>
      <c r="E338">
        <v>2</v>
      </c>
    </row>
    <row r="339" spans="1:5" ht="15" customHeight="1">
      <c r="A339" s="52" t="s">
        <v>893</v>
      </c>
      <c r="B339" s="52" t="s">
        <v>731</v>
      </c>
      <c r="C339" s="52" t="s">
        <v>963</v>
      </c>
      <c r="D339" s="52" t="s">
        <v>1114</v>
      </c>
      <c r="E339">
        <v>2</v>
      </c>
    </row>
    <row r="340" spans="1:5" ht="15" customHeight="1">
      <c r="A340" s="52" t="s">
        <v>3185</v>
      </c>
      <c r="B340" s="52" t="s">
        <v>527</v>
      </c>
      <c r="C340" s="52" t="s">
        <v>957</v>
      </c>
      <c r="D340" s="52" t="s">
        <v>1113</v>
      </c>
      <c r="E340">
        <v>2</v>
      </c>
    </row>
    <row r="341" spans="1:5" ht="15" customHeight="1">
      <c r="A341" s="52" t="s">
        <v>1187</v>
      </c>
      <c r="B341" s="52" t="s">
        <v>889</v>
      </c>
      <c r="C341" s="52" t="s">
        <v>971</v>
      </c>
      <c r="D341" s="52" t="s">
        <v>1114</v>
      </c>
      <c r="E341">
        <v>2</v>
      </c>
    </row>
    <row r="342" spans="1:5" ht="15" customHeight="1">
      <c r="A342" s="52" t="s">
        <v>3221</v>
      </c>
      <c r="B342" s="52" t="s">
        <v>2666</v>
      </c>
      <c r="C342" s="52" t="s">
        <v>965</v>
      </c>
      <c r="D342" s="52" t="s">
        <v>1113</v>
      </c>
      <c r="E342">
        <v>2</v>
      </c>
    </row>
    <row r="343" spans="1:5" ht="15" customHeight="1">
      <c r="A343" s="52" t="s">
        <v>3145</v>
      </c>
      <c r="B343" s="52" t="s">
        <v>3146</v>
      </c>
      <c r="C343" s="52" t="s">
        <v>952</v>
      </c>
      <c r="D343" s="52" t="s">
        <v>1113</v>
      </c>
      <c r="E343">
        <v>2</v>
      </c>
    </row>
    <row r="344" spans="1:5" ht="15" customHeight="1">
      <c r="A344" s="52" t="s">
        <v>907</v>
      </c>
      <c r="B344" s="52" t="s">
        <v>67</v>
      </c>
      <c r="C344" s="52" t="s">
        <v>970</v>
      </c>
      <c r="D344" s="52" t="s">
        <v>1114</v>
      </c>
      <c r="E344">
        <v>2</v>
      </c>
    </row>
    <row r="345" spans="1:5" ht="15" customHeight="1">
      <c r="A345" s="52" t="s">
        <v>915</v>
      </c>
      <c r="B345" s="52" t="s">
        <v>250</v>
      </c>
      <c r="C345" s="52" t="s">
        <v>972</v>
      </c>
      <c r="D345" s="52" t="s">
        <v>1114</v>
      </c>
      <c r="E345">
        <v>2</v>
      </c>
    </row>
    <row r="346" spans="1:5" ht="15" customHeight="1">
      <c r="A346" s="52" t="s">
        <v>927</v>
      </c>
      <c r="B346" s="52" t="s">
        <v>105</v>
      </c>
      <c r="C346" s="52" t="s">
        <v>955</v>
      </c>
      <c r="D346" s="52" t="s">
        <v>1114</v>
      </c>
      <c r="E346">
        <v>2</v>
      </c>
    </row>
    <row r="347" spans="1:5" ht="15" customHeight="1">
      <c r="A347" s="52" t="s">
        <v>79</v>
      </c>
      <c r="B347" s="52" t="s">
        <v>374</v>
      </c>
      <c r="C347" s="52" t="s">
        <v>952</v>
      </c>
      <c r="D347" s="52" t="s">
        <v>1114</v>
      </c>
      <c r="E347">
        <v>2</v>
      </c>
    </row>
    <row r="348" spans="1:5" ht="15" customHeight="1">
      <c r="A348" s="52" t="s">
        <v>2532</v>
      </c>
      <c r="B348" s="52" t="s">
        <v>34</v>
      </c>
      <c r="C348" s="52" t="s">
        <v>954</v>
      </c>
      <c r="D348" s="52" t="s">
        <v>1114</v>
      </c>
      <c r="E348">
        <v>2</v>
      </c>
    </row>
    <row r="349" spans="1:5" ht="15" customHeight="1">
      <c r="A349" s="52" t="s">
        <v>934</v>
      </c>
      <c r="B349" s="52" t="s">
        <v>935</v>
      </c>
      <c r="C349" s="52" t="s">
        <v>971</v>
      </c>
      <c r="D349" s="52" t="s">
        <v>1113</v>
      </c>
      <c r="E349">
        <v>2</v>
      </c>
    </row>
    <row r="350" spans="1:5" ht="15" customHeight="1">
      <c r="A350" s="52" t="s">
        <v>568</v>
      </c>
      <c r="B350" s="52" t="s">
        <v>134</v>
      </c>
      <c r="C350" s="52" t="s">
        <v>961</v>
      </c>
      <c r="D350" s="52" t="s">
        <v>1114</v>
      </c>
      <c r="E350">
        <v>2</v>
      </c>
    </row>
    <row r="351" spans="1:5" ht="15" customHeight="1">
      <c r="A351" s="52" t="s">
        <v>3303</v>
      </c>
      <c r="B351" s="52" t="s">
        <v>3304</v>
      </c>
      <c r="C351" s="52" t="s">
        <v>955</v>
      </c>
      <c r="D351" s="52" t="s">
        <v>1113</v>
      </c>
      <c r="E351">
        <v>2</v>
      </c>
    </row>
    <row r="352" spans="1:5" ht="15" customHeight="1">
      <c r="A352" s="52" t="s">
        <v>1471</v>
      </c>
      <c r="B352" s="52" t="s">
        <v>181</v>
      </c>
      <c r="C352" s="52" t="s">
        <v>970</v>
      </c>
      <c r="D352" s="52" t="s">
        <v>1114</v>
      </c>
      <c r="E352">
        <v>1</v>
      </c>
    </row>
    <row r="353" spans="1:5" ht="15" customHeight="1">
      <c r="A353" s="52" t="s">
        <v>579</v>
      </c>
      <c r="B353" s="52" t="s">
        <v>580</v>
      </c>
      <c r="C353" s="52" t="s">
        <v>964</v>
      </c>
      <c r="D353" s="52" t="s">
        <v>1114</v>
      </c>
      <c r="E353">
        <v>1</v>
      </c>
    </row>
    <row r="354" spans="1:5" ht="15" customHeight="1">
      <c r="A354" s="52" t="s">
        <v>28</v>
      </c>
      <c r="B354" s="52" t="s">
        <v>232</v>
      </c>
      <c r="C354" s="52" t="s">
        <v>961</v>
      </c>
      <c r="D354" s="52" t="s">
        <v>1114</v>
      </c>
      <c r="E354">
        <v>1</v>
      </c>
    </row>
    <row r="355" spans="1:5" ht="15" customHeight="1">
      <c r="A355" s="52" t="s">
        <v>581</v>
      </c>
      <c r="B355" s="52" t="s">
        <v>582</v>
      </c>
      <c r="C355" s="52" t="s">
        <v>980</v>
      </c>
      <c r="D355" s="52" t="s">
        <v>1114</v>
      </c>
      <c r="E355">
        <v>1</v>
      </c>
    </row>
    <row r="356" spans="1:5" ht="15" customHeight="1">
      <c r="A356" s="52" t="s">
        <v>1267</v>
      </c>
      <c r="B356" s="52" t="s">
        <v>384</v>
      </c>
      <c r="C356" s="52" t="s">
        <v>956</v>
      </c>
      <c r="D356" s="52" t="s">
        <v>1114</v>
      </c>
      <c r="E356">
        <v>1</v>
      </c>
    </row>
    <row r="357" spans="1:5" ht="15" customHeight="1">
      <c r="A357" s="52" t="s">
        <v>1481</v>
      </c>
      <c r="B357" s="52" t="s">
        <v>356</v>
      </c>
      <c r="C357" s="52" t="s">
        <v>1200</v>
      </c>
      <c r="D357" s="52" t="s">
        <v>1114</v>
      </c>
      <c r="E357">
        <v>1</v>
      </c>
    </row>
    <row r="358" spans="1:5" ht="15" customHeight="1">
      <c r="A358" s="52" t="s">
        <v>1131</v>
      </c>
      <c r="B358" s="52" t="s">
        <v>191</v>
      </c>
      <c r="C358" s="52" t="s">
        <v>962</v>
      </c>
      <c r="D358" s="52" t="s">
        <v>1114</v>
      </c>
      <c r="E358">
        <v>1</v>
      </c>
    </row>
    <row r="359" spans="1:5" ht="15" customHeight="1">
      <c r="A359" s="52" t="s">
        <v>1131</v>
      </c>
      <c r="B359" s="52" t="s">
        <v>379</v>
      </c>
      <c r="C359" s="52" t="s">
        <v>971</v>
      </c>
      <c r="D359" s="52" t="s">
        <v>1113</v>
      </c>
      <c r="E359">
        <v>1</v>
      </c>
    </row>
    <row r="360" spans="1:5" ht="15" customHeight="1">
      <c r="A360" s="52" t="s">
        <v>33</v>
      </c>
      <c r="B360" s="52" t="s">
        <v>335</v>
      </c>
      <c r="C360" s="52" t="s">
        <v>958</v>
      </c>
      <c r="D360" s="52" t="s">
        <v>1114</v>
      </c>
      <c r="E360">
        <v>1</v>
      </c>
    </row>
    <row r="361" spans="1:5" ht="15" customHeight="1">
      <c r="A361" s="52" t="s">
        <v>1366</v>
      </c>
      <c r="B361" s="52" t="s">
        <v>119</v>
      </c>
      <c r="C361" s="52" t="s">
        <v>958</v>
      </c>
      <c r="D361" s="52" t="s">
        <v>1114</v>
      </c>
      <c r="E361">
        <v>1</v>
      </c>
    </row>
    <row r="362" spans="1:5" ht="15" customHeight="1">
      <c r="A362" s="52" t="s">
        <v>35</v>
      </c>
      <c r="B362" s="52" t="s">
        <v>62</v>
      </c>
      <c r="C362" s="52" t="s">
        <v>959</v>
      </c>
      <c r="D362" s="52" t="s">
        <v>1113</v>
      </c>
      <c r="E362">
        <v>1</v>
      </c>
    </row>
    <row r="363" spans="1:5" ht="15" customHeight="1">
      <c r="A363" s="52" t="s">
        <v>1502</v>
      </c>
      <c r="B363" s="52" t="s">
        <v>1000</v>
      </c>
      <c r="C363" s="52" t="s">
        <v>962</v>
      </c>
      <c r="D363" s="52" t="s">
        <v>1114</v>
      </c>
      <c r="E363">
        <v>1</v>
      </c>
    </row>
    <row r="364" spans="1:5" ht="15" customHeight="1">
      <c r="A364" s="52" t="s">
        <v>3104</v>
      </c>
      <c r="B364" s="52" t="s">
        <v>50</v>
      </c>
      <c r="C364" s="52" t="s">
        <v>1541</v>
      </c>
      <c r="D364" s="52" t="s">
        <v>1114</v>
      </c>
      <c r="E364">
        <v>1</v>
      </c>
    </row>
    <row r="365" spans="1:5" ht="15" customHeight="1">
      <c r="A365" s="52" t="s">
        <v>3104</v>
      </c>
      <c r="B365" s="52" t="s">
        <v>1495</v>
      </c>
      <c r="C365" s="52" t="s">
        <v>1200</v>
      </c>
      <c r="D365" s="52" t="s">
        <v>1114</v>
      </c>
      <c r="E365">
        <v>1</v>
      </c>
    </row>
    <row r="366" spans="1:5" ht="15" customHeight="1">
      <c r="A366" s="52" t="s">
        <v>3300</v>
      </c>
      <c r="B366" s="52" t="s">
        <v>184</v>
      </c>
      <c r="C366" s="52" t="s">
        <v>962</v>
      </c>
      <c r="D366" s="52" t="s">
        <v>1113</v>
      </c>
      <c r="E366">
        <v>1</v>
      </c>
    </row>
    <row r="367" spans="1:5" ht="15" customHeight="1">
      <c r="A367" s="52" t="s">
        <v>1174</v>
      </c>
      <c r="B367" s="52" t="s">
        <v>62</v>
      </c>
      <c r="C367" s="52" t="s">
        <v>951</v>
      </c>
      <c r="D367" s="52" t="s">
        <v>1114</v>
      </c>
      <c r="E367">
        <v>1</v>
      </c>
    </row>
    <row r="368" spans="1:5" ht="15" customHeight="1">
      <c r="A368" s="52" t="s">
        <v>1175</v>
      </c>
      <c r="B368" s="52" t="s">
        <v>1516</v>
      </c>
      <c r="C368" s="52" t="s">
        <v>955</v>
      </c>
      <c r="D368" s="52" t="s">
        <v>1114</v>
      </c>
      <c r="E368">
        <v>1</v>
      </c>
    </row>
    <row r="369" spans="1:5" ht="15" customHeight="1">
      <c r="A369" s="52" t="s">
        <v>590</v>
      </c>
      <c r="B369" s="52" t="s">
        <v>159</v>
      </c>
      <c r="C369" s="52" t="s">
        <v>970</v>
      </c>
      <c r="D369" s="52" t="s">
        <v>1114</v>
      </c>
      <c r="E369">
        <v>1</v>
      </c>
    </row>
    <row r="370" spans="1:5" ht="15" customHeight="1">
      <c r="A370" s="52" t="s">
        <v>3061</v>
      </c>
      <c r="B370" s="52" t="s">
        <v>3062</v>
      </c>
      <c r="C370" s="52" t="s">
        <v>969</v>
      </c>
      <c r="D370" s="52" t="s">
        <v>1114</v>
      </c>
      <c r="E370">
        <v>1</v>
      </c>
    </row>
    <row r="371" spans="1:5" ht="15" customHeight="1">
      <c r="A371" s="52" t="s">
        <v>1269</v>
      </c>
      <c r="B371" s="52" t="s">
        <v>1384</v>
      </c>
      <c r="C371" s="52" t="s">
        <v>977</v>
      </c>
      <c r="D371" s="52" t="s">
        <v>1113</v>
      </c>
      <c r="E371">
        <v>1</v>
      </c>
    </row>
    <row r="372" spans="1:5" ht="15" customHeight="1">
      <c r="A372" s="52" t="s">
        <v>1176</v>
      </c>
      <c r="B372" s="52" t="s">
        <v>140</v>
      </c>
      <c r="C372" s="52" t="s">
        <v>980</v>
      </c>
      <c r="D372" s="52" t="s">
        <v>1114</v>
      </c>
      <c r="E372">
        <v>1</v>
      </c>
    </row>
    <row r="373" spans="1:5" ht="15" customHeight="1">
      <c r="A373" s="52" t="s">
        <v>592</v>
      </c>
      <c r="B373" s="52" t="s">
        <v>593</v>
      </c>
      <c r="C373" s="52" t="s">
        <v>954</v>
      </c>
      <c r="D373" s="52" t="s">
        <v>1114</v>
      </c>
      <c r="E373">
        <v>1</v>
      </c>
    </row>
    <row r="374" spans="1:5" ht="15" customHeight="1">
      <c r="A374" s="52" t="s">
        <v>49</v>
      </c>
      <c r="B374" s="52" t="s">
        <v>377</v>
      </c>
      <c r="C374" s="52" t="s">
        <v>943</v>
      </c>
      <c r="D374" s="52" t="s">
        <v>1114</v>
      </c>
      <c r="E374">
        <v>1</v>
      </c>
    </row>
    <row r="375" spans="1:5" ht="15" customHeight="1">
      <c r="A375" s="52" t="s">
        <v>1150</v>
      </c>
      <c r="B375" s="52" t="s">
        <v>1007</v>
      </c>
      <c r="C375" s="52" t="s">
        <v>956</v>
      </c>
      <c r="D375" s="52" t="s">
        <v>1114</v>
      </c>
      <c r="E375">
        <v>1</v>
      </c>
    </row>
    <row r="376" spans="1:5" ht="15" customHeight="1">
      <c r="A376" s="52" t="s">
        <v>2447</v>
      </c>
      <c r="B376" s="52" t="s">
        <v>1813</v>
      </c>
      <c r="C376" s="52" t="s">
        <v>1532</v>
      </c>
      <c r="D376" s="52" t="s">
        <v>1114</v>
      </c>
      <c r="E376">
        <v>1</v>
      </c>
    </row>
    <row r="377" spans="1:5" ht="15" customHeight="1">
      <c r="A377" s="52" t="s">
        <v>3116</v>
      </c>
      <c r="B377" s="52" t="s">
        <v>1724</v>
      </c>
      <c r="C377" s="52" t="s">
        <v>977</v>
      </c>
      <c r="D377" s="52" t="s">
        <v>1114</v>
      </c>
      <c r="E377">
        <v>1</v>
      </c>
    </row>
    <row r="378" spans="1:5" ht="15" customHeight="1">
      <c r="A378" s="52" t="s">
        <v>3108</v>
      </c>
      <c r="B378" s="52" t="s">
        <v>100</v>
      </c>
      <c r="C378" s="52" t="s">
        <v>963</v>
      </c>
      <c r="D378" s="52" t="s">
        <v>1114</v>
      </c>
      <c r="E378">
        <v>1</v>
      </c>
    </row>
    <row r="379" spans="1:5" ht="15" customHeight="1">
      <c r="A379" s="52" t="s">
        <v>3246</v>
      </c>
      <c r="B379" s="52" t="s">
        <v>379</v>
      </c>
      <c r="C379" s="52" t="s">
        <v>947</v>
      </c>
      <c r="D379" s="52" t="s">
        <v>1113</v>
      </c>
      <c r="E379">
        <v>1</v>
      </c>
    </row>
    <row r="380" spans="1:5" ht="15" customHeight="1">
      <c r="A380" s="52" t="s">
        <v>599</v>
      </c>
      <c r="B380" s="52" t="s">
        <v>186</v>
      </c>
      <c r="C380" s="52" t="s">
        <v>956</v>
      </c>
      <c r="D380" s="52" t="s">
        <v>1114</v>
      </c>
      <c r="E380">
        <v>1</v>
      </c>
    </row>
    <row r="381" spans="1:5" ht="15" customHeight="1">
      <c r="A381" s="52" t="s">
        <v>1623</v>
      </c>
      <c r="B381" s="52" t="s">
        <v>159</v>
      </c>
      <c r="C381" s="52" t="s">
        <v>970</v>
      </c>
      <c r="D381" s="52" t="s">
        <v>1114</v>
      </c>
      <c r="E381">
        <v>1</v>
      </c>
    </row>
    <row r="382" spans="1:5" ht="15" customHeight="1">
      <c r="A382" s="52" t="s">
        <v>3249</v>
      </c>
      <c r="B382" s="52" t="s">
        <v>105</v>
      </c>
      <c r="C382" s="52" t="s">
        <v>972</v>
      </c>
      <c r="D382" s="52" t="s">
        <v>1114</v>
      </c>
      <c r="E382">
        <v>1</v>
      </c>
    </row>
    <row r="383" spans="1:5" ht="15" customHeight="1">
      <c r="A383" s="52" t="s">
        <v>1074</v>
      </c>
      <c r="B383" s="52" t="s">
        <v>889</v>
      </c>
      <c r="C383" s="52" t="s">
        <v>962</v>
      </c>
      <c r="D383" s="52" t="s">
        <v>1114</v>
      </c>
      <c r="E383">
        <v>1</v>
      </c>
    </row>
    <row r="384" spans="1:5" ht="15" customHeight="1">
      <c r="A384" s="52" t="s">
        <v>1136</v>
      </c>
      <c r="B384" s="52" t="s">
        <v>3503</v>
      </c>
      <c r="C384" s="52" t="s">
        <v>972</v>
      </c>
      <c r="D384" s="52" t="s">
        <v>1113</v>
      </c>
      <c r="E384">
        <v>1</v>
      </c>
    </row>
    <row r="385" spans="1:5" ht="15" customHeight="1">
      <c r="A385" s="52" t="s">
        <v>1460</v>
      </c>
      <c r="B385" s="52" t="s">
        <v>166</v>
      </c>
      <c r="C385" s="52" t="s">
        <v>970</v>
      </c>
      <c r="D385" s="52" t="s">
        <v>1113</v>
      </c>
      <c r="E385">
        <v>1</v>
      </c>
    </row>
    <row r="386" spans="1:5" ht="15" customHeight="1">
      <c r="A386" s="52" t="s">
        <v>3118</v>
      </c>
      <c r="B386" s="52" t="s">
        <v>398</v>
      </c>
      <c r="C386" s="52" t="s">
        <v>948</v>
      </c>
      <c r="D386" s="52" t="s">
        <v>1114</v>
      </c>
      <c r="E386">
        <v>1</v>
      </c>
    </row>
    <row r="387" spans="1:5" ht="15" customHeight="1">
      <c r="A387" s="52" t="s">
        <v>1270</v>
      </c>
      <c r="B387" s="52" t="s">
        <v>36</v>
      </c>
      <c r="C387" s="52" t="s">
        <v>951</v>
      </c>
      <c r="D387" s="52" t="s">
        <v>1114</v>
      </c>
      <c r="E387">
        <v>1</v>
      </c>
    </row>
    <row r="388" spans="1:5" ht="15" customHeight="1">
      <c r="A388" s="52" t="s">
        <v>1271</v>
      </c>
      <c r="B388" s="52" t="s">
        <v>80</v>
      </c>
      <c r="C388" s="52" t="s">
        <v>948</v>
      </c>
      <c r="D388" s="52" t="s">
        <v>1114</v>
      </c>
      <c r="E388">
        <v>1</v>
      </c>
    </row>
    <row r="389" spans="1:5" ht="15" customHeight="1">
      <c r="A389" s="52" t="s">
        <v>1272</v>
      </c>
      <c r="B389" s="52" t="s">
        <v>611</v>
      </c>
      <c r="C389" s="52" t="s">
        <v>957</v>
      </c>
      <c r="D389" s="52" t="s">
        <v>1114</v>
      </c>
      <c r="E389">
        <v>1</v>
      </c>
    </row>
    <row r="390" spans="1:5" ht="15" customHeight="1">
      <c r="A390" s="52" t="s">
        <v>3247</v>
      </c>
      <c r="B390" s="52" t="s">
        <v>3248</v>
      </c>
      <c r="C390" s="52" t="s">
        <v>946</v>
      </c>
      <c r="D390" s="52" t="s">
        <v>1113</v>
      </c>
      <c r="E390">
        <v>1</v>
      </c>
    </row>
    <row r="391" spans="1:5" ht="15" customHeight="1">
      <c r="A391" s="52" t="s">
        <v>3166</v>
      </c>
      <c r="B391" s="52" t="s">
        <v>46</v>
      </c>
      <c r="C391" s="52" t="s">
        <v>955</v>
      </c>
      <c r="D391" s="52" t="s">
        <v>1114</v>
      </c>
      <c r="E391">
        <v>1</v>
      </c>
    </row>
    <row r="392" spans="1:5" ht="15" customHeight="1">
      <c r="A392" s="52" t="s">
        <v>3074</v>
      </c>
      <c r="B392" s="52" t="s">
        <v>50</v>
      </c>
      <c r="C392" s="52" t="s">
        <v>943</v>
      </c>
      <c r="D392" s="52" t="s">
        <v>1114</v>
      </c>
      <c r="E392">
        <v>1</v>
      </c>
    </row>
    <row r="393" spans="1:5" ht="15" customHeight="1">
      <c r="A393" s="52" t="s">
        <v>66</v>
      </c>
      <c r="B393" s="52" t="s">
        <v>166</v>
      </c>
      <c r="C393" s="52" t="s">
        <v>951</v>
      </c>
      <c r="D393" s="52" t="s">
        <v>1114</v>
      </c>
      <c r="E393">
        <v>1</v>
      </c>
    </row>
    <row r="394" spans="1:5" ht="15" customHeight="1">
      <c r="A394" s="52" t="s">
        <v>1273</v>
      </c>
      <c r="B394" s="52" t="s">
        <v>1389</v>
      </c>
      <c r="C394" s="52" t="s">
        <v>959</v>
      </c>
      <c r="D394" s="52" t="s">
        <v>1114</v>
      </c>
      <c r="E394">
        <v>1</v>
      </c>
    </row>
    <row r="395" spans="1:5" ht="15" customHeight="1">
      <c r="A395" s="52" t="s">
        <v>1133</v>
      </c>
      <c r="B395" s="52" t="s">
        <v>58</v>
      </c>
      <c r="C395" s="52" t="s">
        <v>945</v>
      </c>
      <c r="D395" s="52" t="s">
        <v>1113</v>
      </c>
      <c r="E395">
        <v>1</v>
      </c>
    </row>
    <row r="396" spans="1:5" ht="15" customHeight="1">
      <c r="A396" s="52" t="s">
        <v>1274</v>
      </c>
      <c r="B396" s="52" t="s">
        <v>1564</v>
      </c>
      <c r="C396" s="52" t="s">
        <v>967</v>
      </c>
      <c r="D396" s="52" t="s">
        <v>1114</v>
      </c>
      <c r="E396">
        <v>1</v>
      </c>
    </row>
    <row r="397" spans="1:5" ht="15" customHeight="1">
      <c r="A397" s="52" t="s">
        <v>76</v>
      </c>
      <c r="B397" s="52" t="s">
        <v>239</v>
      </c>
      <c r="C397" s="52" t="s">
        <v>950</v>
      </c>
      <c r="D397" s="52" t="s">
        <v>1114</v>
      </c>
      <c r="E397">
        <v>1</v>
      </c>
    </row>
    <row r="398" spans="1:5" ht="15" customHeight="1">
      <c r="A398" s="52" t="s">
        <v>3156</v>
      </c>
      <c r="B398" s="52" t="s">
        <v>611</v>
      </c>
      <c r="C398" s="52" t="s">
        <v>950</v>
      </c>
      <c r="D398" s="52" t="s">
        <v>1113</v>
      </c>
      <c r="E398">
        <v>1</v>
      </c>
    </row>
    <row r="399" spans="1:5" ht="15" customHeight="1">
      <c r="A399" s="52" t="s">
        <v>3231</v>
      </c>
      <c r="B399" s="52" t="s">
        <v>656</v>
      </c>
      <c r="C399" s="52" t="s">
        <v>969</v>
      </c>
      <c r="D399" s="52" t="s">
        <v>1114</v>
      </c>
      <c r="E399">
        <v>1</v>
      </c>
    </row>
    <row r="400" spans="1:5" ht="15" customHeight="1">
      <c r="A400" s="52" t="s">
        <v>1275</v>
      </c>
      <c r="B400" s="52" t="s">
        <v>110</v>
      </c>
      <c r="C400" s="52" t="s">
        <v>967</v>
      </c>
      <c r="D400" s="52" t="s">
        <v>1114</v>
      </c>
      <c r="E400">
        <v>1</v>
      </c>
    </row>
    <row r="401" spans="1:5" ht="15" customHeight="1">
      <c r="A401" s="52" t="s">
        <v>612</v>
      </c>
      <c r="B401" s="52" t="s">
        <v>219</v>
      </c>
      <c r="C401" s="52" t="s">
        <v>971</v>
      </c>
      <c r="D401" s="52" t="s">
        <v>1113</v>
      </c>
      <c r="E401">
        <v>1</v>
      </c>
    </row>
    <row r="402" spans="1:5" ht="15" customHeight="1">
      <c r="A402" s="52" t="s">
        <v>3044</v>
      </c>
      <c r="B402" s="52" t="s">
        <v>261</v>
      </c>
      <c r="C402" s="52" t="s">
        <v>956</v>
      </c>
      <c r="D402" s="52" t="s">
        <v>1114</v>
      </c>
      <c r="E402">
        <v>1</v>
      </c>
    </row>
    <row r="403" spans="1:5" ht="15" customHeight="1">
      <c r="A403" s="52" t="s">
        <v>3236</v>
      </c>
      <c r="B403" s="52" t="s">
        <v>171</v>
      </c>
      <c r="C403" s="52" t="s">
        <v>947</v>
      </c>
      <c r="D403" s="52" t="s">
        <v>1113</v>
      </c>
      <c r="E403">
        <v>1</v>
      </c>
    </row>
    <row r="404" spans="1:5" ht="15" customHeight="1">
      <c r="A404" s="52" t="s">
        <v>613</v>
      </c>
      <c r="B404" s="52" t="s">
        <v>369</v>
      </c>
      <c r="C404" s="52" t="s">
        <v>946</v>
      </c>
      <c r="D404" s="52" t="s">
        <v>1113</v>
      </c>
      <c r="E404">
        <v>1</v>
      </c>
    </row>
    <row r="405" spans="1:5" ht="15" customHeight="1">
      <c r="A405" s="52" t="s">
        <v>3195</v>
      </c>
      <c r="B405" s="52" t="s">
        <v>99</v>
      </c>
      <c r="C405" s="52" t="s">
        <v>968</v>
      </c>
      <c r="D405" s="52" t="s">
        <v>1114</v>
      </c>
      <c r="E405">
        <v>1</v>
      </c>
    </row>
    <row r="406" spans="1:5" ht="15" customHeight="1">
      <c r="A406" s="52" t="s">
        <v>90</v>
      </c>
      <c r="B406" s="52" t="s">
        <v>359</v>
      </c>
      <c r="C406" s="52" t="s">
        <v>977</v>
      </c>
      <c r="D406" s="52" t="s">
        <v>1114</v>
      </c>
      <c r="E406">
        <v>1</v>
      </c>
    </row>
    <row r="407" spans="1:5" ht="15" customHeight="1">
      <c r="A407" s="52" t="s">
        <v>3058</v>
      </c>
      <c r="B407" s="52" t="s">
        <v>582</v>
      </c>
      <c r="C407" s="52" t="s">
        <v>959</v>
      </c>
      <c r="D407" s="52" t="s">
        <v>1114</v>
      </c>
      <c r="E407">
        <v>1</v>
      </c>
    </row>
    <row r="408" spans="1:5" ht="15" customHeight="1">
      <c r="A408" s="52" t="s">
        <v>1521</v>
      </c>
      <c r="B408" s="52" t="s">
        <v>136</v>
      </c>
      <c r="C408" s="52" t="s">
        <v>967</v>
      </c>
      <c r="D408" s="52" t="s">
        <v>1114</v>
      </c>
      <c r="E408">
        <v>1</v>
      </c>
    </row>
    <row r="409" spans="1:5" ht="15" customHeight="1">
      <c r="A409" s="52" t="s">
        <v>3229</v>
      </c>
      <c r="B409" s="52" t="s">
        <v>1123</v>
      </c>
      <c r="C409" s="52" t="s">
        <v>946</v>
      </c>
      <c r="D409" s="52" t="s">
        <v>1114</v>
      </c>
      <c r="E409">
        <v>1</v>
      </c>
    </row>
    <row r="410" spans="1:5" ht="15" customHeight="1">
      <c r="A410" s="52" t="s">
        <v>1164</v>
      </c>
      <c r="B410" s="52" t="s">
        <v>99</v>
      </c>
      <c r="C410" s="52" t="s">
        <v>960</v>
      </c>
      <c r="D410" s="52" t="s">
        <v>1114</v>
      </c>
      <c r="E410">
        <v>1</v>
      </c>
    </row>
    <row r="411" spans="1:5" ht="15" customHeight="1">
      <c r="A411" s="52" t="s">
        <v>1565</v>
      </c>
      <c r="B411" s="52" t="s">
        <v>208</v>
      </c>
      <c r="C411" s="52" t="s">
        <v>943</v>
      </c>
      <c r="D411" s="52" t="s">
        <v>1114</v>
      </c>
      <c r="E411">
        <v>1</v>
      </c>
    </row>
    <row r="412" spans="1:5" ht="15" customHeight="1">
      <c r="A412" s="52" t="s">
        <v>1478</v>
      </c>
      <c r="B412" s="52" t="s">
        <v>1479</v>
      </c>
      <c r="C412" s="52" t="s">
        <v>963</v>
      </c>
      <c r="D412" s="52" t="s">
        <v>1114</v>
      </c>
      <c r="E412">
        <v>1</v>
      </c>
    </row>
    <row r="413" spans="1:5" ht="15" customHeight="1">
      <c r="A413" s="52" t="s">
        <v>1276</v>
      </c>
      <c r="B413" s="52" t="s">
        <v>208</v>
      </c>
      <c r="C413" s="52" t="s">
        <v>955</v>
      </c>
      <c r="D413" s="52" t="s">
        <v>1114</v>
      </c>
      <c r="E413">
        <v>1</v>
      </c>
    </row>
    <row r="414" spans="1:5" ht="15" customHeight="1">
      <c r="A414" s="52" t="s">
        <v>614</v>
      </c>
      <c r="B414" s="52" t="s">
        <v>160</v>
      </c>
      <c r="C414" s="52" t="s">
        <v>955</v>
      </c>
      <c r="D414" s="52" t="s">
        <v>1114</v>
      </c>
      <c r="E414">
        <v>1</v>
      </c>
    </row>
    <row r="415" spans="1:5" ht="15" customHeight="1">
      <c r="A415" s="52" t="s">
        <v>1920</v>
      </c>
      <c r="B415" s="52" t="s">
        <v>99</v>
      </c>
      <c r="C415" s="52" t="s">
        <v>1200</v>
      </c>
      <c r="D415" s="52" t="s">
        <v>1114</v>
      </c>
      <c r="E415">
        <v>1</v>
      </c>
    </row>
    <row r="416" spans="1:5" ht="15" customHeight="1">
      <c r="A416" s="52" t="s">
        <v>3240</v>
      </c>
      <c r="B416" s="52" t="s">
        <v>105</v>
      </c>
      <c r="C416" s="52" t="s">
        <v>946</v>
      </c>
      <c r="D416" s="52" t="s">
        <v>1114</v>
      </c>
      <c r="E416">
        <v>1</v>
      </c>
    </row>
    <row r="417" spans="1:5" ht="15" customHeight="1">
      <c r="A417" s="52" t="s">
        <v>1145</v>
      </c>
      <c r="B417" s="52" t="s">
        <v>265</v>
      </c>
      <c r="C417" s="52" t="s">
        <v>980</v>
      </c>
      <c r="D417" s="52" t="s">
        <v>1114</v>
      </c>
      <c r="E417">
        <v>1</v>
      </c>
    </row>
    <row r="418" spans="1:5" ht="15" customHeight="1">
      <c r="A418" s="52" t="s">
        <v>2285</v>
      </c>
      <c r="B418" s="52" t="s">
        <v>2324</v>
      </c>
      <c r="C418" s="52" t="s">
        <v>947</v>
      </c>
      <c r="D418" s="52" t="s">
        <v>1114</v>
      </c>
      <c r="E418">
        <v>1</v>
      </c>
    </row>
    <row r="419" spans="1:5" ht="15" customHeight="1">
      <c r="A419" s="52" t="s">
        <v>3101</v>
      </c>
      <c r="B419" s="52" t="s">
        <v>231</v>
      </c>
      <c r="C419" s="52" t="s">
        <v>952</v>
      </c>
      <c r="D419" s="52" t="s">
        <v>1113</v>
      </c>
      <c r="E419">
        <v>1</v>
      </c>
    </row>
    <row r="420" spans="1:5" ht="15" customHeight="1">
      <c r="A420" s="52" t="s">
        <v>617</v>
      </c>
      <c r="B420" s="52" t="s">
        <v>160</v>
      </c>
      <c r="C420" s="52" t="s">
        <v>955</v>
      </c>
      <c r="D420" s="52" t="s">
        <v>1113</v>
      </c>
      <c r="E420">
        <v>1</v>
      </c>
    </row>
    <row r="421" spans="1:5" ht="15" customHeight="1">
      <c r="A421" s="52" t="s">
        <v>617</v>
      </c>
      <c r="B421" s="52" t="s">
        <v>3225</v>
      </c>
      <c r="C421" s="52" t="s">
        <v>954</v>
      </c>
      <c r="D421" s="52" t="s">
        <v>1114</v>
      </c>
      <c r="E421">
        <v>1</v>
      </c>
    </row>
    <row r="422" spans="1:5" ht="15" customHeight="1">
      <c r="A422" s="52" t="s">
        <v>3070</v>
      </c>
      <c r="B422" s="52" t="s">
        <v>3071</v>
      </c>
      <c r="C422" s="52" t="s">
        <v>953</v>
      </c>
      <c r="D422" s="52" t="s">
        <v>1114</v>
      </c>
      <c r="E422">
        <v>1</v>
      </c>
    </row>
    <row r="423" spans="1:5" ht="15" customHeight="1">
      <c r="A423" s="52" t="s">
        <v>3097</v>
      </c>
      <c r="B423" s="52" t="s">
        <v>1004</v>
      </c>
      <c r="C423" s="52" t="s">
        <v>957</v>
      </c>
      <c r="D423" s="52" t="s">
        <v>1114</v>
      </c>
      <c r="E423">
        <v>1</v>
      </c>
    </row>
    <row r="424" spans="1:5" ht="15" customHeight="1">
      <c r="A424" s="52" t="s">
        <v>3211</v>
      </c>
      <c r="B424" s="52" t="s">
        <v>219</v>
      </c>
      <c r="C424" s="52" t="s">
        <v>968</v>
      </c>
      <c r="D424" s="52" t="s">
        <v>1113</v>
      </c>
      <c r="E424">
        <v>1</v>
      </c>
    </row>
    <row r="425" spans="1:5" ht="15" customHeight="1">
      <c r="A425" s="52" t="s">
        <v>1498</v>
      </c>
      <c r="B425" s="52" t="s">
        <v>115</v>
      </c>
      <c r="C425" s="52" t="s">
        <v>946</v>
      </c>
      <c r="D425" s="52" t="s">
        <v>1114</v>
      </c>
      <c r="E425">
        <v>1</v>
      </c>
    </row>
    <row r="426" spans="1:5" ht="15" customHeight="1">
      <c r="A426" s="52" t="s">
        <v>3066</v>
      </c>
      <c r="B426" s="52" t="s">
        <v>3067</v>
      </c>
      <c r="C426" s="52" t="s">
        <v>958</v>
      </c>
      <c r="D426" s="52" t="s">
        <v>1114</v>
      </c>
      <c r="E426">
        <v>1</v>
      </c>
    </row>
    <row r="427" spans="1:5" ht="15" customHeight="1">
      <c r="A427" s="52" t="s">
        <v>3051</v>
      </c>
      <c r="B427" s="52" t="s">
        <v>1384</v>
      </c>
      <c r="C427" s="52" t="s">
        <v>955</v>
      </c>
      <c r="D427" s="52" t="s">
        <v>1114</v>
      </c>
      <c r="E427">
        <v>1</v>
      </c>
    </row>
    <row r="428" spans="1:5" ht="15" customHeight="1">
      <c r="A428" s="52" t="s">
        <v>3188</v>
      </c>
      <c r="B428" s="52" t="s">
        <v>3239</v>
      </c>
      <c r="C428" s="52" t="s">
        <v>968</v>
      </c>
      <c r="D428" s="52" t="s">
        <v>1113</v>
      </c>
      <c r="E428">
        <v>1</v>
      </c>
    </row>
    <row r="429" spans="1:5" ht="15" customHeight="1">
      <c r="A429" s="52" t="s">
        <v>593</v>
      </c>
      <c r="B429" s="52" t="s">
        <v>987</v>
      </c>
      <c r="C429" s="52" t="s">
        <v>950</v>
      </c>
      <c r="D429" s="52" t="s">
        <v>1114</v>
      </c>
      <c r="E429">
        <v>1</v>
      </c>
    </row>
    <row r="430" spans="1:5" ht="15" customHeight="1">
      <c r="A430" s="52" t="s">
        <v>625</v>
      </c>
      <c r="B430" s="52" t="s">
        <v>44</v>
      </c>
      <c r="C430" s="52" t="s">
        <v>960</v>
      </c>
      <c r="D430" s="52" t="s">
        <v>1114</v>
      </c>
      <c r="E430">
        <v>1</v>
      </c>
    </row>
    <row r="431" spans="1:5" ht="15" customHeight="1">
      <c r="A431" s="52" t="s">
        <v>1499</v>
      </c>
      <c r="B431" s="52" t="s">
        <v>776</v>
      </c>
      <c r="C431" s="52" t="s">
        <v>956</v>
      </c>
      <c r="D431" s="52" t="s">
        <v>1114</v>
      </c>
      <c r="E431">
        <v>1</v>
      </c>
    </row>
    <row r="432" spans="1:5" ht="15" customHeight="1">
      <c r="A432" s="52" t="s">
        <v>626</v>
      </c>
      <c r="B432" s="52" t="s">
        <v>479</v>
      </c>
      <c r="C432" s="52" t="s">
        <v>957</v>
      </c>
      <c r="D432" s="52" t="s">
        <v>1114</v>
      </c>
      <c r="E432">
        <v>1</v>
      </c>
    </row>
    <row r="433" spans="1:5" ht="15" customHeight="1">
      <c r="A433" s="52" t="s">
        <v>114</v>
      </c>
      <c r="B433" s="52" t="s">
        <v>1477</v>
      </c>
      <c r="C433" s="52" t="s">
        <v>950</v>
      </c>
      <c r="D433" s="52" t="s">
        <v>1113</v>
      </c>
      <c r="E433">
        <v>1</v>
      </c>
    </row>
    <row r="434" spans="1:5" ht="15" customHeight="1">
      <c r="A434" s="52" t="s">
        <v>114</v>
      </c>
      <c r="B434" s="52" t="s">
        <v>2289</v>
      </c>
      <c r="C434" s="52" t="s">
        <v>953</v>
      </c>
      <c r="D434" s="52" t="s">
        <v>1114</v>
      </c>
      <c r="E434">
        <v>1</v>
      </c>
    </row>
    <row r="435" spans="1:5" ht="15" customHeight="1">
      <c r="A435" s="52" t="s">
        <v>1134</v>
      </c>
      <c r="B435" s="52" t="s">
        <v>731</v>
      </c>
      <c r="C435" s="52" t="s">
        <v>965</v>
      </c>
      <c r="D435" s="52" t="s">
        <v>1114</v>
      </c>
      <c r="E435">
        <v>1</v>
      </c>
    </row>
    <row r="436" spans="1:5" ht="15" customHeight="1">
      <c r="A436" s="52" t="s">
        <v>2005</v>
      </c>
      <c r="B436" s="52" t="s">
        <v>303</v>
      </c>
      <c r="C436" s="52" t="s">
        <v>967</v>
      </c>
      <c r="D436" s="52" t="s">
        <v>1114</v>
      </c>
      <c r="E436">
        <v>1</v>
      </c>
    </row>
    <row r="437" spans="1:5" ht="15" customHeight="1">
      <c r="A437" s="52" t="s">
        <v>118</v>
      </c>
      <c r="B437" s="52" t="s">
        <v>127</v>
      </c>
      <c r="C437" s="52" t="s">
        <v>960</v>
      </c>
      <c r="D437" s="52" t="s">
        <v>1114</v>
      </c>
      <c r="E437">
        <v>1</v>
      </c>
    </row>
    <row r="438" spans="1:5" ht="15" customHeight="1">
      <c r="A438" s="52" t="s">
        <v>118</v>
      </c>
      <c r="B438" s="52" t="s">
        <v>1505</v>
      </c>
      <c r="C438" s="52" t="s">
        <v>956</v>
      </c>
      <c r="D438" s="52" t="s">
        <v>1113</v>
      </c>
      <c r="E438">
        <v>1</v>
      </c>
    </row>
    <row r="439" spans="1:5" ht="15" customHeight="1">
      <c r="A439" s="52" t="s">
        <v>2198</v>
      </c>
      <c r="B439" s="52" t="s">
        <v>3151</v>
      </c>
      <c r="C439" s="52" t="s">
        <v>1200</v>
      </c>
      <c r="D439" s="52" t="s">
        <v>1114</v>
      </c>
      <c r="E439">
        <v>1</v>
      </c>
    </row>
    <row r="440" spans="1:5" ht="15" customHeight="1">
      <c r="A440" s="52" t="s">
        <v>628</v>
      </c>
      <c r="B440" s="52" t="s">
        <v>629</v>
      </c>
      <c r="C440" s="52" t="s">
        <v>969</v>
      </c>
      <c r="D440" s="52" t="s">
        <v>1114</v>
      </c>
      <c r="E440">
        <v>1</v>
      </c>
    </row>
    <row r="441" spans="1:5" ht="15" customHeight="1">
      <c r="A441" s="52" t="s">
        <v>2464</v>
      </c>
      <c r="B441" s="52" t="s">
        <v>281</v>
      </c>
      <c r="C441" s="52" t="s">
        <v>947</v>
      </c>
      <c r="D441" s="52" t="s">
        <v>1113</v>
      </c>
      <c r="E441">
        <v>1</v>
      </c>
    </row>
    <row r="442" spans="1:5" ht="15" customHeight="1">
      <c r="A442" s="52" t="s">
        <v>3099</v>
      </c>
      <c r="B442" s="52" t="s">
        <v>44</v>
      </c>
      <c r="C442" s="52" t="s">
        <v>947</v>
      </c>
      <c r="D442" s="52" t="s">
        <v>1113</v>
      </c>
      <c r="E442">
        <v>1</v>
      </c>
    </row>
    <row r="443" spans="1:5" ht="15" customHeight="1">
      <c r="A443" s="52" t="s">
        <v>630</v>
      </c>
      <c r="B443" s="52" t="s">
        <v>191</v>
      </c>
      <c r="C443" s="52" t="s">
        <v>970</v>
      </c>
      <c r="D443" s="52" t="s">
        <v>1114</v>
      </c>
      <c r="E443">
        <v>1</v>
      </c>
    </row>
    <row r="444" spans="1:5" ht="15" customHeight="1">
      <c r="A444" s="52" t="s">
        <v>1278</v>
      </c>
      <c r="B444" s="52" t="s">
        <v>379</v>
      </c>
      <c r="C444" s="52" t="s">
        <v>964</v>
      </c>
      <c r="D444" s="52" t="s">
        <v>1114</v>
      </c>
      <c r="E444">
        <v>1</v>
      </c>
    </row>
    <row r="445" spans="1:5" ht="15" customHeight="1">
      <c r="A445" s="52" t="s">
        <v>632</v>
      </c>
      <c r="B445" s="52" t="s">
        <v>136</v>
      </c>
      <c r="C445" s="52" t="s">
        <v>954</v>
      </c>
      <c r="D445" s="52" t="s">
        <v>1114</v>
      </c>
      <c r="E445">
        <v>1</v>
      </c>
    </row>
    <row r="446" spans="1:5" ht="15" customHeight="1">
      <c r="A446" s="52" t="s">
        <v>632</v>
      </c>
      <c r="B446" s="52" t="s">
        <v>197</v>
      </c>
      <c r="C446" s="52" t="s">
        <v>960</v>
      </c>
      <c r="D446" s="52" t="s">
        <v>1114</v>
      </c>
      <c r="E446">
        <v>1</v>
      </c>
    </row>
    <row r="447" spans="1:5" ht="15" customHeight="1">
      <c r="A447" s="52" t="s">
        <v>1279</v>
      </c>
      <c r="B447" s="52" t="s">
        <v>715</v>
      </c>
      <c r="C447" s="52" t="s">
        <v>965</v>
      </c>
      <c r="D447" s="52" t="s">
        <v>1114</v>
      </c>
      <c r="E447">
        <v>1</v>
      </c>
    </row>
    <row r="448" spans="1:5" ht="15" customHeight="1">
      <c r="A448" s="52" t="s">
        <v>1420</v>
      </c>
      <c r="B448" s="52" t="s">
        <v>991</v>
      </c>
      <c r="C448" s="52" t="s">
        <v>946</v>
      </c>
      <c r="D448" s="52" t="s">
        <v>1114</v>
      </c>
      <c r="E448">
        <v>1</v>
      </c>
    </row>
    <row r="449" spans="1:5" ht="15" customHeight="1">
      <c r="A449" s="52" t="s">
        <v>1160</v>
      </c>
      <c r="B449" s="52" t="s">
        <v>29</v>
      </c>
      <c r="C449" s="52" t="s">
        <v>950</v>
      </c>
      <c r="D449" s="52" t="s">
        <v>1114</v>
      </c>
      <c r="E449">
        <v>1</v>
      </c>
    </row>
    <row r="450" spans="1:5" ht="15" customHeight="1">
      <c r="A450" s="52" t="s">
        <v>139</v>
      </c>
      <c r="B450" s="52" t="s">
        <v>3259</v>
      </c>
      <c r="C450" s="52" t="s">
        <v>960</v>
      </c>
      <c r="D450" s="52" t="s">
        <v>1114</v>
      </c>
      <c r="E450">
        <v>1</v>
      </c>
    </row>
    <row r="451" spans="1:5" ht="15" customHeight="1">
      <c r="A451" s="52" t="s">
        <v>141</v>
      </c>
      <c r="B451" s="52" t="s">
        <v>416</v>
      </c>
      <c r="C451" s="52" t="s">
        <v>953</v>
      </c>
      <c r="D451" s="52" t="s">
        <v>1113</v>
      </c>
      <c r="E451">
        <v>1</v>
      </c>
    </row>
    <row r="452" spans="1:5" ht="15" customHeight="1">
      <c r="A452" s="52" t="s">
        <v>141</v>
      </c>
      <c r="B452" s="52" t="s">
        <v>885</v>
      </c>
      <c r="C452" s="52" t="s">
        <v>977</v>
      </c>
      <c r="D452" s="52" t="s">
        <v>1114</v>
      </c>
      <c r="E452">
        <v>1</v>
      </c>
    </row>
    <row r="453" spans="1:5" ht="15" customHeight="1">
      <c r="A453" s="52" t="s">
        <v>1172</v>
      </c>
      <c r="B453" s="52" t="s">
        <v>62</v>
      </c>
      <c r="C453" s="52" t="s">
        <v>1200</v>
      </c>
      <c r="D453" s="52" t="s">
        <v>1114</v>
      </c>
      <c r="E453">
        <v>1</v>
      </c>
    </row>
    <row r="454" spans="1:5" ht="15" customHeight="1">
      <c r="A454" s="52" t="s">
        <v>144</v>
      </c>
      <c r="B454" s="52" t="s">
        <v>403</v>
      </c>
      <c r="C454" s="52" t="s">
        <v>980</v>
      </c>
      <c r="D454" s="52" t="s">
        <v>1114</v>
      </c>
      <c r="E454">
        <v>1</v>
      </c>
    </row>
    <row r="455" spans="1:5" ht="15" customHeight="1">
      <c r="A455" s="52" t="s">
        <v>3212</v>
      </c>
      <c r="B455" s="52" t="s">
        <v>379</v>
      </c>
      <c r="C455" s="52" t="s">
        <v>947</v>
      </c>
      <c r="D455" s="52" t="s">
        <v>1113</v>
      </c>
      <c r="E455">
        <v>1</v>
      </c>
    </row>
    <row r="456" spans="1:5" ht="15" customHeight="1">
      <c r="A456" s="52" t="s">
        <v>639</v>
      </c>
      <c r="B456" s="52" t="s">
        <v>640</v>
      </c>
      <c r="C456" s="52" t="s">
        <v>959</v>
      </c>
      <c r="D456" s="52" t="s">
        <v>1114</v>
      </c>
      <c r="E456">
        <v>1</v>
      </c>
    </row>
    <row r="457" spans="1:5" ht="15" customHeight="1">
      <c r="A457" s="52" t="s">
        <v>641</v>
      </c>
      <c r="B457" s="52" t="s">
        <v>335</v>
      </c>
      <c r="C457" s="52" t="s">
        <v>962</v>
      </c>
      <c r="D457" s="52" t="s">
        <v>1114</v>
      </c>
      <c r="E457">
        <v>1</v>
      </c>
    </row>
    <row r="458" spans="1:5" ht="15" customHeight="1">
      <c r="A458" s="52" t="s">
        <v>641</v>
      </c>
      <c r="B458" s="52" t="s">
        <v>3073</v>
      </c>
      <c r="C458" s="52" t="s">
        <v>960</v>
      </c>
      <c r="D458" s="52" t="s">
        <v>1114</v>
      </c>
      <c r="E458">
        <v>1</v>
      </c>
    </row>
    <row r="459" spans="1:5" ht="15" customHeight="1">
      <c r="A459" s="52" t="s">
        <v>1036</v>
      </c>
      <c r="B459" s="52" t="s">
        <v>656</v>
      </c>
      <c r="C459" s="52" t="s">
        <v>964</v>
      </c>
      <c r="D459" s="52" t="s">
        <v>1114</v>
      </c>
      <c r="E459">
        <v>1</v>
      </c>
    </row>
    <row r="460" spans="1:5" ht="15" customHeight="1">
      <c r="A460" s="52" t="s">
        <v>3207</v>
      </c>
      <c r="B460" s="52" t="s">
        <v>3208</v>
      </c>
      <c r="C460" s="52" t="s">
        <v>952</v>
      </c>
      <c r="D460" s="52" t="s">
        <v>1113</v>
      </c>
      <c r="E460">
        <v>1</v>
      </c>
    </row>
    <row r="461" spans="1:5" ht="15" customHeight="1">
      <c r="A461" s="52" t="s">
        <v>3217</v>
      </c>
      <c r="B461" s="52" t="s">
        <v>3218</v>
      </c>
      <c r="C461" s="52" t="s">
        <v>961</v>
      </c>
      <c r="D461" s="52" t="s">
        <v>1114</v>
      </c>
      <c r="E461">
        <v>1</v>
      </c>
    </row>
    <row r="462" spans="1:5" ht="15" customHeight="1">
      <c r="A462" s="52" t="s">
        <v>3232</v>
      </c>
      <c r="B462" s="52" t="s">
        <v>219</v>
      </c>
      <c r="C462" s="52" t="s">
        <v>951</v>
      </c>
      <c r="D462" s="52" t="s">
        <v>1114</v>
      </c>
      <c r="E462">
        <v>1</v>
      </c>
    </row>
    <row r="463" spans="1:5" ht="15" customHeight="1">
      <c r="A463" s="52" t="s">
        <v>3318</v>
      </c>
      <c r="B463" s="52" t="s">
        <v>62</v>
      </c>
      <c r="C463" s="52" t="s">
        <v>962</v>
      </c>
      <c r="D463" s="52" t="s">
        <v>1114</v>
      </c>
      <c r="E463">
        <v>1</v>
      </c>
    </row>
    <row r="464" spans="1:5" ht="15" customHeight="1">
      <c r="A464" s="52" t="s">
        <v>3183</v>
      </c>
      <c r="B464" s="52" t="s">
        <v>2249</v>
      </c>
      <c r="C464" s="52" t="s">
        <v>967</v>
      </c>
      <c r="D464" s="52" t="s">
        <v>1114</v>
      </c>
      <c r="E464">
        <v>1</v>
      </c>
    </row>
    <row r="465" spans="1:5" ht="15" customHeight="1">
      <c r="A465" s="52" t="s">
        <v>1905</v>
      </c>
      <c r="B465" s="52" t="s">
        <v>160</v>
      </c>
      <c r="C465" s="52" t="s">
        <v>955</v>
      </c>
      <c r="D465" s="52" t="s">
        <v>1114</v>
      </c>
      <c r="E465">
        <v>1</v>
      </c>
    </row>
    <row r="466" spans="1:5" ht="15" customHeight="1">
      <c r="A466" s="52" t="s">
        <v>1281</v>
      </c>
      <c r="B466" s="52" t="s">
        <v>1576</v>
      </c>
      <c r="C466" s="52" t="s">
        <v>977</v>
      </c>
      <c r="D466" s="52" t="s">
        <v>1114</v>
      </c>
      <c r="E466">
        <v>1</v>
      </c>
    </row>
    <row r="467" spans="1:5" ht="15" customHeight="1">
      <c r="A467" s="52" t="s">
        <v>3042</v>
      </c>
      <c r="B467" s="52" t="s">
        <v>153</v>
      </c>
      <c r="C467" s="52" t="s">
        <v>970</v>
      </c>
      <c r="D467" s="52" t="s">
        <v>1113</v>
      </c>
      <c r="E467">
        <v>1</v>
      </c>
    </row>
    <row r="468" spans="1:5" ht="15" customHeight="1">
      <c r="A468" s="52" t="s">
        <v>1518</v>
      </c>
      <c r="B468" s="52" t="s">
        <v>991</v>
      </c>
      <c r="C468" s="52" t="s">
        <v>967</v>
      </c>
      <c r="D468" s="52" t="s">
        <v>1114</v>
      </c>
      <c r="E468">
        <v>1</v>
      </c>
    </row>
    <row r="469" spans="1:5" ht="15" customHeight="1">
      <c r="A469" s="52" t="s">
        <v>647</v>
      </c>
      <c r="B469" s="52" t="s">
        <v>648</v>
      </c>
      <c r="C469" s="52" t="s">
        <v>959</v>
      </c>
      <c r="D469" s="52" t="s">
        <v>1114</v>
      </c>
      <c r="E469">
        <v>1</v>
      </c>
    </row>
    <row r="470" spans="1:5" ht="15" customHeight="1">
      <c r="A470" s="52" t="s">
        <v>246</v>
      </c>
      <c r="B470" s="52" t="s">
        <v>205</v>
      </c>
      <c r="C470" s="52" t="s">
        <v>3282</v>
      </c>
      <c r="D470" s="52" t="s">
        <v>1114</v>
      </c>
      <c r="E470">
        <v>1</v>
      </c>
    </row>
    <row r="471" spans="1:5" ht="15" customHeight="1">
      <c r="A471" s="52" t="s">
        <v>649</v>
      </c>
      <c r="B471" s="52" t="s">
        <v>1377</v>
      </c>
      <c r="C471" s="52" t="s">
        <v>958</v>
      </c>
      <c r="D471" s="52" t="s">
        <v>1114</v>
      </c>
      <c r="E471">
        <v>1</v>
      </c>
    </row>
    <row r="472" spans="1:5" ht="15" customHeight="1">
      <c r="A472" s="52" t="s">
        <v>649</v>
      </c>
      <c r="B472" s="52" t="s">
        <v>81</v>
      </c>
      <c r="C472" s="52" t="s">
        <v>960</v>
      </c>
      <c r="D472" s="52" t="s">
        <v>1114</v>
      </c>
      <c r="E472">
        <v>1</v>
      </c>
    </row>
    <row r="473" spans="1:5" ht="15" customHeight="1">
      <c r="A473" s="52" t="s">
        <v>1514</v>
      </c>
      <c r="B473" s="52" t="s">
        <v>44</v>
      </c>
      <c r="C473" s="52" t="s">
        <v>943</v>
      </c>
      <c r="D473" s="52" t="s">
        <v>1113</v>
      </c>
      <c r="E473">
        <v>1</v>
      </c>
    </row>
    <row r="474" spans="1:5" ht="15" customHeight="1">
      <c r="A474" s="52" t="s">
        <v>1077</v>
      </c>
      <c r="B474" s="52" t="s">
        <v>1489</v>
      </c>
      <c r="C474" s="52" t="s">
        <v>972</v>
      </c>
      <c r="D474" s="52" t="s">
        <v>1114</v>
      </c>
      <c r="E474">
        <v>1</v>
      </c>
    </row>
    <row r="475" spans="1:5" ht="15" customHeight="1">
      <c r="A475" s="52" t="s">
        <v>650</v>
      </c>
      <c r="B475" s="52" t="s">
        <v>62</v>
      </c>
      <c r="C475" s="52" t="s">
        <v>956</v>
      </c>
      <c r="D475" s="52" t="s">
        <v>1114</v>
      </c>
      <c r="E475">
        <v>1</v>
      </c>
    </row>
    <row r="476" spans="1:5" ht="15" customHeight="1">
      <c r="A476" s="52" t="s">
        <v>1710</v>
      </c>
      <c r="B476" s="52" t="s">
        <v>186</v>
      </c>
      <c r="C476" s="52" t="s">
        <v>951</v>
      </c>
      <c r="D476" s="52" t="s">
        <v>1113</v>
      </c>
      <c r="E476">
        <v>1</v>
      </c>
    </row>
    <row r="477" spans="1:5" ht="15" customHeight="1">
      <c r="A477" s="52" t="s">
        <v>1464</v>
      </c>
      <c r="B477" s="52" t="s">
        <v>455</v>
      </c>
      <c r="C477" s="52" t="s">
        <v>950</v>
      </c>
      <c r="D477" s="52" t="s">
        <v>1114</v>
      </c>
      <c r="E477">
        <v>1</v>
      </c>
    </row>
    <row r="478" spans="1:5" ht="15" customHeight="1">
      <c r="A478" s="52" t="s">
        <v>1799</v>
      </c>
      <c r="B478" s="52" t="s">
        <v>81</v>
      </c>
      <c r="C478" s="52" t="s">
        <v>959</v>
      </c>
      <c r="D478" s="52" t="s">
        <v>1113</v>
      </c>
      <c r="E478">
        <v>1</v>
      </c>
    </row>
    <row r="479" spans="1:5" ht="15" customHeight="1">
      <c r="A479" s="52" t="s">
        <v>1285</v>
      </c>
      <c r="B479" s="52" t="s">
        <v>46</v>
      </c>
      <c r="C479" s="52" t="s">
        <v>980</v>
      </c>
      <c r="D479" s="52" t="s">
        <v>1114</v>
      </c>
      <c r="E479">
        <v>1</v>
      </c>
    </row>
    <row r="480" spans="1:5" ht="15" customHeight="1">
      <c r="A480" s="52" t="s">
        <v>167</v>
      </c>
      <c r="B480" s="52" t="s">
        <v>3069</v>
      </c>
      <c r="C480" s="52" t="s">
        <v>962</v>
      </c>
      <c r="D480" s="52" t="s">
        <v>1114</v>
      </c>
      <c r="E480">
        <v>1</v>
      </c>
    </row>
    <row r="481" spans="1:5" ht="15" customHeight="1">
      <c r="A481" s="52" t="s">
        <v>3319</v>
      </c>
      <c r="B481" s="52" t="s">
        <v>34</v>
      </c>
      <c r="C481" s="52" t="s">
        <v>952</v>
      </c>
      <c r="D481" s="52" t="s">
        <v>1113</v>
      </c>
      <c r="E481">
        <v>1</v>
      </c>
    </row>
    <row r="482" spans="1:5" ht="15" customHeight="1">
      <c r="A482" s="52" t="s">
        <v>3510</v>
      </c>
      <c r="B482" s="52" t="s">
        <v>1459</v>
      </c>
      <c r="C482" s="52" t="s">
        <v>954</v>
      </c>
      <c r="D482" s="52" t="s">
        <v>1114</v>
      </c>
      <c r="E482">
        <v>1</v>
      </c>
    </row>
    <row r="483" spans="1:5" ht="15" customHeight="1">
      <c r="A483" s="52" t="s">
        <v>658</v>
      </c>
      <c r="B483" s="52" t="s">
        <v>191</v>
      </c>
      <c r="C483" s="52" t="s">
        <v>967</v>
      </c>
      <c r="D483" s="52" t="s">
        <v>1114</v>
      </c>
      <c r="E483">
        <v>1</v>
      </c>
    </row>
    <row r="484" spans="1:5" ht="15" customHeight="1">
      <c r="A484" s="52" t="s">
        <v>175</v>
      </c>
      <c r="B484" s="52" t="s">
        <v>605</v>
      </c>
      <c r="C484" s="52" t="s">
        <v>980</v>
      </c>
      <c r="D484" s="52" t="s">
        <v>1114</v>
      </c>
      <c r="E484">
        <v>1</v>
      </c>
    </row>
    <row r="485" spans="1:5" ht="15" customHeight="1">
      <c r="A485" s="52" t="s">
        <v>3324</v>
      </c>
      <c r="B485" s="52" t="s">
        <v>374</v>
      </c>
      <c r="C485" s="52" t="s">
        <v>969</v>
      </c>
      <c r="D485" s="52" t="s">
        <v>1114</v>
      </c>
      <c r="E485">
        <v>1</v>
      </c>
    </row>
    <row r="486" spans="1:5" ht="15" customHeight="1">
      <c r="A486" s="52" t="s">
        <v>661</v>
      </c>
      <c r="B486" s="52" t="s">
        <v>1378</v>
      </c>
      <c r="C486" s="52" t="s">
        <v>954</v>
      </c>
      <c r="D486" s="52" t="s">
        <v>1114</v>
      </c>
      <c r="E486">
        <v>1</v>
      </c>
    </row>
    <row r="487" spans="1:5" ht="15" customHeight="1">
      <c r="A487" s="52" t="s">
        <v>661</v>
      </c>
      <c r="B487" s="52" t="s">
        <v>1634</v>
      </c>
      <c r="C487" s="52" t="s">
        <v>947</v>
      </c>
      <c r="D487" s="52" t="s">
        <v>1114</v>
      </c>
      <c r="E487">
        <v>1</v>
      </c>
    </row>
    <row r="488" spans="1:5" ht="15" customHeight="1">
      <c r="A488" s="52" t="s">
        <v>3325</v>
      </c>
      <c r="B488" s="52" t="s">
        <v>62</v>
      </c>
      <c r="C488" s="52" t="s">
        <v>968</v>
      </c>
      <c r="D488" s="52" t="s">
        <v>1114</v>
      </c>
      <c r="E488">
        <v>1</v>
      </c>
    </row>
    <row r="489" spans="1:5" ht="15" customHeight="1">
      <c r="A489" s="52" t="s">
        <v>3326</v>
      </c>
      <c r="B489" s="52" t="s">
        <v>131</v>
      </c>
      <c r="C489" s="52" t="s">
        <v>962</v>
      </c>
      <c r="D489" s="52" t="s">
        <v>1114</v>
      </c>
      <c r="E489">
        <v>1</v>
      </c>
    </row>
    <row r="490" spans="1:5" ht="15" customHeight="1">
      <c r="A490" s="52" t="s">
        <v>3496</v>
      </c>
      <c r="B490" s="52" t="s">
        <v>1379</v>
      </c>
      <c r="C490" s="52" t="s">
        <v>963</v>
      </c>
      <c r="D490" s="52" t="s">
        <v>1114</v>
      </c>
      <c r="E490">
        <v>1</v>
      </c>
    </row>
    <row r="491" spans="1:5" ht="15" customHeight="1">
      <c r="A491" s="52" t="s">
        <v>3294</v>
      </c>
      <c r="B491" s="52" t="s">
        <v>246</v>
      </c>
      <c r="C491" s="52" t="s">
        <v>971</v>
      </c>
      <c r="D491" s="52" t="s">
        <v>1113</v>
      </c>
      <c r="E491">
        <v>1</v>
      </c>
    </row>
    <row r="492" spans="1:5" ht="15" customHeight="1">
      <c r="A492" s="52" t="s">
        <v>3210</v>
      </c>
      <c r="B492" s="52" t="s">
        <v>275</v>
      </c>
      <c r="C492" s="52" t="s">
        <v>957</v>
      </c>
      <c r="D492" s="52" t="s">
        <v>1114</v>
      </c>
      <c r="E492">
        <v>1</v>
      </c>
    </row>
    <row r="493" spans="1:5" ht="15" customHeight="1">
      <c r="A493" s="52" t="s">
        <v>3512</v>
      </c>
      <c r="B493" s="52" t="s">
        <v>1122</v>
      </c>
      <c r="C493" s="52" t="s">
        <v>962</v>
      </c>
      <c r="D493" s="52" t="s">
        <v>1114</v>
      </c>
      <c r="E493">
        <v>1</v>
      </c>
    </row>
    <row r="494" spans="1:5" ht="15" customHeight="1">
      <c r="A494" s="52" t="s">
        <v>1078</v>
      </c>
      <c r="B494" s="52" t="s">
        <v>985</v>
      </c>
      <c r="C494" s="52" t="s">
        <v>955</v>
      </c>
      <c r="D494" s="52" t="s">
        <v>1114</v>
      </c>
      <c r="E494">
        <v>1</v>
      </c>
    </row>
    <row r="495" spans="1:5" ht="15" customHeight="1">
      <c r="A495" s="52" t="s">
        <v>662</v>
      </c>
      <c r="B495" s="52" t="s">
        <v>663</v>
      </c>
      <c r="C495" s="52" t="s">
        <v>961</v>
      </c>
      <c r="D495" s="52" t="s">
        <v>1114</v>
      </c>
      <c r="E495">
        <v>1</v>
      </c>
    </row>
    <row r="496" spans="1:5" ht="15" customHeight="1">
      <c r="A496" s="52" t="s">
        <v>664</v>
      </c>
      <c r="B496" s="52" t="s">
        <v>105</v>
      </c>
      <c r="C496" s="52" t="s">
        <v>954</v>
      </c>
      <c r="D496" s="52" t="s">
        <v>1113</v>
      </c>
      <c r="E496">
        <v>1</v>
      </c>
    </row>
    <row r="497" spans="1:5" ht="15" customHeight="1">
      <c r="A497" s="52" t="s">
        <v>190</v>
      </c>
      <c r="B497" s="52" t="s">
        <v>210</v>
      </c>
      <c r="C497" s="52" t="s">
        <v>948</v>
      </c>
      <c r="D497" s="52" t="s">
        <v>1113</v>
      </c>
      <c r="E497">
        <v>1</v>
      </c>
    </row>
    <row r="498" spans="1:5" ht="15" customHeight="1">
      <c r="A498" s="52" t="s">
        <v>192</v>
      </c>
      <c r="B498" s="52" t="s">
        <v>1511</v>
      </c>
      <c r="C498" s="52" t="s">
        <v>970</v>
      </c>
      <c r="D498" s="52" t="s">
        <v>1114</v>
      </c>
      <c r="E498">
        <v>1</v>
      </c>
    </row>
    <row r="499" spans="1:5" ht="15" customHeight="1">
      <c r="A499" s="52" t="s">
        <v>3059</v>
      </c>
      <c r="B499" s="52" t="s">
        <v>1459</v>
      </c>
      <c r="C499" s="52" t="s">
        <v>969</v>
      </c>
      <c r="D499" s="52" t="s">
        <v>1114</v>
      </c>
      <c r="E499">
        <v>1</v>
      </c>
    </row>
    <row r="500" spans="1:5" ht="15" customHeight="1">
      <c r="A500" s="52" t="s">
        <v>1290</v>
      </c>
      <c r="B500" s="52" t="s">
        <v>239</v>
      </c>
      <c r="C500" s="52" t="s">
        <v>945</v>
      </c>
      <c r="D500" s="52" t="s">
        <v>1114</v>
      </c>
      <c r="E500">
        <v>1</v>
      </c>
    </row>
    <row r="501" spans="1:5" ht="15" customHeight="1">
      <c r="A501" s="52" t="s">
        <v>193</v>
      </c>
      <c r="B501" s="52" t="s">
        <v>62</v>
      </c>
      <c r="C501" s="52" t="s">
        <v>961</v>
      </c>
      <c r="D501" s="52" t="s">
        <v>1114</v>
      </c>
      <c r="E501">
        <v>1</v>
      </c>
    </row>
    <row r="502" spans="1:5" ht="15" customHeight="1">
      <c r="A502" s="52" t="s">
        <v>670</v>
      </c>
      <c r="B502" s="52" t="s">
        <v>671</v>
      </c>
      <c r="C502" s="52" t="s">
        <v>959</v>
      </c>
      <c r="D502" s="52" t="s">
        <v>1114</v>
      </c>
      <c r="E502">
        <v>1</v>
      </c>
    </row>
    <row r="503" spans="1:5" ht="15" customHeight="1">
      <c r="A503" s="52" t="s">
        <v>196</v>
      </c>
      <c r="B503" s="52" t="s">
        <v>1572</v>
      </c>
      <c r="C503" s="52" t="s">
        <v>962</v>
      </c>
      <c r="D503" s="52" t="s">
        <v>1114</v>
      </c>
      <c r="E503">
        <v>1</v>
      </c>
    </row>
    <row r="504" spans="1:5" ht="15" customHeight="1">
      <c r="A504" s="52" t="s">
        <v>3182</v>
      </c>
      <c r="B504" s="52" t="s">
        <v>1450</v>
      </c>
      <c r="C504" s="52" t="s">
        <v>954</v>
      </c>
      <c r="D504" s="52" t="s">
        <v>1113</v>
      </c>
      <c r="E504">
        <v>1</v>
      </c>
    </row>
    <row r="505" spans="1:5" ht="15" customHeight="1">
      <c r="A505" s="52" t="s">
        <v>673</v>
      </c>
      <c r="B505" s="52" t="s">
        <v>85</v>
      </c>
      <c r="C505" s="52" t="s">
        <v>957</v>
      </c>
      <c r="D505" s="52" t="s">
        <v>1114</v>
      </c>
      <c r="E505">
        <v>1</v>
      </c>
    </row>
    <row r="506" spans="1:5" ht="15" customHeight="1">
      <c r="A506" s="52" t="s">
        <v>675</v>
      </c>
      <c r="B506" s="52" t="s">
        <v>160</v>
      </c>
      <c r="C506" s="52" t="s">
        <v>968</v>
      </c>
      <c r="D506" s="52" t="s">
        <v>1114</v>
      </c>
      <c r="E506">
        <v>1</v>
      </c>
    </row>
    <row r="507" spans="1:5" ht="15" customHeight="1">
      <c r="A507" s="52" t="s">
        <v>3135</v>
      </c>
      <c r="B507" s="52" t="s">
        <v>231</v>
      </c>
      <c r="C507" s="52" t="s">
        <v>945</v>
      </c>
      <c r="D507" s="52" t="s">
        <v>1114</v>
      </c>
      <c r="E507">
        <v>1</v>
      </c>
    </row>
    <row r="508" spans="1:5" ht="15" customHeight="1">
      <c r="A508" s="52" t="s">
        <v>1081</v>
      </c>
      <c r="B508" s="52" t="s">
        <v>611</v>
      </c>
      <c r="C508" s="52" t="s">
        <v>969</v>
      </c>
      <c r="D508" s="52" t="s">
        <v>1114</v>
      </c>
      <c r="E508">
        <v>1</v>
      </c>
    </row>
    <row r="509" spans="1:5" ht="15" customHeight="1">
      <c r="A509" s="52" t="s">
        <v>3235</v>
      </c>
      <c r="B509" s="52" t="s">
        <v>136</v>
      </c>
      <c r="C509" s="52" t="s">
        <v>958</v>
      </c>
      <c r="D509" s="52" t="s">
        <v>1114</v>
      </c>
      <c r="E509">
        <v>1</v>
      </c>
    </row>
    <row r="510" spans="1:5" ht="15" customHeight="1">
      <c r="A510" s="52" t="s">
        <v>1035</v>
      </c>
      <c r="B510" s="52" t="s">
        <v>663</v>
      </c>
      <c r="C510" s="52" t="s">
        <v>1200</v>
      </c>
      <c r="D510" s="52" t="s">
        <v>1114</v>
      </c>
      <c r="E510">
        <v>1</v>
      </c>
    </row>
    <row r="511" spans="1:5" ht="15" customHeight="1">
      <c r="A511" s="52" t="s">
        <v>3056</v>
      </c>
      <c r="B511" s="52" t="s">
        <v>67</v>
      </c>
      <c r="C511" s="52" t="s">
        <v>965</v>
      </c>
      <c r="D511" s="52" t="s">
        <v>1114</v>
      </c>
      <c r="E511">
        <v>1</v>
      </c>
    </row>
    <row r="512" spans="1:5" ht="15" customHeight="1">
      <c r="A512" s="52" t="s">
        <v>1291</v>
      </c>
      <c r="B512" s="52" t="s">
        <v>992</v>
      </c>
      <c r="C512" s="52" t="s">
        <v>945</v>
      </c>
      <c r="D512" s="52" t="s">
        <v>1114</v>
      </c>
      <c r="E512">
        <v>1</v>
      </c>
    </row>
    <row r="513" spans="1:5" ht="15" customHeight="1">
      <c r="A513" s="52" t="s">
        <v>2467</v>
      </c>
      <c r="B513" s="52" t="s">
        <v>432</v>
      </c>
      <c r="C513" s="52" t="s">
        <v>965</v>
      </c>
      <c r="D513" s="52" t="s">
        <v>1114</v>
      </c>
      <c r="E513">
        <v>1</v>
      </c>
    </row>
    <row r="514" spans="1:5" ht="15" customHeight="1">
      <c r="A514" s="52" t="s">
        <v>1168</v>
      </c>
      <c r="B514" s="52" t="s">
        <v>46</v>
      </c>
      <c r="C514" s="52" t="s">
        <v>964</v>
      </c>
      <c r="D514" s="52" t="s">
        <v>1114</v>
      </c>
      <c r="E514">
        <v>1</v>
      </c>
    </row>
    <row r="515" spans="1:5" ht="15" customHeight="1">
      <c r="A515" s="52" t="s">
        <v>1193</v>
      </c>
      <c r="B515" s="52" t="s">
        <v>159</v>
      </c>
      <c r="C515" s="52" t="s">
        <v>961</v>
      </c>
      <c r="D515" s="52" t="s">
        <v>1114</v>
      </c>
      <c r="E515">
        <v>1</v>
      </c>
    </row>
    <row r="516" spans="1:5" ht="15" customHeight="1">
      <c r="A516" s="52" t="s">
        <v>3222</v>
      </c>
      <c r="B516" s="52" t="s">
        <v>1568</v>
      </c>
      <c r="C516" s="52" t="s">
        <v>947</v>
      </c>
      <c r="D516" s="52" t="s">
        <v>1114</v>
      </c>
      <c r="E516">
        <v>1</v>
      </c>
    </row>
    <row r="517" spans="1:5" ht="15" customHeight="1">
      <c r="A517" s="52" t="s">
        <v>1137</v>
      </c>
      <c r="B517" s="52" t="s">
        <v>100</v>
      </c>
      <c r="C517" s="52" t="s">
        <v>954</v>
      </c>
      <c r="D517" s="52" t="s">
        <v>1114</v>
      </c>
      <c r="E517">
        <v>1</v>
      </c>
    </row>
    <row r="518" spans="1:5" ht="15" customHeight="1">
      <c r="A518" s="52" t="s">
        <v>676</v>
      </c>
      <c r="B518" s="52" t="s">
        <v>677</v>
      </c>
      <c r="C518" s="52" t="s">
        <v>946</v>
      </c>
      <c r="D518" s="52" t="s">
        <v>1114</v>
      </c>
      <c r="E518">
        <v>1</v>
      </c>
    </row>
    <row r="519" spans="1:5" ht="15" customHeight="1">
      <c r="A519" s="52" t="s">
        <v>1293</v>
      </c>
      <c r="B519" s="52" t="s">
        <v>478</v>
      </c>
      <c r="C519" s="52" t="s">
        <v>952</v>
      </c>
      <c r="D519" s="52" t="s">
        <v>1114</v>
      </c>
      <c r="E519">
        <v>1</v>
      </c>
    </row>
    <row r="520" spans="1:5" ht="15" customHeight="1">
      <c r="A520" s="52" t="s">
        <v>678</v>
      </c>
      <c r="B520" s="52" t="s">
        <v>679</v>
      </c>
      <c r="C520" s="52" t="s">
        <v>955</v>
      </c>
      <c r="D520" s="52" t="s">
        <v>1114</v>
      </c>
      <c r="E520">
        <v>1</v>
      </c>
    </row>
    <row r="521" spans="1:5" ht="15" customHeight="1">
      <c r="A521" s="52" t="s">
        <v>3091</v>
      </c>
      <c r="B521" s="52" t="s">
        <v>3092</v>
      </c>
      <c r="C521" s="52" t="s">
        <v>965</v>
      </c>
      <c r="D521" s="52" t="s">
        <v>1114</v>
      </c>
      <c r="E521">
        <v>1</v>
      </c>
    </row>
    <row r="522" spans="1:5" ht="15" customHeight="1">
      <c r="A522" s="52" t="s">
        <v>1415</v>
      </c>
      <c r="B522" s="52" t="s">
        <v>36</v>
      </c>
      <c r="C522" s="52" t="s">
        <v>965</v>
      </c>
      <c r="D522" s="52" t="s">
        <v>1114</v>
      </c>
      <c r="E522">
        <v>1</v>
      </c>
    </row>
    <row r="523" spans="1:5" ht="15" customHeight="1">
      <c r="A523" s="52" t="s">
        <v>3084</v>
      </c>
      <c r="B523" s="52" t="s">
        <v>931</v>
      </c>
      <c r="C523" s="52" t="s">
        <v>962</v>
      </c>
      <c r="D523" s="52" t="s">
        <v>1114</v>
      </c>
      <c r="E523">
        <v>1</v>
      </c>
    </row>
    <row r="524" spans="1:5" ht="15" customHeight="1">
      <c r="A524" s="52" t="s">
        <v>1295</v>
      </c>
      <c r="B524" s="52" t="s">
        <v>46</v>
      </c>
      <c r="C524" s="52" t="s">
        <v>968</v>
      </c>
      <c r="D524" s="52" t="s">
        <v>1114</v>
      </c>
      <c r="E524">
        <v>1</v>
      </c>
    </row>
    <row r="525" spans="1:5" ht="15" customHeight="1">
      <c r="A525" s="52" t="s">
        <v>3080</v>
      </c>
      <c r="B525" s="52" t="s">
        <v>198</v>
      </c>
      <c r="C525" s="52" t="s">
        <v>961</v>
      </c>
      <c r="D525" s="52" t="s">
        <v>1113</v>
      </c>
      <c r="E525">
        <v>1</v>
      </c>
    </row>
    <row r="526" spans="1:5" ht="15" customHeight="1">
      <c r="A526" s="52" t="s">
        <v>1501</v>
      </c>
      <c r="B526" s="52" t="s">
        <v>886</v>
      </c>
      <c r="C526" s="52" t="s">
        <v>968</v>
      </c>
      <c r="D526" s="52" t="s">
        <v>1114</v>
      </c>
      <c r="E526">
        <v>1</v>
      </c>
    </row>
    <row r="527" spans="1:5" ht="15" customHeight="1">
      <c r="A527" s="52" t="s">
        <v>1467</v>
      </c>
      <c r="B527" s="52" t="s">
        <v>36</v>
      </c>
      <c r="C527" s="52" t="s">
        <v>956</v>
      </c>
      <c r="D527" s="52" t="s">
        <v>1114</v>
      </c>
      <c r="E527">
        <v>1</v>
      </c>
    </row>
    <row r="528" spans="1:5" ht="15" customHeight="1">
      <c r="A528" s="52" t="s">
        <v>1153</v>
      </c>
      <c r="B528" s="52" t="s">
        <v>70</v>
      </c>
      <c r="C528" s="52" t="s">
        <v>964</v>
      </c>
      <c r="D528" s="52" t="s">
        <v>1114</v>
      </c>
      <c r="E528">
        <v>1</v>
      </c>
    </row>
    <row r="529" spans="1:5" ht="15" customHeight="1">
      <c r="A529" s="52" t="s">
        <v>2907</v>
      </c>
      <c r="B529" s="52" t="s">
        <v>785</v>
      </c>
      <c r="C529" s="52" t="s">
        <v>943</v>
      </c>
      <c r="D529" s="52" t="s">
        <v>1114</v>
      </c>
      <c r="E529">
        <v>1</v>
      </c>
    </row>
    <row r="530" spans="1:5" ht="15" customHeight="1">
      <c r="A530" s="52" t="s">
        <v>3171</v>
      </c>
      <c r="B530" s="52" t="s">
        <v>377</v>
      </c>
      <c r="C530" s="52" t="s">
        <v>1200</v>
      </c>
      <c r="D530" s="52" t="s">
        <v>1113</v>
      </c>
      <c r="E530">
        <v>1</v>
      </c>
    </row>
    <row r="531" spans="1:5" ht="15" customHeight="1">
      <c r="A531" s="52" t="s">
        <v>3253</v>
      </c>
      <c r="B531" s="52" t="s">
        <v>1850</v>
      </c>
      <c r="C531" s="52" t="s">
        <v>956</v>
      </c>
      <c r="D531" s="52" t="s">
        <v>1114</v>
      </c>
      <c r="E531">
        <v>1</v>
      </c>
    </row>
    <row r="532" spans="1:5" ht="15" customHeight="1">
      <c r="A532" s="52" t="s">
        <v>1010</v>
      </c>
      <c r="B532" s="52" t="s">
        <v>50</v>
      </c>
      <c r="C532" s="52" t="s">
        <v>951</v>
      </c>
      <c r="D532" s="52" t="s">
        <v>1113</v>
      </c>
      <c r="E532">
        <v>1</v>
      </c>
    </row>
    <row r="533" spans="1:5" ht="15" customHeight="1">
      <c r="A533" s="52" t="s">
        <v>147</v>
      </c>
      <c r="B533" s="52" t="s">
        <v>687</v>
      </c>
      <c r="C533" s="52" t="s">
        <v>965</v>
      </c>
      <c r="D533" s="52" t="s">
        <v>1114</v>
      </c>
      <c r="E533">
        <v>1</v>
      </c>
    </row>
    <row r="534" spans="1:5" ht="15" customHeight="1">
      <c r="A534" s="52" t="s">
        <v>235</v>
      </c>
      <c r="B534" s="52" t="s">
        <v>663</v>
      </c>
      <c r="C534" s="52" t="s">
        <v>953</v>
      </c>
      <c r="D534" s="52" t="s">
        <v>1114</v>
      </c>
      <c r="E534">
        <v>1</v>
      </c>
    </row>
    <row r="535" spans="1:5" ht="15" customHeight="1">
      <c r="A535" s="52" t="s">
        <v>235</v>
      </c>
      <c r="B535" s="52" t="s">
        <v>374</v>
      </c>
      <c r="C535" s="52" t="s">
        <v>951</v>
      </c>
      <c r="D535" s="52" t="s">
        <v>1114</v>
      </c>
      <c r="E535">
        <v>1</v>
      </c>
    </row>
    <row r="536" spans="1:5" ht="15" customHeight="1">
      <c r="A536" s="52" t="s">
        <v>3504</v>
      </c>
      <c r="B536" s="52" t="s">
        <v>70</v>
      </c>
      <c r="C536" s="52" t="s">
        <v>961</v>
      </c>
      <c r="D536" s="52" t="s">
        <v>1113</v>
      </c>
      <c r="E536">
        <v>1</v>
      </c>
    </row>
    <row r="537" spans="1:5" ht="15" customHeight="1">
      <c r="A537" s="52" t="s">
        <v>3043</v>
      </c>
      <c r="B537" s="52" t="s">
        <v>1003</v>
      </c>
      <c r="C537" s="52" t="s">
        <v>950</v>
      </c>
      <c r="D537" s="52" t="s">
        <v>1113</v>
      </c>
      <c r="E537">
        <v>1</v>
      </c>
    </row>
    <row r="538" spans="1:5" ht="15" customHeight="1">
      <c r="A538" s="52" t="s">
        <v>3037</v>
      </c>
      <c r="B538" s="52" t="s">
        <v>3038</v>
      </c>
      <c r="C538" s="52" t="s">
        <v>960</v>
      </c>
      <c r="D538" s="52" t="s">
        <v>1114</v>
      </c>
      <c r="E538">
        <v>1</v>
      </c>
    </row>
    <row r="539" spans="1:5" ht="15" customHeight="1">
      <c r="A539" s="52" t="s">
        <v>3124</v>
      </c>
      <c r="B539" s="52" t="s">
        <v>687</v>
      </c>
      <c r="C539" s="52" t="s">
        <v>964</v>
      </c>
      <c r="D539" s="52" t="s">
        <v>1114</v>
      </c>
      <c r="E539">
        <v>1</v>
      </c>
    </row>
    <row r="540" spans="1:5" ht="15" customHeight="1">
      <c r="A540" s="52" t="s">
        <v>692</v>
      </c>
      <c r="B540" s="52" t="s">
        <v>693</v>
      </c>
      <c r="C540" s="52" t="s">
        <v>951</v>
      </c>
      <c r="D540" s="52" t="s">
        <v>1113</v>
      </c>
      <c r="E540">
        <v>1</v>
      </c>
    </row>
    <row r="541" spans="1:5" ht="15" customHeight="1">
      <c r="A541" s="52" t="s">
        <v>696</v>
      </c>
      <c r="B541" s="52" t="s">
        <v>140</v>
      </c>
      <c r="C541" s="52" t="s">
        <v>969</v>
      </c>
      <c r="D541" s="52" t="s">
        <v>1114</v>
      </c>
      <c r="E541">
        <v>1</v>
      </c>
    </row>
    <row r="542" spans="1:5" ht="15" customHeight="1">
      <c r="A542" s="52" t="s">
        <v>696</v>
      </c>
      <c r="B542" s="52" t="s">
        <v>3162</v>
      </c>
      <c r="C542" s="52" t="s">
        <v>961</v>
      </c>
      <c r="D542" s="52" t="s">
        <v>1114</v>
      </c>
      <c r="E542">
        <v>1</v>
      </c>
    </row>
    <row r="543" spans="1:5" ht="15" customHeight="1">
      <c r="A543" s="52" t="s">
        <v>696</v>
      </c>
      <c r="B543" s="52" t="s">
        <v>1003</v>
      </c>
      <c r="C543" s="52" t="s">
        <v>980</v>
      </c>
      <c r="D543" s="52" t="s">
        <v>1114</v>
      </c>
      <c r="E543">
        <v>1</v>
      </c>
    </row>
    <row r="544" spans="1:5" ht="15" customHeight="1">
      <c r="A544" s="52" t="s">
        <v>696</v>
      </c>
      <c r="B544" s="52" t="s">
        <v>416</v>
      </c>
      <c r="C544" s="52" t="s">
        <v>964</v>
      </c>
      <c r="D544" s="52" t="s">
        <v>1114</v>
      </c>
      <c r="E544">
        <v>1</v>
      </c>
    </row>
    <row r="545" spans="1:5" ht="15" customHeight="1">
      <c r="A545" s="52" t="s">
        <v>696</v>
      </c>
      <c r="B545" s="52" t="s">
        <v>3511</v>
      </c>
      <c r="C545" s="52" t="s">
        <v>961</v>
      </c>
      <c r="D545" s="52" t="s">
        <v>1114</v>
      </c>
      <c r="E545">
        <v>1</v>
      </c>
    </row>
    <row r="546" spans="1:5" ht="15" customHeight="1">
      <c r="A546" s="52" t="s">
        <v>698</v>
      </c>
      <c r="B546" s="52" t="s">
        <v>281</v>
      </c>
      <c r="C546" s="52" t="s">
        <v>950</v>
      </c>
      <c r="D546" s="52" t="s">
        <v>1113</v>
      </c>
      <c r="E546">
        <v>1</v>
      </c>
    </row>
    <row r="547" spans="1:5" ht="15" customHeight="1">
      <c r="A547" s="52" t="s">
        <v>1296</v>
      </c>
      <c r="B547" s="52" t="s">
        <v>992</v>
      </c>
      <c r="C547" s="52" t="s">
        <v>947</v>
      </c>
      <c r="D547" s="52" t="s">
        <v>1114</v>
      </c>
      <c r="E547">
        <v>1</v>
      </c>
    </row>
    <row r="548" spans="1:5" ht="15" customHeight="1">
      <c r="A548" s="52" t="s">
        <v>3178</v>
      </c>
      <c r="B548" s="52" t="s">
        <v>100</v>
      </c>
      <c r="C548" s="52" t="s">
        <v>953</v>
      </c>
      <c r="D548" s="52" t="s">
        <v>1113</v>
      </c>
      <c r="E548">
        <v>1</v>
      </c>
    </row>
    <row r="549" spans="1:5" ht="15" customHeight="1">
      <c r="A549" s="52" t="s">
        <v>1297</v>
      </c>
      <c r="B549" s="52" t="s">
        <v>776</v>
      </c>
      <c r="C549" s="52" t="s">
        <v>972</v>
      </c>
      <c r="D549" s="52" t="s">
        <v>1114</v>
      </c>
      <c r="E549">
        <v>1</v>
      </c>
    </row>
    <row r="550" spans="1:5" ht="15" customHeight="1">
      <c r="A550" s="52" t="s">
        <v>3255</v>
      </c>
      <c r="B550" s="52" t="s">
        <v>1495</v>
      </c>
      <c r="C550" s="52" t="s">
        <v>943</v>
      </c>
      <c r="D550" s="52" t="s">
        <v>1114</v>
      </c>
      <c r="E550">
        <v>1</v>
      </c>
    </row>
    <row r="551" spans="1:5" ht="15" customHeight="1">
      <c r="A551" s="52" t="s">
        <v>1491</v>
      </c>
      <c r="B551" s="52" t="s">
        <v>374</v>
      </c>
      <c r="C551" s="52" t="s">
        <v>956</v>
      </c>
      <c r="D551" s="52" t="s">
        <v>1114</v>
      </c>
      <c r="E551">
        <v>1</v>
      </c>
    </row>
    <row r="552" spans="1:5" ht="15" customHeight="1">
      <c r="A552" s="52" t="s">
        <v>3230</v>
      </c>
      <c r="B552" s="52" t="s">
        <v>252</v>
      </c>
      <c r="C552" s="52" t="s">
        <v>965</v>
      </c>
      <c r="D552" s="52" t="s">
        <v>1114</v>
      </c>
      <c r="E552">
        <v>1</v>
      </c>
    </row>
    <row r="553" spans="1:5" ht="15" customHeight="1">
      <c r="A553" s="52" t="s">
        <v>3128</v>
      </c>
      <c r="B553" s="52" t="s">
        <v>142</v>
      </c>
      <c r="C553" s="52" t="s">
        <v>951</v>
      </c>
      <c r="D553" s="52" t="s">
        <v>1114</v>
      </c>
      <c r="E553">
        <v>1</v>
      </c>
    </row>
    <row r="554" spans="1:5" ht="15" customHeight="1">
      <c r="A554" s="52" t="s">
        <v>2566</v>
      </c>
      <c r="B554" s="52" t="s">
        <v>85</v>
      </c>
      <c r="C554" s="52" t="s">
        <v>971</v>
      </c>
      <c r="D554" s="52" t="s">
        <v>1113</v>
      </c>
      <c r="E554">
        <v>1</v>
      </c>
    </row>
    <row r="555" spans="1:5" ht="15" customHeight="1">
      <c r="A555" s="52" t="s">
        <v>1298</v>
      </c>
      <c r="B555" s="52" t="s">
        <v>1012</v>
      </c>
      <c r="C555" s="52" t="s">
        <v>954</v>
      </c>
      <c r="D555" s="52" t="s">
        <v>1113</v>
      </c>
      <c r="E555">
        <v>1</v>
      </c>
    </row>
    <row r="556" spans="1:5" ht="15" customHeight="1">
      <c r="A556" s="52" t="s">
        <v>249</v>
      </c>
      <c r="B556" s="52" t="s">
        <v>34</v>
      </c>
      <c r="C556" s="52" t="s">
        <v>943</v>
      </c>
      <c r="D556" s="52" t="s">
        <v>1114</v>
      </c>
      <c r="E556">
        <v>1</v>
      </c>
    </row>
    <row r="557" spans="1:5" ht="15" customHeight="1">
      <c r="A557" s="52" t="s">
        <v>252</v>
      </c>
      <c r="B557" s="52" t="s">
        <v>46</v>
      </c>
      <c r="C557" s="52" t="s">
        <v>968</v>
      </c>
      <c r="D557" s="52" t="s">
        <v>1114</v>
      </c>
      <c r="E557">
        <v>1</v>
      </c>
    </row>
    <row r="558" spans="1:5" ht="15" customHeight="1">
      <c r="A558" s="52" t="s">
        <v>252</v>
      </c>
      <c r="B558" s="52" t="s">
        <v>463</v>
      </c>
      <c r="C558" s="52" t="s">
        <v>962</v>
      </c>
      <c r="D558" s="52" t="s">
        <v>1114</v>
      </c>
      <c r="E558">
        <v>1</v>
      </c>
    </row>
    <row r="559" spans="1:5" ht="15" customHeight="1">
      <c r="A559" s="52" t="s">
        <v>65</v>
      </c>
      <c r="B559" s="52" t="s">
        <v>377</v>
      </c>
      <c r="C559" s="52" t="s">
        <v>967</v>
      </c>
      <c r="D559" s="52" t="s">
        <v>1114</v>
      </c>
      <c r="E559">
        <v>1</v>
      </c>
    </row>
    <row r="560" spans="1:5" ht="15" customHeight="1">
      <c r="A560" s="52" t="s">
        <v>1012</v>
      </c>
      <c r="B560" s="52" t="s">
        <v>994</v>
      </c>
      <c r="C560" s="52" t="s">
        <v>972</v>
      </c>
      <c r="D560" s="52" t="s">
        <v>1113</v>
      </c>
      <c r="E560">
        <v>1</v>
      </c>
    </row>
    <row r="561" spans="1:5" ht="15" customHeight="1">
      <c r="A561" s="52" t="s">
        <v>3103</v>
      </c>
      <c r="B561" s="52" t="s">
        <v>197</v>
      </c>
      <c r="C561" s="52" t="s">
        <v>964</v>
      </c>
      <c r="D561" s="52" t="s">
        <v>1113</v>
      </c>
      <c r="E561">
        <v>1</v>
      </c>
    </row>
    <row r="562" spans="1:5" ht="15" customHeight="1">
      <c r="A562" s="52" t="s">
        <v>1084</v>
      </c>
      <c r="B562" s="52" t="s">
        <v>281</v>
      </c>
      <c r="C562" s="52" t="s">
        <v>950</v>
      </c>
      <c r="D562" s="52" t="s">
        <v>1113</v>
      </c>
      <c r="E562">
        <v>1</v>
      </c>
    </row>
    <row r="563" spans="1:5" ht="15" customHeight="1">
      <c r="A563" s="52" t="s">
        <v>1084</v>
      </c>
      <c r="B563" s="52" t="s">
        <v>50</v>
      </c>
      <c r="C563" s="52" t="s">
        <v>977</v>
      </c>
      <c r="D563" s="52" t="s">
        <v>1114</v>
      </c>
      <c r="E563">
        <v>1</v>
      </c>
    </row>
    <row r="564" spans="1:5" ht="15" customHeight="1">
      <c r="A564" s="52" t="s">
        <v>1299</v>
      </c>
      <c r="B564" s="52" t="s">
        <v>1374</v>
      </c>
      <c r="C564" s="52" t="s">
        <v>961</v>
      </c>
      <c r="D564" s="52" t="s">
        <v>1114</v>
      </c>
      <c r="E564">
        <v>1</v>
      </c>
    </row>
    <row r="565" spans="1:5" ht="15" customHeight="1">
      <c r="A565" s="52" t="s">
        <v>708</v>
      </c>
      <c r="B565" s="52" t="s">
        <v>191</v>
      </c>
      <c r="C565" s="52" t="s">
        <v>971</v>
      </c>
      <c r="D565" s="52" t="s">
        <v>1114</v>
      </c>
      <c r="E565">
        <v>1</v>
      </c>
    </row>
    <row r="566" spans="1:5" ht="15" customHeight="1">
      <c r="A566" s="52" t="s">
        <v>3192</v>
      </c>
      <c r="B566" s="52" t="s">
        <v>2249</v>
      </c>
      <c r="C566" s="52" t="s">
        <v>970</v>
      </c>
      <c r="D566" s="52" t="s">
        <v>1114</v>
      </c>
      <c r="E566">
        <v>1</v>
      </c>
    </row>
    <row r="567" spans="1:5" ht="15" customHeight="1">
      <c r="A567" s="52" t="s">
        <v>3220</v>
      </c>
      <c r="B567" s="52" t="s">
        <v>1771</v>
      </c>
      <c r="C567" s="52" t="s">
        <v>972</v>
      </c>
      <c r="D567" s="52" t="s">
        <v>1113</v>
      </c>
      <c r="E567">
        <v>1</v>
      </c>
    </row>
    <row r="568" spans="1:5" ht="15" customHeight="1">
      <c r="A568" s="52" t="s">
        <v>258</v>
      </c>
      <c r="B568" s="52" t="s">
        <v>865</v>
      </c>
      <c r="C568" s="52" t="s">
        <v>945</v>
      </c>
      <c r="D568" s="52" t="s">
        <v>1114</v>
      </c>
      <c r="E568">
        <v>1</v>
      </c>
    </row>
    <row r="569" spans="1:5" ht="15" customHeight="1">
      <c r="A569" s="52" t="s">
        <v>1300</v>
      </c>
      <c r="B569" s="52" t="s">
        <v>219</v>
      </c>
      <c r="C569" s="52" t="s">
        <v>970</v>
      </c>
      <c r="D569" s="52" t="s">
        <v>1114</v>
      </c>
      <c r="E569">
        <v>1</v>
      </c>
    </row>
    <row r="570" spans="1:5" ht="15" customHeight="1">
      <c r="A570" s="52" t="s">
        <v>3244</v>
      </c>
      <c r="B570" s="52" t="s">
        <v>181</v>
      </c>
      <c r="C570" s="52" t="s">
        <v>972</v>
      </c>
      <c r="D570" s="52" t="s">
        <v>1113</v>
      </c>
      <c r="E570">
        <v>1</v>
      </c>
    </row>
    <row r="571" spans="1:5" ht="15" customHeight="1">
      <c r="A571" s="52" t="s">
        <v>710</v>
      </c>
      <c r="B571" s="52" t="s">
        <v>711</v>
      </c>
      <c r="C571" s="52" t="s">
        <v>969</v>
      </c>
      <c r="D571" s="52" t="s">
        <v>1113</v>
      </c>
      <c r="E571">
        <v>1</v>
      </c>
    </row>
    <row r="572" spans="1:5" ht="15" customHeight="1">
      <c r="A572" s="52" t="s">
        <v>1301</v>
      </c>
      <c r="B572" s="52" t="s">
        <v>184</v>
      </c>
      <c r="C572" s="52" t="s">
        <v>962</v>
      </c>
      <c r="D572" s="52" t="s">
        <v>1114</v>
      </c>
      <c r="E572">
        <v>1</v>
      </c>
    </row>
    <row r="573" spans="1:5" ht="15" customHeight="1">
      <c r="A573" s="52" t="s">
        <v>3085</v>
      </c>
      <c r="B573" s="52" t="s">
        <v>374</v>
      </c>
      <c r="C573" s="52" t="s">
        <v>965</v>
      </c>
      <c r="D573" s="52" t="s">
        <v>1114</v>
      </c>
      <c r="E573">
        <v>1</v>
      </c>
    </row>
    <row r="574" spans="1:5" ht="15" customHeight="1">
      <c r="A574" s="52" t="s">
        <v>1302</v>
      </c>
      <c r="B574" s="52" t="s">
        <v>605</v>
      </c>
      <c r="C574" s="52" t="s">
        <v>963</v>
      </c>
      <c r="D574" s="52" t="s">
        <v>1114</v>
      </c>
      <c r="E574">
        <v>1</v>
      </c>
    </row>
    <row r="575" spans="1:5" ht="15" customHeight="1">
      <c r="A575" s="52" t="s">
        <v>1303</v>
      </c>
      <c r="B575" s="52" t="s">
        <v>1584</v>
      </c>
      <c r="C575" s="52" t="s">
        <v>968</v>
      </c>
      <c r="D575" s="52" t="s">
        <v>1114</v>
      </c>
      <c r="E575">
        <v>1</v>
      </c>
    </row>
    <row r="576" spans="1:5" ht="15" customHeight="1">
      <c r="A576" s="52" t="s">
        <v>1303</v>
      </c>
      <c r="B576" s="52" t="s">
        <v>208</v>
      </c>
      <c r="C576" s="52" t="s">
        <v>1200</v>
      </c>
      <c r="D576" s="52" t="s">
        <v>1114</v>
      </c>
      <c r="E576">
        <v>1</v>
      </c>
    </row>
    <row r="577" spans="1:5" ht="15" customHeight="1">
      <c r="A577" s="52" t="s">
        <v>722</v>
      </c>
      <c r="B577" s="52" t="s">
        <v>201</v>
      </c>
      <c r="C577" s="52" t="s">
        <v>962</v>
      </c>
      <c r="D577" s="52" t="s">
        <v>1113</v>
      </c>
      <c r="E577">
        <v>1</v>
      </c>
    </row>
    <row r="578" spans="1:5" ht="15" customHeight="1">
      <c r="A578" s="52" t="s">
        <v>2442</v>
      </c>
      <c r="B578" s="52" t="s">
        <v>136</v>
      </c>
      <c r="C578" s="52" t="s">
        <v>1200</v>
      </c>
      <c r="D578" s="52" t="s">
        <v>1114</v>
      </c>
      <c r="E578">
        <v>1</v>
      </c>
    </row>
    <row r="579" spans="1:5" ht="15" customHeight="1">
      <c r="A579" s="52" t="s">
        <v>3194</v>
      </c>
      <c r="B579" s="52" t="s">
        <v>379</v>
      </c>
      <c r="C579" s="52" t="s">
        <v>1200</v>
      </c>
      <c r="D579" s="52" t="s">
        <v>1113</v>
      </c>
      <c r="E579">
        <v>1</v>
      </c>
    </row>
    <row r="580" spans="1:5" ht="15" customHeight="1">
      <c r="A580" s="52" t="s">
        <v>607</v>
      </c>
      <c r="B580" s="52" t="s">
        <v>3098</v>
      </c>
      <c r="C580" s="52" t="s">
        <v>977</v>
      </c>
      <c r="D580" s="52" t="s">
        <v>1114</v>
      </c>
      <c r="E580">
        <v>1</v>
      </c>
    </row>
    <row r="581" spans="1:5" ht="15" customHeight="1">
      <c r="A581" s="52" t="s">
        <v>3245</v>
      </c>
      <c r="B581" s="52" t="s">
        <v>374</v>
      </c>
      <c r="C581" s="52" t="s">
        <v>945</v>
      </c>
      <c r="D581" s="52" t="s">
        <v>1114</v>
      </c>
      <c r="E581">
        <v>1</v>
      </c>
    </row>
    <row r="582" spans="1:5" ht="15" customHeight="1">
      <c r="A582" s="52" t="s">
        <v>3065</v>
      </c>
      <c r="B582" s="52" t="s">
        <v>582</v>
      </c>
      <c r="C582" s="52" t="s">
        <v>965</v>
      </c>
      <c r="D582" s="52" t="s">
        <v>1113</v>
      </c>
      <c r="E582">
        <v>1</v>
      </c>
    </row>
    <row r="583" spans="1:5" ht="15" customHeight="1">
      <c r="A583" s="52" t="s">
        <v>3159</v>
      </c>
      <c r="B583" s="52" t="s">
        <v>174</v>
      </c>
      <c r="C583" s="52" t="s">
        <v>968</v>
      </c>
      <c r="D583" s="52" t="s">
        <v>1113</v>
      </c>
      <c r="E583">
        <v>1</v>
      </c>
    </row>
    <row r="584" spans="1:5" ht="15" customHeight="1">
      <c r="A584" s="52" t="s">
        <v>3169</v>
      </c>
      <c r="B584" s="52" t="s">
        <v>607</v>
      </c>
      <c r="C584" s="52" t="s">
        <v>945</v>
      </c>
      <c r="D584" s="52" t="s">
        <v>1114</v>
      </c>
      <c r="E584">
        <v>1</v>
      </c>
    </row>
    <row r="585" spans="1:5" ht="15" customHeight="1">
      <c r="A585" s="52" t="s">
        <v>1304</v>
      </c>
      <c r="B585" s="52" t="s">
        <v>1390</v>
      </c>
      <c r="C585" s="52" t="s">
        <v>957</v>
      </c>
      <c r="D585" s="52" t="s">
        <v>1113</v>
      </c>
      <c r="E585">
        <v>1</v>
      </c>
    </row>
    <row r="586" spans="1:5" ht="15" customHeight="1">
      <c r="A586" s="52" t="s">
        <v>1507</v>
      </c>
      <c r="B586" s="52" t="s">
        <v>473</v>
      </c>
      <c r="C586" s="52" t="s">
        <v>965</v>
      </c>
      <c r="D586" s="52" t="s">
        <v>1114</v>
      </c>
      <c r="E586">
        <v>1</v>
      </c>
    </row>
    <row r="587" spans="1:5" ht="15" customHeight="1">
      <c r="A587" s="52" t="s">
        <v>725</v>
      </c>
      <c r="B587" s="52" t="s">
        <v>620</v>
      </c>
      <c r="C587" s="52" t="s">
        <v>980</v>
      </c>
      <c r="D587" s="52" t="s">
        <v>1114</v>
      </c>
      <c r="E587">
        <v>1</v>
      </c>
    </row>
    <row r="588" spans="1:5" ht="15" customHeight="1">
      <c r="A588" s="52" t="s">
        <v>279</v>
      </c>
      <c r="B588" s="52" t="s">
        <v>36</v>
      </c>
      <c r="C588" s="52" t="s">
        <v>950</v>
      </c>
      <c r="D588" s="52" t="s">
        <v>1113</v>
      </c>
      <c r="E588">
        <v>1</v>
      </c>
    </row>
    <row r="589" spans="1:5" ht="15" customHeight="1">
      <c r="A589" s="52" t="s">
        <v>726</v>
      </c>
      <c r="B589" s="52" t="s">
        <v>181</v>
      </c>
      <c r="C589" s="52" t="s">
        <v>967</v>
      </c>
      <c r="D589" s="52" t="s">
        <v>1114</v>
      </c>
      <c r="E589">
        <v>1</v>
      </c>
    </row>
    <row r="590" spans="1:5" ht="15" customHeight="1">
      <c r="A590" s="52" t="s">
        <v>727</v>
      </c>
      <c r="B590" s="52" t="s">
        <v>687</v>
      </c>
      <c r="C590" s="52" t="s">
        <v>970</v>
      </c>
      <c r="D590" s="52" t="s">
        <v>1114</v>
      </c>
      <c r="E590">
        <v>1</v>
      </c>
    </row>
    <row r="591" spans="1:5" ht="15" customHeight="1">
      <c r="A591" s="52" t="s">
        <v>283</v>
      </c>
      <c r="B591" s="52" t="s">
        <v>720</v>
      </c>
      <c r="C591" s="52" t="s">
        <v>954</v>
      </c>
      <c r="D591" s="52" t="s">
        <v>1114</v>
      </c>
      <c r="E591">
        <v>1</v>
      </c>
    </row>
    <row r="592" spans="1:5" ht="15" customHeight="1">
      <c r="A592" s="52" t="s">
        <v>283</v>
      </c>
      <c r="B592" s="52" t="s">
        <v>629</v>
      </c>
      <c r="C592" s="52" t="s">
        <v>959</v>
      </c>
      <c r="D592" s="52" t="s">
        <v>1114</v>
      </c>
      <c r="E592">
        <v>1</v>
      </c>
    </row>
    <row r="593" spans="1:5" ht="15" customHeight="1">
      <c r="A593" s="52" t="s">
        <v>3086</v>
      </c>
      <c r="B593" s="52" t="s">
        <v>44</v>
      </c>
      <c r="C593" s="52" t="s">
        <v>957</v>
      </c>
      <c r="D593" s="52" t="s">
        <v>1114</v>
      </c>
      <c r="E593">
        <v>1</v>
      </c>
    </row>
    <row r="594" spans="1:5" ht="15" customHeight="1">
      <c r="A594" s="52" t="s">
        <v>1305</v>
      </c>
      <c r="B594" s="52" t="s">
        <v>530</v>
      </c>
      <c r="C594" s="52" t="s">
        <v>968</v>
      </c>
      <c r="D594" s="52" t="s">
        <v>1114</v>
      </c>
      <c r="E594">
        <v>1</v>
      </c>
    </row>
    <row r="595" spans="1:5" ht="15" customHeight="1">
      <c r="A595" s="52" t="s">
        <v>1981</v>
      </c>
      <c r="B595" s="52" t="s">
        <v>181</v>
      </c>
      <c r="C595" s="52" t="s">
        <v>951</v>
      </c>
      <c r="D595" s="52" t="s">
        <v>1113</v>
      </c>
      <c r="E595">
        <v>1</v>
      </c>
    </row>
    <row r="596" spans="1:5" ht="15" customHeight="1">
      <c r="A596" s="52" t="s">
        <v>1306</v>
      </c>
      <c r="B596" s="52" t="s">
        <v>582</v>
      </c>
      <c r="C596" s="52" t="s">
        <v>969</v>
      </c>
      <c r="D596" s="52" t="s">
        <v>1114</v>
      </c>
      <c r="E596">
        <v>1</v>
      </c>
    </row>
    <row r="597" spans="1:5" ht="15" customHeight="1">
      <c r="A597" s="52" t="s">
        <v>1307</v>
      </c>
      <c r="B597" s="52" t="s">
        <v>360</v>
      </c>
      <c r="C597" s="52" t="s">
        <v>960</v>
      </c>
      <c r="D597" s="52" t="s">
        <v>1114</v>
      </c>
      <c r="E597">
        <v>1</v>
      </c>
    </row>
    <row r="598" spans="1:5" ht="15" customHeight="1">
      <c r="A598" s="52" t="s">
        <v>1769</v>
      </c>
      <c r="B598" s="52" t="s">
        <v>2764</v>
      </c>
      <c r="C598" s="52" t="s">
        <v>970</v>
      </c>
      <c r="D598" s="52" t="s">
        <v>1113</v>
      </c>
      <c r="E598">
        <v>1</v>
      </c>
    </row>
    <row r="599" spans="1:5" ht="15" customHeight="1">
      <c r="A599" s="52" t="s">
        <v>289</v>
      </c>
      <c r="B599" s="52" t="s">
        <v>186</v>
      </c>
      <c r="C599" s="52" t="s">
        <v>947</v>
      </c>
      <c r="D599" s="52" t="s">
        <v>1113</v>
      </c>
      <c r="E599">
        <v>1</v>
      </c>
    </row>
    <row r="600" spans="1:5" ht="15" customHeight="1">
      <c r="A600" s="52" t="s">
        <v>290</v>
      </c>
      <c r="B600" s="52" t="s">
        <v>181</v>
      </c>
      <c r="C600" s="52" t="s">
        <v>945</v>
      </c>
      <c r="D600" s="52" t="s">
        <v>1114</v>
      </c>
      <c r="E600">
        <v>1</v>
      </c>
    </row>
    <row r="601" spans="1:5" ht="15" customHeight="1">
      <c r="A601" s="52" t="s">
        <v>732</v>
      </c>
      <c r="B601" s="52" t="s">
        <v>1009</v>
      </c>
      <c r="C601" s="52" t="s">
        <v>952</v>
      </c>
      <c r="D601" s="52" t="s">
        <v>1114</v>
      </c>
      <c r="E601">
        <v>1</v>
      </c>
    </row>
    <row r="602" spans="1:5" ht="15" customHeight="1">
      <c r="A602" s="52" t="s">
        <v>732</v>
      </c>
      <c r="B602" s="52" t="s">
        <v>998</v>
      </c>
      <c r="C602" s="52" t="s">
        <v>972</v>
      </c>
      <c r="D602" s="52" t="s">
        <v>1114</v>
      </c>
      <c r="E602">
        <v>1</v>
      </c>
    </row>
    <row r="603" spans="1:5" ht="15" customHeight="1">
      <c r="A603" s="52" t="s">
        <v>1463</v>
      </c>
      <c r="B603" s="52" t="s">
        <v>215</v>
      </c>
      <c r="C603" s="52" t="s">
        <v>948</v>
      </c>
      <c r="D603" s="52" t="s">
        <v>1114</v>
      </c>
      <c r="E603">
        <v>1</v>
      </c>
    </row>
    <row r="604" spans="1:5" ht="15" customHeight="1">
      <c r="A604" s="52" t="s">
        <v>1143</v>
      </c>
      <c r="B604" s="52" t="s">
        <v>733</v>
      </c>
      <c r="C604" s="52" t="s">
        <v>964</v>
      </c>
      <c r="D604" s="52" t="s">
        <v>1114</v>
      </c>
      <c r="E604">
        <v>1</v>
      </c>
    </row>
    <row r="605" spans="1:5" ht="15" customHeight="1">
      <c r="A605" s="52" t="s">
        <v>292</v>
      </c>
      <c r="B605" s="52" t="s">
        <v>243</v>
      </c>
      <c r="C605" s="52" t="s">
        <v>964</v>
      </c>
      <c r="D605" s="52" t="s">
        <v>1114</v>
      </c>
      <c r="E605">
        <v>1</v>
      </c>
    </row>
    <row r="606" spans="1:5" ht="15" customHeight="1">
      <c r="A606" s="52" t="s">
        <v>3047</v>
      </c>
      <c r="B606" s="52" t="s">
        <v>197</v>
      </c>
      <c r="C606" s="52" t="s">
        <v>957</v>
      </c>
      <c r="D606" s="52" t="s">
        <v>1113</v>
      </c>
      <c r="E606">
        <v>1</v>
      </c>
    </row>
    <row r="607" spans="1:5" ht="15" customHeight="1">
      <c r="A607" s="52" t="s">
        <v>3213</v>
      </c>
      <c r="B607" s="52" t="s">
        <v>342</v>
      </c>
      <c r="C607" s="52" t="s">
        <v>951</v>
      </c>
      <c r="D607" s="52" t="s">
        <v>1114</v>
      </c>
      <c r="E607">
        <v>1</v>
      </c>
    </row>
    <row r="608" spans="1:5" ht="15" customHeight="1">
      <c r="A608" s="52" t="s">
        <v>3186</v>
      </c>
      <c r="B608" s="52" t="s">
        <v>2071</v>
      </c>
      <c r="C608" s="52" t="s">
        <v>970</v>
      </c>
      <c r="D608" s="52" t="s">
        <v>1114</v>
      </c>
      <c r="E608">
        <v>1</v>
      </c>
    </row>
    <row r="609" spans="1:5" ht="15" customHeight="1">
      <c r="A609" s="52" t="s">
        <v>3250</v>
      </c>
      <c r="B609" s="52" t="s">
        <v>34</v>
      </c>
      <c r="C609" s="52" t="s">
        <v>946</v>
      </c>
      <c r="D609" s="52" t="s">
        <v>1113</v>
      </c>
      <c r="E609">
        <v>1</v>
      </c>
    </row>
    <row r="610" spans="1:5" ht="15" customHeight="1">
      <c r="A610" s="52" t="s">
        <v>3122</v>
      </c>
      <c r="B610" s="52" t="s">
        <v>468</v>
      </c>
      <c r="C610" s="52" t="s">
        <v>943</v>
      </c>
      <c r="D610" s="52" t="s">
        <v>1113</v>
      </c>
      <c r="E610">
        <v>1</v>
      </c>
    </row>
    <row r="611" spans="1:5" ht="15" customHeight="1">
      <c r="A611" s="52" t="s">
        <v>3141</v>
      </c>
      <c r="B611" s="52" t="s">
        <v>648</v>
      </c>
      <c r="C611" s="52" t="s">
        <v>952</v>
      </c>
      <c r="D611" s="52" t="s">
        <v>1113</v>
      </c>
      <c r="E611">
        <v>1</v>
      </c>
    </row>
    <row r="612" spans="1:5" ht="15" customHeight="1">
      <c r="A612" s="52" t="s">
        <v>1433</v>
      </c>
      <c r="B612" s="52" t="s">
        <v>473</v>
      </c>
      <c r="C612" s="52" t="s">
        <v>950</v>
      </c>
      <c r="D612" s="52" t="s">
        <v>1113</v>
      </c>
      <c r="E612">
        <v>1</v>
      </c>
    </row>
    <row r="613" spans="1:5" ht="15" customHeight="1">
      <c r="A613" s="52" t="s">
        <v>737</v>
      </c>
      <c r="B613" s="52" t="s">
        <v>582</v>
      </c>
      <c r="C613" s="52" t="s">
        <v>957</v>
      </c>
      <c r="D613" s="52" t="s">
        <v>1114</v>
      </c>
      <c r="E613">
        <v>1</v>
      </c>
    </row>
    <row r="614" spans="1:5" ht="15" customHeight="1">
      <c r="A614" s="52" t="s">
        <v>2054</v>
      </c>
      <c r="B614" s="52" t="s">
        <v>611</v>
      </c>
      <c r="C614" s="52" t="s">
        <v>957</v>
      </c>
      <c r="D614" s="52" t="s">
        <v>1114</v>
      </c>
      <c r="E614">
        <v>1</v>
      </c>
    </row>
    <row r="615" spans="1:5" ht="15" customHeight="1">
      <c r="A615" s="52" t="s">
        <v>311</v>
      </c>
      <c r="B615" s="52" t="s">
        <v>317</v>
      </c>
      <c r="C615" s="52" t="s">
        <v>1200</v>
      </c>
      <c r="D615" s="52" t="s">
        <v>1114</v>
      </c>
      <c r="E615">
        <v>1</v>
      </c>
    </row>
    <row r="616" spans="1:5" ht="15" customHeight="1">
      <c r="A616" s="52" t="s">
        <v>739</v>
      </c>
      <c r="B616" s="52" t="s">
        <v>303</v>
      </c>
      <c r="C616" s="52" t="s">
        <v>969</v>
      </c>
      <c r="D616" s="52" t="s">
        <v>1114</v>
      </c>
      <c r="E616">
        <v>1</v>
      </c>
    </row>
    <row r="617" spans="1:5" ht="15" customHeight="1">
      <c r="A617" s="52" t="s">
        <v>314</v>
      </c>
      <c r="B617" s="52" t="s">
        <v>992</v>
      </c>
      <c r="C617" s="52" t="s">
        <v>955</v>
      </c>
      <c r="D617" s="52" t="s">
        <v>1114</v>
      </c>
      <c r="E617">
        <v>1</v>
      </c>
    </row>
    <row r="618" spans="1:5" ht="15" customHeight="1">
      <c r="A618" s="52" t="s">
        <v>314</v>
      </c>
      <c r="B618" s="52" t="s">
        <v>1015</v>
      </c>
      <c r="C618" s="52" t="s">
        <v>971</v>
      </c>
      <c r="D618" s="52" t="s">
        <v>1114</v>
      </c>
      <c r="E618">
        <v>1</v>
      </c>
    </row>
    <row r="619" spans="1:5" ht="15" customHeight="1">
      <c r="A619" s="52" t="s">
        <v>314</v>
      </c>
      <c r="B619" s="52" t="s">
        <v>80</v>
      </c>
      <c r="C619" s="52" t="s">
        <v>961</v>
      </c>
      <c r="D619" s="52" t="s">
        <v>1113</v>
      </c>
      <c r="E619">
        <v>1</v>
      </c>
    </row>
    <row r="620" spans="1:5" ht="15" customHeight="1">
      <c r="A620" s="52" t="s">
        <v>314</v>
      </c>
      <c r="B620" s="52" t="s">
        <v>582</v>
      </c>
      <c r="C620" s="52" t="s">
        <v>959</v>
      </c>
      <c r="D620" s="52" t="s">
        <v>1114</v>
      </c>
      <c r="E620">
        <v>1</v>
      </c>
    </row>
    <row r="621" spans="1:5" ht="15" customHeight="1">
      <c r="A621" s="52" t="s">
        <v>318</v>
      </c>
      <c r="B621" s="52" t="s">
        <v>3264</v>
      </c>
      <c r="C621" s="52" t="s">
        <v>980</v>
      </c>
      <c r="D621" s="52" t="s">
        <v>1114</v>
      </c>
      <c r="E621">
        <v>1</v>
      </c>
    </row>
    <row r="622" spans="1:5" ht="15" customHeight="1">
      <c r="A622" s="52" t="s">
        <v>318</v>
      </c>
      <c r="B622" s="52" t="s">
        <v>136</v>
      </c>
      <c r="C622" s="52" t="s">
        <v>955</v>
      </c>
      <c r="D622" s="52" t="s">
        <v>1114</v>
      </c>
      <c r="E622">
        <v>1</v>
      </c>
    </row>
    <row r="623" spans="1:5" ht="15" customHeight="1">
      <c r="A623" s="52" t="s">
        <v>1570</v>
      </c>
      <c r="B623" s="52" t="s">
        <v>990</v>
      </c>
      <c r="C623" s="52" t="s">
        <v>958</v>
      </c>
      <c r="D623" s="52" t="s">
        <v>1114</v>
      </c>
      <c r="E623">
        <v>1</v>
      </c>
    </row>
    <row r="624" spans="1:5" ht="15" customHeight="1">
      <c r="A624" s="52" t="s">
        <v>1308</v>
      </c>
      <c r="B624" s="52" t="s">
        <v>67</v>
      </c>
      <c r="C624" s="52" t="s">
        <v>951</v>
      </c>
      <c r="D624" s="52" t="s">
        <v>1114</v>
      </c>
      <c r="E624">
        <v>1</v>
      </c>
    </row>
    <row r="625" spans="1:5" ht="15" customHeight="1">
      <c r="A625" s="52" t="s">
        <v>741</v>
      </c>
      <c r="B625" s="52" t="s">
        <v>742</v>
      </c>
      <c r="C625" s="52" t="s">
        <v>959</v>
      </c>
      <c r="D625" s="52" t="s">
        <v>1113</v>
      </c>
      <c r="E625">
        <v>1</v>
      </c>
    </row>
    <row r="626" spans="1:5" ht="15" customHeight="1">
      <c r="A626" s="52" t="s">
        <v>3238</v>
      </c>
      <c r="B626" s="52" t="s">
        <v>819</v>
      </c>
      <c r="C626" s="52" t="s">
        <v>943</v>
      </c>
      <c r="D626" s="52" t="s">
        <v>1113</v>
      </c>
      <c r="E626">
        <v>1</v>
      </c>
    </row>
    <row r="627" spans="1:5" ht="15" customHeight="1">
      <c r="A627" s="52" t="s">
        <v>743</v>
      </c>
      <c r="B627" s="52" t="s">
        <v>50</v>
      </c>
      <c r="C627" s="52" t="s">
        <v>952</v>
      </c>
      <c r="D627" s="52" t="s">
        <v>1113</v>
      </c>
      <c r="E627">
        <v>1</v>
      </c>
    </row>
    <row r="628" spans="1:5" ht="15" customHeight="1">
      <c r="A628" s="52" t="s">
        <v>316</v>
      </c>
      <c r="B628" s="52" t="s">
        <v>81</v>
      </c>
      <c r="C628" s="52" t="s">
        <v>963</v>
      </c>
      <c r="D628" s="52" t="s">
        <v>1113</v>
      </c>
      <c r="E628">
        <v>1</v>
      </c>
    </row>
    <row r="629" spans="1:5" ht="15" customHeight="1">
      <c r="A629" s="52" t="s">
        <v>3123</v>
      </c>
      <c r="B629" s="52" t="s">
        <v>398</v>
      </c>
      <c r="C629" s="52" t="s">
        <v>948</v>
      </c>
      <c r="D629" s="52" t="s">
        <v>1114</v>
      </c>
      <c r="E629">
        <v>1</v>
      </c>
    </row>
    <row r="630" spans="1:5" ht="15" customHeight="1">
      <c r="A630" s="52" t="s">
        <v>3241</v>
      </c>
      <c r="B630" s="52" t="s">
        <v>99</v>
      </c>
      <c r="C630" s="52" t="s">
        <v>945</v>
      </c>
      <c r="D630" s="52" t="s">
        <v>1114</v>
      </c>
      <c r="E630">
        <v>1</v>
      </c>
    </row>
    <row r="631" spans="1:5" ht="15" customHeight="1">
      <c r="A631" s="52" t="s">
        <v>1309</v>
      </c>
      <c r="B631" s="52" t="s">
        <v>246</v>
      </c>
      <c r="C631" s="52" t="s">
        <v>980</v>
      </c>
      <c r="D631" s="52" t="s">
        <v>1114</v>
      </c>
      <c r="E631">
        <v>1</v>
      </c>
    </row>
    <row r="632" spans="1:5" ht="15" customHeight="1">
      <c r="A632" s="52" t="s">
        <v>1179</v>
      </c>
      <c r="B632" s="52" t="s">
        <v>67</v>
      </c>
      <c r="C632" s="52" t="s">
        <v>952</v>
      </c>
      <c r="D632" s="52" t="s">
        <v>1114</v>
      </c>
      <c r="E632">
        <v>1</v>
      </c>
    </row>
    <row r="633" spans="1:5" ht="15" customHeight="1">
      <c r="A633" s="52" t="s">
        <v>3227</v>
      </c>
      <c r="B633" s="52" t="s">
        <v>1801</v>
      </c>
      <c r="C633" s="52" t="s">
        <v>947</v>
      </c>
      <c r="D633" s="52" t="s">
        <v>1114</v>
      </c>
      <c r="E633">
        <v>1</v>
      </c>
    </row>
    <row r="634" spans="1:5" ht="15" customHeight="1">
      <c r="A634" s="52" t="s">
        <v>749</v>
      </c>
      <c r="B634" s="52" t="s">
        <v>99</v>
      </c>
      <c r="C634" s="52" t="s">
        <v>956</v>
      </c>
      <c r="D634" s="52" t="s">
        <v>1114</v>
      </c>
      <c r="E634">
        <v>1</v>
      </c>
    </row>
    <row r="635" spans="1:5" ht="15" customHeight="1">
      <c r="A635" s="52" t="s">
        <v>750</v>
      </c>
      <c r="B635" s="52" t="s">
        <v>99</v>
      </c>
      <c r="C635" s="52" t="s">
        <v>946</v>
      </c>
      <c r="D635" s="52" t="s">
        <v>1114</v>
      </c>
      <c r="E635">
        <v>1</v>
      </c>
    </row>
    <row r="636" spans="1:5" ht="15" customHeight="1">
      <c r="A636" s="52" t="s">
        <v>751</v>
      </c>
      <c r="B636" s="52" t="s">
        <v>333</v>
      </c>
      <c r="C636" s="52" t="s">
        <v>945</v>
      </c>
      <c r="D636" s="52" t="s">
        <v>1114</v>
      </c>
      <c r="E636">
        <v>1</v>
      </c>
    </row>
    <row r="637" spans="1:5" ht="15" customHeight="1">
      <c r="A637" s="52" t="s">
        <v>3254</v>
      </c>
      <c r="B637" s="52" t="s">
        <v>29</v>
      </c>
      <c r="C637" s="52" t="s">
        <v>957</v>
      </c>
      <c r="D637" s="52" t="s">
        <v>1114</v>
      </c>
      <c r="E637">
        <v>1</v>
      </c>
    </row>
    <row r="638" spans="1:5" ht="15" customHeight="1">
      <c r="A638" s="52" t="s">
        <v>1163</v>
      </c>
      <c r="B638" s="52" t="s">
        <v>160</v>
      </c>
      <c r="C638" s="52" t="s">
        <v>968</v>
      </c>
      <c r="D638" s="52" t="s">
        <v>1114</v>
      </c>
      <c r="E638">
        <v>1</v>
      </c>
    </row>
    <row r="639" spans="1:5" ht="15" customHeight="1">
      <c r="A639" s="52" t="s">
        <v>3320</v>
      </c>
      <c r="B639" s="52" t="s">
        <v>188</v>
      </c>
      <c r="C639" s="52" t="s">
        <v>959</v>
      </c>
      <c r="D639" s="52" t="s">
        <v>1114</v>
      </c>
      <c r="E639">
        <v>1</v>
      </c>
    </row>
    <row r="640" spans="1:5" ht="15" customHeight="1">
      <c r="A640" s="52" t="s">
        <v>3509</v>
      </c>
      <c r="B640" s="52" t="s">
        <v>105</v>
      </c>
      <c r="C640" s="52" t="s">
        <v>950</v>
      </c>
      <c r="D640" s="52" t="s">
        <v>1114</v>
      </c>
      <c r="E640">
        <v>1</v>
      </c>
    </row>
    <row r="641" spans="1:5" ht="15" customHeight="1">
      <c r="A641" s="52" t="s">
        <v>1140</v>
      </c>
      <c r="B641" s="52" t="s">
        <v>171</v>
      </c>
      <c r="C641" s="52" t="s">
        <v>968</v>
      </c>
      <c r="D641" s="52" t="s">
        <v>1113</v>
      </c>
      <c r="E641">
        <v>1</v>
      </c>
    </row>
    <row r="642" spans="1:5" ht="15" customHeight="1">
      <c r="A642" s="52" t="s">
        <v>3190</v>
      </c>
      <c r="B642" s="52" t="s">
        <v>29</v>
      </c>
      <c r="C642" s="52" t="s">
        <v>948</v>
      </c>
      <c r="D642" s="52" t="s">
        <v>1114</v>
      </c>
      <c r="E642">
        <v>1</v>
      </c>
    </row>
    <row r="643" spans="1:5" ht="15" customHeight="1">
      <c r="A643" s="52" t="s">
        <v>3191</v>
      </c>
      <c r="B643" s="52" t="s">
        <v>191</v>
      </c>
      <c r="C643" s="52" t="s">
        <v>947</v>
      </c>
      <c r="D643" s="52" t="s">
        <v>1114</v>
      </c>
      <c r="E643">
        <v>1</v>
      </c>
    </row>
    <row r="644" spans="1:5" ht="15" customHeight="1">
      <c r="A644" s="52" t="s">
        <v>755</v>
      </c>
      <c r="B644" s="52" t="s">
        <v>100</v>
      </c>
      <c r="C644" s="52" t="s">
        <v>965</v>
      </c>
      <c r="D644" s="52" t="s">
        <v>1113</v>
      </c>
      <c r="E644">
        <v>1</v>
      </c>
    </row>
    <row r="645" spans="1:5" ht="15" customHeight="1">
      <c r="A645" s="52" t="s">
        <v>3045</v>
      </c>
      <c r="B645" s="52" t="s">
        <v>360</v>
      </c>
      <c r="C645" s="52" t="s">
        <v>954</v>
      </c>
      <c r="D645" s="52" t="s">
        <v>1114</v>
      </c>
      <c r="E645">
        <v>1</v>
      </c>
    </row>
    <row r="646" spans="1:5" ht="15" customHeight="1">
      <c r="A646" s="52" t="s">
        <v>759</v>
      </c>
      <c r="B646" s="52" t="s">
        <v>660</v>
      </c>
      <c r="C646" s="52" t="s">
        <v>946</v>
      </c>
      <c r="D646" s="52" t="s">
        <v>1114</v>
      </c>
      <c r="E646">
        <v>1</v>
      </c>
    </row>
    <row r="647" spans="1:5" ht="15" customHeight="1">
      <c r="A647" s="52" t="s">
        <v>342</v>
      </c>
      <c r="B647" s="52" t="s">
        <v>160</v>
      </c>
      <c r="C647" s="52" t="s">
        <v>3287</v>
      </c>
      <c r="D647" s="52" t="s">
        <v>1114</v>
      </c>
      <c r="E647">
        <v>1</v>
      </c>
    </row>
    <row r="648" spans="1:5" ht="15" customHeight="1">
      <c r="A648" s="52" t="s">
        <v>342</v>
      </c>
      <c r="B648" s="52" t="s">
        <v>3149</v>
      </c>
      <c r="C648" s="52" t="s">
        <v>970</v>
      </c>
      <c r="D648" s="52" t="s">
        <v>1114</v>
      </c>
      <c r="E648">
        <v>1</v>
      </c>
    </row>
    <row r="649" spans="1:5" ht="15" customHeight="1">
      <c r="A649" s="52" t="s">
        <v>3139</v>
      </c>
      <c r="B649" s="52" t="s">
        <v>812</v>
      </c>
      <c r="C649" s="52" t="s">
        <v>977</v>
      </c>
      <c r="D649" s="52" t="s">
        <v>1114</v>
      </c>
      <c r="E649">
        <v>1</v>
      </c>
    </row>
    <row r="650" spans="1:5" ht="15" customHeight="1">
      <c r="A650" s="52" t="s">
        <v>1635</v>
      </c>
      <c r="B650" s="52" t="s">
        <v>1881</v>
      </c>
      <c r="C650" s="52" t="s">
        <v>964</v>
      </c>
      <c r="D650" s="52" t="s">
        <v>1114</v>
      </c>
      <c r="E650">
        <v>1</v>
      </c>
    </row>
    <row r="651" spans="1:5" ht="15" customHeight="1">
      <c r="A651" s="52" t="s">
        <v>1155</v>
      </c>
      <c r="B651" s="52" t="s">
        <v>136</v>
      </c>
      <c r="C651" s="52" t="s">
        <v>967</v>
      </c>
      <c r="D651" s="52" t="s">
        <v>1114</v>
      </c>
      <c r="E651">
        <v>1</v>
      </c>
    </row>
    <row r="652" spans="1:5" ht="15" customHeight="1">
      <c r="A652" s="52" t="s">
        <v>343</v>
      </c>
      <c r="B652" s="52" t="s">
        <v>1506</v>
      </c>
      <c r="C652" s="52" t="s">
        <v>947</v>
      </c>
      <c r="D652" s="52" t="s">
        <v>1114</v>
      </c>
      <c r="E652">
        <v>1</v>
      </c>
    </row>
    <row r="653" spans="1:5" ht="15" customHeight="1">
      <c r="A653" s="52" t="s">
        <v>762</v>
      </c>
      <c r="B653" s="52" t="s">
        <v>763</v>
      </c>
      <c r="C653" s="52" t="s">
        <v>961</v>
      </c>
      <c r="D653" s="52" t="s">
        <v>1113</v>
      </c>
      <c r="E653">
        <v>1</v>
      </c>
    </row>
    <row r="654" spans="1:5" ht="15" customHeight="1">
      <c r="A654" s="52" t="s">
        <v>3322</v>
      </c>
      <c r="B654" s="52" t="s">
        <v>3323</v>
      </c>
      <c r="C654" s="52" t="s">
        <v>960</v>
      </c>
      <c r="D654" s="52" t="s">
        <v>1114</v>
      </c>
      <c r="E654">
        <v>1</v>
      </c>
    </row>
    <row r="655" spans="1:5" ht="15" customHeight="1">
      <c r="A655" s="52" t="s">
        <v>765</v>
      </c>
      <c r="B655" s="52" t="s">
        <v>208</v>
      </c>
      <c r="C655" s="52" t="s">
        <v>969</v>
      </c>
      <c r="D655" s="52" t="s">
        <v>1114</v>
      </c>
      <c r="E655">
        <v>1</v>
      </c>
    </row>
    <row r="656" spans="1:5" ht="15" customHeight="1">
      <c r="A656" s="52" t="s">
        <v>1311</v>
      </c>
      <c r="B656" s="52" t="s">
        <v>67</v>
      </c>
      <c r="C656" s="52" t="s">
        <v>964</v>
      </c>
      <c r="D656" s="52" t="s">
        <v>1113</v>
      </c>
      <c r="E656">
        <v>1</v>
      </c>
    </row>
    <row r="657" spans="1:5" ht="15" customHeight="1">
      <c r="A657" s="52" t="s">
        <v>2040</v>
      </c>
      <c r="B657" s="52" t="s">
        <v>3163</v>
      </c>
      <c r="C657" s="52" t="s">
        <v>962</v>
      </c>
      <c r="D657" s="52" t="s">
        <v>1114</v>
      </c>
      <c r="E657">
        <v>1</v>
      </c>
    </row>
    <row r="658" spans="1:5" ht="15" customHeight="1">
      <c r="A658" s="52" t="s">
        <v>3202</v>
      </c>
      <c r="B658" s="52" t="s">
        <v>85</v>
      </c>
      <c r="C658" s="52" t="s">
        <v>1538</v>
      </c>
      <c r="D658" s="52" t="s">
        <v>1114</v>
      </c>
      <c r="E658">
        <v>1</v>
      </c>
    </row>
    <row r="659" spans="1:5" ht="15" customHeight="1">
      <c r="A659" s="52" t="s">
        <v>768</v>
      </c>
      <c r="B659" s="52" t="s">
        <v>769</v>
      </c>
      <c r="C659" s="52" t="s">
        <v>945</v>
      </c>
      <c r="D659" s="52" t="s">
        <v>1114</v>
      </c>
      <c r="E659">
        <v>1</v>
      </c>
    </row>
    <row r="660" spans="1:5" ht="15" customHeight="1">
      <c r="A660" s="52" t="s">
        <v>1719</v>
      </c>
      <c r="B660" s="52" t="s">
        <v>191</v>
      </c>
      <c r="C660" s="52" t="s">
        <v>977</v>
      </c>
      <c r="D660" s="52" t="s">
        <v>1114</v>
      </c>
      <c r="E660">
        <v>1</v>
      </c>
    </row>
    <row r="661" spans="1:5" ht="15" customHeight="1">
      <c r="A661" s="52" t="s">
        <v>351</v>
      </c>
      <c r="B661" s="52" t="s">
        <v>1115</v>
      </c>
      <c r="C661" s="52" t="s">
        <v>969</v>
      </c>
      <c r="D661" s="52" t="s">
        <v>1114</v>
      </c>
      <c r="E661">
        <v>1</v>
      </c>
    </row>
    <row r="662" spans="1:5" ht="15" customHeight="1">
      <c r="A662" s="52" t="s">
        <v>1503</v>
      </c>
      <c r="B662" s="52" t="s">
        <v>549</v>
      </c>
      <c r="C662" s="52" t="s">
        <v>945</v>
      </c>
      <c r="D662" s="52" t="s">
        <v>1114</v>
      </c>
      <c r="E662">
        <v>1</v>
      </c>
    </row>
    <row r="663" spans="1:5" ht="15" customHeight="1">
      <c r="A663" s="52" t="s">
        <v>774</v>
      </c>
      <c r="B663" s="52" t="s">
        <v>184</v>
      </c>
      <c r="C663" s="52" t="s">
        <v>943</v>
      </c>
      <c r="D663" s="52" t="s">
        <v>1114</v>
      </c>
      <c r="E663">
        <v>1</v>
      </c>
    </row>
    <row r="664" spans="1:5" ht="15" customHeight="1">
      <c r="A664" s="52" t="s">
        <v>774</v>
      </c>
      <c r="B664" s="52" t="s">
        <v>3506</v>
      </c>
      <c r="C664" s="52" t="s">
        <v>968</v>
      </c>
      <c r="D664" s="52" t="s">
        <v>1114</v>
      </c>
      <c r="E664">
        <v>1</v>
      </c>
    </row>
    <row r="665" spans="1:5" ht="15" customHeight="1">
      <c r="A665" s="52" t="s">
        <v>774</v>
      </c>
      <c r="B665" s="52" t="s">
        <v>313</v>
      </c>
      <c r="C665" s="52" t="s">
        <v>956</v>
      </c>
      <c r="D665" s="52" t="s">
        <v>1114</v>
      </c>
      <c r="E665">
        <v>1</v>
      </c>
    </row>
    <row r="666" spans="1:5" ht="15" customHeight="1">
      <c r="A666" s="52" t="s">
        <v>775</v>
      </c>
      <c r="B666" s="52" t="s">
        <v>776</v>
      </c>
      <c r="C666" s="52" t="s">
        <v>963</v>
      </c>
      <c r="D666" s="52" t="s">
        <v>1114</v>
      </c>
      <c r="E666">
        <v>1</v>
      </c>
    </row>
    <row r="667" spans="1:5" ht="15" customHeight="1">
      <c r="A667" s="52" t="s">
        <v>1313</v>
      </c>
      <c r="B667" s="52" t="s">
        <v>67</v>
      </c>
      <c r="C667" s="52" t="s">
        <v>943</v>
      </c>
      <c r="D667" s="52" t="s">
        <v>1114</v>
      </c>
      <c r="E667">
        <v>1</v>
      </c>
    </row>
    <row r="668" spans="1:5" ht="15" customHeight="1">
      <c r="A668" s="52" t="s">
        <v>3041</v>
      </c>
      <c r="B668" s="52" t="s">
        <v>201</v>
      </c>
      <c r="C668" s="52" t="s">
        <v>948</v>
      </c>
      <c r="D668" s="52" t="s">
        <v>1114</v>
      </c>
      <c r="E668">
        <v>1</v>
      </c>
    </row>
    <row r="669" spans="1:5" ht="15" customHeight="1">
      <c r="A669" s="52" t="s">
        <v>1027</v>
      </c>
      <c r="B669" s="52" t="s">
        <v>62</v>
      </c>
      <c r="C669" s="52" t="s">
        <v>972</v>
      </c>
      <c r="D669" s="52" t="s">
        <v>1114</v>
      </c>
      <c r="E669">
        <v>1</v>
      </c>
    </row>
    <row r="670" spans="1:5" ht="15" customHeight="1">
      <c r="A670" s="52" t="s">
        <v>779</v>
      </c>
      <c r="B670" s="52" t="s">
        <v>34</v>
      </c>
      <c r="C670" s="52" t="s">
        <v>946</v>
      </c>
      <c r="D670" s="52" t="s">
        <v>1114</v>
      </c>
      <c r="E670">
        <v>1</v>
      </c>
    </row>
    <row r="671" spans="1:5" ht="15" customHeight="1">
      <c r="A671" s="52" t="s">
        <v>3140</v>
      </c>
      <c r="B671" s="52" t="s">
        <v>153</v>
      </c>
      <c r="C671" s="52" t="s">
        <v>953</v>
      </c>
      <c r="D671" s="52" t="s">
        <v>1113</v>
      </c>
      <c r="E671">
        <v>1</v>
      </c>
    </row>
    <row r="672" spans="1:5" ht="15" customHeight="1">
      <c r="A672" s="52" t="s">
        <v>780</v>
      </c>
      <c r="B672" s="52" t="s">
        <v>105</v>
      </c>
      <c r="C672" s="52" t="s">
        <v>946</v>
      </c>
      <c r="D672" s="52" t="s">
        <v>1114</v>
      </c>
      <c r="E672">
        <v>1</v>
      </c>
    </row>
    <row r="673" spans="1:5" ht="15" customHeight="1">
      <c r="A673" s="52" t="s">
        <v>3107</v>
      </c>
      <c r="B673" s="52" t="s">
        <v>191</v>
      </c>
      <c r="C673" s="52" t="s">
        <v>961</v>
      </c>
      <c r="D673" s="52" t="s">
        <v>1113</v>
      </c>
      <c r="E673">
        <v>1</v>
      </c>
    </row>
    <row r="674" spans="1:5" ht="15" customHeight="1">
      <c r="A674" s="52" t="s">
        <v>1315</v>
      </c>
      <c r="B674" s="52" t="s">
        <v>1388</v>
      </c>
      <c r="C674" s="52" t="s">
        <v>957</v>
      </c>
      <c r="D674" s="52" t="s">
        <v>1114</v>
      </c>
      <c r="E674">
        <v>1</v>
      </c>
    </row>
    <row r="675" spans="1:5" ht="15" customHeight="1">
      <c r="A675" s="52" t="s">
        <v>1152</v>
      </c>
      <c r="B675" s="52" t="s">
        <v>100</v>
      </c>
      <c r="C675" s="52" t="s">
        <v>1200</v>
      </c>
      <c r="D675" s="52" t="s">
        <v>1114</v>
      </c>
      <c r="E675">
        <v>1</v>
      </c>
    </row>
    <row r="676" spans="1:5" ht="15" customHeight="1">
      <c r="A676" s="52" t="s">
        <v>1152</v>
      </c>
      <c r="B676" s="52" t="s">
        <v>159</v>
      </c>
      <c r="C676" s="52" t="s">
        <v>1200</v>
      </c>
      <c r="D676" s="52" t="s">
        <v>1114</v>
      </c>
      <c r="E676">
        <v>1</v>
      </c>
    </row>
    <row r="677" spans="1:5" ht="15" customHeight="1">
      <c r="A677" s="52" t="s">
        <v>1144</v>
      </c>
      <c r="B677" s="52" t="s">
        <v>50</v>
      </c>
      <c r="C677" s="52" t="s">
        <v>969</v>
      </c>
      <c r="D677" s="52" t="s">
        <v>1114</v>
      </c>
      <c r="E677">
        <v>1</v>
      </c>
    </row>
    <row r="678" spans="1:5" ht="15" customHeight="1">
      <c r="A678" s="52" t="s">
        <v>1169</v>
      </c>
      <c r="B678" s="52" t="s">
        <v>1577</v>
      </c>
      <c r="C678" s="52" t="s">
        <v>959</v>
      </c>
      <c r="D678" s="52" t="s">
        <v>1114</v>
      </c>
      <c r="E678">
        <v>1</v>
      </c>
    </row>
    <row r="679" spans="1:5" ht="15" customHeight="1">
      <c r="A679" s="52" t="s">
        <v>784</v>
      </c>
      <c r="B679" s="52" t="s">
        <v>70</v>
      </c>
      <c r="C679" s="52" t="s">
        <v>1200</v>
      </c>
      <c r="D679" s="52" t="s">
        <v>1114</v>
      </c>
      <c r="E679">
        <v>1</v>
      </c>
    </row>
    <row r="680" spans="1:5" ht="15" customHeight="1">
      <c r="A680" s="52" t="s">
        <v>3076</v>
      </c>
      <c r="B680" s="52" t="s">
        <v>219</v>
      </c>
      <c r="C680" s="52" t="s">
        <v>946</v>
      </c>
      <c r="D680" s="52" t="s">
        <v>1114</v>
      </c>
      <c r="E680">
        <v>1</v>
      </c>
    </row>
    <row r="681" spans="1:5" ht="15" customHeight="1">
      <c r="A681" s="52" t="s">
        <v>785</v>
      </c>
      <c r="B681" s="52" t="s">
        <v>58</v>
      </c>
      <c r="C681" s="52" t="s">
        <v>963</v>
      </c>
      <c r="D681" s="52" t="s">
        <v>1113</v>
      </c>
      <c r="E681">
        <v>1</v>
      </c>
    </row>
    <row r="682" spans="1:5" ht="15" customHeight="1">
      <c r="A682" s="52" t="s">
        <v>786</v>
      </c>
      <c r="B682" s="52" t="s">
        <v>243</v>
      </c>
      <c r="C682" s="52" t="s">
        <v>951</v>
      </c>
      <c r="D682" s="52" t="s">
        <v>1114</v>
      </c>
      <c r="E682">
        <v>1</v>
      </c>
    </row>
    <row r="683" spans="1:5" ht="15" customHeight="1">
      <c r="A683" s="52" t="s">
        <v>1028</v>
      </c>
      <c r="B683" s="52" t="s">
        <v>140</v>
      </c>
      <c r="C683" s="52" t="s">
        <v>959</v>
      </c>
      <c r="D683" s="52" t="s">
        <v>1114</v>
      </c>
      <c r="E683">
        <v>1</v>
      </c>
    </row>
    <row r="684" spans="1:5" ht="15" customHeight="1">
      <c r="A684" s="52" t="s">
        <v>1028</v>
      </c>
      <c r="B684" s="52" t="s">
        <v>367</v>
      </c>
      <c r="C684" s="52" t="s">
        <v>953</v>
      </c>
      <c r="D684" s="52" t="s">
        <v>1114</v>
      </c>
      <c r="E684">
        <v>1</v>
      </c>
    </row>
    <row r="685" spans="1:5" ht="15" customHeight="1">
      <c r="A685" s="52" t="s">
        <v>365</v>
      </c>
      <c r="B685" s="52" t="s">
        <v>3132</v>
      </c>
      <c r="C685" s="52" t="s">
        <v>969</v>
      </c>
      <c r="D685" s="52" t="s">
        <v>1113</v>
      </c>
      <c r="E685">
        <v>1</v>
      </c>
    </row>
    <row r="686" spans="1:5" ht="15" customHeight="1">
      <c r="A686" s="52" t="s">
        <v>366</v>
      </c>
      <c r="B686" s="52" t="s">
        <v>1117</v>
      </c>
      <c r="C686" s="52" t="s">
        <v>972</v>
      </c>
      <c r="D686" s="52" t="s">
        <v>1114</v>
      </c>
      <c r="E686">
        <v>1</v>
      </c>
    </row>
    <row r="687" spans="1:5" ht="15" customHeight="1">
      <c r="A687" s="52" t="s">
        <v>366</v>
      </c>
      <c r="B687" s="52" t="s">
        <v>181</v>
      </c>
      <c r="C687" s="52" t="s">
        <v>962</v>
      </c>
      <c r="D687" s="52" t="s">
        <v>1114</v>
      </c>
      <c r="E687">
        <v>1</v>
      </c>
    </row>
    <row r="688" spans="1:5" ht="15" customHeight="1">
      <c r="A688" s="52" t="s">
        <v>366</v>
      </c>
      <c r="B688" s="52" t="s">
        <v>369</v>
      </c>
      <c r="C688" s="52" t="s">
        <v>970</v>
      </c>
      <c r="D688" s="52" t="s">
        <v>1114</v>
      </c>
      <c r="E688">
        <v>1</v>
      </c>
    </row>
    <row r="689" spans="1:5" ht="15" customHeight="1">
      <c r="A689" s="52" t="s">
        <v>1486</v>
      </c>
      <c r="B689" s="52" t="s">
        <v>1487</v>
      </c>
      <c r="C689" s="52" t="s">
        <v>971</v>
      </c>
      <c r="D689" s="52" t="s">
        <v>1114</v>
      </c>
      <c r="E689">
        <v>1</v>
      </c>
    </row>
    <row r="690" spans="1:5" ht="15" customHeight="1">
      <c r="A690" s="52" t="s">
        <v>787</v>
      </c>
      <c r="B690" s="52" t="s">
        <v>219</v>
      </c>
      <c r="C690" s="52" t="s">
        <v>950</v>
      </c>
      <c r="D690" s="52" t="s">
        <v>1114</v>
      </c>
      <c r="E690">
        <v>1</v>
      </c>
    </row>
    <row r="691" spans="1:5" ht="15" customHeight="1">
      <c r="A691" s="52" t="s">
        <v>791</v>
      </c>
      <c r="B691" s="52" t="s">
        <v>792</v>
      </c>
      <c r="C691" s="52" t="s">
        <v>965</v>
      </c>
      <c r="D691" s="52" t="s">
        <v>1113</v>
      </c>
      <c r="E691">
        <v>1</v>
      </c>
    </row>
    <row r="692" spans="1:5" ht="15" customHeight="1">
      <c r="A692" s="52" t="s">
        <v>1316</v>
      </c>
      <c r="B692" s="52" t="s">
        <v>105</v>
      </c>
      <c r="C692" s="52" t="s">
        <v>980</v>
      </c>
      <c r="D692" s="52" t="s">
        <v>1114</v>
      </c>
      <c r="E692">
        <v>1</v>
      </c>
    </row>
    <row r="693" spans="1:5" ht="15" customHeight="1">
      <c r="A693" s="52" t="s">
        <v>3167</v>
      </c>
      <c r="B693" s="52" t="s">
        <v>34</v>
      </c>
      <c r="C693" s="52" t="s">
        <v>948</v>
      </c>
      <c r="D693" s="52" t="s">
        <v>1113</v>
      </c>
      <c r="E693">
        <v>1</v>
      </c>
    </row>
    <row r="694" spans="1:5" ht="15" customHeight="1">
      <c r="A694" s="52" t="s">
        <v>1443</v>
      </c>
      <c r="B694" s="52" t="s">
        <v>166</v>
      </c>
      <c r="C694" s="52" t="s">
        <v>971</v>
      </c>
      <c r="D694" s="52" t="s">
        <v>1113</v>
      </c>
      <c r="E694">
        <v>1</v>
      </c>
    </row>
    <row r="695" spans="1:5" ht="15" customHeight="1">
      <c r="A695" s="52" t="s">
        <v>794</v>
      </c>
      <c r="B695" s="52" t="s">
        <v>795</v>
      </c>
      <c r="C695" s="52" t="s">
        <v>972</v>
      </c>
      <c r="D695" s="52" t="s">
        <v>1114</v>
      </c>
      <c r="E695">
        <v>1</v>
      </c>
    </row>
    <row r="696" spans="1:5" ht="15" customHeight="1">
      <c r="A696" s="52" t="s">
        <v>797</v>
      </c>
      <c r="B696" s="52" t="s">
        <v>99</v>
      </c>
      <c r="C696" s="52" t="s">
        <v>954</v>
      </c>
      <c r="D696" s="52" t="s">
        <v>1114</v>
      </c>
      <c r="E696">
        <v>1</v>
      </c>
    </row>
    <row r="697" spans="1:5" ht="15" customHeight="1">
      <c r="A697" s="52" t="s">
        <v>798</v>
      </c>
      <c r="B697" s="52" t="s">
        <v>85</v>
      </c>
      <c r="C697" s="52" t="s">
        <v>956</v>
      </c>
      <c r="D697" s="52" t="s">
        <v>1114</v>
      </c>
      <c r="E697">
        <v>1</v>
      </c>
    </row>
    <row r="698" spans="1:5" ht="15" customHeight="1">
      <c r="A698" s="52" t="s">
        <v>1138</v>
      </c>
      <c r="B698" s="52" t="s">
        <v>46</v>
      </c>
      <c r="C698" s="52" t="s">
        <v>950</v>
      </c>
      <c r="D698" s="52" t="s">
        <v>1114</v>
      </c>
      <c r="E698">
        <v>1</v>
      </c>
    </row>
    <row r="699" spans="1:5" ht="15" customHeight="1">
      <c r="A699" s="52" t="s">
        <v>3507</v>
      </c>
      <c r="B699" s="52" t="s">
        <v>992</v>
      </c>
      <c r="C699" s="52" t="s">
        <v>977</v>
      </c>
      <c r="D699" s="52" t="s">
        <v>1114</v>
      </c>
      <c r="E699">
        <v>1</v>
      </c>
    </row>
    <row r="700" spans="1:5" ht="15" customHeight="1">
      <c r="A700" s="52" t="s">
        <v>378</v>
      </c>
      <c r="B700" s="52" t="s">
        <v>186</v>
      </c>
      <c r="C700" s="52" t="s">
        <v>956</v>
      </c>
      <c r="D700" s="52" t="s">
        <v>1114</v>
      </c>
      <c r="E700">
        <v>1</v>
      </c>
    </row>
    <row r="701" spans="1:5" ht="15" customHeight="1">
      <c r="A701" s="52" t="s">
        <v>380</v>
      </c>
      <c r="B701" s="52" t="s">
        <v>348</v>
      </c>
      <c r="C701" s="52" t="s">
        <v>960</v>
      </c>
      <c r="D701" s="52" t="s">
        <v>1113</v>
      </c>
      <c r="E701">
        <v>1</v>
      </c>
    </row>
    <row r="702" spans="1:5" ht="15" customHeight="1">
      <c r="A702" s="52" t="s">
        <v>3155</v>
      </c>
      <c r="B702" s="52" t="s">
        <v>2764</v>
      </c>
      <c r="C702" s="52" t="s">
        <v>955</v>
      </c>
      <c r="D702" s="52" t="s">
        <v>1114</v>
      </c>
      <c r="E702">
        <v>1</v>
      </c>
    </row>
    <row r="703" spans="1:5" ht="15" customHeight="1">
      <c r="A703" s="52" t="s">
        <v>1180</v>
      </c>
      <c r="B703" s="52" t="s">
        <v>32</v>
      </c>
      <c r="C703" s="52" t="s">
        <v>957</v>
      </c>
      <c r="D703" s="52" t="s">
        <v>1114</v>
      </c>
      <c r="E703">
        <v>1</v>
      </c>
    </row>
    <row r="704" spans="1:5" ht="15" customHeight="1">
      <c r="A704" s="52" t="s">
        <v>3258</v>
      </c>
      <c r="B704" s="52" t="s">
        <v>1007</v>
      </c>
      <c r="C704" s="52" t="s">
        <v>962</v>
      </c>
      <c r="D704" s="52" t="s">
        <v>1113</v>
      </c>
      <c r="E704">
        <v>1</v>
      </c>
    </row>
    <row r="705" spans="1:5" ht="15" customHeight="1">
      <c r="A705" s="52" t="s">
        <v>1089</v>
      </c>
      <c r="B705" s="52" t="s">
        <v>85</v>
      </c>
      <c r="C705" s="52" t="s">
        <v>952</v>
      </c>
      <c r="D705" s="52" t="s">
        <v>1114</v>
      </c>
      <c r="E705">
        <v>1</v>
      </c>
    </row>
    <row r="706" spans="1:5" ht="15" customHeight="1">
      <c r="A706" s="52" t="s">
        <v>801</v>
      </c>
      <c r="B706" s="52" t="s">
        <v>350</v>
      </c>
      <c r="C706" s="52" t="s">
        <v>955</v>
      </c>
      <c r="D706" s="52" t="s">
        <v>1114</v>
      </c>
      <c r="E706">
        <v>1</v>
      </c>
    </row>
    <row r="707" spans="1:5" ht="15" customHeight="1">
      <c r="A707" s="52" t="s">
        <v>2136</v>
      </c>
      <c r="B707" s="52" t="s">
        <v>1489</v>
      </c>
      <c r="C707" s="52" t="s">
        <v>956</v>
      </c>
      <c r="D707" s="52" t="s">
        <v>1113</v>
      </c>
      <c r="E707">
        <v>1</v>
      </c>
    </row>
    <row r="708" spans="1:5" ht="15" customHeight="1">
      <c r="A708" s="52" t="s">
        <v>1181</v>
      </c>
      <c r="B708" s="52" t="s">
        <v>140</v>
      </c>
      <c r="C708" s="52" t="s">
        <v>958</v>
      </c>
      <c r="D708" s="52" t="s">
        <v>1113</v>
      </c>
      <c r="E708">
        <v>1</v>
      </c>
    </row>
    <row r="709" spans="1:5" ht="15" customHeight="1">
      <c r="A709" s="52" t="s">
        <v>1465</v>
      </c>
      <c r="B709" s="52" t="s">
        <v>44</v>
      </c>
      <c r="C709" s="52" t="s">
        <v>971</v>
      </c>
      <c r="D709" s="52" t="s">
        <v>1114</v>
      </c>
      <c r="E709">
        <v>1</v>
      </c>
    </row>
    <row r="710" spans="1:5" ht="15" customHeight="1">
      <c r="A710" s="52" t="s">
        <v>804</v>
      </c>
      <c r="B710" s="52" t="s">
        <v>62</v>
      </c>
      <c r="C710" s="52" t="s">
        <v>954</v>
      </c>
      <c r="D710" s="52" t="s">
        <v>1114</v>
      </c>
      <c r="E710">
        <v>1</v>
      </c>
    </row>
    <row r="711" spans="1:5" ht="15" customHeight="1">
      <c r="A711" s="52" t="s">
        <v>3064</v>
      </c>
      <c r="B711" s="52" t="s">
        <v>1008</v>
      </c>
      <c r="C711" s="52" t="s">
        <v>956</v>
      </c>
      <c r="D711" s="52" t="s">
        <v>1114</v>
      </c>
      <c r="E711">
        <v>1</v>
      </c>
    </row>
    <row r="712" spans="1:5" ht="15" customHeight="1">
      <c r="A712" s="52" t="s">
        <v>805</v>
      </c>
      <c r="B712" s="52" t="s">
        <v>379</v>
      </c>
      <c r="C712" s="52" t="s">
        <v>954</v>
      </c>
      <c r="D712" s="52" t="s">
        <v>1114</v>
      </c>
      <c r="E712">
        <v>1</v>
      </c>
    </row>
    <row r="713" spans="1:5" ht="15" customHeight="1">
      <c r="A713" s="52" t="s">
        <v>805</v>
      </c>
      <c r="B713" s="52" t="s">
        <v>530</v>
      </c>
      <c r="C713" s="52" t="s">
        <v>967</v>
      </c>
      <c r="D713" s="52" t="s">
        <v>1114</v>
      </c>
      <c r="E713">
        <v>1</v>
      </c>
    </row>
    <row r="714" spans="1:5" ht="15" customHeight="1">
      <c r="A714" s="52" t="s">
        <v>807</v>
      </c>
      <c r="B714" s="52" t="s">
        <v>208</v>
      </c>
      <c r="C714" s="52" t="s">
        <v>968</v>
      </c>
      <c r="D714" s="52" t="s">
        <v>1113</v>
      </c>
      <c r="E714">
        <v>1</v>
      </c>
    </row>
    <row r="715" spans="1:5" ht="15" customHeight="1">
      <c r="A715" s="52" t="s">
        <v>1472</v>
      </c>
      <c r="B715" s="52" t="s">
        <v>160</v>
      </c>
      <c r="C715" s="52" t="s">
        <v>948</v>
      </c>
      <c r="D715" s="52" t="s">
        <v>1114</v>
      </c>
      <c r="E715">
        <v>1</v>
      </c>
    </row>
    <row r="716" spans="1:5" ht="15" customHeight="1">
      <c r="A716" s="52" t="s">
        <v>359</v>
      </c>
      <c r="B716" s="52" t="s">
        <v>634</v>
      </c>
      <c r="C716" s="52" t="s">
        <v>948</v>
      </c>
      <c r="D716" s="52" t="s">
        <v>1114</v>
      </c>
      <c r="E716">
        <v>1</v>
      </c>
    </row>
    <row r="717" spans="1:5" ht="15" customHeight="1">
      <c r="A717" s="52" t="s">
        <v>388</v>
      </c>
      <c r="B717" s="52" t="s">
        <v>239</v>
      </c>
      <c r="C717" s="52" t="s">
        <v>965</v>
      </c>
      <c r="D717" s="52" t="s">
        <v>1113</v>
      </c>
      <c r="E717">
        <v>1</v>
      </c>
    </row>
    <row r="718" spans="1:5" ht="15" customHeight="1">
      <c r="A718" s="52" t="s">
        <v>388</v>
      </c>
      <c r="B718" s="52" t="s">
        <v>1401</v>
      </c>
      <c r="C718" s="52" t="s">
        <v>945</v>
      </c>
      <c r="D718" s="52" t="s">
        <v>1114</v>
      </c>
      <c r="E718">
        <v>1</v>
      </c>
    </row>
    <row r="719" spans="1:5" ht="15" customHeight="1">
      <c r="A719" s="52" t="s">
        <v>390</v>
      </c>
      <c r="B719" s="52" t="s">
        <v>259</v>
      </c>
      <c r="C719" s="52" t="s">
        <v>950</v>
      </c>
      <c r="D719" s="52" t="s">
        <v>1114</v>
      </c>
      <c r="E719">
        <v>1</v>
      </c>
    </row>
    <row r="720" spans="1:5" ht="15" customHeight="1">
      <c r="A720" s="52" t="s">
        <v>1957</v>
      </c>
      <c r="B720" s="52" t="s">
        <v>432</v>
      </c>
      <c r="C720" s="52" t="s">
        <v>952</v>
      </c>
      <c r="D720" s="52" t="s">
        <v>1114</v>
      </c>
      <c r="E720">
        <v>1</v>
      </c>
    </row>
    <row r="721" spans="1:5" ht="15" customHeight="1">
      <c r="A721" s="52" t="s">
        <v>1166</v>
      </c>
      <c r="B721" s="52" t="s">
        <v>747</v>
      </c>
      <c r="C721" s="52" t="s">
        <v>958</v>
      </c>
      <c r="D721" s="52" t="s">
        <v>1114</v>
      </c>
      <c r="E721">
        <v>1</v>
      </c>
    </row>
    <row r="722" spans="1:5" ht="15" customHeight="1">
      <c r="A722" s="52" t="s">
        <v>1191</v>
      </c>
      <c r="B722" s="52" t="s">
        <v>1001</v>
      </c>
      <c r="C722" s="52" t="s">
        <v>945</v>
      </c>
      <c r="D722" s="52" t="s">
        <v>1114</v>
      </c>
      <c r="E722">
        <v>1</v>
      </c>
    </row>
    <row r="723" spans="1:5" ht="15" customHeight="1">
      <c r="A723" s="52" t="s">
        <v>1320</v>
      </c>
      <c r="B723" s="52" t="s">
        <v>186</v>
      </c>
      <c r="C723" s="52" t="s">
        <v>961</v>
      </c>
      <c r="D723" s="52" t="s">
        <v>1114</v>
      </c>
      <c r="E723">
        <v>1</v>
      </c>
    </row>
    <row r="724" spans="1:5" ht="15" customHeight="1">
      <c r="A724" s="52" t="s">
        <v>814</v>
      </c>
      <c r="B724" s="52" t="s">
        <v>97</v>
      </c>
      <c r="C724" s="52" t="s">
        <v>962</v>
      </c>
      <c r="D724" s="52" t="s">
        <v>1114</v>
      </c>
      <c r="E724">
        <v>1</v>
      </c>
    </row>
    <row r="725" spans="1:5" ht="15" customHeight="1">
      <c r="A725" s="52" t="s">
        <v>817</v>
      </c>
      <c r="B725" s="52" t="s">
        <v>243</v>
      </c>
      <c r="C725" s="52" t="s">
        <v>970</v>
      </c>
      <c r="D725" s="52" t="s">
        <v>1113</v>
      </c>
      <c r="E725">
        <v>1</v>
      </c>
    </row>
    <row r="726" spans="1:5" ht="15" customHeight="1">
      <c r="A726" s="52" t="s">
        <v>3127</v>
      </c>
      <c r="B726" s="52" t="s">
        <v>335</v>
      </c>
      <c r="C726" s="52" t="s">
        <v>946</v>
      </c>
      <c r="D726" s="52" t="s">
        <v>1114</v>
      </c>
      <c r="E726">
        <v>1</v>
      </c>
    </row>
    <row r="727" spans="1:5" ht="15" customHeight="1">
      <c r="A727" s="52" t="s">
        <v>3214</v>
      </c>
      <c r="B727" s="52" t="s">
        <v>46</v>
      </c>
      <c r="C727" s="52" t="s">
        <v>957</v>
      </c>
      <c r="D727" s="52" t="s">
        <v>1114</v>
      </c>
      <c r="E727">
        <v>1</v>
      </c>
    </row>
    <row r="728" spans="1:5" ht="15" customHeight="1">
      <c r="A728" s="52" t="s">
        <v>818</v>
      </c>
      <c r="B728" s="52" t="s">
        <v>136</v>
      </c>
      <c r="C728" s="52" t="s">
        <v>968</v>
      </c>
      <c r="D728" s="52" t="s">
        <v>1114</v>
      </c>
      <c r="E728">
        <v>1</v>
      </c>
    </row>
    <row r="729" spans="1:5" ht="15" customHeight="1">
      <c r="A729" s="52" t="s">
        <v>168</v>
      </c>
      <c r="B729" s="52" t="s">
        <v>476</v>
      </c>
      <c r="C729" s="52" t="s">
        <v>968</v>
      </c>
      <c r="D729" s="52" t="s">
        <v>1114</v>
      </c>
      <c r="E729">
        <v>1</v>
      </c>
    </row>
    <row r="730" spans="1:5" ht="15" customHeight="1">
      <c r="A730" s="52" t="s">
        <v>168</v>
      </c>
      <c r="B730" s="52" t="s">
        <v>208</v>
      </c>
      <c r="C730" s="52" t="s">
        <v>972</v>
      </c>
      <c r="D730" s="52" t="s">
        <v>1114</v>
      </c>
      <c r="E730">
        <v>1</v>
      </c>
    </row>
    <row r="731" spans="1:5" ht="15" customHeight="1">
      <c r="A731" s="52" t="s">
        <v>1170</v>
      </c>
      <c r="B731" s="52" t="s">
        <v>113</v>
      </c>
      <c r="C731" s="52" t="s">
        <v>953</v>
      </c>
      <c r="D731" s="52" t="s">
        <v>1114</v>
      </c>
      <c r="E731">
        <v>1</v>
      </c>
    </row>
    <row r="732" spans="1:5" ht="15" customHeight="1">
      <c r="A732" s="52" t="s">
        <v>820</v>
      </c>
      <c r="B732" s="52" t="s">
        <v>50</v>
      </c>
      <c r="C732" s="52" t="s">
        <v>943</v>
      </c>
      <c r="D732" s="52" t="s">
        <v>1113</v>
      </c>
      <c r="E732">
        <v>1</v>
      </c>
    </row>
    <row r="733" spans="1:5" ht="15" customHeight="1">
      <c r="A733" s="52" t="s">
        <v>408</v>
      </c>
      <c r="B733" s="52" t="s">
        <v>99</v>
      </c>
      <c r="C733" s="52" t="s">
        <v>972</v>
      </c>
      <c r="D733" s="52" t="s">
        <v>1114</v>
      </c>
      <c r="E733">
        <v>1</v>
      </c>
    </row>
    <row r="734" spans="1:5" ht="15" customHeight="1">
      <c r="A734" s="52" t="s">
        <v>1322</v>
      </c>
      <c r="B734" s="52" t="s">
        <v>1000</v>
      </c>
      <c r="C734" s="52" t="s">
        <v>948</v>
      </c>
      <c r="D734" s="52" t="s">
        <v>1114</v>
      </c>
      <c r="E734">
        <v>1</v>
      </c>
    </row>
    <row r="735" spans="1:5" ht="15" customHeight="1">
      <c r="A735" s="52" t="s">
        <v>3205</v>
      </c>
      <c r="B735" s="52" t="s">
        <v>473</v>
      </c>
      <c r="C735" s="52" t="s">
        <v>957</v>
      </c>
      <c r="D735" s="52" t="s">
        <v>1113</v>
      </c>
      <c r="E735">
        <v>1</v>
      </c>
    </row>
    <row r="736" spans="1:5" ht="15" customHeight="1">
      <c r="A736" s="52" t="s">
        <v>825</v>
      </c>
      <c r="B736" s="52" t="s">
        <v>778</v>
      </c>
      <c r="C736" s="52" t="s">
        <v>964</v>
      </c>
      <c r="D736" s="52" t="s">
        <v>1114</v>
      </c>
      <c r="E736">
        <v>1</v>
      </c>
    </row>
    <row r="737" spans="1:5" ht="15" customHeight="1">
      <c r="A737" s="52" t="s">
        <v>3121</v>
      </c>
      <c r="B737" s="52" t="s">
        <v>100</v>
      </c>
      <c r="C737" s="52" t="s">
        <v>968</v>
      </c>
      <c r="D737" s="52" t="s">
        <v>1114</v>
      </c>
      <c r="E737">
        <v>1</v>
      </c>
    </row>
    <row r="738" spans="1:5" ht="15" customHeight="1">
      <c r="A738" s="52" t="s">
        <v>3144</v>
      </c>
      <c r="B738" s="52" t="s">
        <v>2318</v>
      </c>
      <c r="C738" s="52" t="s">
        <v>967</v>
      </c>
      <c r="D738" s="52" t="s">
        <v>1113</v>
      </c>
      <c r="E738">
        <v>1</v>
      </c>
    </row>
    <row r="739" spans="1:5" ht="15" customHeight="1">
      <c r="A739" s="52" t="s">
        <v>1182</v>
      </c>
      <c r="B739" s="52" t="s">
        <v>46</v>
      </c>
      <c r="C739" s="52" t="s">
        <v>971</v>
      </c>
      <c r="D739" s="52" t="s">
        <v>1114</v>
      </c>
      <c r="E739">
        <v>1</v>
      </c>
    </row>
    <row r="740" spans="1:5" ht="15" customHeight="1">
      <c r="A740" s="52" t="s">
        <v>835</v>
      </c>
      <c r="B740" s="52" t="s">
        <v>248</v>
      </c>
      <c r="C740" s="52" t="s">
        <v>980</v>
      </c>
      <c r="D740" s="52" t="s">
        <v>1113</v>
      </c>
      <c r="E740">
        <v>1</v>
      </c>
    </row>
    <row r="741" spans="1:5" ht="15" customHeight="1">
      <c r="A741" s="52" t="s">
        <v>1130</v>
      </c>
      <c r="B741" s="52" t="s">
        <v>468</v>
      </c>
      <c r="C741" s="52" t="s">
        <v>980</v>
      </c>
      <c r="D741" s="52" t="s">
        <v>1114</v>
      </c>
      <c r="E741">
        <v>1</v>
      </c>
    </row>
    <row r="742" spans="1:5" ht="15" customHeight="1">
      <c r="A742" s="52" t="s">
        <v>836</v>
      </c>
      <c r="B742" s="52" t="s">
        <v>371</v>
      </c>
      <c r="C742" s="52" t="s">
        <v>964</v>
      </c>
      <c r="D742" s="52" t="s">
        <v>1114</v>
      </c>
      <c r="E742">
        <v>1</v>
      </c>
    </row>
    <row r="743" spans="1:5" ht="15" customHeight="1">
      <c r="A743" s="52" t="s">
        <v>837</v>
      </c>
      <c r="B743" s="52" t="s">
        <v>831</v>
      </c>
      <c r="C743" s="52" t="s">
        <v>957</v>
      </c>
      <c r="D743" s="52" t="s">
        <v>1114</v>
      </c>
      <c r="E743">
        <v>1</v>
      </c>
    </row>
    <row r="744" spans="1:5" ht="15" customHeight="1">
      <c r="A744" s="52" t="s">
        <v>837</v>
      </c>
      <c r="B744" s="52" t="s">
        <v>341</v>
      </c>
      <c r="C744" s="52" t="s">
        <v>952</v>
      </c>
      <c r="D744" s="52" t="s">
        <v>1113</v>
      </c>
      <c r="E744">
        <v>1</v>
      </c>
    </row>
    <row r="745" spans="1:5" ht="15" customHeight="1">
      <c r="A745" s="52" t="s">
        <v>1323</v>
      </c>
      <c r="B745" s="52" t="s">
        <v>761</v>
      </c>
      <c r="C745" s="52" t="s">
        <v>971</v>
      </c>
      <c r="D745" s="52" t="s">
        <v>1114</v>
      </c>
      <c r="E745">
        <v>1</v>
      </c>
    </row>
    <row r="746" spans="1:5" ht="15" customHeight="1">
      <c r="A746" s="52" t="s">
        <v>3181</v>
      </c>
      <c r="B746" s="52" t="s">
        <v>463</v>
      </c>
      <c r="C746" s="52" t="s">
        <v>1200</v>
      </c>
      <c r="D746" s="52" t="s">
        <v>1114</v>
      </c>
      <c r="E746">
        <v>1</v>
      </c>
    </row>
    <row r="747" spans="1:5" ht="15" customHeight="1">
      <c r="A747" s="52" t="s">
        <v>1149</v>
      </c>
      <c r="B747" s="52" t="s">
        <v>319</v>
      </c>
      <c r="C747" s="52" t="s">
        <v>964</v>
      </c>
      <c r="D747" s="52" t="s">
        <v>1114</v>
      </c>
      <c r="E747">
        <v>1</v>
      </c>
    </row>
    <row r="748" spans="1:5" ht="15" customHeight="1">
      <c r="A748" s="52" t="s">
        <v>3089</v>
      </c>
      <c r="B748" s="52" t="s">
        <v>377</v>
      </c>
      <c r="C748" s="52" t="s">
        <v>977</v>
      </c>
      <c r="D748" s="52" t="s">
        <v>1114</v>
      </c>
      <c r="E748">
        <v>1</v>
      </c>
    </row>
    <row r="749" spans="1:5" ht="15" customHeight="1">
      <c r="A749" s="52" t="s">
        <v>1648</v>
      </c>
      <c r="B749" s="52" t="s">
        <v>62</v>
      </c>
      <c r="C749" s="52" t="s">
        <v>959</v>
      </c>
      <c r="D749" s="52" t="s">
        <v>1114</v>
      </c>
      <c r="E749">
        <v>1</v>
      </c>
    </row>
    <row r="750" spans="1:5" ht="15" customHeight="1">
      <c r="A750" s="52" t="s">
        <v>412</v>
      </c>
      <c r="B750" s="52" t="s">
        <v>369</v>
      </c>
      <c r="C750" s="52" t="s">
        <v>956</v>
      </c>
      <c r="D750" s="52" t="s">
        <v>1114</v>
      </c>
      <c r="E750">
        <v>1</v>
      </c>
    </row>
    <row r="751" spans="1:5" ht="15" customHeight="1">
      <c r="A751" s="52" t="s">
        <v>412</v>
      </c>
      <c r="B751" s="52" t="s">
        <v>142</v>
      </c>
      <c r="C751" s="52" t="s">
        <v>957</v>
      </c>
      <c r="D751" s="52" t="s">
        <v>1113</v>
      </c>
      <c r="E751">
        <v>1</v>
      </c>
    </row>
    <row r="752" spans="1:5" ht="15" customHeight="1">
      <c r="A752" s="52" t="s">
        <v>3209</v>
      </c>
      <c r="B752" s="52" t="s">
        <v>67</v>
      </c>
      <c r="C752" s="52" t="s">
        <v>945</v>
      </c>
      <c r="D752" s="52" t="s">
        <v>1114</v>
      </c>
      <c r="E752">
        <v>1</v>
      </c>
    </row>
    <row r="753" spans="1:5" ht="15" customHeight="1">
      <c r="A753" s="52" t="s">
        <v>833</v>
      </c>
      <c r="B753" s="52" t="s">
        <v>473</v>
      </c>
      <c r="C753" s="52" t="s">
        <v>969</v>
      </c>
      <c r="D753" s="52" t="s">
        <v>1114</v>
      </c>
      <c r="E753">
        <v>1</v>
      </c>
    </row>
    <row r="754" spans="1:5" ht="15" customHeight="1">
      <c r="A754" s="52" t="s">
        <v>839</v>
      </c>
      <c r="B754" s="52" t="s">
        <v>711</v>
      </c>
      <c r="C754" s="52" t="s">
        <v>950</v>
      </c>
      <c r="D754" s="52" t="s">
        <v>1113</v>
      </c>
      <c r="E754">
        <v>1</v>
      </c>
    </row>
    <row r="755" spans="1:5" ht="15" customHeight="1">
      <c r="A755" s="52" t="s">
        <v>3090</v>
      </c>
      <c r="B755" s="52" t="s">
        <v>317</v>
      </c>
      <c r="C755" s="52" t="s">
        <v>964</v>
      </c>
      <c r="D755" s="52" t="s">
        <v>1114</v>
      </c>
      <c r="E755">
        <v>1</v>
      </c>
    </row>
    <row r="756" spans="1:5" ht="15" customHeight="1">
      <c r="A756" s="52" t="s">
        <v>1324</v>
      </c>
      <c r="B756" s="52" t="s">
        <v>3026</v>
      </c>
      <c r="C756" s="52" t="s">
        <v>943</v>
      </c>
      <c r="D756" s="52" t="s">
        <v>1114</v>
      </c>
      <c r="E756">
        <v>1</v>
      </c>
    </row>
    <row r="757" spans="1:5" ht="15" customHeight="1">
      <c r="A757" s="52" t="s">
        <v>840</v>
      </c>
      <c r="B757" s="52" t="s">
        <v>191</v>
      </c>
      <c r="C757" s="52" t="s">
        <v>948</v>
      </c>
      <c r="D757" s="52" t="s">
        <v>1114</v>
      </c>
      <c r="E757">
        <v>1</v>
      </c>
    </row>
    <row r="758" spans="1:5" ht="15" customHeight="1">
      <c r="A758" s="52" t="s">
        <v>3102</v>
      </c>
      <c r="B758" s="52" t="s">
        <v>254</v>
      </c>
      <c r="C758" s="52" t="s">
        <v>951</v>
      </c>
      <c r="D758" s="52" t="s">
        <v>1114</v>
      </c>
      <c r="E758">
        <v>1</v>
      </c>
    </row>
    <row r="759" spans="1:5" ht="15" customHeight="1">
      <c r="A759" s="52" t="s">
        <v>1325</v>
      </c>
      <c r="B759" s="52" t="s">
        <v>369</v>
      </c>
      <c r="C759" s="52" t="s">
        <v>947</v>
      </c>
      <c r="D759" s="52" t="s">
        <v>1114</v>
      </c>
      <c r="E759">
        <v>1</v>
      </c>
    </row>
    <row r="760" spans="1:5" ht="15" customHeight="1">
      <c r="A760" s="52" t="s">
        <v>419</v>
      </c>
      <c r="B760" s="52" t="s">
        <v>3505</v>
      </c>
      <c r="C760" s="52" t="s">
        <v>961</v>
      </c>
      <c r="D760" s="52" t="s">
        <v>1114</v>
      </c>
      <c r="E760">
        <v>1</v>
      </c>
    </row>
    <row r="761" spans="1:5" ht="15" customHeight="1">
      <c r="A761" s="52" t="s">
        <v>1093</v>
      </c>
      <c r="B761" s="52" t="s">
        <v>247</v>
      </c>
      <c r="C761" s="52" t="s">
        <v>955</v>
      </c>
      <c r="D761" s="52" t="s">
        <v>1114</v>
      </c>
      <c r="E761">
        <v>1</v>
      </c>
    </row>
    <row r="762" spans="1:5" ht="15" customHeight="1">
      <c r="A762" s="52" t="s">
        <v>423</v>
      </c>
      <c r="B762" s="52" t="s">
        <v>30</v>
      </c>
      <c r="C762" s="52" t="s">
        <v>946</v>
      </c>
      <c r="D762" s="52" t="s">
        <v>1114</v>
      </c>
      <c r="E762">
        <v>1</v>
      </c>
    </row>
    <row r="763" spans="1:5" ht="15" customHeight="1">
      <c r="A763" s="52" t="s">
        <v>1500</v>
      </c>
      <c r="B763" s="52" t="s">
        <v>140</v>
      </c>
      <c r="C763" s="52" t="s">
        <v>971</v>
      </c>
      <c r="D763" s="52" t="s">
        <v>1114</v>
      </c>
      <c r="E763">
        <v>1</v>
      </c>
    </row>
    <row r="764" spans="1:5" ht="15" customHeight="1">
      <c r="A764" s="52" t="s">
        <v>846</v>
      </c>
      <c r="B764" s="52" t="s">
        <v>140</v>
      </c>
      <c r="C764" s="52" t="s">
        <v>957</v>
      </c>
      <c r="D764" s="52" t="s">
        <v>1114</v>
      </c>
      <c r="E764">
        <v>1</v>
      </c>
    </row>
    <row r="765" spans="1:5" ht="15" customHeight="1">
      <c r="A765" s="52" t="s">
        <v>846</v>
      </c>
      <c r="B765" s="52" t="s">
        <v>232</v>
      </c>
      <c r="C765" s="52" t="s">
        <v>957</v>
      </c>
      <c r="D765" s="52" t="s">
        <v>1114</v>
      </c>
      <c r="E765">
        <v>1</v>
      </c>
    </row>
    <row r="766" spans="1:5" ht="15" customHeight="1">
      <c r="A766" s="52" t="s">
        <v>846</v>
      </c>
      <c r="B766" s="52" t="s">
        <v>239</v>
      </c>
      <c r="C766" s="52" t="s">
        <v>956</v>
      </c>
      <c r="D766" s="52" t="s">
        <v>1114</v>
      </c>
      <c r="E766">
        <v>1</v>
      </c>
    </row>
    <row r="767" spans="1:5" ht="15" customHeight="1">
      <c r="A767" s="52" t="s">
        <v>847</v>
      </c>
      <c r="B767" s="52" t="s">
        <v>105</v>
      </c>
      <c r="C767" s="52" t="s">
        <v>980</v>
      </c>
      <c r="D767" s="52" t="s">
        <v>1114</v>
      </c>
      <c r="E767">
        <v>1</v>
      </c>
    </row>
    <row r="768" spans="1:5" ht="15" customHeight="1">
      <c r="A768" s="52" t="s">
        <v>3150</v>
      </c>
      <c r="B768" s="52" t="s">
        <v>231</v>
      </c>
      <c r="C768" s="52" t="s">
        <v>977</v>
      </c>
      <c r="D768" s="52" t="s">
        <v>1114</v>
      </c>
      <c r="E768">
        <v>1</v>
      </c>
    </row>
    <row r="769" spans="1:5" ht="15" customHeight="1">
      <c r="A769" s="52" t="s">
        <v>3105</v>
      </c>
      <c r="B769" s="52" t="s">
        <v>136</v>
      </c>
      <c r="C769" s="52" t="s">
        <v>955</v>
      </c>
      <c r="D769" s="52" t="s">
        <v>1114</v>
      </c>
      <c r="E769">
        <v>1</v>
      </c>
    </row>
    <row r="770" spans="1:5" ht="15" customHeight="1">
      <c r="A770" s="52" t="s">
        <v>1095</v>
      </c>
      <c r="B770" s="52" t="s">
        <v>1459</v>
      </c>
      <c r="C770" s="52" t="s">
        <v>955</v>
      </c>
      <c r="D770" s="52" t="s">
        <v>1113</v>
      </c>
      <c r="E770">
        <v>1</v>
      </c>
    </row>
    <row r="771" spans="1:5" ht="15" customHeight="1">
      <c r="A771" s="52" t="s">
        <v>433</v>
      </c>
      <c r="B771" s="52" t="s">
        <v>160</v>
      </c>
      <c r="C771" s="52" t="s">
        <v>1200</v>
      </c>
      <c r="D771" s="52" t="s">
        <v>1114</v>
      </c>
      <c r="E771">
        <v>1</v>
      </c>
    </row>
    <row r="772" spans="1:5" ht="15" customHeight="1">
      <c r="A772" s="52" t="s">
        <v>2808</v>
      </c>
      <c r="B772" s="52" t="s">
        <v>3142</v>
      </c>
      <c r="C772" s="52" t="s">
        <v>952</v>
      </c>
      <c r="D772" s="52" t="s">
        <v>1114</v>
      </c>
      <c r="E772">
        <v>1</v>
      </c>
    </row>
    <row r="773" spans="1:5" ht="15" customHeight="1">
      <c r="A773" s="52" t="s">
        <v>3243</v>
      </c>
      <c r="B773" s="52" t="s">
        <v>105</v>
      </c>
      <c r="C773" s="52" t="s">
        <v>971</v>
      </c>
      <c r="D773" s="52" t="s">
        <v>1114</v>
      </c>
      <c r="E773">
        <v>1</v>
      </c>
    </row>
    <row r="774" spans="1:5" ht="15" customHeight="1">
      <c r="A774" s="52" t="s">
        <v>850</v>
      </c>
      <c r="B774" s="52" t="s">
        <v>432</v>
      </c>
      <c r="C774" s="52" t="s">
        <v>970</v>
      </c>
      <c r="D774" s="52" t="s">
        <v>1114</v>
      </c>
      <c r="E774">
        <v>1</v>
      </c>
    </row>
    <row r="775" spans="1:5" ht="15" customHeight="1">
      <c r="A775" s="52" t="s">
        <v>851</v>
      </c>
      <c r="B775" s="52" t="s">
        <v>159</v>
      </c>
      <c r="C775" s="52" t="s">
        <v>945</v>
      </c>
      <c r="D775" s="52" t="s">
        <v>1114</v>
      </c>
      <c r="E775">
        <v>1</v>
      </c>
    </row>
    <row r="776" spans="1:5" ht="15" customHeight="1">
      <c r="A776" s="52" t="s">
        <v>3053</v>
      </c>
      <c r="B776" s="52" t="s">
        <v>198</v>
      </c>
      <c r="C776" s="52" t="s">
        <v>948</v>
      </c>
      <c r="D776" s="52" t="s">
        <v>1114</v>
      </c>
      <c r="E776">
        <v>1</v>
      </c>
    </row>
    <row r="777" spans="1:5" ht="15" customHeight="1">
      <c r="A777" s="52" t="s">
        <v>852</v>
      </c>
      <c r="B777" s="52" t="s">
        <v>181</v>
      </c>
      <c r="C777" s="52" t="s">
        <v>977</v>
      </c>
      <c r="D777" s="52" t="s">
        <v>1114</v>
      </c>
      <c r="E777">
        <v>1</v>
      </c>
    </row>
    <row r="778" spans="1:5" ht="15" customHeight="1">
      <c r="A778" s="52" t="s">
        <v>3093</v>
      </c>
      <c r="B778" s="52" t="s">
        <v>496</v>
      </c>
      <c r="C778" s="52" t="s">
        <v>959</v>
      </c>
      <c r="D778" s="52" t="s">
        <v>1114</v>
      </c>
      <c r="E778">
        <v>1</v>
      </c>
    </row>
    <row r="779" spans="1:5" ht="15" customHeight="1">
      <c r="A779" s="52" t="s">
        <v>1328</v>
      </c>
      <c r="B779" s="52" t="s">
        <v>160</v>
      </c>
      <c r="C779" s="52" t="s">
        <v>977</v>
      </c>
      <c r="D779" s="52" t="s">
        <v>1114</v>
      </c>
      <c r="E779">
        <v>1</v>
      </c>
    </row>
    <row r="780" spans="1:5" ht="15" customHeight="1">
      <c r="A780" s="52" t="s">
        <v>3109</v>
      </c>
      <c r="B780" s="52" t="s">
        <v>111</v>
      </c>
      <c r="C780" s="52" t="s">
        <v>971</v>
      </c>
      <c r="D780" s="52" t="s">
        <v>1114</v>
      </c>
      <c r="E780">
        <v>1</v>
      </c>
    </row>
    <row r="781" spans="1:5" ht="15" customHeight="1">
      <c r="A781" s="52" t="s">
        <v>3087</v>
      </c>
      <c r="B781" s="52" t="s">
        <v>156</v>
      </c>
      <c r="C781" s="52" t="s">
        <v>971</v>
      </c>
      <c r="D781" s="52" t="s">
        <v>1114</v>
      </c>
      <c r="E781">
        <v>1</v>
      </c>
    </row>
    <row r="782" spans="1:5" ht="15" customHeight="1">
      <c r="A782" s="52" t="s">
        <v>453</v>
      </c>
      <c r="B782" s="52" t="s">
        <v>142</v>
      </c>
      <c r="C782" s="52" t="s">
        <v>948</v>
      </c>
      <c r="D782" s="52" t="s">
        <v>1114</v>
      </c>
      <c r="E782">
        <v>1</v>
      </c>
    </row>
    <row r="783" spans="1:5" ht="15" customHeight="1">
      <c r="A783" s="52" t="s">
        <v>453</v>
      </c>
      <c r="B783" s="52" t="s">
        <v>865</v>
      </c>
      <c r="C783" s="52" t="s">
        <v>970</v>
      </c>
      <c r="D783" s="52" t="s">
        <v>1114</v>
      </c>
      <c r="E783">
        <v>1</v>
      </c>
    </row>
    <row r="784" spans="1:5" ht="15" customHeight="1">
      <c r="A784" s="52" t="s">
        <v>453</v>
      </c>
      <c r="B784" s="52" t="s">
        <v>3095</v>
      </c>
      <c r="C784" s="52" t="s">
        <v>952</v>
      </c>
      <c r="D784" s="52" t="s">
        <v>1114</v>
      </c>
      <c r="E784">
        <v>1</v>
      </c>
    </row>
    <row r="785" spans="1:5" ht="15" customHeight="1">
      <c r="A785" s="52" t="s">
        <v>458</v>
      </c>
      <c r="B785" s="52" t="s">
        <v>303</v>
      </c>
      <c r="C785" s="52" t="s">
        <v>943</v>
      </c>
      <c r="D785" s="52" t="s">
        <v>1114</v>
      </c>
      <c r="E785">
        <v>1</v>
      </c>
    </row>
    <row r="786" spans="1:5" ht="15" customHeight="1">
      <c r="A786" s="52" t="s">
        <v>3216</v>
      </c>
      <c r="B786" s="52" t="s">
        <v>889</v>
      </c>
      <c r="C786" s="52" t="s">
        <v>954</v>
      </c>
      <c r="D786" s="52" t="s">
        <v>1113</v>
      </c>
      <c r="E786">
        <v>1</v>
      </c>
    </row>
    <row r="787" spans="1:5" ht="15" customHeight="1">
      <c r="A787" s="52" t="s">
        <v>1157</v>
      </c>
      <c r="B787" s="52" t="s">
        <v>620</v>
      </c>
      <c r="C787" s="52" t="s">
        <v>946</v>
      </c>
      <c r="D787" s="52" t="s">
        <v>1114</v>
      </c>
      <c r="E787">
        <v>1</v>
      </c>
    </row>
    <row r="788" spans="1:5" ht="15" customHeight="1">
      <c r="A788" s="52" t="s">
        <v>459</v>
      </c>
      <c r="B788" s="52" t="s">
        <v>776</v>
      </c>
      <c r="C788" s="52" t="s">
        <v>946</v>
      </c>
      <c r="D788" s="52" t="s">
        <v>1114</v>
      </c>
      <c r="E788">
        <v>1</v>
      </c>
    </row>
    <row r="789" spans="1:5" ht="15" customHeight="1">
      <c r="A789" s="52" t="s">
        <v>855</v>
      </c>
      <c r="B789" s="52" t="s">
        <v>281</v>
      </c>
      <c r="C789" s="52" t="s">
        <v>958</v>
      </c>
      <c r="D789" s="52" t="s">
        <v>1114</v>
      </c>
      <c r="E789">
        <v>1</v>
      </c>
    </row>
    <row r="790" spans="1:5" ht="15" customHeight="1">
      <c r="A790" s="52" t="s">
        <v>1006</v>
      </c>
      <c r="B790" s="52" t="s">
        <v>58</v>
      </c>
      <c r="C790" s="52" t="s">
        <v>963</v>
      </c>
      <c r="D790" s="52" t="s">
        <v>1114</v>
      </c>
      <c r="E790">
        <v>1</v>
      </c>
    </row>
    <row r="791" spans="1:5" ht="15" customHeight="1">
      <c r="A791" s="52" t="s">
        <v>3261</v>
      </c>
      <c r="B791" s="52" t="s">
        <v>278</v>
      </c>
      <c r="C791" s="52" t="s">
        <v>957</v>
      </c>
      <c r="D791" s="52" t="s">
        <v>1113</v>
      </c>
      <c r="E791">
        <v>1</v>
      </c>
    </row>
    <row r="792" spans="1:5" ht="15" customHeight="1">
      <c r="A792" s="52" t="s">
        <v>315</v>
      </c>
      <c r="B792" s="52" t="s">
        <v>350</v>
      </c>
      <c r="C792" s="52" t="s">
        <v>959</v>
      </c>
      <c r="D792" s="52" t="s">
        <v>1114</v>
      </c>
      <c r="E792">
        <v>1</v>
      </c>
    </row>
    <row r="793" spans="1:5" ht="15" customHeight="1">
      <c r="A793" s="52" t="s">
        <v>107</v>
      </c>
      <c r="B793" s="52" t="s">
        <v>105</v>
      </c>
      <c r="C793" s="52" t="s">
        <v>965</v>
      </c>
      <c r="D793" s="52" t="s">
        <v>1114</v>
      </c>
      <c r="E793">
        <v>1</v>
      </c>
    </row>
    <row r="794" spans="1:5" ht="15" customHeight="1">
      <c r="A794" s="52" t="s">
        <v>1184</v>
      </c>
      <c r="B794" s="52" t="s">
        <v>611</v>
      </c>
      <c r="C794" s="52" t="s">
        <v>951</v>
      </c>
      <c r="D794" s="52" t="s">
        <v>1113</v>
      </c>
      <c r="E794">
        <v>1</v>
      </c>
    </row>
    <row r="795" spans="1:5" ht="15" customHeight="1">
      <c r="A795" s="52" t="s">
        <v>856</v>
      </c>
      <c r="B795" s="52" t="s">
        <v>136</v>
      </c>
      <c r="C795" s="52" t="s">
        <v>954</v>
      </c>
      <c r="D795" s="52" t="s">
        <v>1114</v>
      </c>
      <c r="E795">
        <v>1</v>
      </c>
    </row>
    <row r="796" spans="1:5" ht="15" customHeight="1">
      <c r="A796" s="52" t="s">
        <v>466</v>
      </c>
      <c r="B796" s="52" t="s">
        <v>191</v>
      </c>
      <c r="C796" s="52" t="s">
        <v>947</v>
      </c>
      <c r="D796" s="52" t="s">
        <v>1114</v>
      </c>
      <c r="E796">
        <v>1</v>
      </c>
    </row>
    <row r="797" spans="1:5" ht="15" customHeight="1">
      <c r="A797" s="52" t="s">
        <v>466</v>
      </c>
      <c r="B797" s="52" t="s">
        <v>987</v>
      </c>
      <c r="C797" s="52" t="s">
        <v>951</v>
      </c>
      <c r="D797" s="52" t="s">
        <v>1113</v>
      </c>
      <c r="E797">
        <v>1</v>
      </c>
    </row>
    <row r="798" spans="1:5" ht="15" customHeight="1">
      <c r="A798" s="52" t="s">
        <v>857</v>
      </c>
      <c r="B798" s="52" t="s">
        <v>747</v>
      </c>
      <c r="C798" s="52" t="s">
        <v>963</v>
      </c>
      <c r="D798" s="52" t="s">
        <v>1113</v>
      </c>
      <c r="E798">
        <v>1</v>
      </c>
    </row>
    <row r="799" spans="1:5" ht="15" customHeight="1">
      <c r="A799" s="52" t="s">
        <v>1185</v>
      </c>
      <c r="B799" s="52" t="s">
        <v>159</v>
      </c>
      <c r="C799" s="52" t="s">
        <v>956</v>
      </c>
      <c r="D799" s="52" t="s">
        <v>1114</v>
      </c>
      <c r="E799">
        <v>1</v>
      </c>
    </row>
    <row r="800" spans="1:5" ht="15" customHeight="1">
      <c r="A800" s="52" t="s">
        <v>858</v>
      </c>
      <c r="B800" s="52" t="s">
        <v>153</v>
      </c>
      <c r="C800" s="52" t="s">
        <v>980</v>
      </c>
      <c r="D800" s="52" t="s">
        <v>1114</v>
      </c>
      <c r="E800">
        <v>1</v>
      </c>
    </row>
    <row r="801" spans="1:5" ht="15" customHeight="1">
      <c r="A801" s="52" t="s">
        <v>3198</v>
      </c>
      <c r="B801" s="52" t="s">
        <v>3197</v>
      </c>
      <c r="C801" s="52" t="s">
        <v>977</v>
      </c>
      <c r="D801" s="52" t="s">
        <v>1114</v>
      </c>
      <c r="E801">
        <v>1</v>
      </c>
    </row>
    <row r="802" spans="1:5" ht="15" customHeight="1">
      <c r="A802" s="52" t="s">
        <v>472</v>
      </c>
      <c r="B802" s="52" t="s">
        <v>83</v>
      </c>
      <c r="C802" s="52" t="s">
        <v>1200</v>
      </c>
      <c r="D802" s="52" t="s">
        <v>1114</v>
      </c>
      <c r="E802">
        <v>1</v>
      </c>
    </row>
    <row r="803" spans="1:5" ht="15" customHeight="1">
      <c r="A803" s="52" t="s">
        <v>472</v>
      </c>
      <c r="B803" s="52" t="s">
        <v>580</v>
      </c>
      <c r="C803" s="52" t="s">
        <v>964</v>
      </c>
      <c r="D803" s="52" t="s">
        <v>1114</v>
      </c>
      <c r="E803">
        <v>1</v>
      </c>
    </row>
    <row r="804" spans="1:5" ht="15" customHeight="1">
      <c r="A804" s="52" t="s">
        <v>472</v>
      </c>
      <c r="B804" s="52" t="s">
        <v>2039</v>
      </c>
      <c r="C804" s="52" t="s">
        <v>980</v>
      </c>
      <c r="D804" s="52" t="s">
        <v>1113</v>
      </c>
      <c r="E804">
        <v>1</v>
      </c>
    </row>
    <row r="805" spans="1:5" ht="15" customHeight="1">
      <c r="A805" s="52" t="s">
        <v>3147</v>
      </c>
      <c r="B805" s="52" t="s">
        <v>3148</v>
      </c>
      <c r="C805" s="52" t="s">
        <v>1200</v>
      </c>
      <c r="D805" s="52" t="s">
        <v>1114</v>
      </c>
      <c r="E805">
        <v>1</v>
      </c>
    </row>
    <row r="806" spans="1:5" ht="15" customHeight="1">
      <c r="A806" s="52" t="s">
        <v>3224</v>
      </c>
      <c r="B806" s="52" t="s">
        <v>277</v>
      </c>
      <c r="C806" s="52" t="s">
        <v>947</v>
      </c>
      <c r="D806" s="52" t="s">
        <v>1113</v>
      </c>
      <c r="E806">
        <v>1</v>
      </c>
    </row>
    <row r="807" spans="1:5" ht="15" customHeight="1">
      <c r="A807" s="52" t="s">
        <v>1148</v>
      </c>
      <c r="B807" s="52" t="s">
        <v>67</v>
      </c>
      <c r="C807" s="52" t="s">
        <v>980</v>
      </c>
      <c r="D807" s="52" t="s">
        <v>1114</v>
      </c>
      <c r="E807">
        <v>1</v>
      </c>
    </row>
    <row r="808" spans="1:5" ht="15" customHeight="1">
      <c r="A808" s="52" t="s">
        <v>862</v>
      </c>
      <c r="B808" s="52" t="s">
        <v>184</v>
      </c>
      <c r="C808" s="52" t="s">
        <v>948</v>
      </c>
      <c r="D808" s="52" t="s">
        <v>1113</v>
      </c>
      <c r="E808">
        <v>1</v>
      </c>
    </row>
    <row r="809" spans="1:5" ht="15" customHeight="1">
      <c r="A809" s="52" t="s">
        <v>864</v>
      </c>
      <c r="B809" s="52" t="s">
        <v>824</v>
      </c>
      <c r="C809" s="52" t="s">
        <v>957</v>
      </c>
      <c r="D809" s="52" t="s">
        <v>1113</v>
      </c>
      <c r="E809">
        <v>1</v>
      </c>
    </row>
    <row r="810" spans="1:5" ht="15" customHeight="1">
      <c r="A810" s="52" t="s">
        <v>864</v>
      </c>
      <c r="B810" s="52" t="s">
        <v>3242</v>
      </c>
      <c r="C810" s="52" t="s">
        <v>943</v>
      </c>
      <c r="D810" s="52" t="s">
        <v>1113</v>
      </c>
      <c r="E810">
        <v>1</v>
      </c>
    </row>
    <row r="811" spans="1:5" ht="15" customHeight="1">
      <c r="A811" s="52" t="s">
        <v>864</v>
      </c>
      <c r="B811" s="52" t="s">
        <v>435</v>
      </c>
      <c r="C811" s="52" t="s">
        <v>945</v>
      </c>
      <c r="D811" s="52" t="s">
        <v>1114</v>
      </c>
      <c r="E811">
        <v>1</v>
      </c>
    </row>
    <row r="812" spans="1:5" ht="15" customHeight="1">
      <c r="A812" s="52" t="s">
        <v>864</v>
      </c>
      <c r="B812" s="52" t="s">
        <v>865</v>
      </c>
      <c r="C812" s="52" t="s">
        <v>980</v>
      </c>
      <c r="D812" s="52" t="s">
        <v>1114</v>
      </c>
      <c r="E812">
        <v>1</v>
      </c>
    </row>
    <row r="813" spans="1:5" ht="15" customHeight="1">
      <c r="A813" s="52" t="s">
        <v>2996</v>
      </c>
      <c r="B813" s="52" t="s">
        <v>1000</v>
      </c>
      <c r="C813" s="52" t="s">
        <v>960</v>
      </c>
      <c r="D813" s="52" t="s">
        <v>1114</v>
      </c>
      <c r="E813">
        <v>1</v>
      </c>
    </row>
    <row r="814" spans="1:5" ht="15" customHeight="1">
      <c r="A814" s="52" t="s">
        <v>1099</v>
      </c>
      <c r="B814" s="52" t="s">
        <v>1125</v>
      </c>
      <c r="C814" s="52" t="s">
        <v>945</v>
      </c>
      <c r="D814" s="52" t="s">
        <v>1114</v>
      </c>
      <c r="E814">
        <v>1</v>
      </c>
    </row>
    <row r="815" spans="1:5" ht="15" customHeight="1">
      <c r="A815" s="52" t="s">
        <v>3068</v>
      </c>
      <c r="B815" s="52" t="s">
        <v>539</v>
      </c>
      <c r="C815" s="52" t="s">
        <v>969</v>
      </c>
      <c r="D815" s="52" t="s">
        <v>1114</v>
      </c>
      <c r="E815">
        <v>1</v>
      </c>
    </row>
    <row r="816" spans="1:5" ht="15" customHeight="1">
      <c r="A816" s="52" t="s">
        <v>3172</v>
      </c>
      <c r="B816" s="52" t="s">
        <v>2806</v>
      </c>
      <c r="C816" s="52" t="s">
        <v>960</v>
      </c>
      <c r="D816" s="52" t="s">
        <v>1114</v>
      </c>
      <c r="E816">
        <v>1</v>
      </c>
    </row>
    <row r="817" spans="1:5" ht="15" customHeight="1">
      <c r="A817" s="52" t="s">
        <v>3165</v>
      </c>
      <c r="B817" s="52" t="s">
        <v>99</v>
      </c>
      <c r="C817" s="52" t="s">
        <v>946</v>
      </c>
      <c r="D817" s="52" t="s">
        <v>1114</v>
      </c>
      <c r="E817">
        <v>1</v>
      </c>
    </row>
    <row r="818" spans="1:5" ht="15" customHeight="1">
      <c r="A818" s="52" t="s">
        <v>1330</v>
      </c>
      <c r="B818" s="52" t="s">
        <v>1383</v>
      </c>
      <c r="C818" s="52" t="s">
        <v>948</v>
      </c>
      <c r="D818" s="52" t="s">
        <v>1114</v>
      </c>
      <c r="E818">
        <v>1</v>
      </c>
    </row>
    <row r="819" spans="1:5" ht="15" customHeight="1">
      <c r="A819" s="52" t="s">
        <v>867</v>
      </c>
      <c r="B819" s="52" t="s">
        <v>317</v>
      </c>
      <c r="C819" s="52" t="s">
        <v>945</v>
      </c>
      <c r="D819" s="52" t="s">
        <v>1114</v>
      </c>
      <c r="E819">
        <v>1</v>
      </c>
    </row>
    <row r="820" spans="1:5" ht="15" customHeight="1">
      <c r="A820" s="52" t="s">
        <v>3075</v>
      </c>
      <c r="B820" s="52" t="s">
        <v>136</v>
      </c>
      <c r="C820" s="52" t="s">
        <v>960</v>
      </c>
      <c r="D820" s="52" t="s">
        <v>1113</v>
      </c>
      <c r="E820">
        <v>1</v>
      </c>
    </row>
    <row r="821" spans="1:5" ht="15" customHeight="1">
      <c r="A821" s="52" t="s">
        <v>103</v>
      </c>
      <c r="B821" s="52" t="s">
        <v>203</v>
      </c>
      <c r="C821" s="52" t="s">
        <v>947</v>
      </c>
      <c r="D821" s="52" t="s">
        <v>1114</v>
      </c>
      <c r="E821">
        <v>1</v>
      </c>
    </row>
    <row r="822" spans="1:5" ht="15" customHeight="1">
      <c r="A822" s="52" t="s">
        <v>868</v>
      </c>
      <c r="B822" s="52" t="s">
        <v>869</v>
      </c>
      <c r="C822" s="52" t="s">
        <v>970</v>
      </c>
      <c r="D822" s="52" t="s">
        <v>1114</v>
      </c>
      <c r="E822">
        <v>1</v>
      </c>
    </row>
    <row r="823" spans="1:5" ht="15" customHeight="1">
      <c r="A823" s="52" t="s">
        <v>872</v>
      </c>
      <c r="B823" s="52" t="s">
        <v>580</v>
      </c>
      <c r="C823" s="52" t="s">
        <v>946</v>
      </c>
      <c r="D823" s="52" t="s">
        <v>1114</v>
      </c>
      <c r="E823">
        <v>1</v>
      </c>
    </row>
    <row r="824" spans="1:5" ht="15" customHeight="1">
      <c r="A824" s="52" t="s">
        <v>875</v>
      </c>
      <c r="B824" s="52" t="s">
        <v>44</v>
      </c>
      <c r="C824" s="52" t="s">
        <v>947</v>
      </c>
      <c r="D824" s="52" t="s">
        <v>1113</v>
      </c>
      <c r="E824">
        <v>1</v>
      </c>
    </row>
    <row r="825" spans="1:5" ht="15" customHeight="1">
      <c r="A825" s="52" t="s">
        <v>876</v>
      </c>
      <c r="B825" s="52" t="s">
        <v>377</v>
      </c>
      <c r="C825" s="52" t="s">
        <v>958</v>
      </c>
      <c r="D825" s="52" t="s">
        <v>1114</v>
      </c>
      <c r="E825">
        <v>1</v>
      </c>
    </row>
    <row r="826" spans="1:5" ht="15" customHeight="1">
      <c r="A826" s="52" t="s">
        <v>484</v>
      </c>
      <c r="B826" s="52" t="s">
        <v>356</v>
      </c>
      <c r="C826" s="52" t="s">
        <v>960</v>
      </c>
      <c r="D826" s="52" t="s">
        <v>1113</v>
      </c>
      <c r="E826">
        <v>1</v>
      </c>
    </row>
    <row r="827" spans="1:5" ht="15" customHeight="1">
      <c r="A827" s="52" t="s">
        <v>484</v>
      </c>
      <c r="B827" s="52" t="s">
        <v>989</v>
      </c>
      <c r="C827" s="52" t="s">
        <v>959</v>
      </c>
      <c r="D827" s="52" t="s">
        <v>1114</v>
      </c>
      <c r="E827">
        <v>1</v>
      </c>
    </row>
    <row r="828" spans="1:5" ht="15" customHeight="1">
      <c r="A828" s="52" t="s">
        <v>3256</v>
      </c>
      <c r="B828" s="52" t="s">
        <v>3257</v>
      </c>
      <c r="C828" s="52" t="s">
        <v>967</v>
      </c>
      <c r="D828" s="52" t="s">
        <v>1114</v>
      </c>
      <c r="E828">
        <v>1</v>
      </c>
    </row>
    <row r="829" spans="1:5" ht="15" customHeight="1">
      <c r="A829" s="52" t="s">
        <v>489</v>
      </c>
      <c r="B829" s="52" t="s">
        <v>1456</v>
      </c>
      <c r="C829" s="52" t="s">
        <v>955</v>
      </c>
      <c r="D829" s="52" t="s">
        <v>1113</v>
      </c>
      <c r="E829">
        <v>1</v>
      </c>
    </row>
    <row r="830" spans="1:5" ht="15" customHeight="1">
      <c r="A830" s="52" t="s">
        <v>3125</v>
      </c>
      <c r="B830" s="52" t="s">
        <v>184</v>
      </c>
      <c r="C830" s="52" t="s">
        <v>946</v>
      </c>
      <c r="D830" s="52" t="s">
        <v>1113</v>
      </c>
      <c r="E830">
        <v>1</v>
      </c>
    </row>
    <row r="831" spans="1:5" ht="15" customHeight="1">
      <c r="A831" s="52" t="s">
        <v>1331</v>
      </c>
      <c r="B831" s="52" t="s">
        <v>369</v>
      </c>
      <c r="C831" s="52" t="s">
        <v>964</v>
      </c>
      <c r="D831" s="52" t="s">
        <v>1114</v>
      </c>
      <c r="E831">
        <v>1</v>
      </c>
    </row>
    <row r="832" spans="1:5" ht="15" customHeight="1">
      <c r="A832" s="52" t="s">
        <v>3088</v>
      </c>
      <c r="B832" s="52" t="s">
        <v>985</v>
      </c>
      <c r="C832" s="52" t="s">
        <v>950</v>
      </c>
      <c r="D832" s="52" t="s">
        <v>1114</v>
      </c>
      <c r="E832">
        <v>1</v>
      </c>
    </row>
    <row r="833" spans="1:5" ht="15" customHeight="1">
      <c r="A833" s="52" t="s">
        <v>882</v>
      </c>
      <c r="B833" s="52" t="s">
        <v>186</v>
      </c>
      <c r="C833" s="52" t="s">
        <v>952</v>
      </c>
      <c r="D833" s="52" t="s">
        <v>1114</v>
      </c>
      <c r="E833">
        <v>1</v>
      </c>
    </row>
    <row r="834" spans="1:5" ht="15" customHeight="1">
      <c r="A834" s="52" t="s">
        <v>1332</v>
      </c>
      <c r="B834" s="52" t="s">
        <v>99</v>
      </c>
      <c r="C834" s="52" t="s">
        <v>957</v>
      </c>
      <c r="D834" s="52" t="s">
        <v>1114</v>
      </c>
      <c r="E834">
        <v>1</v>
      </c>
    </row>
    <row r="835" spans="1:5" ht="15" customHeight="1">
      <c r="A835" s="52" t="s">
        <v>1333</v>
      </c>
      <c r="B835" s="52" t="s">
        <v>136</v>
      </c>
      <c r="C835" s="52" t="s">
        <v>965</v>
      </c>
      <c r="D835" s="52" t="s">
        <v>1113</v>
      </c>
      <c r="E835">
        <v>1</v>
      </c>
    </row>
    <row r="836" spans="1:5" ht="15" customHeight="1">
      <c r="A836" s="52" t="s">
        <v>1334</v>
      </c>
      <c r="B836" s="52" t="s">
        <v>350</v>
      </c>
      <c r="C836" s="52" t="s">
        <v>964</v>
      </c>
      <c r="D836" s="52" t="s">
        <v>1114</v>
      </c>
      <c r="E836">
        <v>1</v>
      </c>
    </row>
    <row r="837" spans="1:5" ht="15" customHeight="1">
      <c r="A837" s="52" t="s">
        <v>3111</v>
      </c>
      <c r="B837" s="52" t="s">
        <v>105</v>
      </c>
      <c r="C837" s="52" t="s">
        <v>960</v>
      </c>
      <c r="D837" s="52" t="s">
        <v>1114</v>
      </c>
      <c r="E837">
        <v>1</v>
      </c>
    </row>
    <row r="838" spans="1:5" ht="15" customHeight="1">
      <c r="A838" s="52" t="s">
        <v>3223</v>
      </c>
      <c r="B838" s="52" t="s">
        <v>356</v>
      </c>
      <c r="C838" s="52" t="s">
        <v>954</v>
      </c>
      <c r="D838" s="52" t="s">
        <v>1114</v>
      </c>
      <c r="E838">
        <v>1</v>
      </c>
    </row>
    <row r="839" spans="1:5" ht="15" customHeight="1">
      <c r="A839" s="52" t="s">
        <v>3126</v>
      </c>
      <c r="B839" s="52" t="s">
        <v>128</v>
      </c>
      <c r="C839" s="52" t="s">
        <v>980</v>
      </c>
      <c r="D839" s="52" t="s">
        <v>1113</v>
      </c>
      <c r="E839">
        <v>1</v>
      </c>
    </row>
    <row r="840" spans="1:5" ht="15" customHeight="1">
      <c r="A840" s="52" t="s">
        <v>1765</v>
      </c>
      <c r="B840" s="52" t="s">
        <v>3096</v>
      </c>
      <c r="C840" s="52" t="s">
        <v>977</v>
      </c>
      <c r="D840" s="52" t="s">
        <v>1114</v>
      </c>
      <c r="E840">
        <v>1</v>
      </c>
    </row>
    <row r="841" spans="1:5" ht="15" customHeight="1">
      <c r="A841" s="52" t="s">
        <v>1335</v>
      </c>
      <c r="B841" s="52" t="s">
        <v>1386</v>
      </c>
      <c r="C841" s="52" t="s">
        <v>972</v>
      </c>
      <c r="D841" s="52" t="s">
        <v>1114</v>
      </c>
      <c r="E841">
        <v>1</v>
      </c>
    </row>
    <row r="842" spans="1:5" ht="15" customHeight="1">
      <c r="A842" s="52" t="s">
        <v>1335</v>
      </c>
      <c r="B842" s="52" t="s">
        <v>140</v>
      </c>
      <c r="C842" s="52" t="s">
        <v>967</v>
      </c>
      <c r="D842" s="52" t="s">
        <v>1113</v>
      </c>
      <c r="E842">
        <v>1</v>
      </c>
    </row>
    <row r="843" spans="1:5" ht="15" customHeight="1">
      <c r="A843" s="52" t="s">
        <v>3215</v>
      </c>
      <c r="B843" s="52" t="s">
        <v>1495</v>
      </c>
      <c r="C843" s="52" t="s">
        <v>964</v>
      </c>
      <c r="D843" s="52" t="s">
        <v>1114</v>
      </c>
      <c r="E843">
        <v>1</v>
      </c>
    </row>
    <row r="844" spans="1:5" ht="15" customHeight="1">
      <c r="A844" s="52" t="s">
        <v>883</v>
      </c>
      <c r="B844" s="52" t="s">
        <v>333</v>
      </c>
      <c r="C844" s="52" t="s">
        <v>958</v>
      </c>
      <c r="D844" s="52" t="s">
        <v>1114</v>
      </c>
      <c r="E844">
        <v>1</v>
      </c>
    </row>
    <row r="845" spans="1:5" ht="15" customHeight="1">
      <c r="A845" s="52" t="s">
        <v>3113</v>
      </c>
      <c r="B845" s="52" t="s">
        <v>181</v>
      </c>
      <c r="C845" s="52" t="s">
        <v>957</v>
      </c>
      <c r="D845" s="52" t="s">
        <v>1114</v>
      </c>
      <c r="E845">
        <v>1</v>
      </c>
    </row>
    <row r="846" spans="1:5" ht="15" customHeight="1">
      <c r="A846" s="52" t="s">
        <v>3106</v>
      </c>
      <c r="B846" s="52" t="s">
        <v>379</v>
      </c>
      <c r="C846" s="52" t="s">
        <v>964</v>
      </c>
      <c r="D846" s="52" t="s">
        <v>1114</v>
      </c>
      <c r="E846">
        <v>1</v>
      </c>
    </row>
    <row r="847" spans="1:5" ht="15" customHeight="1">
      <c r="A847" s="52" t="s">
        <v>1919</v>
      </c>
      <c r="B847" s="52" t="s">
        <v>191</v>
      </c>
      <c r="C847" s="52" t="s">
        <v>946</v>
      </c>
      <c r="D847" s="52" t="s">
        <v>1113</v>
      </c>
      <c r="E847">
        <v>1</v>
      </c>
    </row>
    <row r="848" spans="1:5" ht="15" customHeight="1">
      <c r="A848" s="52" t="s">
        <v>1586</v>
      </c>
      <c r="B848" s="52" t="s">
        <v>3508</v>
      </c>
      <c r="C848" s="52" t="s">
        <v>972</v>
      </c>
      <c r="D848" s="52" t="s">
        <v>1114</v>
      </c>
      <c r="E848">
        <v>1</v>
      </c>
    </row>
    <row r="849" spans="1:5" ht="15" customHeight="1">
      <c r="A849" s="52" t="s">
        <v>1586</v>
      </c>
      <c r="B849" s="52" t="s">
        <v>348</v>
      </c>
      <c r="C849" s="52" t="s">
        <v>964</v>
      </c>
      <c r="D849" s="52" t="s">
        <v>1114</v>
      </c>
      <c r="E849">
        <v>1</v>
      </c>
    </row>
    <row r="850" spans="1:5" ht="15" customHeight="1">
      <c r="A850" s="52" t="s">
        <v>887</v>
      </c>
      <c r="B850" s="52" t="s">
        <v>30</v>
      </c>
      <c r="C850" s="52" t="s">
        <v>963</v>
      </c>
      <c r="D850" s="52" t="s">
        <v>1114</v>
      </c>
      <c r="E850">
        <v>1</v>
      </c>
    </row>
    <row r="851" spans="1:5" ht="15" customHeight="1">
      <c r="A851" s="52" t="s">
        <v>888</v>
      </c>
      <c r="B851" s="52" t="s">
        <v>889</v>
      </c>
      <c r="C851" s="52" t="s">
        <v>971</v>
      </c>
      <c r="D851" s="52" t="s">
        <v>1114</v>
      </c>
      <c r="E851">
        <v>1</v>
      </c>
    </row>
    <row r="852" spans="1:5" ht="15" customHeight="1">
      <c r="A852" s="52" t="s">
        <v>890</v>
      </c>
      <c r="B852" s="52" t="s">
        <v>335</v>
      </c>
      <c r="C852" s="52" t="s">
        <v>1200</v>
      </c>
      <c r="D852" s="52" t="s">
        <v>1113</v>
      </c>
      <c r="E852">
        <v>1</v>
      </c>
    </row>
    <row r="853" spans="1:5" ht="15" customHeight="1">
      <c r="A853" s="52" t="s">
        <v>502</v>
      </c>
      <c r="B853" s="52" t="s">
        <v>778</v>
      </c>
      <c r="C853" s="52" t="s">
        <v>1200</v>
      </c>
      <c r="D853" s="52" t="s">
        <v>1114</v>
      </c>
      <c r="E853">
        <v>1</v>
      </c>
    </row>
    <row r="854" spans="1:5" ht="15" customHeight="1">
      <c r="A854" s="52" t="s">
        <v>502</v>
      </c>
      <c r="B854" s="52" t="s">
        <v>3263</v>
      </c>
      <c r="C854" s="52" t="s">
        <v>977</v>
      </c>
      <c r="D854" s="52" t="s">
        <v>1114</v>
      </c>
      <c r="E854">
        <v>1</v>
      </c>
    </row>
    <row r="855" spans="1:5" ht="15" customHeight="1">
      <c r="A855" s="52" t="s">
        <v>1338</v>
      </c>
      <c r="B855" s="52" t="s">
        <v>67</v>
      </c>
      <c r="C855" s="52" t="s">
        <v>1200</v>
      </c>
      <c r="D855" s="52" t="s">
        <v>1114</v>
      </c>
      <c r="E855">
        <v>1</v>
      </c>
    </row>
    <row r="856" spans="1:5" ht="15" customHeight="1">
      <c r="A856" s="52" t="s">
        <v>3173</v>
      </c>
      <c r="B856" s="52" t="s">
        <v>2053</v>
      </c>
      <c r="C856" s="52" t="s">
        <v>947</v>
      </c>
      <c r="D856" s="52" t="s">
        <v>1114</v>
      </c>
      <c r="E856">
        <v>1</v>
      </c>
    </row>
    <row r="857" spans="1:5" ht="15" customHeight="1">
      <c r="A857" s="52" t="s">
        <v>3251</v>
      </c>
      <c r="B857" s="52" t="s">
        <v>186</v>
      </c>
      <c r="C857" s="52" t="s">
        <v>980</v>
      </c>
      <c r="D857" s="52" t="s">
        <v>1114</v>
      </c>
      <c r="E857">
        <v>1</v>
      </c>
    </row>
    <row r="858" spans="1:5" ht="15" customHeight="1">
      <c r="A858" s="52" t="s">
        <v>3117</v>
      </c>
      <c r="B858" s="52" t="s">
        <v>304</v>
      </c>
      <c r="C858" s="52" t="s">
        <v>951</v>
      </c>
      <c r="D858" s="52" t="s">
        <v>1114</v>
      </c>
      <c r="E858">
        <v>1</v>
      </c>
    </row>
    <row r="859" spans="1:5" ht="15" customHeight="1">
      <c r="A859" s="52" t="s">
        <v>3137</v>
      </c>
      <c r="B859" s="52" t="s">
        <v>991</v>
      </c>
      <c r="C859" s="52" t="s">
        <v>3286</v>
      </c>
      <c r="D859" s="52" t="s">
        <v>1114</v>
      </c>
      <c r="E859">
        <v>1</v>
      </c>
    </row>
    <row r="860" spans="1:5" ht="15" customHeight="1">
      <c r="A860" s="52" t="s">
        <v>1159</v>
      </c>
      <c r="B860" s="52" t="s">
        <v>393</v>
      </c>
      <c r="C860" s="52" t="s">
        <v>946</v>
      </c>
      <c r="D860" s="52" t="s">
        <v>1114</v>
      </c>
      <c r="E860">
        <v>1</v>
      </c>
    </row>
    <row r="861" spans="1:5" ht="15" customHeight="1">
      <c r="A861" s="52" t="s">
        <v>1162</v>
      </c>
      <c r="B861" s="52" t="s">
        <v>50</v>
      </c>
      <c r="C861" s="52" t="s">
        <v>951</v>
      </c>
      <c r="D861" s="52" t="s">
        <v>1114</v>
      </c>
      <c r="E861">
        <v>1</v>
      </c>
    </row>
    <row r="862" spans="1:5" ht="15" customHeight="1">
      <c r="A862" s="52" t="s">
        <v>514</v>
      </c>
      <c r="B862" s="52" t="s">
        <v>160</v>
      </c>
      <c r="C862" s="52" t="s">
        <v>977</v>
      </c>
      <c r="D862" s="52" t="s">
        <v>1114</v>
      </c>
      <c r="E862">
        <v>1</v>
      </c>
    </row>
    <row r="863" spans="1:5" ht="15" customHeight="1">
      <c r="A863" s="52" t="s">
        <v>1339</v>
      </c>
      <c r="B863" s="52" t="s">
        <v>67</v>
      </c>
      <c r="C863" s="52" t="s">
        <v>955</v>
      </c>
      <c r="D863" s="52" t="s">
        <v>1114</v>
      </c>
      <c r="E863">
        <v>1</v>
      </c>
    </row>
    <row r="864" spans="1:5" ht="15" customHeight="1">
      <c r="A864" s="52" t="s">
        <v>3115</v>
      </c>
      <c r="B864" s="52" t="s">
        <v>153</v>
      </c>
      <c r="C864" s="52" t="s">
        <v>959</v>
      </c>
      <c r="D864" s="52" t="s">
        <v>1114</v>
      </c>
      <c r="E864">
        <v>1</v>
      </c>
    </row>
    <row r="865" spans="1:5" ht="15" customHeight="1">
      <c r="A865" s="52" t="s">
        <v>3060</v>
      </c>
      <c r="B865" s="52" t="s">
        <v>2794</v>
      </c>
      <c r="C865" s="52" t="s">
        <v>957</v>
      </c>
      <c r="D865" s="52" t="s">
        <v>1114</v>
      </c>
      <c r="E865">
        <v>1</v>
      </c>
    </row>
    <row r="866" spans="1:5" ht="15" customHeight="1">
      <c r="A866" s="52" t="s">
        <v>1340</v>
      </c>
      <c r="B866" s="52" t="s">
        <v>99</v>
      </c>
      <c r="C866" s="52" t="s">
        <v>969</v>
      </c>
      <c r="D866" s="52" t="s">
        <v>1114</v>
      </c>
      <c r="E866">
        <v>1</v>
      </c>
    </row>
    <row r="867" spans="1:5" ht="15" customHeight="1">
      <c r="A867" s="52" t="s">
        <v>1341</v>
      </c>
      <c r="B867" s="52" t="s">
        <v>286</v>
      </c>
      <c r="C867" s="52" t="s">
        <v>977</v>
      </c>
      <c r="D867" s="52" t="s">
        <v>1113</v>
      </c>
      <c r="E867">
        <v>1</v>
      </c>
    </row>
    <row r="868" spans="1:5" ht="15" customHeight="1">
      <c r="A868" s="52" t="s">
        <v>3110</v>
      </c>
      <c r="B868" s="52" t="s">
        <v>778</v>
      </c>
      <c r="C868" s="52" t="s">
        <v>953</v>
      </c>
      <c r="D868" s="52" t="s">
        <v>1114</v>
      </c>
      <c r="E868">
        <v>1</v>
      </c>
    </row>
    <row r="869" spans="1:5" ht="15" customHeight="1">
      <c r="A869" s="52" t="s">
        <v>898</v>
      </c>
      <c r="B869" s="52" t="s">
        <v>899</v>
      </c>
      <c r="C869" s="52" t="s">
        <v>960</v>
      </c>
      <c r="D869" s="52" t="s">
        <v>1114</v>
      </c>
      <c r="E869">
        <v>1</v>
      </c>
    </row>
    <row r="870" spans="1:5" ht="15" customHeight="1">
      <c r="A870" s="52" t="s">
        <v>900</v>
      </c>
      <c r="B870" s="52" t="s">
        <v>393</v>
      </c>
      <c r="C870" s="52" t="s">
        <v>1200</v>
      </c>
      <c r="D870" s="52" t="s">
        <v>1113</v>
      </c>
      <c r="E870">
        <v>1</v>
      </c>
    </row>
    <row r="871" spans="1:5" ht="15" customHeight="1">
      <c r="A871" s="52" t="s">
        <v>3219</v>
      </c>
      <c r="B871" s="52" t="s">
        <v>2627</v>
      </c>
      <c r="C871" s="52" t="s">
        <v>958</v>
      </c>
      <c r="D871" s="52" t="s">
        <v>1114</v>
      </c>
      <c r="E871">
        <v>1</v>
      </c>
    </row>
    <row r="872" spans="1:5" ht="15" customHeight="1">
      <c r="A872" s="52" t="s">
        <v>901</v>
      </c>
      <c r="B872" s="52" t="s">
        <v>902</v>
      </c>
      <c r="C872" s="52" t="s">
        <v>967</v>
      </c>
      <c r="D872" s="52" t="s">
        <v>1114</v>
      </c>
      <c r="E872">
        <v>1</v>
      </c>
    </row>
    <row r="873" spans="1:5" ht="15" customHeight="1">
      <c r="A873" s="52" t="s">
        <v>621</v>
      </c>
      <c r="B873" s="52" t="s">
        <v>379</v>
      </c>
      <c r="C873" s="52" t="s">
        <v>946</v>
      </c>
      <c r="D873" s="52" t="s">
        <v>1114</v>
      </c>
      <c r="E873">
        <v>1</v>
      </c>
    </row>
    <row r="874" spans="1:5" ht="15" customHeight="1">
      <c r="A874" s="52" t="s">
        <v>1342</v>
      </c>
      <c r="B874" s="52" t="s">
        <v>1048</v>
      </c>
      <c r="C874" s="52" t="s">
        <v>958</v>
      </c>
      <c r="D874" s="52" t="s">
        <v>1114</v>
      </c>
      <c r="E874">
        <v>1</v>
      </c>
    </row>
    <row r="875" spans="1:5" ht="15" customHeight="1">
      <c r="A875" s="52" t="s">
        <v>3160</v>
      </c>
      <c r="B875" s="52" t="s">
        <v>219</v>
      </c>
      <c r="C875" s="52" t="s">
        <v>956</v>
      </c>
      <c r="D875" s="52" t="s">
        <v>1113</v>
      </c>
      <c r="E875">
        <v>1</v>
      </c>
    </row>
    <row r="876" spans="1:5" ht="15" customHeight="1">
      <c r="A876" s="52" t="s">
        <v>1147</v>
      </c>
      <c r="B876" s="52" t="s">
        <v>1496</v>
      </c>
      <c r="C876" s="52" t="s">
        <v>951</v>
      </c>
      <c r="D876" s="52" t="s">
        <v>1114</v>
      </c>
      <c r="E876">
        <v>1</v>
      </c>
    </row>
    <row r="877" spans="1:5" ht="15" customHeight="1">
      <c r="A877" s="52" t="s">
        <v>904</v>
      </c>
      <c r="B877" s="52" t="s">
        <v>369</v>
      </c>
      <c r="C877" s="52" t="s">
        <v>947</v>
      </c>
      <c r="D877" s="52" t="s">
        <v>1114</v>
      </c>
      <c r="E877">
        <v>1</v>
      </c>
    </row>
    <row r="878" spans="1:5" ht="15" customHeight="1">
      <c r="A878" s="52" t="s">
        <v>3184</v>
      </c>
      <c r="B878" s="52" t="s">
        <v>1554</v>
      </c>
      <c r="C878" s="52" t="s">
        <v>971</v>
      </c>
      <c r="D878" s="52" t="s">
        <v>1114</v>
      </c>
      <c r="E878">
        <v>1</v>
      </c>
    </row>
    <row r="879" spans="1:5" ht="15" customHeight="1">
      <c r="A879" s="52" t="s">
        <v>667</v>
      </c>
      <c r="B879" s="52" t="s">
        <v>374</v>
      </c>
      <c r="C879" s="52" t="s">
        <v>946</v>
      </c>
      <c r="D879" s="52" t="s">
        <v>1114</v>
      </c>
      <c r="E879">
        <v>1</v>
      </c>
    </row>
    <row r="880" spans="1:5" ht="15" customHeight="1">
      <c r="A880" s="52" t="s">
        <v>1103</v>
      </c>
      <c r="B880" s="52" t="s">
        <v>720</v>
      </c>
      <c r="C880" s="52" t="s">
        <v>957</v>
      </c>
      <c r="D880" s="52" t="s">
        <v>1114</v>
      </c>
      <c r="E880">
        <v>1</v>
      </c>
    </row>
    <row r="881" spans="1:5" ht="15" customHeight="1">
      <c r="A881" s="52" t="s">
        <v>3252</v>
      </c>
      <c r="B881" s="52" t="s">
        <v>2012</v>
      </c>
      <c r="C881" s="52" t="s">
        <v>945</v>
      </c>
      <c r="D881" s="52" t="s">
        <v>1114</v>
      </c>
      <c r="E881">
        <v>1</v>
      </c>
    </row>
    <row r="882" spans="1:5" ht="15" customHeight="1">
      <c r="A882" s="52" t="s">
        <v>1431</v>
      </c>
      <c r="B882" s="52" t="s">
        <v>629</v>
      </c>
      <c r="C882" s="52" t="s">
        <v>956</v>
      </c>
      <c r="D882" s="52" t="s">
        <v>1114</v>
      </c>
      <c r="E882">
        <v>1</v>
      </c>
    </row>
    <row r="883" spans="1:5" ht="15" customHeight="1">
      <c r="A883" s="52" t="s">
        <v>3200</v>
      </c>
      <c r="B883" s="52" t="s">
        <v>99</v>
      </c>
      <c r="C883" s="52" t="s">
        <v>971</v>
      </c>
      <c r="D883" s="52" t="s">
        <v>1114</v>
      </c>
      <c r="E883">
        <v>1</v>
      </c>
    </row>
    <row r="884" spans="1:5" ht="15" customHeight="1">
      <c r="A884" s="52" t="s">
        <v>3114</v>
      </c>
      <c r="B884" s="52" t="s">
        <v>80</v>
      </c>
      <c r="C884" s="52" t="s">
        <v>980</v>
      </c>
      <c r="D884" s="52" t="s">
        <v>1113</v>
      </c>
      <c r="E884">
        <v>1</v>
      </c>
    </row>
    <row r="885" spans="1:5" ht="15" customHeight="1">
      <c r="A885" s="52" t="s">
        <v>1135</v>
      </c>
      <c r="B885" s="52" t="s">
        <v>142</v>
      </c>
      <c r="C885" s="52" t="s">
        <v>977</v>
      </c>
      <c r="D885" s="52" t="s">
        <v>1114</v>
      </c>
      <c r="E885">
        <v>1</v>
      </c>
    </row>
    <row r="886" spans="1:5" ht="15" customHeight="1">
      <c r="A886" s="52" t="s">
        <v>3112</v>
      </c>
      <c r="B886" s="52" t="s">
        <v>186</v>
      </c>
      <c r="C886" s="52" t="s">
        <v>971</v>
      </c>
      <c r="D886" s="52" t="s">
        <v>1114</v>
      </c>
      <c r="E886">
        <v>1</v>
      </c>
    </row>
    <row r="887" spans="1:5" ht="15" customHeight="1">
      <c r="A887" s="52" t="s">
        <v>1104</v>
      </c>
      <c r="B887" s="52" t="s">
        <v>296</v>
      </c>
      <c r="C887" s="52" t="s">
        <v>962</v>
      </c>
      <c r="D887" s="52" t="s">
        <v>1114</v>
      </c>
      <c r="E887">
        <v>1</v>
      </c>
    </row>
    <row r="888" spans="1:5" ht="15" customHeight="1">
      <c r="A888" s="52" t="s">
        <v>543</v>
      </c>
      <c r="B888" s="52" t="s">
        <v>62</v>
      </c>
      <c r="C888" s="52" t="s">
        <v>954</v>
      </c>
      <c r="D888" s="52" t="s">
        <v>1114</v>
      </c>
      <c r="E888">
        <v>1</v>
      </c>
    </row>
    <row r="889" spans="1:5" ht="15" customHeight="1">
      <c r="A889" s="52" t="s">
        <v>910</v>
      </c>
      <c r="B889" s="52" t="s">
        <v>62</v>
      </c>
      <c r="C889" s="52" t="s">
        <v>965</v>
      </c>
      <c r="D889" s="52" t="s">
        <v>1114</v>
      </c>
      <c r="E889">
        <v>1</v>
      </c>
    </row>
    <row r="890" spans="1:5" ht="15" customHeight="1">
      <c r="A890" s="52" t="s">
        <v>1194</v>
      </c>
      <c r="B890" s="52" t="s">
        <v>889</v>
      </c>
      <c r="C890" s="52" t="s">
        <v>972</v>
      </c>
      <c r="D890" s="52" t="s">
        <v>1114</v>
      </c>
      <c r="E890">
        <v>1</v>
      </c>
    </row>
    <row r="891" spans="1:5" ht="15" customHeight="1">
      <c r="A891" s="52" t="s">
        <v>912</v>
      </c>
      <c r="B891" s="52" t="s">
        <v>913</v>
      </c>
      <c r="C891" s="52" t="s">
        <v>971</v>
      </c>
      <c r="D891" s="52" t="s">
        <v>1113</v>
      </c>
      <c r="E891">
        <v>1</v>
      </c>
    </row>
    <row r="892" spans="1:5" ht="15" customHeight="1">
      <c r="A892" s="52" t="s">
        <v>912</v>
      </c>
      <c r="B892" s="52" t="s">
        <v>889</v>
      </c>
      <c r="C892" s="52" t="s">
        <v>948</v>
      </c>
      <c r="D892" s="52" t="s">
        <v>1113</v>
      </c>
      <c r="E892">
        <v>1</v>
      </c>
    </row>
    <row r="893" spans="1:5" ht="15" customHeight="1">
      <c r="A893" s="52" t="s">
        <v>3081</v>
      </c>
      <c r="B893" s="52" t="s">
        <v>990</v>
      </c>
      <c r="C893" s="52" t="s">
        <v>977</v>
      </c>
      <c r="D893" s="52" t="s">
        <v>1114</v>
      </c>
      <c r="E893">
        <v>1</v>
      </c>
    </row>
    <row r="894" spans="1:5" ht="15" customHeight="1">
      <c r="A894" s="52" t="s">
        <v>3262</v>
      </c>
      <c r="B894" s="52" t="s">
        <v>105</v>
      </c>
      <c r="C894" s="52" t="s">
        <v>958</v>
      </c>
      <c r="D894" s="52" t="s">
        <v>1113</v>
      </c>
      <c r="E894">
        <v>1</v>
      </c>
    </row>
    <row r="895" spans="1:5" ht="15" customHeight="1">
      <c r="A895" s="52" t="s">
        <v>1128</v>
      </c>
      <c r="B895" s="52" t="s">
        <v>1578</v>
      </c>
      <c r="C895" s="52" t="s">
        <v>1200</v>
      </c>
      <c r="D895" s="52" t="s">
        <v>1113</v>
      </c>
      <c r="E895">
        <v>1</v>
      </c>
    </row>
    <row r="896" spans="1:5" ht="15" customHeight="1">
      <c r="A896" s="52" t="s">
        <v>1189</v>
      </c>
      <c r="B896" s="52" t="s">
        <v>424</v>
      </c>
      <c r="C896" s="52" t="s">
        <v>954</v>
      </c>
      <c r="D896" s="52" t="s">
        <v>1114</v>
      </c>
      <c r="E896">
        <v>1</v>
      </c>
    </row>
    <row r="897" spans="1:5" ht="15" customHeight="1">
      <c r="A897" s="52" t="s">
        <v>1189</v>
      </c>
      <c r="B897" s="52" t="s">
        <v>36</v>
      </c>
      <c r="C897" s="52" t="s">
        <v>951</v>
      </c>
      <c r="D897" s="52" t="s">
        <v>1114</v>
      </c>
      <c r="E897">
        <v>1</v>
      </c>
    </row>
    <row r="898" spans="1:5" ht="15" customHeight="1">
      <c r="A898" s="52" t="s">
        <v>1190</v>
      </c>
      <c r="B898" s="52" t="s">
        <v>1382</v>
      </c>
      <c r="C898" s="52" t="s">
        <v>960</v>
      </c>
      <c r="D898" s="52" t="s">
        <v>1114</v>
      </c>
      <c r="E898">
        <v>1</v>
      </c>
    </row>
    <row r="899" spans="1:5" ht="15" customHeight="1">
      <c r="A899" s="52" t="s">
        <v>920</v>
      </c>
      <c r="B899" s="52" t="s">
        <v>136</v>
      </c>
      <c r="C899" s="52" t="s">
        <v>950</v>
      </c>
      <c r="D899" s="52" t="s">
        <v>1114</v>
      </c>
      <c r="E899">
        <v>1</v>
      </c>
    </row>
    <row r="900" spans="1:5" ht="15" customHeight="1">
      <c r="A900" s="52" t="s">
        <v>1345</v>
      </c>
      <c r="B900" s="52" t="s">
        <v>407</v>
      </c>
      <c r="C900" s="52" t="s">
        <v>960</v>
      </c>
      <c r="D900" s="52" t="s">
        <v>1114</v>
      </c>
      <c r="E900">
        <v>1</v>
      </c>
    </row>
    <row r="901" spans="1:5" ht="15" customHeight="1">
      <c r="A901" s="52" t="s">
        <v>660</v>
      </c>
      <c r="B901" s="52" t="s">
        <v>776</v>
      </c>
      <c r="C901" s="52" t="s">
        <v>958</v>
      </c>
      <c r="D901" s="52" t="s">
        <v>1114</v>
      </c>
      <c r="E901">
        <v>1</v>
      </c>
    </row>
    <row r="902" spans="1:5" ht="15" customHeight="1">
      <c r="A902" s="52" t="s">
        <v>1105</v>
      </c>
      <c r="B902" s="52" t="s">
        <v>553</v>
      </c>
      <c r="C902" s="52" t="s">
        <v>957</v>
      </c>
      <c r="D902" s="52" t="s">
        <v>1114</v>
      </c>
      <c r="E902">
        <v>1</v>
      </c>
    </row>
    <row r="903" spans="1:5" ht="15" customHeight="1">
      <c r="A903" s="52" t="s">
        <v>1346</v>
      </c>
      <c r="B903" s="52" t="s">
        <v>85</v>
      </c>
      <c r="C903" s="52" t="s">
        <v>952</v>
      </c>
      <c r="D903" s="52" t="s">
        <v>1114</v>
      </c>
      <c r="E903">
        <v>1</v>
      </c>
    </row>
    <row r="904" spans="1:5" ht="15" customHeight="1">
      <c r="A904" s="52" t="s">
        <v>3078</v>
      </c>
      <c r="B904" s="52" t="s">
        <v>67</v>
      </c>
      <c r="C904" s="52" t="s">
        <v>946</v>
      </c>
      <c r="D904" s="52" t="s">
        <v>1114</v>
      </c>
      <c r="E904">
        <v>1</v>
      </c>
    </row>
    <row r="905" spans="1:5" ht="15" customHeight="1">
      <c r="A905" s="52" t="s">
        <v>1142</v>
      </c>
      <c r="B905" s="52" t="s">
        <v>1017</v>
      </c>
      <c r="C905" s="52" t="s">
        <v>958</v>
      </c>
      <c r="D905" s="52" t="s">
        <v>1113</v>
      </c>
      <c r="E905">
        <v>1</v>
      </c>
    </row>
    <row r="906" spans="1:5" ht="15" customHeight="1">
      <c r="A906" s="52" t="s">
        <v>923</v>
      </c>
      <c r="B906" s="52" t="s">
        <v>924</v>
      </c>
      <c r="C906" s="52" t="s">
        <v>951</v>
      </c>
      <c r="D906" s="52" t="s">
        <v>1113</v>
      </c>
      <c r="E906">
        <v>1</v>
      </c>
    </row>
    <row r="907" spans="1:5" ht="15" customHeight="1">
      <c r="A907" s="52" t="s">
        <v>1793</v>
      </c>
      <c r="B907" s="52" t="s">
        <v>203</v>
      </c>
      <c r="C907" s="52" t="s">
        <v>967</v>
      </c>
      <c r="D907" s="52" t="s">
        <v>1114</v>
      </c>
      <c r="E907">
        <v>1</v>
      </c>
    </row>
    <row r="908" spans="1:5" ht="15" customHeight="1">
      <c r="A908" s="52" t="s">
        <v>927</v>
      </c>
      <c r="B908" s="52" t="s">
        <v>186</v>
      </c>
      <c r="C908" s="52" t="s">
        <v>977</v>
      </c>
      <c r="D908" s="52" t="s">
        <v>1114</v>
      </c>
      <c r="E908">
        <v>1</v>
      </c>
    </row>
    <row r="909" spans="1:5" ht="15" customHeight="1">
      <c r="A909" s="52" t="s">
        <v>2353</v>
      </c>
      <c r="B909" s="52" t="s">
        <v>3260</v>
      </c>
      <c r="C909" s="52" t="s">
        <v>957</v>
      </c>
      <c r="D909" s="52" t="s">
        <v>1114</v>
      </c>
      <c r="E909">
        <v>1</v>
      </c>
    </row>
    <row r="910" spans="1:5" ht="15" customHeight="1">
      <c r="A910" s="52" t="s">
        <v>2253</v>
      </c>
      <c r="B910" s="52" t="s">
        <v>33</v>
      </c>
      <c r="C910" s="52" t="s">
        <v>954</v>
      </c>
      <c r="D910" s="52" t="s">
        <v>1113</v>
      </c>
      <c r="E910">
        <v>1</v>
      </c>
    </row>
    <row r="911" spans="1:5" ht="15" customHeight="1">
      <c r="A911" s="52" t="s">
        <v>1139</v>
      </c>
      <c r="B911" s="52" t="s">
        <v>1488</v>
      </c>
      <c r="C911" s="52" t="s">
        <v>959</v>
      </c>
      <c r="D911" s="52" t="s">
        <v>1114</v>
      </c>
      <c r="E911">
        <v>1</v>
      </c>
    </row>
    <row r="912" spans="1:5" ht="15" customHeight="1">
      <c r="A912" s="52" t="s">
        <v>3168</v>
      </c>
      <c r="B912" s="52" t="s">
        <v>675</v>
      </c>
      <c r="C912" s="52" t="s">
        <v>952</v>
      </c>
      <c r="D912" s="52" t="s">
        <v>1114</v>
      </c>
      <c r="E912">
        <v>1</v>
      </c>
    </row>
    <row r="913" spans="1:5" ht="15" customHeight="1">
      <c r="A913" s="52" t="s">
        <v>557</v>
      </c>
      <c r="B913" s="52" t="s">
        <v>645</v>
      </c>
      <c r="C913" s="52" t="s">
        <v>956</v>
      </c>
      <c r="D913" s="52" t="s">
        <v>1114</v>
      </c>
      <c r="E913">
        <v>1</v>
      </c>
    </row>
    <row r="914" spans="1:5" ht="15" customHeight="1">
      <c r="A914" s="52" t="s">
        <v>3063</v>
      </c>
      <c r="B914" s="52" t="s">
        <v>379</v>
      </c>
      <c r="C914" s="52" t="s">
        <v>964</v>
      </c>
      <c r="D914" s="52" t="s">
        <v>1113</v>
      </c>
      <c r="E914">
        <v>1</v>
      </c>
    </row>
    <row r="915" spans="1:5" ht="15" customHeight="1">
      <c r="A915" s="52" t="s">
        <v>929</v>
      </c>
      <c r="B915" s="52" t="s">
        <v>231</v>
      </c>
      <c r="C915" s="52" t="s">
        <v>953</v>
      </c>
      <c r="D915" s="52" t="s">
        <v>1113</v>
      </c>
      <c r="E915">
        <v>1</v>
      </c>
    </row>
    <row r="916" spans="1:5" ht="15" customHeight="1">
      <c r="A916" s="52" t="s">
        <v>930</v>
      </c>
      <c r="B916" s="52" t="s">
        <v>317</v>
      </c>
      <c r="C916" s="52" t="s">
        <v>958</v>
      </c>
      <c r="D916" s="52" t="s">
        <v>1114</v>
      </c>
      <c r="E916">
        <v>1</v>
      </c>
    </row>
    <row r="917" spans="1:5" ht="15" customHeight="1">
      <c r="A917" s="52" t="s">
        <v>1347</v>
      </c>
      <c r="B917" s="52" t="s">
        <v>335</v>
      </c>
      <c r="C917" s="52" t="s">
        <v>951</v>
      </c>
      <c r="D917" s="52" t="s">
        <v>1114</v>
      </c>
      <c r="E917">
        <v>1</v>
      </c>
    </row>
    <row r="918" spans="1:5" ht="15" customHeight="1">
      <c r="A918" s="52" t="s">
        <v>1106</v>
      </c>
      <c r="B918" s="52" t="s">
        <v>44</v>
      </c>
      <c r="C918" s="52" t="s">
        <v>962</v>
      </c>
      <c r="D918" s="52" t="s">
        <v>1113</v>
      </c>
      <c r="E918">
        <v>1</v>
      </c>
    </row>
    <row r="919" spans="1:5" ht="15" customHeight="1">
      <c r="A919" s="52" t="s">
        <v>1106</v>
      </c>
      <c r="B919" s="52" t="s">
        <v>246</v>
      </c>
      <c r="C919" s="52" t="s">
        <v>950</v>
      </c>
      <c r="D919" s="52" t="s">
        <v>1114</v>
      </c>
      <c r="E919">
        <v>1</v>
      </c>
    </row>
    <row r="920" spans="1:5" ht="15" customHeight="1">
      <c r="A920" s="52" t="s">
        <v>3100</v>
      </c>
      <c r="B920" s="52" t="s">
        <v>991</v>
      </c>
      <c r="C920" s="52" t="s">
        <v>970</v>
      </c>
      <c r="D920" s="52" t="s">
        <v>1113</v>
      </c>
      <c r="E920">
        <v>1</v>
      </c>
    </row>
    <row r="921" spans="1:5" ht="15" customHeight="1">
      <c r="A921" s="52" t="s">
        <v>2876</v>
      </c>
      <c r="B921" s="52" t="s">
        <v>770</v>
      </c>
      <c r="C921" s="52" t="s">
        <v>953</v>
      </c>
      <c r="D921" s="52" t="s">
        <v>1114</v>
      </c>
      <c r="E921">
        <v>1</v>
      </c>
    </row>
    <row r="922" spans="1:5" ht="15" customHeight="1">
      <c r="A922" s="52" t="s">
        <v>1571</v>
      </c>
      <c r="B922" s="52" t="s">
        <v>369</v>
      </c>
      <c r="C922" s="52" t="s">
        <v>963</v>
      </c>
      <c r="D922" s="52" t="s">
        <v>1113</v>
      </c>
      <c r="E922">
        <v>1</v>
      </c>
    </row>
    <row r="923" spans="1:5" ht="15" customHeight="1">
      <c r="A923" s="52" t="s">
        <v>1158</v>
      </c>
      <c r="B923" s="52" t="s">
        <v>1120</v>
      </c>
      <c r="C923" s="52" t="s">
        <v>960</v>
      </c>
      <c r="D923" s="52" t="s">
        <v>1113</v>
      </c>
      <c r="E923">
        <v>1</v>
      </c>
    </row>
    <row r="924" spans="1:5" ht="15" customHeight="1">
      <c r="A924" s="52" t="s">
        <v>79</v>
      </c>
      <c r="B924" s="52" t="s">
        <v>44</v>
      </c>
      <c r="C924" s="52" t="s">
        <v>954</v>
      </c>
      <c r="D924" s="52" t="s">
        <v>1114</v>
      </c>
      <c r="E924">
        <v>1</v>
      </c>
    </row>
    <row r="925" spans="1:5" ht="15" customHeight="1">
      <c r="A925" s="52" t="s">
        <v>3170</v>
      </c>
      <c r="B925" s="52" t="s">
        <v>136</v>
      </c>
      <c r="C925" s="52" t="s">
        <v>961</v>
      </c>
      <c r="D925" s="52" t="s">
        <v>1114</v>
      </c>
      <c r="E925">
        <v>1</v>
      </c>
    </row>
    <row r="926" spans="1:5" ht="15" customHeight="1">
      <c r="A926" s="52" t="s">
        <v>932</v>
      </c>
      <c r="B926" s="52" t="s">
        <v>248</v>
      </c>
      <c r="C926" s="52" t="s">
        <v>956</v>
      </c>
      <c r="D926" s="52" t="s">
        <v>1114</v>
      </c>
      <c r="E926">
        <v>1</v>
      </c>
    </row>
    <row r="927" spans="1:5" ht="15" customHeight="1">
      <c r="A927" s="52" t="s">
        <v>567</v>
      </c>
      <c r="B927" s="52" t="s">
        <v>80</v>
      </c>
      <c r="C927" s="52" t="s">
        <v>970</v>
      </c>
      <c r="D927" s="52" t="s">
        <v>1114</v>
      </c>
      <c r="E927">
        <v>1</v>
      </c>
    </row>
    <row r="928" spans="1:5" ht="15" customHeight="1">
      <c r="A928" s="52" t="s">
        <v>567</v>
      </c>
      <c r="B928" s="52" t="s">
        <v>731</v>
      </c>
      <c r="C928" s="52" t="s">
        <v>971</v>
      </c>
      <c r="D928" s="52" t="s">
        <v>1114</v>
      </c>
      <c r="E928">
        <v>1</v>
      </c>
    </row>
    <row r="929" spans="1:5" ht="15" customHeight="1">
      <c r="A929" s="52" t="s">
        <v>3119</v>
      </c>
      <c r="B929" s="52" t="s">
        <v>3120</v>
      </c>
      <c r="C929" s="52" t="s">
        <v>956</v>
      </c>
      <c r="D929" s="52" t="s">
        <v>1114</v>
      </c>
      <c r="E929">
        <v>1</v>
      </c>
    </row>
    <row r="930" spans="1:5" ht="15" customHeight="1">
      <c r="A930" s="52" t="s">
        <v>3226</v>
      </c>
      <c r="B930" s="52" t="s">
        <v>2602</v>
      </c>
      <c r="C930" s="52" t="s">
        <v>947</v>
      </c>
      <c r="D930" s="52" t="s">
        <v>1114</v>
      </c>
      <c r="E930">
        <v>1</v>
      </c>
    </row>
    <row r="931" spans="1:5" ht="15" customHeight="1">
      <c r="A931" s="52" t="s">
        <v>3199</v>
      </c>
      <c r="B931" s="52" t="s">
        <v>985</v>
      </c>
      <c r="C931" s="52" t="s">
        <v>968</v>
      </c>
      <c r="D931" s="52" t="s">
        <v>1114</v>
      </c>
      <c r="E931">
        <v>1</v>
      </c>
    </row>
    <row r="932" spans="1:5" ht="15" customHeight="1">
      <c r="A932" s="52" t="s">
        <v>568</v>
      </c>
      <c r="B932" s="52" t="s">
        <v>936</v>
      </c>
      <c r="C932" s="52" t="s">
        <v>960</v>
      </c>
      <c r="D932" s="52" t="s">
        <v>1114</v>
      </c>
      <c r="E932">
        <v>1</v>
      </c>
    </row>
    <row r="933" spans="1:5" ht="15" customHeight="1">
      <c r="A933" s="52" t="s">
        <v>568</v>
      </c>
      <c r="B933" s="52" t="s">
        <v>1495</v>
      </c>
      <c r="C933" s="52" t="s">
        <v>954</v>
      </c>
      <c r="D933" s="52" t="s">
        <v>1114</v>
      </c>
      <c r="E933">
        <v>1</v>
      </c>
    </row>
    <row r="934" spans="1:5" ht="15" customHeight="1">
      <c r="A934" s="52" t="s">
        <v>568</v>
      </c>
      <c r="B934" s="52" t="s">
        <v>46</v>
      </c>
      <c r="C934" s="52" t="s">
        <v>955</v>
      </c>
      <c r="D934" s="52" t="s">
        <v>1113</v>
      </c>
      <c r="E934">
        <v>1</v>
      </c>
    </row>
    <row r="935" spans="1:5" ht="15" customHeight="1">
      <c r="A935" s="52" t="s">
        <v>937</v>
      </c>
      <c r="B935" s="52" t="s">
        <v>99</v>
      </c>
      <c r="C935" s="52" t="s">
        <v>1200</v>
      </c>
      <c r="D935" s="52" t="s">
        <v>1114</v>
      </c>
      <c r="E935">
        <v>1</v>
      </c>
    </row>
    <row r="936" spans="1:5" ht="15" customHeight="1">
      <c r="A936" s="52" t="s">
        <v>570</v>
      </c>
      <c r="B936" s="52" t="s">
        <v>136</v>
      </c>
      <c r="C936" s="52" t="s">
        <v>980</v>
      </c>
      <c r="D936" s="52" t="s">
        <v>1113</v>
      </c>
      <c r="E936">
        <v>1</v>
      </c>
    </row>
    <row r="937" spans="1:5" ht="15" customHeight="1">
      <c r="A937" s="52" t="s">
        <v>938</v>
      </c>
      <c r="B937" s="52" t="s">
        <v>46</v>
      </c>
      <c r="C937" s="52" t="s">
        <v>970</v>
      </c>
      <c r="D937" s="52" t="s">
        <v>1114</v>
      </c>
      <c r="E937">
        <v>1</v>
      </c>
    </row>
    <row r="938" spans="1:5" ht="15" customHeight="1">
      <c r="A938" s="52" t="s">
        <v>3133</v>
      </c>
      <c r="B938" s="52" t="s">
        <v>67</v>
      </c>
      <c r="C938" s="52" t="s">
        <v>962</v>
      </c>
      <c r="D938" s="52" t="s">
        <v>1114</v>
      </c>
      <c r="E938">
        <v>1</v>
      </c>
    </row>
    <row r="939" spans="1:5" ht="15" customHeight="1">
      <c r="A939" s="52" t="s">
        <v>3164</v>
      </c>
      <c r="B939" s="52" t="s">
        <v>85</v>
      </c>
      <c r="C939" s="52" t="s">
        <v>958</v>
      </c>
      <c r="D939" s="52" t="s">
        <v>1114</v>
      </c>
      <c r="E939">
        <v>1</v>
      </c>
    </row>
    <row r="940" spans="1:5" ht="15" customHeight="1">
      <c r="A940" s="52" t="s">
        <v>941</v>
      </c>
      <c r="B940" s="52" t="s">
        <v>677</v>
      </c>
      <c r="C940" s="52" t="s">
        <v>945</v>
      </c>
      <c r="D940" s="52" t="s">
        <v>1113</v>
      </c>
      <c r="E940">
        <v>1</v>
      </c>
    </row>
    <row r="941" spans="1:5" ht="15" customHeight="1">
      <c r="A941" s="15"/>
      <c r="B941" s="15"/>
      <c r="C941" s="15"/>
      <c r="D941" s="15"/>
    </row>
    <row r="942" spans="1:5" ht="15" customHeight="1">
      <c r="A942" s="15"/>
      <c r="B942" s="15"/>
      <c r="C942" s="15"/>
      <c r="D942" s="15"/>
    </row>
    <row r="943" spans="1:5" ht="15" customHeight="1">
      <c r="A943" s="15"/>
      <c r="B943" s="15"/>
      <c r="C943" s="15"/>
      <c r="D943" s="15"/>
    </row>
    <row r="944" spans="1:5" ht="15" customHeight="1">
      <c r="A944" s="15"/>
      <c r="B944" s="15"/>
      <c r="C944" s="15"/>
      <c r="D944" s="15"/>
    </row>
    <row r="945" spans="1:4" ht="15" customHeight="1">
      <c r="A945" s="15"/>
      <c r="B945" s="15"/>
      <c r="C945" s="15"/>
      <c r="D945" s="15"/>
    </row>
    <row r="946" spans="1:4" ht="15" customHeight="1">
      <c r="A946" s="15"/>
      <c r="B946" s="15"/>
      <c r="C946" s="15"/>
      <c r="D946" s="15"/>
    </row>
    <row r="947" spans="1:4" ht="15" customHeight="1">
      <c r="A947" s="15"/>
      <c r="B947" s="15"/>
      <c r="C947" s="15"/>
      <c r="D947" s="15"/>
    </row>
    <row r="948" spans="1:4" ht="15" customHeight="1">
      <c r="A948" s="15"/>
      <c r="B948" s="15"/>
      <c r="C948" s="15"/>
      <c r="D948" s="15"/>
    </row>
    <row r="949" spans="1:4" ht="15" customHeight="1">
      <c r="A949" s="15"/>
      <c r="B949" s="15"/>
      <c r="C949" s="15"/>
      <c r="D949" s="15"/>
    </row>
    <row r="950" spans="1:4" ht="15" customHeight="1">
      <c r="A950" s="15"/>
      <c r="B950" s="15"/>
      <c r="C950" s="15"/>
      <c r="D950" s="15"/>
    </row>
    <row r="951" spans="1:4" ht="15" customHeight="1">
      <c r="A951" s="15"/>
      <c r="B951" s="15"/>
      <c r="C951" s="15"/>
      <c r="D951" s="15"/>
    </row>
    <row r="952" spans="1:4" ht="15" customHeight="1">
      <c r="A952" s="15"/>
      <c r="B952" s="15"/>
      <c r="C952" s="15"/>
      <c r="D952" s="15"/>
    </row>
    <row r="953" spans="1:4" ht="15" customHeight="1">
      <c r="A953" s="15"/>
      <c r="B953" s="15"/>
      <c r="C953" s="15"/>
      <c r="D953" s="15"/>
    </row>
    <row r="954" spans="1:4" ht="15" customHeight="1">
      <c r="A954" s="15"/>
      <c r="B954" s="15"/>
      <c r="C954" s="15"/>
      <c r="D954" s="15"/>
    </row>
    <row r="955" spans="1:4" ht="15" customHeight="1">
      <c r="A955" s="15"/>
      <c r="B955" s="15"/>
      <c r="C955" s="15"/>
      <c r="D955" s="15"/>
    </row>
    <row r="956" spans="1:4" ht="15" customHeight="1">
      <c r="A956" s="15"/>
      <c r="B956" s="15"/>
      <c r="C956" s="15"/>
      <c r="D956" s="15"/>
    </row>
    <row r="957" spans="1:4" ht="15" customHeight="1">
      <c r="A957" s="15"/>
      <c r="B957" s="15"/>
      <c r="C957" s="15"/>
      <c r="D957" s="15"/>
    </row>
    <row r="958" spans="1:4" ht="15" customHeight="1">
      <c r="A958" s="15"/>
      <c r="B958" s="15"/>
      <c r="C958" s="15"/>
      <c r="D958" s="15"/>
    </row>
    <row r="959" spans="1:4" ht="15" customHeight="1">
      <c r="A959" s="15"/>
      <c r="B959" s="15"/>
      <c r="C959" s="15"/>
      <c r="D959" s="15"/>
    </row>
    <row r="960" spans="1:4" ht="15" customHeight="1">
      <c r="A960" s="15"/>
      <c r="B960" s="15"/>
      <c r="C960" s="15"/>
      <c r="D960" s="15"/>
    </row>
    <row r="961" spans="1:4" ht="15" customHeight="1">
      <c r="A961" s="15"/>
      <c r="B961" s="15"/>
      <c r="C961" s="15"/>
      <c r="D961" s="15"/>
    </row>
    <row r="962" spans="1:4" ht="15" customHeight="1">
      <c r="A962" s="15"/>
      <c r="B962" s="15"/>
      <c r="C962" s="15"/>
      <c r="D962" s="15"/>
    </row>
    <row r="963" spans="1:4" ht="15" customHeight="1">
      <c r="A963" s="15"/>
      <c r="B963" s="15"/>
      <c r="C963" s="15"/>
      <c r="D963" s="48"/>
    </row>
    <row r="964" spans="1:4" ht="15" customHeight="1">
      <c r="A964" s="15"/>
      <c r="B964" s="15"/>
      <c r="C964" s="15"/>
      <c r="D964" s="15"/>
    </row>
    <row r="965" spans="1:4" ht="15" customHeight="1">
      <c r="A965" s="15"/>
      <c r="B965" s="15"/>
      <c r="C965" s="15"/>
      <c r="D965" s="15"/>
    </row>
    <row r="966" spans="1:4" ht="15" customHeight="1">
      <c r="A966" s="15"/>
      <c r="B966" s="15"/>
      <c r="C966" s="15"/>
      <c r="D966" s="15"/>
    </row>
    <row r="967" spans="1:4" ht="15" customHeight="1">
      <c r="A967" s="15"/>
      <c r="B967" s="15"/>
      <c r="C967" s="15"/>
      <c r="D967" s="15"/>
    </row>
    <row r="968" spans="1:4" ht="15" customHeight="1">
      <c r="A968" s="15"/>
      <c r="B968" s="15"/>
      <c r="C968" s="15"/>
      <c r="D968" s="15"/>
    </row>
    <row r="969" spans="1:4" ht="15" customHeight="1">
      <c r="A969" s="15"/>
      <c r="B969" s="15"/>
      <c r="C969" s="15"/>
      <c r="D969" s="15"/>
    </row>
    <row r="970" spans="1:4" ht="15" customHeight="1">
      <c r="A970" s="15"/>
      <c r="B970" s="15"/>
      <c r="C970" s="15"/>
      <c r="D970" s="15"/>
    </row>
    <row r="971" spans="1:4" ht="15" customHeight="1">
      <c r="A971" s="15"/>
      <c r="B971" s="15"/>
      <c r="C971" s="15"/>
      <c r="D971" s="15"/>
    </row>
    <row r="972" spans="1:4" ht="15" customHeight="1">
      <c r="A972" s="15"/>
      <c r="B972" s="15"/>
      <c r="C972" s="15"/>
      <c r="D972" s="15"/>
    </row>
    <row r="973" spans="1:4" ht="15" customHeight="1">
      <c r="A973" s="15"/>
      <c r="B973" s="15"/>
      <c r="C973" s="15"/>
      <c r="D973" s="15"/>
    </row>
    <row r="974" spans="1:4" ht="15" customHeight="1">
      <c r="A974" s="15"/>
      <c r="B974" s="15"/>
      <c r="C974" s="15"/>
      <c r="D974" s="15"/>
    </row>
    <row r="975" spans="1:4" ht="15" customHeight="1">
      <c r="A975" s="15"/>
      <c r="B975" s="15"/>
      <c r="C975" s="15"/>
      <c r="D975" s="48"/>
    </row>
    <row r="976" spans="1:4" ht="15" customHeight="1">
      <c r="A976" s="15"/>
      <c r="B976" s="15"/>
      <c r="C976" s="15"/>
      <c r="D976" s="15"/>
    </row>
    <row r="977" spans="1:4" ht="15" customHeight="1">
      <c r="A977" s="15"/>
      <c r="B977" s="15"/>
      <c r="C977" s="15"/>
      <c r="D977" s="15"/>
    </row>
    <row r="978" spans="1:4" ht="15" customHeight="1">
      <c r="A978" s="15"/>
      <c r="B978" s="15"/>
      <c r="C978" s="15"/>
      <c r="D978" s="15"/>
    </row>
    <row r="979" spans="1:4" ht="15" customHeight="1">
      <c r="A979" s="15"/>
      <c r="B979" s="15"/>
      <c r="C979" s="15"/>
      <c r="D979" s="48"/>
    </row>
    <row r="980" spans="1:4" ht="15" customHeight="1">
      <c r="A980" s="15"/>
      <c r="B980" s="15"/>
      <c r="C980" s="15"/>
      <c r="D980" s="15"/>
    </row>
    <row r="981" spans="1:4" ht="15" customHeight="1">
      <c r="A981" s="15"/>
      <c r="B981" s="15"/>
      <c r="C981" s="15"/>
      <c r="D981" s="15"/>
    </row>
    <row r="982" spans="1:4" ht="15" customHeight="1">
      <c r="A982" s="15"/>
      <c r="B982" s="15"/>
      <c r="C982" s="15"/>
      <c r="D982" s="15"/>
    </row>
    <row r="983" spans="1:4" ht="15" customHeight="1">
      <c r="A983" s="15"/>
      <c r="B983" s="15"/>
      <c r="C983" s="15"/>
      <c r="D983" s="48"/>
    </row>
    <row r="984" spans="1:4" ht="15" customHeight="1">
      <c r="A984" s="15"/>
      <c r="B984" s="15"/>
      <c r="C984" s="15"/>
      <c r="D984" s="15"/>
    </row>
    <row r="985" spans="1:4" ht="15" customHeight="1">
      <c r="A985" s="15"/>
      <c r="B985" s="15"/>
      <c r="C985" s="15"/>
      <c r="D985" s="15"/>
    </row>
    <row r="986" spans="1:4" ht="15" customHeight="1">
      <c r="A986" s="15"/>
      <c r="B986" s="15"/>
      <c r="C986" s="15"/>
      <c r="D986" s="15"/>
    </row>
    <row r="987" spans="1:4" ht="15" customHeight="1">
      <c r="A987" s="15"/>
      <c r="B987" s="15"/>
      <c r="C987" s="15"/>
      <c r="D987" s="48"/>
    </row>
    <row r="988" spans="1:4" ht="15" customHeight="1">
      <c r="A988" s="15"/>
      <c r="B988" s="15"/>
      <c r="C988" s="15"/>
      <c r="D988" s="15"/>
    </row>
    <row r="989" spans="1:4" ht="15" customHeight="1">
      <c r="A989" s="15"/>
      <c r="B989" s="15"/>
      <c r="C989" s="15"/>
      <c r="D989" s="15"/>
    </row>
    <row r="990" spans="1:4" ht="15" customHeight="1">
      <c r="A990" s="15"/>
      <c r="B990" s="15"/>
      <c r="C990" s="15"/>
      <c r="D990" s="15"/>
    </row>
    <row r="991" spans="1:4" ht="15" customHeight="1">
      <c r="A991" s="15"/>
      <c r="B991" s="15"/>
      <c r="C991" s="15"/>
      <c r="D991" s="15"/>
    </row>
    <row r="992" spans="1:4" ht="15" customHeight="1">
      <c r="A992" s="15"/>
      <c r="B992" s="15"/>
      <c r="C992" s="15"/>
      <c r="D992" s="15"/>
    </row>
    <row r="993" spans="1:4" ht="15" customHeight="1">
      <c r="A993" s="15"/>
      <c r="B993" s="15"/>
      <c r="C993" s="15"/>
      <c r="D993" s="15"/>
    </row>
    <row r="994" spans="1:4" ht="15" customHeight="1">
      <c r="A994" s="15"/>
      <c r="B994" s="15"/>
      <c r="C994" s="15"/>
      <c r="D994" s="15"/>
    </row>
    <row r="995" spans="1:4" ht="15" customHeight="1">
      <c r="A995" s="15"/>
      <c r="B995" s="15"/>
      <c r="C995" s="15"/>
      <c r="D995" s="15"/>
    </row>
    <row r="996" spans="1:4" ht="15" customHeight="1">
      <c r="A996" s="15"/>
      <c r="B996" s="15"/>
      <c r="C996" s="15"/>
      <c r="D996" s="48"/>
    </row>
    <row r="997" spans="1:4" ht="15" customHeight="1">
      <c r="A997" s="15"/>
      <c r="B997" s="15"/>
      <c r="C997" s="15"/>
      <c r="D997" s="15"/>
    </row>
    <row r="998" spans="1:4" ht="15" customHeight="1">
      <c r="A998" s="15"/>
      <c r="B998" s="15"/>
      <c r="C998" s="15"/>
      <c r="D998" s="48"/>
    </row>
    <row r="999" spans="1:4" ht="15" customHeight="1">
      <c r="A999" s="15"/>
      <c r="B999" s="15"/>
      <c r="C999" s="15"/>
      <c r="D999" s="15"/>
    </row>
    <row r="1000" spans="1:4" ht="15" customHeight="1">
      <c r="A1000" s="15"/>
      <c r="B1000" s="15"/>
      <c r="C1000" s="15"/>
      <c r="D1000" s="48"/>
    </row>
    <row r="1001" spans="1:4" ht="15" customHeight="1">
      <c r="A1001" s="15"/>
      <c r="B1001" s="15"/>
      <c r="C1001" s="15"/>
      <c r="D1001" s="15"/>
    </row>
    <row r="1002" spans="1:4" ht="15" customHeight="1">
      <c r="A1002" s="15"/>
      <c r="B1002" s="15"/>
      <c r="C1002" s="15"/>
      <c r="D1002" s="15"/>
    </row>
    <row r="1003" spans="1:4" ht="15" customHeight="1">
      <c r="A1003" s="15"/>
      <c r="B1003" s="15"/>
      <c r="C1003" s="15"/>
      <c r="D1003" s="15"/>
    </row>
    <row r="1004" spans="1:4" ht="15" customHeight="1">
      <c r="A1004" s="15"/>
      <c r="B1004" s="15"/>
      <c r="C1004" s="15"/>
      <c r="D1004" s="48"/>
    </row>
    <row r="1005" spans="1:4" ht="15" customHeight="1">
      <c r="A1005" s="15"/>
      <c r="B1005" s="15"/>
      <c r="C1005" s="15"/>
      <c r="D1005" s="15"/>
    </row>
    <row r="1006" spans="1:4" ht="15" customHeight="1">
      <c r="A1006" s="15"/>
      <c r="B1006" s="15"/>
      <c r="C1006" s="15"/>
      <c r="D1006" s="15"/>
    </row>
    <row r="1007" spans="1:4" ht="15" customHeight="1">
      <c r="A1007" s="15"/>
      <c r="B1007" s="15"/>
      <c r="C1007" s="15"/>
      <c r="D1007" s="15"/>
    </row>
    <row r="1008" spans="1:4" ht="15" customHeight="1">
      <c r="A1008" s="15"/>
      <c r="B1008" s="15"/>
      <c r="C1008" s="15"/>
      <c r="D1008" s="15"/>
    </row>
    <row r="1009" spans="1:4" ht="15" customHeight="1">
      <c r="A1009" s="15"/>
      <c r="B1009" s="15"/>
      <c r="C1009" s="15"/>
      <c r="D1009" s="15"/>
    </row>
    <row r="1010" spans="1:4" ht="15" customHeight="1">
      <c r="A1010" s="15"/>
      <c r="B1010" s="15"/>
      <c r="C1010" s="15"/>
      <c r="D1010" s="15"/>
    </row>
    <row r="1011" spans="1:4" ht="15" customHeight="1">
      <c r="A1011" s="15"/>
      <c r="B1011" s="15"/>
      <c r="C1011" s="15"/>
      <c r="D1011" s="15"/>
    </row>
    <row r="1012" spans="1:4" ht="15" customHeight="1">
      <c r="A1012" s="15"/>
      <c r="B1012" s="15"/>
      <c r="C1012" s="15"/>
      <c r="D1012" s="15"/>
    </row>
    <row r="1013" spans="1:4" ht="15" customHeight="1">
      <c r="A1013" s="15"/>
      <c r="B1013" s="15"/>
      <c r="C1013" s="15"/>
      <c r="D1013" s="15"/>
    </row>
    <row r="1014" spans="1:4" ht="15" customHeight="1">
      <c r="A1014" s="15"/>
      <c r="B1014" s="15"/>
      <c r="C1014" s="15"/>
      <c r="D1014" s="48"/>
    </row>
    <row r="1015" spans="1:4" ht="15" customHeight="1">
      <c r="A1015" s="15"/>
      <c r="B1015" s="15"/>
      <c r="C1015" s="15"/>
      <c r="D1015" s="15"/>
    </row>
    <row r="1016" spans="1:4" ht="15" customHeight="1">
      <c r="A1016" s="15"/>
      <c r="B1016" s="15"/>
      <c r="C1016" s="15"/>
      <c r="D1016" s="15"/>
    </row>
    <row r="1017" spans="1:4" ht="15" customHeight="1">
      <c r="A1017" s="15"/>
      <c r="B1017" s="15"/>
      <c r="C1017" s="15"/>
      <c r="D1017" s="15"/>
    </row>
    <row r="1018" spans="1:4" ht="15" customHeight="1">
      <c r="A1018" s="15"/>
      <c r="B1018" s="15"/>
      <c r="C1018" s="15"/>
      <c r="D1018" s="15"/>
    </row>
    <row r="1019" spans="1:4" ht="15" customHeight="1">
      <c r="A1019" s="15"/>
      <c r="B1019" s="15"/>
      <c r="C1019" s="15"/>
      <c r="D1019" s="15"/>
    </row>
    <row r="1020" spans="1:4" ht="15" customHeight="1">
      <c r="A1020" s="15"/>
      <c r="B1020" s="15"/>
      <c r="C1020" s="15"/>
      <c r="D1020" s="48"/>
    </row>
    <row r="1021" spans="1:4" ht="15" customHeight="1">
      <c r="A1021" s="15"/>
      <c r="B1021" s="15"/>
      <c r="C1021" s="15"/>
      <c r="D1021" s="48"/>
    </row>
    <row r="1022" spans="1:4" ht="15" customHeight="1">
      <c r="A1022" s="15"/>
      <c r="B1022" s="15"/>
      <c r="C1022" s="15"/>
      <c r="D1022" s="15"/>
    </row>
    <row r="1023" spans="1:4" ht="15" customHeight="1">
      <c r="A1023" s="15"/>
      <c r="B1023" s="15"/>
      <c r="C1023" s="15"/>
      <c r="D1023" s="48"/>
    </row>
    <row r="1024" spans="1:4" ht="15" customHeight="1">
      <c r="A1024" s="15"/>
      <c r="B1024" s="15"/>
      <c r="C1024" s="15"/>
      <c r="D1024" s="15"/>
    </row>
    <row r="1025" spans="1:4" ht="15" customHeight="1">
      <c r="A1025" s="15"/>
      <c r="B1025" s="15"/>
      <c r="C1025" s="15"/>
      <c r="D1025" s="15"/>
    </row>
    <row r="1026" spans="1:4" ht="15" customHeight="1">
      <c r="A1026" s="15"/>
      <c r="B1026" s="15"/>
      <c r="C1026" s="15"/>
      <c r="D1026" s="15"/>
    </row>
    <row r="1027" spans="1:4" ht="15" customHeight="1">
      <c r="A1027" s="15"/>
      <c r="B1027" s="15"/>
      <c r="C1027" s="15"/>
      <c r="D1027" s="15"/>
    </row>
    <row r="1028" spans="1:4" ht="15" customHeight="1">
      <c r="A1028" s="15"/>
      <c r="B1028" s="15"/>
      <c r="C1028" s="15"/>
      <c r="D1028" s="15"/>
    </row>
    <row r="1029" spans="1:4" ht="15" customHeight="1">
      <c r="A1029" s="15"/>
      <c r="B1029" s="15"/>
      <c r="C1029" s="15"/>
      <c r="D1029" s="15"/>
    </row>
    <row r="1030" spans="1:4" ht="15" customHeight="1">
      <c r="A1030" s="15"/>
      <c r="B1030" s="15"/>
      <c r="C1030" s="15"/>
      <c r="D1030" s="15"/>
    </row>
    <row r="1031" spans="1:4" ht="15" customHeight="1">
      <c r="A1031" s="15"/>
      <c r="B1031" s="15"/>
      <c r="C1031" s="15"/>
      <c r="D1031" s="15"/>
    </row>
    <row r="1032" spans="1:4" ht="15" customHeight="1">
      <c r="A1032" s="15"/>
      <c r="B1032" s="15"/>
      <c r="C1032" s="15"/>
      <c r="D1032" s="15"/>
    </row>
    <row r="1033" spans="1:4" ht="15" customHeight="1">
      <c r="A1033" s="15"/>
      <c r="B1033" s="15"/>
      <c r="C1033" s="15"/>
      <c r="D1033" s="15"/>
    </row>
    <row r="1034" spans="1:4" ht="15" customHeight="1">
      <c r="A1034" s="15"/>
      <c r="B1034" s="15"/>
      <c r="C1034" s="15"/>
      <c r="D1034" s="15"/>
    </row>
    <row r="1035" spans="1:4" ht="15" customHeight="1">
      <c r="A1035" s="15"/>
      <c r="B1035" s="15"/>
      <c r="C1035" s="15"/>
      <c r="D1035" s="15"/>
    </row>
    <row r="1036" spans="1:4" ht="15" customHeight="1">
      <c r="A1036" s="15"/>
      <c r="B1036" s="15"/>
      <c r="C1036" s="15"/>
      <c r="D1036" s="15"/>
    </row>
    <row r="1037" spans="1:4" ht="15" customHeight="1">
      <c r="A1037" s="15"/>
      <c r="B1037" s="15"/>
      <c r="C1037" s="15"/>
      <c r="D1037" s="15"/>
    </row>
    <row r="1038" spans="1:4" ht="15" customHeight="1">
      <c r="A1038" s="15"/>
      <c r="B1038" s="15"/>
      <c r="C1038" s="15"/>
      <c r="D1038" s="48"/>
    </row>
    <row r="1039" spans="1:4" ht="15" customHeight="1">
      <c r="A1039" s="15"/>
      <c r="B1039" s="15"/>
      <c r="C1039" s="15"/>
      <c r="D1039" s="48"/>
    </row>
    <row r="1040" spans="1:4" ht="15" customHeight="1">
      <c r="A1040" s="15"/>
      <c r="B1040" s="15"/>
      <c r="C1040" s="15"/>
      <c r="D1040" s="15"/>
    </row>
    <row r="1041" spans="1:4" ht="15" customHeight="1">
      <c r="A1041" s="15"/>
      <c r="B1041" s="15"/>
      <c r="C1041" s="15"/>
      <c r="D1041" s="15"/>
    </row>
    <row r="1042" spans="1:4" ht="15" customHeight="1">
      <c r="A1042" s="15"/>
      <c r="B1042" s="15"/>
      <c r="C1042" s="15"/>
      <c r="D1042" s="15"/>
    </row>
    <row r="1043" spans="1:4" ht="15" customHeight="1">
      <c r="A1043" s="15"/>
      <c r="B1043" s="15"/>
      <c r="C1043" s="15"/>
      <c r="D1043" s="15"/>
    </row>
    <row r="1044" spans="1:4" ht="15" customHeight="1">
      <c r="A1044" s="15"/>
      <c r="B1044" s="15"/>
      <c r="C1044" s="15"/>
      <c r="D1044" s="15"/>
    </row>
    <row r="1045" spans="1:4" ht="15" customHeight="1">
      <c r="A1045" s="15"/>
      <c r="B1045" s="15"/>
      <c r="C1045" s="15"/>
      <c r="D1045" s="15"/>
    </row>
    <row r="1046" spans="1:4" ht="15" customHeight="1">
      <c r="A1046" s="15"/>
      <c r="B1046" s="15"/>
      <c r="C1046" s="15"/>
      <c r="D1046" s="15"/>
    </row>
    <row r="1047" spans="1:4" ht="15" customHeight="1">
      <c r="A1047" s="15"/>
      <c r="B1047" s="15"/>
      <c r="C1047" s="15"/>
      <c r="D1047" s="15"/>
    </row>
    <row r="1048" spans="1:4" ht="15" customHeight="1">
      <c r="A1048" s="15"/>
      <c r="B1048" s="15"/>
      <c r="C1048" s="15"/>
      <c r="D1048" s="48"/>
    </row>
    <row r="1049" spans="1:4" ht="15" customHeight="1">
      <c r="A1049" s="15"/>
      <c r="B1049" s="15"/>
      <c r="C1049" s="15"/>
      <c r="D1049" s="15"/>
    </row>
    <row r="1050" spans="1:4" ht="15" customHeight="1">
      <c r="A1050" s="15"/>
      <c r="B1050" s="15"/>
      <c r="C1050" s="15"/>
      <c r="D1050" s="15"/>
    </row>
    <row r="1051" spans="1:4" ht="15" customHeight="1">
      <c r="A1051" s="15"/>
      <c r="B1051" s="15"/>
      <c r="C1051" s="15"/>
      <c r="D1051" s="15"/>
    </row>
    <row r="1052" spans="1:4" ht="15" customHeight="1">
      <c r="A1052" s="15"/>
      <c r="B1052" s="15"/>
      <c r="C1052" s="15"/>
      <c r="D1052" s="48"/>
    </row>
    <row r="1053" spans="1:4" ht="15" customHeight="1">
      <c r="A1053" s="15"/>
      <c r="B1053" s="15"/>
      <c r="C1053" s="15"/>
      <c r="D1053" s="15"/>
    </row>
    <row r="1054" spans="1:4" ht="15" customHeight="1">
      <c r="A1054" s="15"/>
      <c r="B1054" s="15"/>
      <c r="C1054" s="15"/>
      <c r="D1054" s="48"/>
    </row>
    <row r="1055" spans="1:4" ht="15" customHeight="1">
      <c r="A1055" s="15"/>
      <c r="B1055" s="15"/>
      <c r="C1055" s="15"/>
      <c r="D1055" s="15"/>
    </row>
    <row r="1056" spans="1:4" ht="15" customHeight="1">
      <c r="A1056" s="15"/>
      <c r="B1056" s="15"/>
      <c r="C1056" s="15"/>
      <c r="D1056" s="15"/>
    </row>
    <row r="1057" spans="1:4" ht="15" customHeight="1">
      <c r="A1057" s="15"/>
      <c r="B1057" s="15"/>
      <c r="C1057" s="15"/>
      <c r="D1057" s="15"/>
    </row>
    <row r="1058" spans="1:4" ht="15" customHeight="1">
      <c r="A1058" s="15"/>
      <c r="B1058" s="15"/>
      <c r="C1058" s="15"/>
      <c r="D1058" s="15"/>
    </row>
    <row r="1059" spans="1:4" ht="15" customHeight="1">
      <c r="A1059" s="15"/>
      <c r="B1059" s="15"/>
      <c r="C1059" s="15"/>
      <c r="D1059" s="15"/>
    </row>
    <row r="1060" spans="1:4" ht="15" customHeight="1">
      <c r="A1060" s="15"/>
      <c r="B1060" s="15"/>
      <c r="C1060" s="15"/>
      <c r="D1060" s="15"/>
    </row>
    <row r="1061" spans="1:4" ht="15" customHeight="1">
      <c r="A1061" s="15"/>
      <c r="B1061" s="15"/>
      <c r="C1061" s="15"/>
      <c r="D1061" s="15"/>
    </row>
    <row r="1062" spans="1:4" ht="15" customHeight="1">
      <c r="A1062" s="15"/>
      <c r="B1062" s="15"/>
      <c r="C1062" s="15"/>
      <c r="D1062" s="15"/>
    </row>
    <row r="1063" spans="1:4" ht="15" customHeight="1">
      <c r="A1063" s="15"/>
      <c r="B1063" s="15"/>
      <c r="C1063" s="15"/>
      <c r="D1063" s="15"/>
    </row>
    <row r="1064" spans="1:4" ht="15" customHeight="1">
      <c r="A1064" s="15"/>
      <c r="B1064" s="15"/>
      <c r="C1064" s="15"/>
      <c r="D1064" s="15"/>
    </row>
    <row r="1065" spans="1:4" ht="15" customHeight="1">
      <c r="A1065" s="15"/>
      <c r="B1065" s="15"/>
      <c r="C1065" s="15"/>
      <c r="D1065" s="15"/>
    </row>
    <row r="1066" spans="1:4" ht="15" customHeight="1">
      <c r="A1066" s="15"/>
      <c r="B1066" s="15"/>
      <c r="C1066" s="15"/>
      <c r="D1066" s="15"/>
    </row>
    <row r="1067" spans="1:4" ht="15" customHeight="1">
      <c r="A1067" s="15"/>
      <c r="B1067" s="15"/>
      <c r="C1067" s="15"/>
      <c r="D1067" s="15"/>
    </row>
    <row r="1068" spans="1:4" ht="15" customHeight="1">
      <c r="A1068" s="15"/>
      <c r="B1068" s="15"/>
      <c r="C1068" s="15"/>
      <c r="D1068" s="15"/>
    </row>
    <row r="1069" spans="1:4" ht="15" customHeight="1">
      <c r="A1069" s="15"/>
      <c r="B1069" s="15"/>
      <c r="C1069" s="15"/>
      <c r="D1069" s="15"/>
    </row>
    <row r="1070" spans="1:4" ht="15" customHeight="1">
      <c r="A1070" s="15"/>
      <c r="B1070" s="15"/>
      <c r="C1070" s="15"/>
      <c r="D1070" s="15"/>
    </row>
    <row r="1071" spans="1:4" ht="15" customHeight="1">
      <c r="A1071" s="15"/>
      <c r="B1071" s="15"/>
      <c r="C1071" s="15"/>
      <c r="D1071" s="15"/>
    </row>
    <row r="1072" spans="1:4" ht="15" customHeight="1">
      <c r="A1072" s="15"/>
      <c r="B1072" s="15"/>
      <c r="C1072" s="15"/>
      <c r="D1072" s="15"/>
    </row>
    <row r="1073" spans="1:4" ht="15" customHeight="1">
      <c r="A1073" s="15"/>
      <c r="B1073" s="15"/>
      <c r="C1073" s="15"/>
      <c r="D1073" s="15"/>
    </row>
    <row r="1074" spans="1:4" ht="15" customHeight="1">
      <c r="A1074" s="15"/>
      <c r="B1074" s="15"/>
      <c r="C1074" s="15"/>
      <c r="D1074" s="15"/>
    </row>
    <row r="1075" spans="1:4" ht="15" customHeight="1">
      <c r="A1075" s="15"/>
      <c r="B1075" s="15"/>
      <c r="C1075" s="15"/>
      <c r="D1075" s="15"/>
    </row>
    <row r="1076" spans="1:4" ht="15" customHeight="1">
      <c r="A1076" s="15"/>
      <c r="B1076" s="15"/>
      <c r="C1076" s="15"/>
      <c r="D1076" s="15"/>
    </row>
    <row r="1077" spans="1:4" ht="15" customHeight="1">
      <c r="A1077" s="15"/>
      <c r="B1077" s="15"/>
      <c r="C1077" s="15"/>
      <c r="D1077" s="15"/>
    </row>
    <row r="1078" spans="1:4" ht="15" customHeight="1">
      <c r="A1078" s="15"/>
      <c r="B1078" s="15"/>
      <c r="C1078" s="15"/>
      <c r="D1078" s="48"/>
    </row>
    <row r="1079" spans="1:4" ht="15" customHeight="1">
      <c r="A1079" s="15"/>
      <c r="B1079" s="15"/>
      <c r="C1079" s="15"/>
      <c r="D1079" s="15"/>
    </row>
    <row r="1080" spans="1:4" ht="15" customHeight="1">
      <c r="A1080" s="15"/>
      <c r="B1080" s="15"/>
      <c r="C1080" s="15"/>
      <c r="D1080" s="48"/>
    </row>
    <row r="1081" spans="1:4" ht="15" customHeight="1">
      <c r="A1081" s="15"/>
      <c r="B1081" s="15"/>
      <c r="C1081" s="15"/>
      <c r="D1081" s="15"/>
    </row>
    <row r="1082" spans="1:4" ht="15" customHeight="1">
      <c r="A1082" s="15"/>
      <c r="B1082" s="15"/>
      <c r="C1082" s="15"/>
      <c r="D1082" s="15"/>
    </row>
    <row r="1083" spans="1:4" ht="15" customHeight="1">
      <c r="A1083" s="15"/>
      <c r="B1083" s="15"/>
      <c r="C1083" s="15"/>
      <c r="D1083" s="15"/>
    </row>
    <row r="1084" spans="1:4" ht="15" customHeight="1">
      <c r="A1084" s="15"/>
      <c r="B1084" s="15"/>
      <c r="C1084" s="15"/>
      <c r="D1084" s="15"/>
    </row>
    <row r="1085" spans="1:4" ht="15" customHeight="1">
      <c r="A1085" s="15"/>
      <c r="B1085" s="15"/>
      <c r="C1085" s="15"/>
      <c r="D1085" s="15"/>
    </row>
    <row r="1086" spans="1:4" ht="15" customHeight="1">
      <c r="A1086" s="15"/>
      <c r="B1086" s="15"/>
      <c r="C1086" s="15"/>
      <c r="D1086" s="15"/>
    </row>
    <row r="1087" spans="1:4" ht="15" customHeight="1">
      <c r="A1087" s="15"/>
      <c r="B1087" s="15"/>
      <c r="C1087" s="15"/>
      <c r="D1087" s="48"/>
    </row>
    <row r="1088" spans="1:4" ht="15" customHeight="1">
      <c r="A1088" s="15"/>
      <c r="B1088" s="15"/>
      <c r="C1088" s="15"/>
      <c r="D1088" s="15"/>
    </row>
    <row r="1089" spans="1:4" ht="15" customHeight="1">
      <c r="A1089" s="15"/>
      <c r="B1089" s="15"/>
      <c r="C1089" s="15"/>
      <c r="D1089" s="15"/>
    </row>
    <row r="1090" spans="1:4" ht="15" customHeight="1">
      <c r="A1090" s="15"/>
      <c r="B1090" s="15"/>
      <c r="C1090" s="15"/>
      <c r="D1090" s="15"/>
    </row>
    <row r="1091" spans="1:4" ht="15" customHeight="1">
      <c r="A1091" s="15"/>
      <c r="B1091" s="15"/>
      <c r="C1091" s="15"/>
      <c r="D1091" s="15"/>
    </row>
    <row r="1092" spans="1:4" ht="15" customHeight="1">
      <c r="A1092" s="15"/>
      <c r="B1092" s="15"/>
      <c r="C1092" s="15"/>
      <c r="D1092" s="15"/>
    </row>
    <row r="1093" spans="1:4" ht="15" customHeight="1">
      <c r="A1093" s="15"/>
      <c r="B1093" s="15"/>
      <c r="C1093" s="15"/>
      <c r="D1093" s="15"/>
    </row>
    <row r="1094" spans="1:4" ht="15" customHeight="1">
      <c r="A1094" s="15"/>
      <c r="B1094" s="15"/>
      <c r="C1094" s="15"/>
      <c r="D1094" s="15"/>
    </row>
    <row r="1095" spans="1:4" ht="15" customHeight="1">
      <c r="A1095" s="15"/>
      <c r="B1095" s="15"/>
      <c r="C1095" s="15"/>
      <c r="D1095" s="48"/>
    </row>
    <row r="1096" spans="1:4" ht="15" customHeight="1">
      <c r="A1096" s="15"/>
      <c r="B1096" s="15"/>
      <c r="C1096" s="15"/>
      <c r="D1096" s="15"/>
    </row>
    <row r="1097" spans="1:4" ht="15" customHeight="1">
      <c r="A1097" s="15"/>
      <c r="B1097" s="15"/>
      <c r="C1097" s="15"/>
      <c r="D1097" s="15"/>
    </row>
    <row r="1098" spans="1:4" ht="15" customHeight="1">
      <c r="A1098" s="15"/>
      <c r="B1098" s="15"/>
      <c r="C1098" s="15"/>
      <c r="D1098" s="15"/>
    </row>
    <row r="1099" spans="1:4" ht="15" customHeight="1">
      <c r="A1099" s="15"/>
      <c r="B1099" s="15"/>
      <c r="C1099" s="15"/>
      <c r="D1099" s="15"/>
    </row>
    <row r="1100" spans="1:4" ht="15" customHeight="1">
      <c r="A1100" s="15"/>
      <c r="B1100" s="15"/>
      <c r="C1100" s="15"/>
      <c r="D1100" s="15"/>
    </row>
    <row r="1101" spans="1:4" ht="15" customHeight="1">
      <c r="A1101" s="15"/>
      <c r="B1101" s="15"/>
      <c r="C1101" s="15"/>
      <c r="D1101" s="15"/>
    </row>
    <row r="1102" spans="1:4" ht="15" customHeight="1">
      <c r="A1102" s="15"/>
      <c r="B1102" s="15"/>
      <c r="C1102" s="15"/>
      <c r="D1102" s="15"/>
    </row>
    <row r="1103" spans="1:4" ht="15" customHeight="1">
      <c r="A1103" s="15"/>
      <c r="B1103" s="15"/>
      <c r="C1103" s="15"/>
      <c r="D1103" s="15"/>
    </row>
    <row r="1104" spans="1:4" ht="15" customHeight="1">
      <c r="A1104" s="15"/>
      <c r="B1104" s="15"/>
      <c r="C1104" s="15"/>
      <c r="D1104" s="15"/>
    </row>
    <row r="1105" spans="1:4" ht="15" customHeight="1">
      <c r="A1105" s="15"/>
      <c r="B1105" s="15"/>
      <c r="C1105" s="15"/>
      <c r="D1105" s="15"/>
    </row>
    <row r="1106" spans="1:4" ht="15" customHeight="1">
      <c r="A1106" s="15"/>
      <c r="B1106" s="15"/>
      <c r="C1106" s="15"/>
      <c r="D1106" s="15"/>
    </row>
    <row r="1107" spans="1:4" ht="15" customHeight="1">
      <c r="A1107" s="15"/>
      <c r="B1107" s="15"/>
      <c r="C1107" s="15"/>
      <c r="D1107" s="15"/>
    </row>
    <row r="1108" spans="1:4" ht="15" customHeight="1">
      <c r="A1108" s="15"/>
      <c r="B1108" s="15"/>
      <c r="C1108" s="15"/>
      <c r="D1108" s="15"/>
    </row>
    <row r="1109" spans="1:4" ht="15" customHeight="1">
      <c r="A1109" s="15"/>
      <c r="B1109" s="15"/>
      <c r="C1109" s="15"/>
      <c r="D1109" s="48"/>
    </row>
    <row r="1110" spans="1:4" ht="15" customHeight="1">
      <c r="A1110" s="15"/>
      <c r="B1110" s="15"/>
      <c r="C1110" s="15"/>
      <c r="D1110" s="15"/>
    </row>
    <row r="1111" spans="1:4" ht="15" customHeight="1">
      <c r="A1111" s="15"/>
      <c r="B1111" s="15"/>
      <c r="C1111" s="15"/>
      <c r="D1111" s="15"/>
    </row>
    <row r="1112" spans="1:4" ht="15" customHeight="1">
      <c r="A1112" s="15"/>
      <c r="B1112" s="15"/>
      <c r="C1112" s="15"/>
      <c r="D1112" s="15"/>
    </row>
    <row r="1113" spans="1:4" ht="15" customHeight="1">
      <c r="A1113" s="15"/>
      <c r="B1113" s="15"/>
      <c r="C1113" s="15"/>
      <c r="D1113" s="15"/>
    </row>
    <row r="1114" spans="1:4" ht="15" customHeight="1">
      <c r="A1114" s="15"/>
      <c r="B1114" s="15"/>
      <c r="C1114" s="15"/>
      <c r="D1114" s="15"/>
    </row>
    <row r="1115" spans="1:4" ht="15" customHeight="1">
      <c r="A1115" s="15"/>
      <c r="B1115" s="15"/>
      <c r="C1115" s="15"/>
      <c r="D1115" s="15"/>
    </row>
    <row r="1116" spans="1:4" ht="15" customHeight="1">
      <c r="A1116" s="15"/>
      <c r="B1116" s="15"/>
      <c r="C1116" s="15"/>
      <c r="D1116" s="15"/>
    </row>
    <row r="1117" spans="1:4" ht="15" customHeight="1">
      <c r="A1117" s="15"/>
      <c r="B1117" s="15"/>
      <c r="C1117" s="15"/>
      <c r="D1117" s="15"/>
    </row>
    <row r="1118" spans="1:4" ht="15" customHeight="1">
      <c r="A1118" s="15"/>
      <c r="B1118" s="15"/>
      <c r="C1118" s="15"/>
      <c r="D1118" s="15"/>
    </row>
    <row r="1119" spans="1:4" ht="15" customHeight="1">
      <c r="A1119" s="15"/>
      <c r="B1119" s="15"/>
      <c r="C1119" s="15"/>
      <c r="D1119" s="15"/>
    </row>
    <row r="1120" spans="1:4" ht="15" customHeight="1">
      <c r="A1120" s="15"/>
      <c r="B1120" s="15"/>
      <c r="C1120" s="15"/>
      <c r="D1120" s="15"/>
    </row>
    <row r="1121" spans="1:4" ht="15" customHeight="1">
      <c r="A1121" s="15"/>
      <c r="B1121" s="15"/>
      <c r="C1121" s="15"/>
      <c r="D1121" s="15"/>
    </row>
    <row r="1122" spans="1:4" ht="15" customHeight="1">
      <c r="A1122" s="15"/>
      <c r="B1122" s="15"/>
      <c r="C1122" s="15"/>
      <c r="D1122" s="15"/>
    </row>
    <row r="1123" spans="1:4" ht="15" customHeight="1">
      <c r="A1123" s="15"/>
      <c r="B1123" s="15"/>
      <c r="C1123" s="15"/>
      <c r="D1123" s="15"/>
    </row>
    <row r="1124" spans="1:4" ht="15" customHeight="1">
      <c r="A1124" s="15"/>
      <c r="B1124" s="15"/>
      <c r="C1124" s="15"/>
      <c r="D1124" s="15"/>
    </row>
    <row r="1125" spans="1:4" ht="15" customHeight="1">
      <c r="A1125" s="15"/>
      <c r="B1125" s="15"/>
      <c r="C1125" s="15"/>
      <c r="D1125" s="48"/>
    </row>
    <row r="1126" spans="1:4" ht="15" customHeight="1">
      <c r="A1126" s="15"/>
      <c r="B1126" s="15"/>
      <c r="C1126" s="15"/>
      <c r="D1126" s="15"/>
    </row>
    <row r="1127" spans="1:4" ht="15" customHeight="1">
      <c r="A1127" s="15"/>
      <c r="B1127" s="15"/>
      <c r="C1127" s="15"/>
      <c r="D1127" s="15"/>
    </row>
    <row r="1128" spans="1:4" ht="15" customHeight="1">
      <c r="A1128" s="15"/>
      <c r="B1128" s="15"/>
      <c r="C1128" s="15"/>
      <c r="D1128" s="15"/>
    </row>
    <row r="1129" spans="1:4" ht="15" customHeight="1">
      <c r="A1129" s="15"/>
      <c r="B1129" s="15"/>
      <c r="C1129" s="15"/>
      <c r="D1129" s="48"/>
    </row>
    <row r="1130" spans="1:4" ht="15" customHeight="1">
      <c r="A1130" s="15"/>
      <c r="B1130" s="15"/>
      <c r="C1130" s="15"/>
      <c r="D1130" s="15"/>
    </row>
    <row r="1131" spans="1:4" ht="15" customHeight="1">
      <c r="A1131" s="15"/>
      <c r="B1131" s="15"/>
      <c r="C1131" s="15"/>
      <c r="D1131" s="15"/>
    </row>
    <row r="1132" spans="1:4" ht="15" customHeight="1">
      <c r="A1132" s="15"/>
      <c r="B1132" s="15"/>
      <c r="C1132" s="15"/>
      <c r="D1132" s="15"/>
    </row>
    <row r="1133" spans="1:4" ht="15" customHeight="1">
      <c r="A1133" s="15"/>
      <c r="B1133" s="15"/>
      <c r="C1133" s="15"/>
      <c r="D1133" s="15"/>
    </row>
    <row r="1134" spans="1:4" ht="15" customHeight="1">
      <c r="A1134" s="15"/>
      <c r="B1134" s="15"/>
      <c r="C1134" s="15"/>
      <c r="D1134" s="15"/>
    </row>
    <row r="1135" spans="1:4" ht="15" customHeight="1">
      <c r="A1135" s="15"/>
      <c r="B1135" s="15"/>
      <c r="C1135" s="15"/>
      <c r="D1135" s="15"/>
    </row>
    <row r="1136" spans="1:4" ht="15" customHeight="1">
      <c r="A1136" s="15"/>
      <c r="B1136" s="15"/>
      <c r="C1136" s="15"/>
      <c r="D1136" s="15"/>
    </row>
    <row r="1137" spans="1:4" ht="15" customHeight="1">
      <c r="A1137" s="15"/>
      <c r="B1137" s="15"/>
      <c r="C1137" s="15"/>
      <c r="D1137" s="15"/>
    </row>
    <row r="1138" spans="1:4" ht="15" customHeight="1">
      <c r="A1138" s="15"/>
      <c r="B1138" s="15"/>
      <c r="C1138" s="15"/>
      <c r="D1138" s="15"/>
    </row>
    <row r="1139" spans="1:4" ht="15" customHeight="1">
      <c r="A1139" s="15"/>
      <c r="B1139" s="15"/>
      <c r="C1139" s="15"/>
      <c r="D1139" s="15"/>
    </row>
    <row r="1140" spans="1:4" ht="15" customHeight="1">
      <c r="A1140" s="15"/>
      <c r="B1140" s="15"/>
      <c r="C1140" s="15"/>
      <c r="D1140" s="15"/>
    </row>
    <row r="1141" spans="1:4" ht="15" customHeight="1">
      <c r="A1141" s="15"/>
      <c r="B1141" s="15"/>
      <c r="C1141" s="15"/>
      <c r="D1141" s="15"/>
    </row>
    <row r="1142" spans="1:4" ht="15" customHeight="1">
      <c r="A1142" s="15"/>
      <c r="B1142" s="15"/>
      <c r="C1142" s="15"/>
      <c r="D1142" s="15"/>
    </row>
    <row r="1143" spans="1:4" ht="15" customHeight="1">
      <c r="A1143" s="15"/>
      <c r="B1143" s="15"/>
      <c r="C1143" s="15"/>
      <c r="D1143" s="15"/>
    </row>
    <row r="1144" spans="1:4" ht="15" customHeight="1">
      <c r="A1144" s="15"/>
      <c r="B1144" s="15"/>
      <c r="C1144" s="15"/>
      <c r="D1144" s="15"/>
    </row>
    <row r="1145" spans="1:4" ht="15" customHeight="1">
      <c r="A1145" s="15"/>
      <c r="B1145" s="15"/>
      <c r="C1145" s="15"/>
      <c r="D1145" s="15"/>
    </row>
    <row r="1146" spans="1:4" ht="15" customHeight="1">
      <c r="A1146" s="15"/>
      <c r="B1146" s="15"/>
      <c r="C1146" s="15"/>
      <c r="D1146" s="48"/>
    </row>
    <row r="1147" spans="1:4" ht="15" customHeight="1">
      <c r="A1147" s="15"/>
      <c r="B1147" s="15"/>
      <c r="C1147" s="15"/>
      <c r="D1147" s="15"/>
    </row>
    <row r="1148" spans="1:4" ht="15" customHeight="1">
      <c r="A1148" s="15"/>
      <c r="B1148" s="15"/>
      <c r="C1148" s="15"/>
      <c r="D1148" s="15"/>
    </row>
    <row r="1149" spans="1:4" ht="15" customHeight="1">
      <c r="A1149" s="15"/>
      <c r="B1149" s="15"/>
      <c r="C1149" s="15"/>
      <c r="D1149" s="15"/>
    </row>
    <row r="1150" spans="1:4" ht="15" customHeight="1">
      <c r="A1150" s="15"/>
      <c r="B1150" s="15"/>
      <c r="C1150" s="15"/>
      <c r="D1150" s="15"/>
    </row>
    <row r="1151" spans="1:4" ht="15" customHeight="1">
      <c r="A1151" s="15"/>
      <c r="B1151" s="15"/>
      <c r="C1151" s="15"/>
      <c r="D1151" s="48"/>
    </row>
    <row r="1152" spans="1:4" ht="15" customHeight="1">
      <c r="A1152" s="15"/>
      <c r="B1152" s="15"/>
      <c r="C1152" s="15"/>
      <c r="D1152" s="15"/>
    </row>
    <row r="1153" spans="1:4" ht="15" customHeight="1">
      <c r="A1153" s="15"/>
      <c r="B1153" s="15"/>
      <c r="C1153" s="15"/>
      <c r="D1153" s="15"/>
    </row>
    <row r="1154" spans="1:4" ht="15" customHeight="1">
      <c r="A1154" s="15"/>
      <c r="B1154" s="15"/>
      <c r="C1154" s="15"/>
      <c r="D1154" s="48"/>
    </row>
    <row r="1155" spans="1:4" ht="15" customHeight="1">
      <c r="A1155" s="15"/>
      <c r="B1155" s="15"/>
      <c r="C1155" s="15"/>
      <c r="D1155" s="15"/>
    </row>
    <row r="1156" spans="1:4" ht="15" customHeight="1">
      <c r="A1156" s="15"/>
      <c r="B1156" s="15"/>
      <c r="C1156" s="15"/>
      <c r="D1156" s="15"/>
    </row>
    <row r="1157" spans="1:4" ht="15" customHeight="1">
      <c r="A1157" s="15"/>
      <c r="B1157" s="15"/>
      <c r="C1157" s="15"/>
      <c r="D1157" s="15"/>
    </row>
    <row r="1158" spans="1:4" ht="15" customHeight="1">
      <c r="A1158" s="15"/>
      <c r="B1158" s="15"/>
      <c r="C1158" s="15"/>
      <c r="D1158" s="15"/>
    </row>
    <row r="1159" spans="1:4" ht="15" customHeight="1">
      <c r="A1159" s="15"/>
      <c r="B1159" s="15"/>
      <c r="C1159" s="15"/>
      <c r="D1159" s="15"/>
    </row>
    <row r="1160" spans="1:4" ht="15" customHeight="1">
      <c r="A1160" s="15"/>
      <c r="B1160" s="15"/>
      <c r="C1160" s="15"/>
      <c r="D1160" s="15"/>
    </row>
    <row r="1161" spans="1:4" ht="15" customHeight="1">
      <c r="A1161" s="15"/>
      <c r="B1161" s="15"/>
      <c r="C1161" s="15"/>
      <c r="D1161" s="15"/>
    </row>
    <row r="1162" spans="1:4" ht="15" customHeight="1">
      <c r="A1162" s="15"/>
      <c r="B1162" s="15"/>
      <c r="C1162" s="15"/>
      <c r="D1162" s="15"/>
    </row>
    <row r="1163" spans="1:4" ht="15" customHeight="1">
      <c r="A1163" s="15"/>
      <c r="B1163" s="15"/>
      <c r="C1163" s="15"/>
      <c r="D1163" s="15"/>
    </row>
    <row r="1164" spans="1:4" ht="15" customHeight="1">
      <c r="A1164" s="15"/>
      <c r="B1164" s="15"/>
      <c r="C1164" s="15"/>
      <c r="D1164" s="15"/>
    </row>
    <row r="1165" spans="1:4" ht="15" customHeight="1">
      <c r="A1165" s="15"/>
      <c r="B1165" s="15"/>
      <c r="C1165" s="15"/>
      <c r="D1165" s="15"/>
    </row>
    <row r="1166" spans="1:4" ht="15" customHeight="1">
      <c r="A1166" s="15"/>
      <c r="B1166" s="15"/>
      <c r="C1166" s="15"/>
      <c r="D1166" s="15"/>
    </row>
    <row r="1167" spans="1:4" ht="15" customHeight="1">
      <c r="A1167" s="15"/>
      <c r="B1167" s="15"/>
      <c r="C1167" s="15"/>
      <c r="D1167" s="15"/>
    </row>
    <row r="1168" spans="1:4" ht="15" customHeight="1">
      <c r="A1168" s="15"/>
      <c r="B1168" s="15"/>
      <c r="C1168" s="15"/>
      <c r="D1168" s="15"/>
    </row>
    <row r="1169" spans="1:4" ht="15" customHeight="1">
      <c r="A1169" s="15"/>
      <c r="B1169" s="15"/>
      <c r="C1169" s="15"/>
      <c r="D1169" s="15"/>
    </row>
    <row r="1170" spans="1:4" ht="15" customHeight="1">
      <c r="A1170" s="15"/>
      <c r="B1170" s="15"/>
      <c r="C1170" s="15"/>
      <c r="D1170" s="48"/>
    </row>
    <row r="1171" spans="1:4" ht="15" customHeight="1">
      <c r="A1171" s="15"/>
      <c r="B1171" s="15"/>
      <c r="C1171" s="15"/>
      <c r="D1171" s="15"/>
    </row>
    <row r="1172" spans="1:4" ht="15" customHeight="1">
      <c r="A1172" s="15"/>
      <c r="B1172" s="15"/>
      <c r="C1172" s="15"/>
      <c r="D1172" s="15"/>
    </row>
    <row r="1173" spans="1:4" ht="15" customHeight="1">
      <c r="A1173" s="15"/>
      <c r="B1173" s="15"/>
      <c r="C1173" s="15"/>
      <c r="D1173" s="15"/>
    </row>
    <row r="1174" spans="1:4" ht="15" customHeight="1">
      <c r="A1174" s="15"/>
      <c r="B1174" s="15"/>
      <c r="C1174" s="15"/>
      <c r="D1174" s="15"/>
    </row>
    <row r="1175" spans="1:4" ht="15" customHeight="1">
      <c r="A1175" s="15"/>
      <c r="B1175" s="15"/>
      <c r="C1175" s="15"/>
      <c r="D1175" s="15"/>
    </row>
    <row r="1176" spans="1:4" ht="15" customHeight="1">
      <c r="A1176" s="15"/>
      <c r="B1176" s="15"/>
      <c r="C1176" s="15"/>
      <c r="D1176" s="15"/>
    </row>
    <row r="1177" spans="1:4" ht="15" customHeight="1">
      <c r="A1177" s="15"/>
      <c r="B1177" s="15"/>
      <c r="C1177" s="15"/>
      <c r="D1177" s="15"/>
    </row>
    <row r="1178" spans="1:4" ht="15" customHeight="1">
      <c r="A1178" s="15"/>
      <c r="B1178" s="15"/>
      <c r="C1178" s="15"/>
      <c r="D1178" s="15"/>
    </row>
    <row r="1179" spans="1:4" ht="15" customHeight="1">
      <c r="A1179" s="15"/>
      <c r="B1179" s="15"/>
      <c r="C1179" s="15"/>
      <c r="D1179" s="15"/>
    </row>
    <row r="1180" spans="1:4" ht="15" customHeight="1">
      <c r="A1180" s="15"/>
      <c r="B1180" s="15"/>
      <c r="C1180" s="15"/>
      <c r="D1180" s="15"/>
    </row>
    <row r="1181" spans="1:4" ht="15" customHeight="1">
      <c r="A1181" s="15"/>
      <c r="B1181" s="15"/>
      <c r="C1181" s="15"/>
      <c r="D1181" s="15"/>
    </row>
    <row r="1182" spans="1:4" ht="15" customHeight="1">
      <c r="A1182" s="15"/>
      <c r="B1182" s="15"/>
      <c r="C1182" s="15"/>
      <c r="D1182" s="15"/>
    </row>
    <row r="1183" spans="1:4" ht="15" customHeight="1">
      <c r="A1183" s="15"/>
      <c r="B1183" s="15"/>
      <c r="C1183" s="15"/>
      <c r="D1183" s="15"/>
    </row>
    <row r="1184" spans="1:4" ht="15" customHeight="1">
      <c r="A1184" s="15"/>
      <c r="B1184" s="15"/>
      <c r="C1184" s="15"/>
      <c r="D1184" s="15"/>
    </row>
    <row r="1185" spans="1:4" ht="15" customHeight="1">
      <c r="A1185" s="15"/>
      <c r="B1185" s="15"/>
      <c r="C1185" s="15"/>
      <c r="D1185" s="15"/>
    </row>
    <row r="1186" spans="1:4" ht="15" customHeight="1">
      <c r="A1186" s="15"/>
      <c r="B1186" s="15"/>
      <c r="C1186" s="15"/>
      <c r="D1186" s="15"/>
    </row>
    <row r="1187" spans="1:4" ht="15" customHeight="1">
      <c r="A1187" s="15"/>
      <c r="B1187" s="15"/>
      <c r="C1187" s="15"/>
      <c r="D1187" s="15"/>
    </row>
    <row r="1188" spans="1:4" ht="15" customHeight="1">
      <c r="A1188" s="15"/>
      <c r="B1188" s="15"/>
      <c r="C1188" s="15"/>
      <c r="D1188" s="15"/>
    </row>
    <row r="1189" spans="1:4" ht="15" customHeight="1">
      <c r="A1189" s="15"/>
      <c r="B1189" s="15"/>
      <c r="C1189" s="15"/>
      <c r="D1189" s="48"/>
    </row>
    <row r="1190" spans="1:4" ht="15" customHeight="1">
      <c r="A1190" s="15"/>
      <c r="B1190" s="15"/>
      <c r="C1190" s="15"/>
      <c r="D1190" s="15"/>
    </row>
    <row r="1191" spans="1:4" ht="15" customHeight="1">
      <c r="A1191" s="15"/>
      <c r="B1191" s="15"/>
      <c r="C1191" s="15"/>
      <c r="D1191" s="15"/>
    </row>
    <row r="1192" spans="1:4" ht="15" customHeight="1">
      <c r="A1192" s="15"/>
      <c r="B1192" s="15"/>
      <c r="C1192" s="15"/>
      <c r="D1192" s="15"/>
    </row>
    <row r="1193" spans="1:4" ht="15" customHeight="1">
      <c r="A1193" s="15"/>
      <c r="B1193" s="15"/>
      <c r="C1193" s="15"/>
      <c r="D1193" s="15"/>
    </row>
    <row r="1194" spans="1:4" ht="15" customHeight="1">
      <c r="A1194" s="15"/>
      <c r="B1194" s="15"/>
      <c r="C1194" s="15"/>
      <c r="D1194" s="15"/>
    </row>
    <row r="1195" spans="1:4" ht="15" customHeight="1">
      <c r="A1195" s="15"/>
      <c r="B1195" s="15"/>
      <c r="C1195" s="15"/>
      <c r="D1195" s="15"/>
    </row>
    <row r="1196" spans="1:4" ht="15" customHeight="1">
      <c r="A1196" s="15"/>
      <c r="B1196" s="15"/>
      <c r="C1196" s="15"/>
      <c r="D1196" s="48"/>
    </row>
    <row r="1197" spans="1:4" ht="15" customHeight="1">
      <c r="A1197" s="15"/>
      <c r="B1197" s="15"/>
      <c r="C1197" s="15"/>
      <c r="D1197" s="15"/>
    </row>
    <row r="1198" spans="1:4" ht="15" customHeight="1">
      <c r="A1198" s="15"/>
      <c r="B1198" s="15"/>
      <c r="C1198" s="15"/>
      <c r="D1198" s="15"/>
    </row>
    <row r="1199" spans="1:4" ht="15" customHeight="1">
      <c r="A1199" s="15"/>
      <c r="B1199" s="15"/>
      <c r="C1199" s="15"/>
      <c r="D1199" s="15"/>
    </row>
    <row r="1200" spans="1:4" ht="15" customHeight="1">
      <c r="A1200" s="15"/>
      <c r="B1200" s="15"/>
      <c r="C1200" s="15"/>
      <c r="D1200" s="15"/>
    </row>
    <row r="1201" spans="1:4" ht="15" customHeight="1">
      <c r="A1201" s="15"/>
      <c r="B1201" s="15"/>
      <c r="C1201" s="15"/>
      <c r="D1201" s="15"/>
    </row>
    <row r="1202" spans="1:4" ht="15" customHeight="1">
      <c r="A1202" s="15"/>
      <c r="B1202" s="15"/>
      <c r="C1202" s="15"/>
      <c r="D1202" s="15"/>
    </row>
    <row r="1203" spans="1:4" ht="15" customHeight="1">
      <c r="A1203" s="15"/>
      <c r="B1203" s="15"/>
      <c r="C1203" s="15"/>
      <c r="D1203" s="15"/>
    </row>
    <row r="1204" spans="1:4" ht="15" customHeight="1">
      <c r="A1204" s="15"/>
      <c r="B1204" s="15"/>
      <c r="C1204" s="15"/>
      <c r="D1204" s="15"/>
    </row>
    <row r="1205" spans="1:4" ht="15" customHeight="1">
      <c r="A1205" s="15"/>
      <c r="B1205" s="15"/>
      <c r="C1205" s="15"/>
      <c r="D1205" s="15"/>
    </row>
    <row r="1206" spans="1:4" ht="15" customHeight="1">
      <c r="A1206" s="15"/>
      <c r="B1206" s="15"/>
      <c r="C1206" s="15"/>
      <c r="D1206" s="15"/>
    </row>
    <row r="1207" spans="1:4" ht="15" customHeight="1">
      <c r="A1207" s="15"/>
      <c r="B1207" s="15"/>
      <c r="C1207" s="15"/>
      <c r="D1207" s="15"/>
    </row>
    <row r="1208" spans="1:4" ht="15" customHeight="1">
      <c r="A1208" s="15"/>
      <c r="B1208" s="15"/>
      <c r="C1208" s="15"/>
      <c r="D1208" s="15"/>
    </row>
    <row r="1209" spans="1:4" ht="15" customHeight="1">
      <c r="A1209" s="15"/>
      <c r="B1209" s="15"/>
      <c r="C1209" s="15"/>
      <c r="D1209" s="48"/>
    </row>
    <row r="1210" spans="1:4" ht="15" customHeight="1">
      <c r="A1210" s="15"/>
      <c r="B1210" s="15"/>
      <c r="C1210" s="15"/>
      <c r="D1210" s="48"/>
    </row>
    <row r="1211" spans="1:4" ht="15" customHeight="1">
      <c r="A1211" s="15"/>
      <c r="B1211" s="15"/>
      <c r="C1211" s="15"/>
      <c r="D1211" s="15"/>
    </row>
    <row r="1212" spans="1:4" ht="15" customHeight="1">
      <c r="A1212" s="15"/>
      <c r="B1212" s="15"/>
      <c r="C1212" s="15"/>
      <c r="D1212" s="15"/>
    </row>
    <row r="1213" spans="1:4" ht="15" customHeight="1">
      <c r="A1213" s="15"/>
      <c r="B1213" s="15"/>
      <c r="C1213" s="15"/>
      <c r="D1213" s="48"/>
    </row>
    <row r="1214" spans="1:4" ht="15" customHeight="1">
      <c r="A1214" s="15"/>
      <c r="B1214" s="15"/>
      <c r="C1214" s="15"/>
      <c r="D1214" s="15"/>
    </row>
    <row r="1215" spans="1:4" ht="15" customHeight="1">
      <c r="A1215" s="15"/>
      <c r="B1215" s="15"/>
      <c r="C1215" s="15"/>
      <c r="D1215" s="15"/>
    </row>
    <row r="1216" spans="1:4" ht="15" customHeight="1">
      <c r="A1216" s="15"/>
      <c r="B1216" s="15"/>
      <c r="C1216" s="15"/>
      <c r="D1216" s="15"/>
    </row>
    <row r="1217" spans="1:4" ht="15" customHeight="1">
      <c r="A1217" s="15"/>
      <c r="B1217" s="15"/>
      <c r="C1217" s="15"/>
      <c r="D1217" s="15"/>
    </row>
    <row r="1218" spans="1:4" ht="15" customHeight="1">
      <c r="A1218" s="15"/>
      <c r="B1218" s="15"/>
      <c r="C1218" s="15"/>
      <c r="D1218" s="15"/>
    </row>
    <row r="1219" spans="1:4" ht="15" customHeight="1">
      <c r="A1219" s="15"/>
      <c r="B1219" s="15"/>
      <c r="C1219" s="15"/>
      <c r="D1219" s="15"/>
    </row>
    <row r="1220" spans="1:4" ht="15" customHeight="1">
      <c r="A1220" s="15"/>
      <c r="B1220" s="15"/>
      <c r="C1220" s="15"/>
      <c r="D1220" s="48"/>
    </row>
    <row r="1221" spans="1:4" ht="15" customHeight="1">
      <c r="A1221" s="15"/>
      <c r="B1221" s="15"/>
      <c r="C1221" s="15"/>
      <c r="D1221" s="48"/>
    </row>
    <row r="1222" spans="1:4" ht="15" customHeight="1">
      <c r="A1222" s="15"/>
      <c r="B1222" s="15"/>
      <c r="C1222" s="15"/>
      <c r="D1222" s="15"/>
    </row>
    <row r="1223" spans="1:4" ht="15" customHeight="1">
      <c r="A1223" s="15"/>
      <c r="B1223" s="15"/>
      <c r="C1223" s="15"/>
      <c r="D1223" s="15"/>
    </row>
    <row r="1224" spans="1:4" ht="15" customHeight="1">
      <c r="A1224" s="15"/>
      <c r="B1224" s="15"/>
      <c r="C1224" s="15"/>
      <c r="D1224" s="15"/>
    </row>
    <row r="1225" spans="1:4" ht="15" customHeight="1">
      <c r="A1225" s="15"/>
      <c r="B1225" s="15"/>
      <c r="C1225" s="15"/>
      <c r="D1225" s="15"/>
    </row>
    <row r="1226" spans="1:4" ht="15" customHeight="1">
      <c r="A1226" s="15"/>
      <c r="B1226" s="15"/>
      <c r="C1226" s="15"/>
      <c r="D1226" s="15"/>
    </row>
    <row r="1227" spans="1:4" ht="15" customHeight="1">
      <c r="A1227" s="15"/>
      <c r="B1227" s="15"/>
      <c r="C1227" s="15"/>
      <c r="D1227" s="48"/>
    </row>
    <row r="1228" spans="1:4" ht="15" customHeight="1">
      <c r="A1228" s="15"/>
      <c r="B1228" s="15"/>
      <c r="C1228" s="15"/>
      <c r="D1228" s="15"/>
    </row>
    <row r="1229" spans="1:4" ht="15" customHeight="1">
      <c r="A1229" s="15"/>
      <c r="B1229" s="15"/>
      <c r="C1229" s="15"/>
      <c r="D1229" s="15"/>
    </row>
    <row r="1230" spans="1:4" ht="15" customHeight="1">
      <c r="A1230" s="15"/>
      <c r="B1230" s="15"/>
      <c r="C1230" s="15"/>
      <c r="D1230" s="15"/>
    </row>
    <row r="1231" spans="1:4" ht="15" customHeight="1">
      <c r="A1231" s="15"/>
      <c r="B1231" s="15"/>
      <c r="C1231" s="15"/>
      <c r="D1231" s="15"/>
    </row>
    <row r="1232" spans="1:4" ht="15" customHeight="1">
      <c r="A1232" s="15"/>
      <c r="B1232" s="15"/>
      <c r="C1232" s="15"/>
      <c r="D1232" s="15"/>
    </row>
    <row r="1233" spans="1:4" ht="15" customHeight="1">
      <c r="A1233" s="15"/>
      <c r="B1233" s="15"/>
      <c r="C1233" s="15"/>
      <c r="D1233" s="15"/>
    </row>
    <row r="1234" spans="1:4" ht="15" customHeight="1">
      <c r="A1234" s="15"/>
      <c r="B1234" s="15"/>
      <c r="C1234" s="15"/>
      <c r="D1234" s="15"/>
    </row>
    <row r="1235" spans="1:4" ht="15" customHeight="1">
      <c r="A1235" s="15"/>
      <c r="B1235" s="15"/>
      <c r="C1235" s="15"/>
      <c r="D1235" s="15"/>
    </row>
    <row r="1236" spans="1:4" ht="15" customHeight="1">
      <c r="A1236" s="15"/>
      <c r="B1236" s="15"/>
      <c r="C1236" s="15"/>
      <c r="D1236" s="15"/>
    </row>
    <row r="1237" spans="1:4" ht="15" customHeight="1">
      <c r="A1237" s="15"/>
      <c r="B1237" s="15"/>
      <c r="C1237" s="15"/>
      <c r="D1237" s="15"/>
    </row>
    <row r="1238" spans="1:4" ht="15" customHeight="1">
      <c r="A1238" s="15"/>
      <c r="B1238" s="15"/>
      <c r="C1238" s="15"/>
      <c r="D1238" s="15"/>
    </row>
    <row r="1239" spans="1:4" ht="15" customHeight="1">
      <c r="A1239" s="15"/>
      <c r="B1239" s="15"/>
      <c r="C1239" s="15"/>
      <c r="D1239" s="15"/>
    </row>
    <row r="1240" spans="1:4" ht="15" customHeight="1">
      <c r="A1240" s="15"/>
      <c r="B1240" s="15"/>
      <c r="C1240" s="15"/>
      <c r="D1240" s="15"/>
    </row>
    <row r="1241" spans="1:4" ht="15" customHeight="1">
      <c r="A1241" s="15"/>
      <c r="B1241" s="15"/>
      <c r="C1241" s="15"/>
      <c r="D1241" s="15"/>
    </row>
    <row r="1242" spans="1:4" ht="15" customHeight="1">
      <c r="A1242" s="15"/>
      <c r="B1242" s="15"/>
      <c r="C1242" s="15"/>
      <c r="D1242" s="15"/>
    </row>
    <row r="1243" spans="1:4" ht="15" customHeight="1">
      <c r="A1243" s="15"/>
      <c r="B1243" s="15"/>
      <c r="C1243" s="15"/>
      <c r="D1243" s="48"/>
    </row>
    <row r="1244" spans="1:4" ht="15" customHeight="1">
      <c r="A1244" s="15"/>
      <c r="B1244" s="15"/>
      <c r="C1244" s="15"/>
      <c r="D1244" s="15"/>
    </row>
    <row r="1245" spans="1:4" ht="15" customHeight="1">
      <c r="A1245" s="15"/>
      <c r="B1245" s="15"/>
      <c r="C1245" s="15"/>
      <c r="D1245" s="48"/>
    </row>
    <row r="1246" spans="1:4" ht="15" customHeight="1">
      <c r="A1246" s="15"/>
      <c r="B1246" s="15"/>
      <c r="C1246" s="15"/>
      <c r="D1246" s="15"/>
    </row>
    <row r="1247" spans="1:4" ht="15" customHeight="1">
      <c r="A1247" s="15"/>
      <c r="B1247" s="15"/>
      <c r="C1247" s="15"/>
      <c r="D1247" s="15"/>
    </row>
    <row r="1248" spans="1:4" ht="15" customHeight="1">
      <c r="A1248" s="15"/>
      <c r="B1248" s="15"/>
      <c r="C1248" s="15"/>
      <c r="D1248" s="15"/>
    </row>
    <row r="1249" spans="1:4" ht="15" customHeight="1">
      <c r="A1249" s="15"/>
      <c r="B1249" s="15"/>
      <c r="C1249" s="15"/>
      <c r="D1249" s="15"/>
    </row>
    <row r="1250" spans="1:4" ht="15" customHeight="1">
      <c r="A1250" s="15"/>
      <c r="B1250" s="15"/>
      <c r="C1250" s="15"/>
      <c r="D1250" s="15"/>
    </row>
    <row r="1251" spans="1:4" ht="15" customHeight="1">
      <c r="A1251" s="15"/>
      <c r="B1251" s="15"/>
      <c r="C1251" s="15"/>
      <c r="D1251" s="15"/>
    </row>
    <row r="1252" spans="1:4" ht="15" customHeight="1">
      <c r="A1252" s="15"/>
      <c r="B1252" s="15"/>
      <c r="C1252" s="15"/>
      <c r="D1252" s="15"/>
    </row>
    <row r="1253" spans="1:4" ht="15" customHeight="1">
      <c r="A1253" s="15"/>
      <c r="B1253" s="15"/>
      <c r="C1253" s="15"/>
      <c r="D1253" s="15"/>
    </row>
    <row r="1254" spans="1:4" ht="15" customHeight="1">
      <c r="A1254" s="15"/>
      <c r="B1254" s="15"/>
      <c r="C1254" s="15"/>
      <c r="D1254" s="15"/>
    </row>
    <row r="1255" spans="1:4" ht="15" customHeight="1">
      <c r="A1255" s="15"/>
      <c r="B1255" s="15"/>
      <c r="C1255" s="15"/>
      <c r="D1255" s="15"/>
    </row>
    <row r="1256" spans="1:4" ht="15" customHeight="1">
      <c r="A1256" s="15"/>
      <c r="B1256" s="15"/>
      <c r="C1256" s="15"/>
      <c r="D1256" s="15"/>
    </row>
    <row r="1257" spans="1:4" ht="15" customHeight="1">
      <c r="A1257" s="15"/>
      <c r="B1257" s="15"/>
      <c r="C1257" s="15"/>
      <c r="D1257" s="15"/>
    </row>
    <row r="1258" spans="1:4" ht="15" customHeight="1">
      <c r="A1258" s="15"/>
      <c r="B1258" s="15"/>
      <c r="C1258" s="15"/>
      <c r="D1258" s="15"/>
    </row>
    <row r="1259" spans="1:4" ht="15" customHeight="1">
      <c r="A1259" s="15"/>
      <c r="B1259" s="15"/>
      <c r="C1259" s="15"/>
      <c r="D1259" s="15"/>
    </row>
    <row r="1260" spans="1:4" ht="15" customHeight="1">
      <c r="A1260" s="15"/>
      <c r="B1260" s="15"/>
      <c r="C1260" s="15"/>
      <c r="D1260" s="15"/>
    </row>
    <row r="1261" spans="1:4" ht="15" customHeight="1">
      <c r="A1261" s="15"/>
      <c r="B1261" s="15"/>
      <c r="C1261" s="15"/>
      <c r="D1261" s="15"/>
    </row>
    <row r="1262" spans="1:4" ht="15" customHeight="1">
      <c r="A1262" s="15"/>
      <c r="B1262" s="15"/>
      <c r="C1262" s="15"/>
      <c r="D1262" s="15"/>
    </row>
    <row r="1263" spans="1:4" ht="15" customHeight="1">
      <c r="A1263" s="15"/>
      <c r="B1263" s="15"/>
      <c r="C1263" s="15"/>
      <c r="D1263" s="15"/>
    </row>
    <row r="1264" spans="1:4" ht="15" customHeight="1">
      <c r="A1264" s="15"/>
      <c r="B1264" s="15"/>
      <c r="C1264" s="15"/>
      <c r="D1264" s="15"/>
    </row>
    <row r="1265" spans="1:4" ht="15" customHeight="1">
      <c r="A1265" s="15"/>
      <c r="B1265" s="15"/>
      <c r="C1265" s="15"/>
      <c r="D1265" s="15"/>
    </row>
    <row r="1266" spans="1:4" ht="15" customHeight="1">
      <c r="A1266" s="15"/>
      <c r="B1266" s="15"/>
      <c r="C1266" s="15"/>
      <c r="D1266" s="15"/>
    </row>
    <row r="1267" spans="1:4" ht="15" customHeight="1">
      <c r="A1267" s="15"/>
      <c r="B1267" s="15"/>
      <c r="C1267" s="15"/>
      <c r="D1267" s="15"/>
    </row>
    <row r="1268" spans="1:4" ht="15" customHeight="1">
      <c r="A1268" s="15"/>
      <c r="B1268" s="15"/>
      <c r="C1268" s="15"/>
      <c r="D1268" s="15"/>
    </row>
    <row r="1269" spans="1:4" ht="15" customHeight="1">
      <c r="A1269" s="15"/>
      <c r="B1269" s="15"/>
      <c r="C1269" s="15"/>
      <c r="D1269" s="15"/>
    </row>
    <row r="1270" spans="1:4" ht="15" customHeight="1">
      <c r="A1270" s="15"/>
      <c r="B1270" s="15"/>
      <c r="C1270" s="15"/>
      <c r="D1270" s="15"/>
    </row>
    <row r="1271" spans="1:4" ht="15" customHeight="1">
      <c r="A1271" s="15"/>
      <c r="B1271" s="15"/>
      <c r="C1271" s="15"/>
      <c r="D1271" s="15"/>
    </row>
    <row r="1272" spans="1:4" ht="15" customHeight="1">
      <c r="A1272" s="15"/>
      <c r="B1272" s="15"/>
      <c r="C1272" s="15"/>
      <c r="D1272" s="15"/>
    </row>
    <row r="1273" spans="1:4" ht="15" customHeight="1">
      <c r="A1273" s="15"/>
      <c r="B1273" s="15"/>
      <c r="C1273" s="15"/>
      <c r="D1273" s="15"/>
    </row>
    <row r="1274" spans="1:4" ht="15" customHeight="1">
      <c r="A1274" s="15"/>
      <c r="B1274" s="15"/>
      <c r="C1274" s="15"/>
      <c r="D1274" s="48"/>
    </row>
    <row r="1275" spans="1:4" ht="15" customHeight="1">
      <c r="A1275" s="15"/>
      <c r="B1275" s="15"/>
      <c r="C1275" s="15"/>
      <c r="D1275" s="15"/>
    </row>
    <row r="1276" spans="1:4" ht="15" customHeight="1">
      <c r="A1276" s="15"/>
      <c r="B1276" s="15"/>
      <c r="C1276" s="15"/>
      <c r="D1276" s="48"/>
    </row>
    <row r="1277" spans="1:4" ht="15" customHeight="1">
      <c r="A1277" s="15"/>
      <c r="B1277" s="15"/>
      <c r="C1277" s="15"/>
      <c r="D1277" s="15"/>
    </row>
    <row r="1278" spans="1:4" ht="15" customHeight="1">
      <c r="A1278" s="15"/>
      <c r="B1278" s="15"/>
      <c r="C1278" s="15"/>
      <c r="D1278" s="48"/>
    </row>
    <row r="1279" spans="1:4" ht="15" customHeight="1">
      <c r="A1279" s="15"/>
      <c r="B1279" s="15"/>
      <c r="C1279" s="15"/>
      <c r="D1279" s="15"/>
    </row>
    <row r="1280" spans="1:4" ht="15" customHeight="1">
      <c r="A1280" s="15"/>
      <c r="B1280" s="15"/>
      <c r="C1280" s="15"/>
      <c r="D1280" s="15"/>
    </row>
    <row r="1281" spans="1:4" ht="15" customHeight="1">
      <c r="A1281" s="15"/>
      <c r="B1281" s="15"/>
      <c r="C1281" s="15"/>
      <c r="D1281" s="15"/>
    </row>
    <row r="1282" spans="1:4" ht="15" customHeight="1">
      <c r="A1282" s="15"/>
      <c r="B1282" s="15"/>
      <c r="C1282" s="15"/>
      <c r="D1282" s="15"/>
    </row>
    <row r="1283" spans="1:4" ht="15" customHeight="1">
      <c r="A1283" s="15"/>
      <c r="B1283" s="15"/>
      <c r="C1283" s="15"/>
      <c r="D1283" s="15"/>
    </row>
    <row r="1284" spans="1:4" ht="15" customHeight="1">
      <c r="A1284" s="15"/>
      <c r="B1284" s="15"/>
      <c r="C1284" s="15"/>
      <c r="D1284" s="15"/>
    </row>
    <row r="1285" spans="1:4" ht="15" customHeight="1">
      <c r="A1285" s="15"/>
      <c r="B1285" s="15"/>
      <c r="C1285" s="15"/>
      <c r="D1285" s="15"/>
    </row>
    <row r="1286" spans="1:4" ht="15" customHeight="1">
      <c r="A1286" s="15"/>
      <c r="B1286" s="15"/>
      <c r="C1286" s="15"/>
      <c r="D1286" s="48"/>
    </row>
    <row r="1287" spans="1:4" ht="15" customHeight="1">
      <c r="A1287" s="15"/>
      <c r="B1287" s="15"/>
      <c r="C1287" s="15"/>
      <c r="D1287" s="15"/>
    </row>
    <row r="1288" spans="1:4" ht="15" customHeight="1">
      <c r="A1288" s="15"/>
      <c r="B1288" s="15"/>
      <c r="C1288" s="15"/>
      <c r="D1288" s="15"/>
    </row>
    <row r="1289" spans="1:4" ht="15" customHeight="1">
      <c r="A1289" s="15"/>
      <c r="B1289" s="15"/>
      <c r="C1289" s="15"/>
      <c r="D1289" s="15"/>
    </row>
    <row r="1290" spans="1:4" ht="15" customHeight="1">
      <c r="A1290" s="15"/>
      <c r="B1290" s="15"/>
      <c r="C1290" s="15"/>
      <c r="D1290" s="15"/>
    </row>
    <row r="1291" spans="1:4" ht="15" customHeight="1">
      <c r="A1291" s="15"/>
      <c r="B1291" s="15"/>
      <c r="C1291" s="15"/>
      <c r="D1291" s="15"/>
    </row>
    <row r="1292" spans="1:4" ht="15" customHeight="1">
      <c r="A1292" s="15"/>
      <c r="B1292" s="15"/>
      <c r="C1292" s="15"/>
      <c r="D1292" s="15"/>
    </row>
    <row r="1293" spans="1:4" ht="15" customHeight="1">
      <c r="A1293" s="15"/>
      <c r="B1293" s="15"/>
      <c r="C1293" s="15"/>
      <c r="D1293" s="15"/>
    </row>
    <row r="1294" spans="1:4" ht="15" customHeight="1">
      <c r="A1294" s="15"/>
      <c r="B1294" s="15"/>
      <c r="C1294" s="15"/>
      <c r="D1294" s="15"/>
    </row>
    <row r="1295" spans="1:4" ht="15" customHeight="1">
      <c r="A1295" s="15"/>
      <c r="B1295" s="15"/>
      <c r="C1295" s="15"/>
      <c r="D1295" s="15"/>
    </row>
    <row r="1296" spans="1:4" ht="15" customHeight="1">
      <c r="A1296" s="15"/>
      <c r="B1296" s="15"/>
      <c r="C1296" s="15"/>
      <c r="D1296" s="48"/>
    </row>
    <row r="1297" spans="1:4" ht="15" customHeight="1">
      <c r="A1297" s="15"/>
      <c r="B1297" s="15"/>
      <c r="C1297" s="15"/>
      <c r="D1297" s="15"/>
    </row>
    <row r="1298" spans="1:4" ht="15" customHeight="1">
      <c r="A1298" s="15"/>
      <c r="B1298" s="15"/>
      <c r="C1298" s="15"/>
      <c r="D1298" s="15"/>
    </row>
    <row r="1299" spans="1:4" ht="15" customHeight="1">
      <c r="A1299" s="15"/>
      <c r="B1299" s="15"/>
      <c r="C1299" s="15"/>
      <c r="D1299" s="15"/>
    </row>
    <row r="1300" spans="1:4" ht="15" customHeight="1">
      <c r="A1300" s="15"/>
      <c r="B1300" s="15"/>
      <c r="C1300" s="15"/>
      <c r="D1300" s="15"/>
    </row>
    <row r="1301" spans="1:4" ht="15" customHeight="1">
      <c r="A1301" s="15"/>
      <c r="B1301" s="15"/>
      <c r="C1301" s="15"/>
      <c r="D1301" s="15"/>
    </row>
    <row r="1302" spans="1:4" ht="15" customHeight="1">
      <c r="A1302" s="15"/>
      <c r="B1302" s="15"/>
      <c r="C1302" s="15"/>
      <c r="D1302" s="48"/>
    </row>
    <row r="1303" spans="1:4" ht="15" customHeight="1">
      <c r="A1303" s="15"/>
      <c r="B1303" s="15"/>
      <c r="C1303" s="15"/>
      <c r="D1303" s="15"/>
    </row>
    <row r="1304" spans="1:4" ht="15" customHeight="1">
      <c r="A1304" s="15"/>
      <c r="B1304" s="15"/>
      <c r="C1304" s="15"/>
      <c r="D1304" s="15"/>
    </row>
    <row r="1305" spans="1:4" ht="15" customHeight="1">
      <c r="A1305" s="15"/>
      <c r="B1305" s="15"/>
      <c r="C1305" s="15"/>
      <c r="D1305" s="48"/>
    </row>
    <row r="1306" spans="1:4" ht="15" customHeight="1">
      <c r="A1306" s="15"/>
      <c r="B1306" s="15"/>
      <c r="C1306" s="15"/>
      <c r="D1306" s="15"/>
    </row>
    <row r="1307" spans="1:4" ht="15" customHeight="1">
      <c r="A1307" s="15"/>
      <c r="B1307" s="15"/>
      <c r="C1307" s="15"/>
      <c r="D1307" s="15"/>
    </row>
    <row r="1308" spans="1:4" ht="15" customHeight="1">
      <c r="A1308" s="15"/>
      <c r="B1308" s="15"/>
      <c r="C1308" s="15"/>
      <c r="D1308" s="15"/>
    </row>
    <row r="1309" spans="1:4" ht="15" customHeight="1">
      <c r="A1309" s="15"/>
      <c r="B1309" s="15"/>
      <c r="C1309" s="15"/>
      <c r="D1309" s="48"/>
    </row>
    <row r="1310" spans="1:4" ht="15" customHeight="1">
      <c r="A1310" s="15"/>
      <c r="B1310" s="15"/>
      <c r="C1310" s="15"/>
      <c r="D1310" s="15"/>
    </row>
    <row r="1311" spans="1:4" ht="15" customHeight="1">
      <c r="A1311" s="15"/>
      <c r="B1311" s="15"/>
      <c r="C1311" s="15"/>
      <c r="D1311" s="15"/>
    </row>
    <row r="1312" spans="1:4" ht="15" customHeight="1">
      <c r="A1312" s="15"/>
      <c r="B1312" s="15"/>
      <c r="C1312" s="15"/>
      <c r="D1312" s="15"/>
    </row>
    <row r="1313" spans="1:4" ht="15" customHeight="1">
      <c r="A1313" s="15"/>
      <c r="B1313" s="15"/>
      <c r="C1313" s="15"/>
      <c r="D1313" s="48"/>
    </row>
    <row r="1314" spans="1:4" ht="15" customHeight="1">
      <c r="A1314" s="15"/>
      <c r="B1314" s="15"/>
      <c r="C1314" s="15"/>
      <c r="D1314" s="15"/>
    </row>
    <row r="1315" spans="1:4" ht="15" customHeight="1">
      <c r="A1315" s="15"/>
      <c r="B1315" s="15"/>
      <c r="C1315" s="15"/>
      <c r="D1315" s="15"/>
    </row>
    <row r="1316" spans="1:4" ht="15" customHeight="1">
      <c r="A1316" s="15"/>
      <c r="B1316" s="15"/>
      <c r="C1316" s="15"/>
      <c r="D1316" s="15"/>
    </row>
    <row r="1317" spans="1:4" ht="15" customHeight="1">
      <c r="A1317" s="15"/>
      <c r="B1317" s="15"/>
      <c r="C1317" s="15"/>
      <c r="D1317" s="48"/>
    </row>
    <row r="1318" spans="1:4" ht="15" customHeight="1">
      <c r="A1318" s="15"/>
      <c r="B1318" s="15"/>
      <c r="C1318" s="15"/>
      <c r="D1318" s="15"/>
    </row>
    <row r="1319" spans="1:4" ht="15" customHeight="1">
      <c r="A1319" s="15"/>
      <c r="B1319" s="15"/>
      <c r="C1319" s="15"/>
      <c r="D1319" s="15"/>
    </row>
    <row r="1320" spans="1:4" ht="15" customHeight="1">
      <c r="A1320" s="15"/>
      <c r="B1320" s="15"/>
      <c r="C1320" s="15"/>
      <c r="D1320" s="15"/>
    </row>
    <row r="1321" spans="1:4" ht="15" customHeight="1">
      <c r="A1321" s="15"/>
      <c r="B1321" s="15"/>
      <c r="C1321" s="15"/>
      <c r="D1321" s="15"/>
    </row>
    <row r="1322" spans="1:4" ht="15" customHeight="1">
      <c r="A1322" s="15"/>
      <c r="B1322" s="15"/>
      <c r="C1322" s="15"/>
      <c r="D1322" s="15"/>
    </row>
    <row r="1323" spans="1:4" ht="15" customHeight="1">
      <c r="A1323" s="15"/>
      <c r="B1323" s="15"/>
      <c r="C1323" s="15"/>
      <c r="D1323" s="48"/>
    </row>
    <row r="1324" spans="1:4" ht="15" customHeight="1">
      <c r="A1324" s="15"/>
      <c r="B1324" s="15"/>
      <c r="C1324" s="15"/>
      <c r="D1324" s="15"/>
    </row>
    <row r="1325" spans="1:4" ht="15" customHeight="1">
      <c r="A1325" s="15"/>
      <c r="B1325" s="15"/>
      <c r="C1325" s="15"/>
      <c r="D1325" s="48"/>
    </row>
    <row r="1326" spans="1:4" ht="15" customHeight="1">
      <c r="A1326" s="15"/>
      <c r="B1326" s="15"/>
      <c r="C1326" s="15"/>
      <c r="D1326" s="15"/>
    </row>
    <row r="1327" spans="1:4" ht="15" customHeight="1">
      <c r="A1327" s="15"/>
      <c r="B1327" s="15"/>
      <c r="C1327" s="15"/>
      <c r="D1327" s="15"/>
    </row>
    <row r="1328" spans="1:4" ht="15" customHeight="1">
      <c r="A1328" s="15"/>
      <c r="B1328" s="15"/>
      <c r="C1328" s="15"/>
      <c r="D1328" s="15"/>
    </row>
    <row r="1329" spans="1:4" ht="15" customHeight="1">
      <c r="A1329" s="15"/>
      <c r="B1329" s="15"/>
      <c r="C1329" s="15"/>
      <c r="D1329" s="15"/>
    </row>
    <row r="1330" spans="1:4" ht="15" customHeight="1">
      <c r="A1330" s="15"/>
      <c r="B1330" s="15"/>
      <c r="C1330" s="15"/>
      <c r="D1330" s="15"/>
    </row>
    <row r="1331" spans="1:4" ht="15" customHeight="1">
      <c r="A1331" s="15"/>
      <c r="B1331" s="15"/>
      <c r="C1331" s="15"/>
      <c r="D1331" s="15"/>
    </row>
    <row r="1332" spans="1:4" ht="15" customHeight="1">
      <c r="A1332" s="15"/>
      <c r="B1332" s="15"/>
      <c r="C1332" s="15"/>
      <c r="D1332" s="15"/>
    </row>
    <row r="1333" spans="1:4" ht="15" customHeight="1">
      <c r="A1333" s="15"/>
      <c r="B1333" s="15"/>
      <c r="C1333" s="15"/>
      <c r="D1333" s="15"/>
    </row>
    <row r="1334" spans="1:4" ht="15" customHeight="1">
      <c r="A1334" s="15"/>
      <c r="B1334" s="15"/>
      <c r="C1334" s="15"/>
      <c r="D1334" s="48"/>
    </row>
    <row r="1335" spans="1:4" ht="15" customHeight="1">
      <c r="A1335" s="15"/>
      <c r="B1335" s="15"/>
      <c r="C1335" s="15"/>
      <c r="D1335" s="15"/>
    </row>
    <row r="1336" spans="1:4" ht="15" customHeight="1">
      <c r="A1336" s="15"/>
      <c r="B1336" s="15"/>
      <c r="C1336" s="15"/>
      <c r="D1336" s="15"/>
    </row>
    <row r="1337" spans="1:4" ht="15" customHeight="1">
      <c r="A1337" s="15"/>
      <c r="B1337" s="15"/>
      <c r="C1337" s="15"/>
      <c r="D1337" s="15"/>
    </row>
    <row r="1338" spans="1:4" ht="15" customHeight="1">
      <c r="A1338" s="15"/>
      <c r="B1338" s="15"/>
      <c r="C1338" s="15"/>
      <c r="D1338" s="15"/>
    </row>
    <row r="1339" spans="1:4" ht="15" customHeight="1">
      <c r="A1339" s="15"/>
      <c r="B1339" s="15"/>
      <c r="C1339" s="15"/>
      <c r="D1339" s="15"/>
    </row>
    <row r="1340" spans="1:4" ht="15" customHeight="1">
      <c r="A1340" s="15"/>
      <c r="B1340" s="15"/>
      <c r="C1340" s="15"/>
      <c r="D1340" s="15"/>
    </row>
    <row r="1341" spans="1:4" ht="15" customHeight="1">
      <c r="A1341" s="15"/>
      <c r="B1341" s="15"/>
      <c r="C1341" s="15"/>
      <c r="D1341" s="15"/>
    </row>
    <row r="1342" spans="1:4" ht="15" customHeight="1">
      <c r="A1342" s="15"/>
      <c r="B1342" s="15"/>
      <c r="C1342" s="15"/>
      <c r="D1342" s="15"/>
    </row>
    <row r="1343" spans="1:4" ht="15" customHeight="1">
      <c r="A1343" s="15"/>
      <c r="B1343" s="15"/>
      <c r="C1343" s="15"/>
      <c r="D1343" s="15"/>
    </row>
    <row r="1344" spans="1:4" ht="15" customHeight="1">
      <c r="A1344" s="15"/>
      <c r="B1344" s="15"/>
      <c r="C1344" s="15"/>
      <c r="D1344" s="15"/>
    </row>
    <row r="1345" spans="1:4" ht="15" customHeight="1">
      <c r="A1345" s="15"/>
      <c r="B1345" s="15"/>
      <c r="C1345" s="15"/>
      <c r="D1345" s="15"/>
    </row>
    <row r="1346" spans="1:4" ht="15" customHeight="1">
      <c r="A1346" s="15"/>
      <c r="B1346" s="15"/>
      <c r="C1346" s="15"/>
      <c r="D1346" s="15"/>
    </row>
    <row r="1347" spans="1:4" ht="15" customHeight="1">
      <c r="A1347" s="15"/>
      <c r="B1347" s="15"/>
      <c r="C1347" s="15"/>
      <c r="D1347" s="15"/>
    </row>
    <row r="1348" spans="1:4" ht="15" customHeight="1">
      <c r="A1348" s="15"/>
      <c r="B1348" s="15"/>
      <c r="C1348" s="15"/>
      <c r="D1348" s="15"/>
    </row>
    <row r="1349" spans="1:4" ht="15" customHeight="1">
      <c r="A1349" s="15"/>
      <c r="B1349" s="15"/>
      <c r="C1349" s="15"/>
      <c r="D1349" s="15"/>
    </row>
    <row r="1350" spans="1:4" ht="15" customHeight="1">
      <c r="A1350" s="15"/>
      <c r="B1350" s="15"/>
      <c r="C1350" s="15"/>
      <c r="D1350" s="48"/>
    </row>
    <row r="1351" spans="1:4" ht="15" customHeight="1">
      <c r="A1351" s="15"/>
      <c r="B1351" s="15"/>
      <c r="C1351" s="15"/>
      <c r="D1351" s="15"/>
    </row>
    <row r="1352" spans="1:4" ht="15" customHeight="1">
      <c r="A1352" s="15"/>
      <c r="B1352" s="15"/>
      <c r="C1352" s="15"/>
      <c r="D1352" s="15"/>
    </row>
    <row r="1353" spans="1:4" ht="15" customHeight="1">
      <c r="A1353" s="15"/>
      <c r="B1353" s="15"/>
      <c r="C1353" s="15"/>
      <c r="D1353" s="15"/>
    </row>
    <row r="1354" spans="1:4" ht="15" customHeight="1">
      <c r="A1354" s="15"/>
      <c r="B1354" s="15"/>
      <c r="C1354" s="15"/>
      <c r="D1354" s="15"/>
    </row>
    <row r="1355" spans="1:4" ht="15" customHeight="1">
      <c r="A1355" s="15"/>
      <c r="B1355" s="15"/>
      <c r="C1355" s="15"/>
      <c r="D1355" s="15"/>
    </row>
    <row r="1356" spans="1:4" ht="15" customHeight="1">
      <c r="A1356" s="15"/>
      <c r="B1356" s="15"/>
      <c r="C1356" s="15"/>
      <c r="D1356" s="15"/>
    </row>
    <row r="1357" spans="1:4" ht="15" customHeight="1">
      <c r="A1357" s="15"/>
      <c r="B1357" s="15"/>
      <c r="C1357" s="15"/>
      <c r="D1357" s="15"/>
    </row>
    <row r="1358" spans="1:4" ht="15" customHeight="1">
      <c r="A1358" s="15"/>
      <c r="B1358" s="15"/>
      <c r="C1358" s="15"/>
      <c r="D1358" s="15"/>
    </row>
    <row r="1359" spans="1:4" ht="15" customHeight="1">
      <c r="A1359" s="15"/>
      <c r="B1359" s="15"/>
      <c r="C1359" s="15"/>
      <c r="D1359" s="15"/>
    </row>
    <row r="1360" spans="1:4" ht="15" customHeight="1">
      <c r="A1360" s="15"/>
      <c r="B1360" s="15"/>
      <c r="C1360" s="15"/>
      <c r="D1360" s="15"/>
    </row>
    <row r="1361" spans="1:4" ht="15" customHeight="1">
      <c r="A1361" s="15"/>
      <c r="B1361" s="15"/>
      <c r="C1361" s="15"/>
      <c r="D1361" s="15"/>
    </row>
    <row r="1362" spans="1:4" ht="15" customHeight="1">
      <c r="A1362" s="15"/>
      <c r="B1362" s="15"/>
      <c r="C1362" s="15"/>
      <c r="D1362" s="15"/>
    </row>
    <row r="1363" spans="1:4" ht="15" customHeight="1">
      <c r="A1363" s="15"/>
      <c r="B1363" s="15"/>
      <c r="C1363" s="15"/>
      <c r="D1363" s="15"/>
    </row>
    <row r="1364" spans="1:4" ht="15" customHeight="1">
      <c r="A1364" s="15"/>
      <c r="B1364" s="15"/>
      <c r="C1364" s="15"/>
      <c r="D1364" s="15"/>
    </row>
    <row r="1365" spans="1:4" ht="15" customHeight="1">
      <c r="A1365" s="15"/>
      <c r="B1365" s="15"/>
      <c r="C1365" s="15"/>
      <c r="D1365" s="15"/>
    </row>
    <row r="1366" spans="1:4" ht="15" customHeight="1">
      <c r="A1366" s="15"/>
      <c r="B1366" s="15"/>
      <c r="C1366" s="15"/>
      <c r="D1366" s="15"/>
    </row>
    <row r="1367" spans="1:4" ht="15" customHeight="1">
      <c r="A1367" s="15"/>
      <c r="B1367" s="15"/>
      <c r="C1367" s="15"/>
      <c r="D1367" s="48"/>
    </row>
    <row r="1368" spans="1:4" ht="15" customHeight="1">
      <c r="A1368" s="15"/>
      <c r="B1368" s="15"/>
      <c r="C1368" s="15"/>
      <c r="D1368" s="15"/>
    </row>
    <row r="1369" spans="1:4" ht="15" customHeight="1">
      <c r="A1369" s="15"/>
      <c r="B1369" s="15"/>
      <c r="C1369" s="15"/>
      <c r="D1369" s="15"/>
    </row>
    <row r="1370" spans="1:4" ht="15" customHeight="1">
      <c r="A1370" s="15"/>
      <c r="B1370" s="15"/>
      <c r="C1370" s="15"/>
      <c r="D1370" s="48"/>
    </row>
    <row r="1371" spans="1:4" ht="15" customHeight="1">
      <c r="A1371" s="15"/>
      <c r="B1371" s="15"/>
      <c r="C1371" s="15"/>
      <c r="D1371" s="15"/>
    </row>
    <row r="1372" spans="1:4" ht="15" customHeight="1">
      <c r="A1372" s="15"/>
      <c r="B1372" s="15"/>
      <c r="C1372" s="15"/>
      <c r="D1372" s="15"/>
    </row>
    <row r="1373" spans="1:4" ht="15" customHeight="1">
      <c r="A1373" s="15"/>
      <c r="B1373" s="15"/>
      <c r="C1373" s="15"/>
      <c r="D1373" s="48"/>
    </row>
    <row r="1374" spans="1:4" ht="15" customHeight="1">
      <c r="A1374" s="15"/>
      <c r="B1374" s="15"/>
      <c r="C1374" s="15"/>
      <c r="D1374" s="15"/>
    </row>
    <row r="1375" spans="1:4" ht="15" customHeight="1">
      <c r="A1375" s="15"/>
      <c r="B1375" s="15"/>
      <c r="C1375" s="15"/>
      <c r="D1375" s="15"/>
    </row>
    <row r="1376" spans="1:4" ht="15" customHeight="1">
      <c r="A1376" s="15"/>
      <c r="B1376" s="15"/>
      <c r="C1376" s="15"/>
      <c r="D1376" s="15"/>
    </row>
    <row r="1377" spans="1:4" ht="15" customHeight="1">
      <c r="A1377" s="15"/>
      <c r="B1377" s="15"/>
      <c r="C1377" s="15"/>
      <c r="D1377" s="15"/>
    </row>
    <row r="1378" spans="1:4" ht="15" customHeight="1">
      <c r="A1378" s="15"/>
      <c r="B1378" s="15"/>
      <c r="C1378" s="15"/>
      <c r="D1378" s="15"/>
    </row>
    <row r="1379" spans="1:4" ht="15" customHeight="1">
      <c r="A1379" s="15"/>
      <c r="B1379" s="15"/>
      <c r="C1379" s="15"/>
      <c r="D1379" s="15"/>
    </row>
    <row r="1380" spans="1:4" ht="15" customHeight="1">
      <c r="A1380" s="15"/>
      <c r="B1380" s="15"/>
      <c r="C1380" s="15"/>
      <c r="D1380" s="15"/>
    </row>
    <row r="1381" spans="1:4" ht="15" customHeight="1">
      <c r="A1381" s="15"/>
      <c r="B1381" s="15"/>
      <c r="C1381" s="15"/>
      <c r="D1381" s="15"/>
    </row>
    <row r="1382" spans="1:4" ht="15" customHeight="1">
      <c r="A1382" s="15"/>
      <c r="B1382" s="15"/>
      <c r="C1382" s="15"/>
      <c r="D1382" s="15"/>
    </row>
    <row r="1383" spans="1:4" ht="15" customHeight="1">
      <c r="A1383" s="15"/>
      <c r="B1383" s="15"/>
      <c r="C1383" s="15"/>
      <c r="D1383" s="15"/>
    </row>
    <row r="1384" spans="1:4" ht="15" customHeight="1">
      <c r="A1384" s="15"/>
      <c r="B1384" s="15"/>
      <c r="C1384" s="15"/>
      <c r="D1384" s="15"/>
    </row>
    <row r="1385" spans="1:4" ht="15" customHeight="1">
      <c r="A1385" s="15"/>
      <c r="B1385" s="15"/>
      <c r="C1385" s="15"/>
      <c r="D1385" s="15"/>
    </row>
    <row r="1386" spans="1:4" ht="15" customHeight="1">
      <c r="A1386" s="15"/>
      <c r="B1386" s="15"/>
      <c r="C1386" s="15"/>
      <c r="D1386" s="15"/>
    </row>
    <row r="1387" spans="1:4" ht="15" customHeight="1">
      <c r="A1387" s="15"/>
      <c r="B1387" s="15"/>
      <c r="C1387" s="15"/>
      <c r="D1387" s="15"/>
    </row>
    <row r="1388" spans="1:4" ht="15" customHeight="1">
      <c r="A1388" s="15"/>
      <c r="B1388" s="15"/>
      <c r="C1388" s="15"/>
      <c r="D1388" s="15"/>
    </row>
    <row r="1389" spans="1:4" ht="15" customHeight="1">
      <c r="A1389" s="15"/>
      <c r="B1389" s="15"/>
      <c r="C1389" s="15"/>
      <c r="D1389" s="15"/>
    </row>
    <row r="1390" spans="1:4" ht="15" customHeight="1">
      <c r="A1390" s="15"/>
      <c r="B1390" s="15"/>
      <c r="C1390" s="15"/>
      <c r="D1390" s="48"/>
    </row>
    <row r="1391" spans="1:4" ht="15" customHeight="1">
      <c r="A1391" s="15"/>
      <c r="B1391" s="15"/>
      <c r="C1391" s="15"/>
      <c r="D1391" s="15"/>
    </row>
    <row r="1392" spans="1:4" ht="15" customHeight="1">
      <c r="A1392" s="15"/>
      <c r="B1392" s="15"/>
      <c r="C1392" s="15"/>
      <c r="D1392" s="48"/>
    </row>
    <row r="1393" spans="1:4" ht="15" customHeight="1">
      <c r="A1393" s="15"/>
      <c r="B1393" s="15"/>
      <c r="C1393" s="15"/>
      <c r="D1393" s="15"/>
    </row>
    <row r="1394" spans="1:4" ht="15" customHeight="1">
      <c r="A1394" s="15"/>
      <c r="B1394" s="15"/>
      <c r="C1394" s="15"/>
      <c r="D1394" s="15"/>
    </row>
    <row r="1395" spans="1:4" ht="15" customHeight="1">
      <c r="A1395" s="15"/>
      <c r="B1395" s="15"/>
      <c r="C1395" s="15"/>
      <c r="D1395" s="15"/>
    </row>
    <row r="1396" spans="1:4" ht="15" customHeight="1">
      <c r="A1396" s="15"/>
      <c r="B1396" s="15"/>
      <c r="C1396" s="15"/>
      <c r="D1396" s="15"/>
    </row>
    <row r="1397" spans="1:4" ht="15" customHeight="1">
      <c r="A1397" s="15"/>
      <c r="B1397" s="15"/>
      <c r="C1397" s="15"/>
      <c r="D1397" s="15"/>
    </row>
    <row r="1398" spans="1:4" ht="15" customHeight="1">
      <c r="A1398" s="15"/>
      <c r="B1398" s="15"/>
      <c r="C1398" s="15"/>
      <c r="D1398" s="48"/>
    </row>
    <row r="1399" spans="1:4" ht="15" customHeight="1">
      <c r="A1399" s="15"/>
      <c r="B1399" s="15"/>
      <c r="C1399" s="15"/>
      <c r="D1399" s="15"/>
    </row>
    <row r="1400" spans="1:4" ht="15" customHeight="1">
      <c r="A1400" s="15"/>
      <c r="B1400" s="15"/>
      <c r="C1400" s="15"/>
      <c r="D1400" s="15"/>
    </row>
    <row r="1401" spans="1:4" ht="15" customHeight="1">
      <c r="A1401" s="15"/>
      <c r="B1401" s="15"/>
      <c r="C1401" s="15"/>
      <c r="D1401" s="15"/>
    </row>
    <row r="1402" spans="1:4" ht="15" customHeight="1">
      <c r="A1402" s="15"/>
      <c r="B1402" s="15"/>
      <c r="C1402" s="15"/>
      <c r="D1402" s="15"/>
    </row>
    <row r="1403" spans="1:4" ht="15" customHeight="1">
      <c r="A1403" s="15"/>
      <c r="B1403" s="15"/>
      <c r="C1403" s="15"/>
      <c r="D1403" s="15"/>
    </row>
    <row r="1404" spans="1:4" ht="15" customHeight="1">
      <c r="A1404" s="15"/>
      <c r="B1404" s="15"/>
      <c r="C1404" s="15"/>
      <c r="D1404" s="15"/>
    </row>
    <row r="1405" spans="1:4" ht="15" customHeight="1">
      <c r="A1405" s="15"/>
      <c r="B1405" s="15"/>
      <c r="C1405" s="15"/>
      <c r="D1405" s="48"/>
    </row>
    <row r="1406" spans="1:4" ht="15" customHeight="1">
      <c r="A1406" s="15"/>
      <c r="B1406" s="15"/>
      <c r="C1406" s="15"/>
      <c r="D1406" s="15"/>
    </row>
    <row r="1407" spans="1:4" ht="15" customHeight="1">
      <c r="A1407" s="15"/>
      <c r="B1407" s="15"/>
      <c r="C1407" s="15"/>
      <c r="D1407" s="15"/>
    </row>
    <row r="1408" spans="1:4" ht="15" customHeight="1">
      <c r="A1408" s="15"/>
      <c r="B1408" s="15"/>
      <c r="C1408" s="15"/>
      <c r="D1408" s="15"/>
    </row>
    <row r="1409" spans="1:4" ht="15" customHeight="1">
      <c r="A1409" s="15"/>
      <c r="B1409" s="15"/>
      <c r="C1409" s="15"/>
      <c r="D1409" s="15"/>
    </row>
    <row r="1410" spans="1:4" ht="15" customHeight="1">
      <c r="A1410" s="15"/>
      <c r="B1410" s="15"/>
      <c r="C1410" s="15"/>
      <c r="D1410" s="15"/>
    </row>
    <row r="1411" spans="1:4" ht="15" customHeight="1">
      <c r="A1411" s="15"/>
      <c r="B1411" s="15"/>
      <c r="C1411" s="15"/>
      <c r="D1411" s="15"/>
    </row>
    <row r="1412" spans="1:4" ht="15" customHeight="1">
      <c r="A1412" s="15"/>
      <c r="B1412" s="15"/>
      <c r="C1412" s="15"/>
      <c r="D1412" s="15"/>
    </row>
    <row r="1413" spans="1:4" ht="15" customHeight="1">
      <c r="A1413" s="15"/>
      <c r="B1413" s="15"/>
      <c r="C1413" s="15"/>
      <c r="D1413" s="15"/>
    </row>
    <row r="1414" spans="1:4" ht="15" customHeight="1">
      <c r="A1414" s="15"/>
      <c r="B1414" s="15"/>
      <c r="C1414" s="15"/>
      <c r="D1414" s="15"/>
    </row>
    <row r="1415" spans="1:4" ht="15" customHeight="1">
      <c r="A1415" s="15"/>
      <c r="B1415" s="15"/>
      <c r="C1415" s="15"/>
      <c r="D1415" s="15"/>
    </row>
    <row r="1416" spans="1:4" ht="15" customHeight="1">
      <c r="A1416" s="15"/>
      <c r="B1416" s="15"/>
      <c r="C1416" s="15"/>
      <c r="D1416" s="15"/>
    </row>
    <row r="1417" spans="1:4" ht="15" customHeight="1">
      <c r="A1417" s="15"/>
      <c r="B1417" s="15"/>
      <c r="C1417" s="15"/>
      <c r="D1417" s="48"/>
    </row>
    <row r="1418" spans="1:4" ht="15" customHeight="1">
      <c r="A1418" s="15"/>
      <c r="B1418" s="15"/>
      <c r="C1418" s="15"/>
      <c r="D1418" s="15"/>
    </row>
    <row r="1419" spans="1:4" ht="15" customHeight="1">
      <c r="A1419" s="15"/>
      <c r="B1419" s="15"/>
      <c r="C1419" s="15"/>
      <c r="D1419" s="15"/>
    </row>
    <row r="1420" spans="1:4" ht="15" customHeight="1">
      <c r="A1420" s="15"/>
      <c r="B1420" s="15"/>
      <c r="C1420" s="15"/>
      <c r="D1420" s="15"/>
    </row>
    <row r="1421" spans="1:4" ht="15" customHeight="1">
      <c r="A1421" s="15"/>
      <c r="B1421" s="15"/>
      <c r="C1421" s="15"/>
      <c r="D1421" s="15"/>
    </row>
    <row r="1422" spans="1:4" ht="15" customHeight="1">
      <c r="A1422" s="15"/>
      <c r="B1422" s="15"/>
      <c r="C1422" s="15"/>
      <c r="D1422" s="15"/>
    </row>
    <row r="1423" spans="1:4" ht="15" customHeight="1">
      <c r="A1423" s="15"/>
      <c r="B1423" s="15"/>
      <c r="C1423" s="15"/>
      <c r="D1423" s="15"/>
    </row>
    <row r="1424" spans="1:4" ht="15" customHeight="1">
      <c r="A1424" s="15"/>
      <c r="B1424" s="15"/>
      <c r="C1424" s="15"/>
      <c r="D1424" s="15"/>
    </row>
    <row r="1425" spans="1:4" ht="15" customHeight="1">
      <c r="A1425" s="15"/>
      <c r="B1425" s="15"/>
      <c r="C1425" s="15"/>
      <c r="D1425" s="15"/>
    </row>
    <row r="1426" spans="1:4" ht="15" customHeight="1">
      <c r="A1426" s="15"/>
      <c r="B1426" s="15"/>
      <c r="C1426" s="15"/>
      <c r="D1426" s="15"/>
    </row>
    <row r="1427" spans="1:4" ht="15" customHeight="1">
      <c r="A1427" s="15"/>
      <c r="B1427" s="15"/>
      <c r="C1427" s="15"/>
      <c r="D1427" s="15"/>
    </row>
    <row r="1428" spans="1:4" ht="15" customHeight="1">
      <c r="A1428" s="15"/>
      <c r="B1428" s="15"/>
      <c r="C1428" s="15"/>
      <c r="D1428" s="15"/>
    </row>
    <row r="1429" spans="1:4" ht="15" customHeight="1">
      <c r="A1429" s="15"/>
      <c r="B1429" s="15"/>
      <c r="C1429" s="15"/>
      <c r="D1429" s="15"/>
    </row>
    <row r="1430" spans="1:4" ht="15" customHeight="1">
      <c r="A1430" s="15"/>
      <c r="B1430" s="15"/>
      <c r="C1430" s="15"/>
      <c r="D1430" s="15"/>
    </row>
    <row r="1431" spans="1:4" ht="15" customHeight="1">
      <c r="A1431" s="15"/>
      <c r="B1431" s="15"/>
      <c r="C1431" s="15"/>
      <c r="D1431" s="15"/>
    </row>
    <row r="1432" spans="1:4" ht="15" customHeight="1">
      <c r="A1432" s="15"/>
      <c r="B1432" s="15"/>
      <c r="C1432" s="15"/>
      <c r="D1432" s="15"/>
    </row>
    <row r="1433" spans="1:4" ht="15" customHeight="1">
      <c r="A1433" s="15"/>
      <c r="B1433" s="15"/>
      <c r="C1433" s="15"/>
      <c r="D1433" s="48"/>
    </row>
    <row r="1434" spans="1:4" ht="15" customHeight="1">
      <c r="A1434" s="15"/>
      <c r="B1434" s="15"/>
      <c r="C1434" s="15"/>
      <c r="D1434" s="48"/>
    </row>
    <row r="1435" spans="1:4" ht="15" customHeight="1">
      <c r="A1435" s="15"/>
      <c r="B1435" s="15"/>
      <c r="C1435" s="15"/>
      <c r="D1435" s="15"/>
    </row>
    <row r="1436" spans="1:4" ht="15" customHeight="1">
      <c r="A1436" s="15"/>
      <c r="B1436" s="15"/>
      <c r="C1436" s="15"/>
      <c r="D1436" s="15"/>
    </row>
    <row r="1437" spans="1:4" ht="15" customHeight="1">
      <c r="A1437" s="15"/>
      <c r="B1437" s="15"/>
      <c r="C1437" s="15"/>
      <c r="D1437" s="15"/>
    </row>
    <row r="1438" spans="1:4" ht="15" customHeight="1">
      <c r="A1438" s="15"/>
      <c r="B1438" s="15"/>
      <c r="C1438" s="15"/>
      <c r="D1438" s="15"/>
    </row>
    <row r="1439" spans="1:4" ht="15" customHeight="1">
      <c r="A1439" s="15"/>
      <c r="B1439" s="15"/>
      <c r="C1439" s="15"/>
      <c r="D1439" s="15"/>
    </row>
    <row r="1440" spans="1:4" ht="15" customHeight="1">
      <c r="A1440" s="15"/>
      <c r="B1440" s="15"/>
      <c r="C1440" s="15"/>
      <c r="D1440" s="15"/>
    </row>
    <row r="1441" spans="1:4" ht="15" customHeight="1">
      <c r="A1441" s="15"/>
      <c r="B1441" s="15"/>
      <c r="C1441" s="15"/>
      <c r="D1441" s="48"/>
    </row>
    <row r="1442" spans="1:4" ht="15" customHeight="1">
      <c r="A1442" s="15"/>
      <c r="B1442" s="15"/>
      <c r="C1442" s="15"/>
      <c r="D1442" s="15"/>
    </row>
    <row r="1443" spans="1:4" ht="15" customHeight="1">
      <c r="A1443" s="15"/>
      <c r="B1443" s="15"/>
      <c r="C1443" s="15"/>
      <c r="D1443" s="15"/>
    </row>
    <row r="1444" spans="1:4" ht="15" customHeight="1">
      <c r="A1444" s="15"/>
      <c r="B1444" s="15"/>
      <c r="C1444" s="15"/>
      <c r="D1444" s="48"/>
    </row>
    <row r="1445" spans="1:4" ht="15" customHeight="1">
      <c r="A1445" s="15"/>
      <c r="B1445" s="15"/>
      <c r="C1445" s="15"/>
      <c r="D1445" s="15"/>
    </row>
    <row r="1446" spans="1:4" ht="15" customHeight="1">
      <c r="A1446" s="15"/>
      <c r="B1446" s="15"/>
      <c r="C1446" s="15"/>
      <c r="D1446" s="48"/>
    </row>
    <row r="1447" spans="1:4" ht="15" customHeight="1">
      <c r="A1447" s="15"/>
      <c r="B1447" s="15"/>
      <c r="C1447" s="15"/>
      <c r="D1447" s="48"/>
    </row>
    <row r="1448" spans="1:4" ht="15" customHeight="1">
      <c r="A1448" s="15"/>
      <c r="B1448" s="15"/>
      <c r="C1448" s="15"/>
      <c r="D1448" s="15"/>
    </row>
    <row r="1449" spans="1:4" ht="15" customHeight="1">
      <c r="A1449" s="15"/>
      <c r="B1449" s="15"/>
      <c r="C1449" s="15"/>
      <c r="D1449" s="15"/>
    </row>
    <row r="1450" spans="1:4" ht="15" customHeight="1">
      <c r="A1450" s="15"/>
      <c r="B1450" s="15"/>
      <c r="C1450" s="15"/>
      <c r="D1450" s="15"/>
    </row>
    <row r="1451" spans="1:4" ht="15" customHeight="1">
      <c r="A1451" s="15"/>
      <c r="B1451" s="15"/>
      <c r="C1451" s="15"/>
      <c r="D1451" s="15"/>
    </row>
    <row r="1452" spans="1:4" ht="15" customHeight="1">
      <c r="A1452" s="15"/>
      <c r="B1452" s="15"/>
      <c r="C1452" s="15"/>
      <c r="D1452" s="15"/>
    </row>
    <row r="1453" spans="1:4" ht="15" customHeight="1">
      <c r="A1453" s="15"/>
      <c r="B1453" s="15"/>
      <c r="C1453" s="15"/>
      <c r="D1453" s="15"/>
    </row>
    <row r="1454" spans="1:4" ht="15" customHeight="1">
      <c r="A1454" s="15"/>
      <c r="B1454" s="15"/>
      <c r="C1454" s="15"/>
      <c r="D1454" s="15"/>
    </row>
    <row r="1455" spans="1:4" ht="15" customHeight="1">
      <c r="A1455" s="15"/>
      <c r="B1455" s="15"/>
      <c r="C1455" s="15"/>
      <c r="D1455" s="15"/>
    </row>
    <row r="1456" spans="1:4" ht="15" customHeight="1">
      <c r="A1456" s="15"/>
      <c r="B1456" s="15"/>
      <c r="C1456" s="15"/>
      <c r="D1456" s="15"/>
    </row>
    <row r="1457" spans="1:4" ht="15" customHeight="1">
      <c r="A1457" s="15"/>
      <c r="B1457" s="15"/>
      <c r="C1457" s="15"/>
      <c r="D1457" s="15"/>
    </row>
    <row r="1458" spans="1:4" ht="15" customHeight="1">
      <c r="A1458" s="15"/>
      <c r="B1458" s="15"/>
      <c r="C1458" s="15"/>
      <c r="D1458" s="15"/>
    </row>
    <row r="1459" spans="1:4" ht="15" customHeight="1">
      <c r="A1459" s="15"/>
      <c r="B1459" s="15"/>
      <c r="C1459" s="15"/>
      <c r="D1459" s="15"/>
    </row>
    <row r="1460" spans="1:4" ht="15" customHeight="1">
      <c r="A1460" s="15"/>
      <c r="B1460" s="15"/>
      <c r="C1460" s="15"/>
      <c r="D1460" s="15"/>
    </row>
    <row r="1461" spans="1:4" ht="15" customHeight="1">
      <c r="A1461" s="15"/>
      <c r="B1461" s="15"/>
      <c r="C1461" s="15"/>
      <c r="D1461" s="15"/>
    </row>
    <row r="1462" spans="1:4" ht="15" customHeight="1">
      <c r="A1462" s="15"/>
      <c r="B1462" s="15"/>
      <c r="C1462" s="15"/>
      <c r="D1462" s="15"/>
    </row>
    <row r="1463" spans="1:4" ht="15" customHeight="1">
      <c r="A1463" s="15"/>
      <c r="B1463" s="15"/>
      <c r="C1463" s="15"/>
      <c r="D1463" s="15"/>
    </row>
    <row r="1464" spans="1:4" ht="15" customHeight="1">
      <c r="A1464" s="15"/>
      <c r="B1464" s="15"/>
      <c r="C1464" s="15"/>
      <c r="D1464" s="15"/>
    </row>
    <row r="1465" spans="1:4" ht="15" customHeight="1">
      <c r="A1465" s="15"/>
      <c r="B1465" s="15"/>
      <c r="C1465" s="15"/>
      <c r="D1465" s="15"/>
    </row>
    <row r="1466" spans="1:4" ht="15" customHeight="1">
      <c r="A1466" s="15"/>
      <c r="B1466" s="15"/>
      <c r="C1466" s="15"/>
      <c r="D1466" s="15"/>
    </row>
    <row r="1467" spans="1:4" ht="15" customHeight="1">
      <c r="A1467" s="15"/>
      <c r="B1467" s="15"/>
      <c r="C1467" s="15"/>
      <c r="D1467" s="15"/>
    </row>
    <row r="1468" spans="1:4" ht="15" customHeight="1">
      <c r="A1468" s="15"/>
      <c r="B1468" s="15"/>
      <c r="C1468" s="15"/>
      <c r="D1468" s="48"/>
    </row>
    <row r="1469" spans="1:4" ht="15" customHeight="1">
      <c r="A1469" s="15"/>
      <c r="B1469" s="15"/>
      <c r="C1469" s="15"/>
      <c r="D1469" s="15"/>
    </row>
    <row r="1470" spans="1:4" ht="15" customHeight="1">
      <c r="A1470" s="15"/>
      <c r="B1470" s="15"/>
      <c r="C1470" s="15"/>
      <c r="D1470" s="15"/>
    </row>
    <row r="1471" spans="1:4" ht="15" customHeight="1">
      <c r="A1471" s="15"/>
      <c r="B1471" s="15"/>
      <c r="C1471" s="15"/>
      <c r="D1471" s="15"/>
    </row>
    <row r="1472" spans="1:4" ht="15" customHeight="1">
      <c r="A1472" s="15"/>
      <c r="B1472" s="15"/>
      <c r="C1472" s="15"/>
      <c r="D1472" s="15"/>
    </row>
    <row r="1473" spans="1:4" ht="15" customHeight="1">
      <c r="A1473" s="15"/>
      <c r="B1473" s="15"/>
      <c r="C1473" s="15"/>
      <c r="D1473" s="15"/>
    </row>
    <row r="1474" spans="1:4" ht="15" customHeight="1">
      <c r="A1474" s="15"/>
      <c r="B1474" s="15"/>
      <c r="C1474" s="15"/>
      <c r="D1474" s="15"/>
    </row>
    <row r="1475" spans="1:4" ht="15" customHeight="1">
      <c r="A1475" s="15"/>
      <c r="B1475" s="15"/>
      <c r="C1475" s="15"/>
      <c r="D1475" s="15"/>
    </row>
    <row r="1476" spans="1:4" ht="15" customHeight="1">
      <c r="A1476" s="15"/>
      <c r="B1476" s="15"/>
      <c r="C1476" s="15"/>
      <c r="D1476" s="15"/>
    </row>
    <row r="1477" spans="1:4" ht="15" customHeight="1">
      <c r="A1477" s="15"/>
      <c r="B1477" s="15"/>
      <c r="C1477" s="15"/>
      <c r="D1477" s="15"/>
    </row>
    <row r="1478" spans="1:4" ht="15" customHeight="1">
      <c r="A1478" s="15"/>
      <c r="B1478" s="15"/>
      <c r="C1478" s="15"/>
      <c r="D1478" s="15"/>
    </row>
    <row r="1479" spans="1:4" ht="15" customHeight="1">
      <c r="A1479" s="15"/>
      <c r="B1479" s="15"/>
      <c r="C1479" s="15"/>
      <c r="D1479" s="15"/>
    </row>
    <row r="1480" spans="1:4" ht="15" customHeight="1">
      <c r="A1480" s="15"/>
      <c r="B1480" s="15"/>
      <c r="C1480" s="15"/>
      <c r="D1480" s="15"/>
    </row>
    <row r="1481" spans="1:4" ht="15" customHeight="1">
      <c r="A1481" s="15"/>
      <c r="B1481" s="15"/>
      <c r="C1481" s="15"/>
      <c r="D1481" s="15"/>
    </row>
    <row r="1482" spans="1:4" ht="15" customHeight="1">
      <c r="A1482" s="15"/>
      <c r="B1482" s="15"/>
      <c r="C1482" s="15"/>
      <c r="D1482" s="48"/>
    </row>
    <row r="1483" spans="1:4" ht="15" customHeight="1">
      <c r="A1483" s="15"/>
      <c r="B1483" s="15"/>
      <c r="C1483" s="15"/>
      <c r="D1483" s="15"/>
    </row>
    <row r="1484" spans="1:4" ht="15" customHeight="1">
      <c r="A1484" s="15"/>
      <c r="B1484" s="15"/>
      <c r="C1484" s="15"/>
      <c r="D1484" s="15"/>
    </row>
    <row r="1485" spans="1:4" ht="15" customHeight="1">
      <c r="A1485" s="15"/>
      <c r="B1485" s="15"/>
      <c r="C1485" s="15"/>
      <c r="D1485" s="15"/>
    </row>
    <row r="1486" spans="1:4" ht="15" customHeight="1">
      <c r="A1486" s="15"/>
      <c r="B1486" s="15"/>
      <c r="C1486" s="15"/>
      <c r="D1486" s="15"/>
    </row>
    <row r="1487" spans="1:4" ht="15" customHeight="1">
      <c r="A1487" s="15"/>
      <c r="B1487" s="15"/>
      <c r="C1487" s="15"/>
      <c r="D1487" s="15"/>
    </row>
    <row r="1488" spans="1:4" ht="15" customHeight="1">
      <c r="A1488" s="15"/>
      <c r="B1488" s="15"/>
      <c r="C1488" s="15"/>
      <c r="D1488" s="15"/>
    </row>
    <row r="1489" spans="1:4" ht="15" customHeight="1">
      <c r="A1489" s="15"/>
      <c r="B1489" s="15"/>
      <c r="C1489" s="15"/>
      <c r="D1489" s="15"/>
    </row>
    <row r="1490" spans="1:4" ht="15" customHeight="1">
      <c r="A1490" s="15"/>
      <c r="B1490" s="15"/>
      <c r="C1490" s="15"/>
      <c r="D1490" s="15"/>
    </row>
    <row r="1491" spans="1:4" ht="15" customHeight="1">
      <c r="A1491" s="15"/>
      <c r="B1491" s="15"/>
      <c r="C1491" s="15"/>
      <c r="D1491" s="15"/>
    </row>
    <row r="1492" spans="1:4" ht="15" customHeight="1">
      <c r="A1492" s="15"/>
      <c r="B1492" s="15"/>
      <c r="C1492" s="15"/>
      <c r="D1492" s="15"/>
    </row>
    <row r="1493" spans="1:4" ht="15" customHeight="1">
      <c r="A1493" s="15"/>
      <c r="B1493" s="15"/>
      <c r="C1493" s="15"/>
      <c r="D1493" s="15"/>
    </row>
    <row r="1494" spans="1:4" ht="15" customHeight="1">
      <c r="A1494" s="15"/>
      <c r="B1494" s="15"/>
      <c r="C1494" s="15"/>
      <c r="D1494" s="48"/>
    </row>
    <row r="1495" spans="1:4" ht="15" customHeight="1">
      <c r="A1495" s="15"/>
      <c r="B1495" s="15"/>
      <c r="C1495" s="15"/>
      <c r="D1495" s="15"/>
    </row>
    <row r="1496" spans="1:4" ht="15" customHeight="1">
      <c r="A1496" s="15"/>
      <c r="B1496" s="15"/>
      <c r="C1496" s="15"/>
      <c r="D1496" s="15"/>
    </row>
    <row r="1497" spans="1:4" ht="15" customHeight="1">
      <c r="A1497" s="15"/>
      <c r="B1497" s="15"/>
      <c r="C1497" s="15"/>
      <c r="D1497" s="15"/>
    </row>
    <row r="1498" spans="1:4" ht="15" customHeight="1">
      <c r="A1498" s="15"/>
      <c r="B1498" s="15"/>
      <c r="C1498" s="15"/>
      <c r="D1498" s="15"/>
    </row>
    <row r="1499" spans="1:4" ht="15" customHeight="1">
      <c r="A1499" s="15"/>
      <c r="B1499" s="15"/>
      <c r="C1499" s="15"/>
      <c r="D1499" s="15"/>
    </row>
    <row r="1500" spans="1:4" ht="15" customHeight="1">
      <c r="A1500" s="15"/>
      <c r="B1500" s="15"/>
      <c r="C1500" s="15"/>
      <c r="D1500" s="15"/>
    </row>
    <row r="1501" spans="1:4" ht="15" customHeight="1">
      <c r="A1501" s="15"/>
      <c r="B1501" s="15"/>
      <c r="C1501" s="15"/>
      <c r="D1501" s="15"/>
    </row>
    <row r="1502" spans="1:4" ht="15" customHeight="1">
      <c r="A1502" s="15"/>
      <c r="B1502" s="15"/>
      <c r="C1502" s="15"/>
      <c r="D1502" s="15"/>
    </row>
    <row r="1503" spans="1:4" ht="15" customHeight="1">
      <c r="A1503" s="15"/>
      <c r="B1503" s="15"/>
      <c r="C1503" s="15"/>
      <c r="D1503" s="15"/>
    </row>
    <row r="1504" spans="1:4" ht="15" customHeight="1">
      <c r="A1504" s="15"/>
      <c r="B1504" s="15"/>
      <c r="C1504" s="15"/>
      <c r="D1504" s="15"/>
    </row>
    <row r="1505" spans="1:4" ht="15" customHeight="1">
      <c r="A1505" s="15"/>
      <c r="B1505" s="15"/>
      <c r="C1505" s="15"/>
      <c r="D1505" s="48"/>
    </row>
    <row r="1506" spans="1:4" ht="15" customHeight="1">
      <c r="A1506" s="15"/>
      <c r="B1506" s="15"/>
      <c r="C1506" s="15"/>
      <c r="D1506" s="15"/>
    </row>
    <row r="1507" spans="1:4" ht="15" customHeight="1">
      <c r="A1507" s="15"/>
      <c r="B1507" s="15"/>
      <c r="C1507" s="15"/>
      <c r="D1507" s="15"/>
    </row>
    <row r="1508" spans="1:4" ht="15" customHeight="1">
      <c r="A1508" s="15"/>
      <c r="B1508" s="15"/>
      <c r="C1508" s="15"/>
      <c r="D1508" s="15"/>
    </row>
    <row r="1509" spans="1:4" ht="15" customHeight="1">
      <c r="A1509" s="15"/>
      <c r="B1509" s="15"/>
      <c r="C1509" s="15"/>
      <c r="D1509" s="15"/>
    </row>
    <row r="1510" spans="1:4" ht="15" customHeight="1">
      <c r="A1510" s="15"/>
      <c r="B1510" s="15"/>
      <c r="C1510" s="15"/>
      <c r="D1510" s="15"/>
    </row>
    <row r="1511" spans="1:4" ht="15" customHeight="1">
      <c r="A1511" s="15"/>
      <c r="B1511" s="15"/>
      <c r="C1511" s="15"/>
      <c r="D1511" s="15"/>
    </row>
    <row r="1512" spans="1:4" ht="15" customHeight="1">
      <c r="A1512" s="15"/>
      <c r="B1512" s="15"/>
      <c r="C1512" s="15"/>
      <c r="D1512" s="48"/>
    </row>
    <row r="1513" spans="1:4" ht="15" customHeight="1">
      <c r="A1513" s="15"/>
      <c r="B1513" s="15"/>
      <c r="C1513" s="15"/>
      <c r="D1513" s="48"/>
    </row>
    <row r="1514" spans="1:4" ht="15" customHeight="1">
      <c r="A1514" s="15"/>
      <c r="B1514" s="15"/>
      <c r="C1514" s="15"/>
      <c r="D1514" s="15"/>
    </row>
    <row r="1515" spans="1:4" ht="15" customHeight="1">
      <c r="A1515" s="15"/>
      <c r="B1515" s="15"/>
      <c r="C1515" s="15"/>
      <c r="D1515" s="15"/>
    </row>
    <row r="1516" spans="1:4" ht="15" customHeight="1">
      <c r="A1516" s="15"/>
      <c r="B1516" s="15"/>
      <c r="C1516" s="15"/>
      <c r="D1516" s="15"/>
    </row>
    <row r="1517" spans="1:4" ht="15" customHeight="1">
      <c r="A1517" s="15"/>
      <c r="B1517" s="15"/>
      <c r="C1517" s="15"/>
      <c r="D1517" s="15"/>
    </row>
    <row r="1518" spans="1:4" ht="15" customHeight="1">
      <c r="A1518" s="15"/>
      <c r="B1518" s="15"/>
      <c r="C1518" s="15"/>
      <c r="D1518" s="15"/>
    </row>
    <row r="1519" spans="1:4" ht="15" customHeight="1">
      <c r="A1519" s="15"/>
      <c r="B1519" s="15"/>
      <c r="C1519" s="15"/>
      <c r="D1519" s="15"/>
    </row>
    <row r="1520" spans="1:4" ht="15" customHeight="1">
      <c r="A1520" s="15"/>
      <c r="B1520" s="15"/>
      <c r="C1520" s="15"/>
      <c r="D1520" s="15"/>
    </row>
    <row r="1521" spans="1:4" ht="15" customHeight="1">
      <c r="A1521" s="15"/>
      <c r="B1521" s="15"/>
      <c r="C1521" s="15"/>
      <c r="D1521" s="15"/>
    </row>
    <row r="1522" spans="1:4" ht="15" customHeight="1">
      <c r="A1522" s="15"/>
      <c r="B1522" s="15"/>
      <c r="C1522" s="15"/>
      <c r="D1522" s="15"/>
    </row>
    <row r="1523" spans="1:4" ht="15" customHeight="1">
      <c r="A1523" s="15"/>
      <c r="B1523" s="15"/>
      <c r="C1523" s="15"/>
      <c r="D1523" s="15"/>
    </row>
    <row r="1524" spans="1:4" ht="15" customHeight="1">
      <c r="A1524" s="15"/>
      <c r="B1524" s="15"/>
      <c r="C1524" s="15"/>
      <c r="D1524" s="48"/>
    </row>
    <row r="1525" spans="1:4" ht="15" customHeight="1">
      <c r="A1525" s="15"/>
      <c r="B1525" s="15"/>
      <c r="C1525" s="15"/>
      <c r="D1525" s="15"/>
    </row>
    <row r="1526" spans="1:4" ht="15" customHeight="1">
      <c r="A1526" s="15"/>
      <c r="B1526" s="15"/>
      <c r="C1526" s="15"/>
      <c r="D1526" s="15"/>
    </row>
    <row r="1527" spans="1:4" ht="15" customHeight="1">
      <c r="A1527" s="15"/>
      <c r="B1527" s="15"/>
      <c r="C1527" s="15"/>
      <c r="D1527" s="15"/>
    </row>
    <row r="1528" spans="1:4" ht="15" customHeight="1">
      <c r="A1528" s="15"/>
      <c r="B1528" s="15"/>
      <c r="C1528" s="15"/>
      <c r="D1528" s="15"/>
    </row>
    <row r="1529" spans="1:4" ht="15" customHeight="1">
      <c r="A1529" s="15"/>
      <c r="B1529" s="15"/>
      <c r="C1529" s="15"/>
      <c r="D1529" s="15"/>
    </row>
    <row r="1530" spans="1:4" ht="15" customHeight="1">
      <c r="A1530" s="15"/>
      <c r="B1530" s="15"/>
      <c r="C1530" s="15"/>
      <c r="D1530" s="48"/>
    </row>
    <row r="1531" spans="1:4" ht="15" customHeight="1">
      <c r="A1531" s="15"/>
      <c r="B1531" s="15"/>
      <c r="C1531" s="15"/>
      <c r="D1531" s="15"/>
    </row>
    <row r="1532" spans="1:4" ht="15" customHeight="1">
      <c r="A1532" s="15"/>
      <c r="B1532" s="15"/>
      <c r="C1532" s="15"/>
      <c r="D1532" s="48"/>
    </row>
    <row r="1533" spans="1:4" ht="15" customHeight="1">
      <c r="A1533" s="15"/>
      <c r="B1533" s="15"/>
      <c r="C1533" s="15"/>
      <c r="D1533" s="15"/>
    </row>
    <row r="1534" spans="1:4" ht="15" customHeight="1">
      <c r="A1534" s="15"/>
      <c r="B1534" s="15"/>
      <c r="C1534" s="15"/>
      <c r="D1534" s="48"/>
    </row>
    <row r="1535" spans="1:4" ht="15" customHeight="1">
      <c r="A1535" s="15"/>
      <c r="B1535" s="15"/>
      <c r="C1535" s="15"/>
      <c r="D1535" s="15"/>
    </row>
    <row r="1536" spans="1:4" ht="15" customHeight="1">
      <c r="A1536" s="15"/>
      <c r="B1536" s="15"/>
      <c r="C1536" s="15"/>
      <c r="D1536" s="15"/>
    </row>
    <row r="1537" spans="1:4" ht="15" customHeight="1">
      <c r="A1537" s="15"/>
      <c r="B1537" s="15"/>
      <c r="C1537" s="15"/>
      <c r="D1537" s="15"/>
    </row>
    <row r="1538" spans="1:4" ht="15" customHeight="1">
      <c r="A1538" s="15"/>
      <c r="B1538" s="15"/>
      <c r="C1538" s="15"/>
      <c r="D1538" s="15"/>
    </row>
    <row r="1539" spans="1:4" ht="15" customHeight="1">
      <c r="A1539" s="15"/>
      <c r="B1539" s="15"/>
      <c r="C1539" s="15"/>
      <c r="D1539" s="15"/>
    </row>
    <row r="1540" spans="1:4" ht="15" customHeight="1">
      <c r="A1540" s="15"/>
      <c r="B1540" s="15"/>
      <c r="C1540" s="15"/>
      <c r="D1540" s="15"/>
    </row>
    <row r="1541" spans="1:4" ht="15" customHeight="1">
      <c r="A1541" s="15"/>
      <c r="B1541" s="15"/>
      <c r="C1541" s="15"/>
      <c r="D1541" s="15"/>
    </row>
    <row r="1542" spans="1:4" ht="15" customHeight="1">
      <c r="A1542" s="15"/>
      <c r="B1542" s="15"/>
      <c r="C1542" s="15"/>
      <c r="D1542" s="15"/>
    </row>
    <row r="1543" spans="1:4" ht="15" customHeight="1">
      <c r="A1543" s="15"/>
      <c r="B1543" s="15"/>
      <c r="C1543" s="15"/>
      <c r="D1543" s="15"/>
    </row>
    <row r="1544" spans="1:4" ht="15" customHeight="1">
      <c r="A1544" s="15"/>
      <c r="B1544" s="15"/>
      <c r="C1544" s="15"/>
      <c r="D1544" s="15"/>
    </row>
    <row r="1545" spans="1:4" ht="15" customHeight="1">
      <c r="A1545" s="15"/>
      <c r="B1545" s="15"/>
      <c r="C1545" s="15"/>
      <c r="D1545" s="15"/>
    </row>
    <row r="1546" spans="1:4" ht="15" customHeight="1">
      <c r="A1546" s="15"/>
      <c r="B1546" s="15"/>
      <c r="C1546" s="15"/>
      <c r="D1546" s="15"/>
    </row>
    <row r="1547" spans="1:4" ht="15" customHeight="1">
      <c r="A1547" s="15"/>
      <c r="B1547" s="15"/>
      <c r="C1547" s="15"/>
      <c r="D1547" s="15"/>
    </row>
    <row r="1548" spans="1:4" ht="15" customHeight="1">
      <c r="A1548" s="15"/>
      <c r="B1548" s="15"/>
      <c r="C1548" s="15"/>
      <c r="D1548" s="15"/>
    </row>
    <row r="1549" spans="1:4" ht="15" customHeight="1">
      <c r="A1549" s="15"/>
      <c r="B1549" s="15"/>
      <c r="C1549" s="15"/>
      <c r="D1549" s="48"/>
    </row>
    <row r="1550" spans="1:4" ht="15" customHeight="1">
      <c r="A1550" s="15"/>
      <c r="B1550" s="15"/>
      <c r="C1550" s="15"/>
      <c r="D1550" s="15"/>
    </row>
    <row r="1551" spans="1:4" ht="15" customHeight="1">
      <c r="A1551" s="15"/>
      <c r="B1551" s="15"/>
      <c r="C1551" s="15"/>
      <c r="D1551" s="48"/>
    </row>
    <row r="1552" spans="1:4" ht="15" customHeight="1">
      <c r="A1552" s="15"/>
      <c r="B1552" s="15"/>
      <c r="C1552" s="15"/>
      <c r="D1552" s="15"/>
    </row>
    <row r="1553" spans="1:4" ht="15" customHeight="1">
      <c r="A1553" s="15"/>
      <c r="B1553" s="15"/>
      <c r="C1553" s="15"/>
      <c r="D1553" s="15"/>
    </row>
    <row r="1554" spans="1:4" ht="15" customHeight="1">
      <c r="A1554" s="15"/>
      <c r="B1554" s="15"/>
      <c r="C1554" s="15"/>
      <c r="D1554" s="15"/>
    </row>
    <row r="1555" spans="1:4" ht="15" customHeight="1">
      <c r="A1555" s="15"/>
      <c r="B1555" s="15"/>
      <c r="C1555" s="15"/>
      <c r="D1555" s="15"/>
    </row>
    <row r="1556" spans="1:4" ht="15" customHeight="1">
      <c r="A1556" s="15"/>
      <c r="B1556" s="15"/>
      <c r="C1556" s="15"/>
      <c r="D1556" s="15"/>
    </row>
    <row r="1557" spans="1:4" ht="15" customHeight="1">
      <c r="A1557" s="15"/>
      <c r="B1557" s="15"/>
      <c r="C1557" s="15"/>
      <c r="D1557" s="48"/>
    </row>
    <row r="1558" spans="1:4" ht="15" customHeight="1">
      <c r="A1558" s="15"/>
      <c r="B1558" s="15"/>
      <c r="C1558" s="15"/>
      <c r="D1558" s="48"/>
    </row>
    <row r="1559" spans="1:4" ht="15" customHeight="1">
      <c r="A1559" s="15"/>
      <c r="B1559" s="15"/>
      <c r="C1559" s="15"/>
      <c r="D1559" s="15"/>
    </row>
    <row r="1560" spans="1:4" ht="15" customHeight="1">
      <c r="A1560" s="15"/>
      <c r="B1560" s="15"/>
      <c r="C1560" s="15"/>
      <c r="D1560" s="15"/>
    </row>
    <row r="1561" spans="1:4" ht="15" customHeight="1">
      <c r="A1561" s="15"/>
      <c r="B1561" s="15"/>
      <c r="C1561" s="15"/>
      <c r="D1561" s="15"/>
    </row>
    <row r="1562" spans="1:4" ht="15" customHeight="1">
      <c r="A1562" s="15"/>
      <c r="B1562" s="15"/>
      <c r="C1562" s="15"/>
      <c r="D1562" s="15"/>
    </row>
    <row r="1563" spans="1:4" ht="15" customHeight="1">
      <c r="A1563" s="15"/>
      <c r="B1563" s="15"/>
      <c r="C1563" s="15"/>
      <c r="D1563" s="15"/>
    </row>
    <row r="1564" spans="1:4" ht="15" customHeight="1">
      <c r="A1564" s="15"/>
      <c r="B1564" s="15"/>
      <c r="C1564" s="15"/>
      <c r="D1564" s="15"/>
    </row>
    <row r="1565" spans="1:4" ht="15" customHeight="1">
      <c r="A1565" s="15"/>
      <c r="B1565" s="15"/>
      <c r="C1565" s="15"/>
      <c r="D1565" s="15"/>
    </row>
    <row r="1566" spans="1:4" ht="15" customHeight="1">
      <c r="A1566" s="15"/>
      <c r="B1566" s="15"/>
      <c r="C1566" s="15"/>
      <c r="D1566" s="15"/>
    </row>
    <row r="1567" spans="1:4" ht="15" customHeight="1">
      <c r="A1567" s="15"/>
      <c r="B1567" s="15"/>
      <c r="C1567" s="15"/>
      <c r="D1567" s="15"/>
    </row>
    <row r="1568" spans="1:4" ht="15" customHeight="1">
      <c r="A1568" s="15"/>
      <c r="B1568" s="15"/>
      <c r="C1568" s="15"/>
      <c r="D1568" s="15"/>
    </row>
    <row r="1569" spans="1:4" ht="15" customHeight="1">
      <c r="A1569" s="15"/>
      <c r="B1569" s="15"/>
      <c r="C1569" s="15"/>
      <c r="D1569" s="15"/>
    </row>
    <row r="1570" spans="1:4" ht="15" customHeight="1">
      <c r="A1570" s="15"/>
      <c r="B1570" s="15"/>
      <c r="C1570" s="15"/>
      <c r="D1570" s="15"/>
    </row>
    <row r="1571" spans="1:4" ht="15" customHeight="1">
      <c r="A1571" s="15"/>
      <c r="B1571" s="15"/>
      <c r="C1571" s="15"/>
      <c r="D1571" s="15"/>
    </row>
    <row r="1572" spans="1:4" ht="15" customHeight="1">
      <c r="A1572" s="15"/>
      <c r="B1572" s="15"/>
      <c r="C1572" s="15"/>
      <c r="D1572" s="15"/>
    </row>
    <row r="1573" spans="1:4" ht="15" customHeight="1">
      <c r="A1573" s="15"/>
      <c r="B1573" s="15"/>
      <c r="C1573" s="15"/>
      <c r="D1573" s="15"/>
    </row>
    <row r="1574" spans="1:4" ht="15" customHeight="1">
      <c r="A1574" s="15"/>
      <c r="B1574" s="15"/>
      <c r="C1574" s="15"/>
      <c r="D1574" s="15"/>
    </row>
    <row r="1575" spans="1:4" ht="15" customHeight="1">
      <c r="A1575" s="15"/>
      <c r="B1575" s="15"/>
      <c r="C1575" s="15"/>
      <c r="D1575" s="15"/>
    </row>
    <row r="1576" spans="1:4" ht="15" customHeight="1">
      <c r="A1576" s="15"/>
      <c r="B1576" s="15"/>
      <c r="C1576" s="15"/>
      <c r="D1576" s="15"/>
    </row>
    <row r="1577" spans="1:4" ht="15" customHeight="1">
      <c r="A1577" s="15"/>
      <c r="B1577" s="15"/>
      <c r="C1577" s="15"/>
      <c r="D1577" s="15"/>
    </row>
    <row r="1578" spans="1:4" ht="15" customHeight="1">
      <c r="A1578" s="15"/>
      <c r="B1578" s="15"/>
      <c r="C1578" s="15"/>
      <c r="D1578" s="15"/>
    </row>
    <row r="1579" spans="1:4" ht="15" customHeight="1">
      <c r="A1579" s="15"/>
      <c r="B1579" s="15"/>
      <c r="C1579" s="15"/>
      <c r="D1579" s="15"/>
    </row>
    <row r="1580" spans="1:4" ht="15" customHeight="1">
      <c r="A1580" s="15"/>
      <c r="B1580" s="15"/>
      <c r="C1580" s="15"/>
      <c r="D1580" s="15"/>
    </row>
    <row r="1581" spans="1:4" ht="15" customHeight="1">
      <c r="A1581" s="15"/>
      <c r="B1581" s="15"/>
      <c r="C1581" s="15"/>
      <c r="D1581" s="15"/>
    </row>
    <row r="1582" spans="1:4" ht="15" customHeight="1">
      <c r="A1582" s="15"/>
      <c r="B1582" s="15"/>
      <c r="C1582" s="15"/>
      <c r="D1582" s="15"/>
    </row>
    <row r="1583" spans="1:4" ht="15" customHeight="1">
      <c r="A1583" s="15"/>
      <c r="B1583" s="15"/>
      <c r="C1583" s="15"/>
      <c r="D1583" s="15"/>
    </row>
    <row r="1584" spans="1:4" ht="15" customHeight="1">
      <c r="A1584" s="15"/>
      <c r="B1584" s="15"/>
      <c r="C1584" s="15"/>
      <c r="D1584" s="15"/>
    </row>
    <row r="1585" spans="1:4" ht="15" customHeight="1">
      <c r="A1585" s="15"/>
      <c r="B1585" s="15"/>
      <c r="C1585" s="15"/>
      <c r="D1585" s="15"/>
    </row>
    <row r="1586" spans="1:4" ht="15" customHeight="1">
      <c r="A1586" s="15"/>
      <c r="B1586" s="15"/>
      <c r="C1586" s="15"/>
      <c r="D1586" s="48"/>
    </row>
    <row r="1587" spans="1:4" ht="15" customHeight="1">
      <c r="A1587" s="15"/>
      <c r="B1587" s="15"/>
      <c r="C1587" s="15"/>
      <c r="D1587" s="15"/>
    </row>
    <row r="1588" spans="1:4" ht="15" customHeight="1">
      <c r="A1588" s="15"/>
      <c r="B1588" s="15"/>
      <c r="C1588" s="15"/>
      <c r="D1588" s="15"/>
    </row>
    <row r="1589" spans="1:4" ht="15" customHeight="1">
      <c r="A1589" s="15"/>
      <c r="B1589" s="15"/>
      <c r="C1589" s="15"/>
      <c r="D1589" s="15"/>
    </row>
    <row r="1590" spans="1:4" ht="15" customHeight="1">
      <c r="A1590" s="15"/>
      <c r="B1590" s="15"/>
      <c r="C1590" s="15"/>
      <c r="D1590" s="15"/>
    </row>
    <row r="1591" spans="1:4" ht="15" customHeight="1">
      <c r="A1591" s="15"/>
      <c r="B1591" s="15"/>
      <c r="C1591" s="15"/>
      <c r="D1591" s="15"/>
    </row>
    <row r="1592" spans="1:4" ht="15" customHeight="1">
      <c r="A1592" s="15"/>
      <c r="B1592" s="15"/>
      <c r="C1592" s="15"/>
      <c r="D1592" s="15"/>
    </row>
    <row r="1593" spans="1:4" ht="15" customHeight="1">
      <c r="A1593" s="15"/>
      <c r="B1593" s="15"/>
      <c r="C1593" s="15"/>
      <c r="D1593" s="15"/>
    </row>
    <row r="1594" spans="1:4" ht="15" customHeight="1">
      <c r="A1594" s="15"/>
      <c r="B1594" s="15"/>
      <c r="C1594" s="15"/>
      <c r="D1594" s="15"/>
    </row>
    <row r="1595" spans="1:4" ht="15" customHeight="1">
      <c r="A1595" s="15"/>
      <c r="B1595" s="15"/>
      <c r="C1595" s="15"/>
      <c r="D1595" s="15"/>
    </row>
    <row r="1596" spans="1:4" ht="15" customHeight="1">
      <c r="A1596" s="15"/>
      <c r="B1596" s="15"/>
      <c r="C1596" s="15"/>
      <c r="D1596" s="15"/>
    </row>
    <row r="1597" spans="1:4" ht="15" customHeight="1">
      <c r="A1597" s="15"/>
      <c r="B1597" s="15"/>
      <c r="C1597" s="15"/>
      <c r="D1597" s="15"/>
    </row>
    <row r="1598" spans="1:4" ht="15" customHeight="1">
      <c r="A1598" s="15"/>
      <c r="B1598" s="15"/>
      <c r="C1598" s="15"/>
      <c r="D1598" s="48"/>
    </row>
    <row r="1599" spans="1:4" ht="15" customHeight="1">
      <c r="A1599" s="15"/>
      <c r="B1599" s="15"/>
      <c r="C1599" s="15"/>
      <c r="D1599" s="15"/>
    </row>
    <row r="1600" spans="1:4" ht="15" customHeight="1">
      <c r="A1600" s="15"/>
      <c r="B1600" s="15"/>
      <c r="C1600" s="15"/>
      <c r="D1600" s="48"/>
    </row>
    <row r="1601" spans="1:4" ht="15" customHeight="1">
      <c r="A1601" s="15"/>
      <c r="B1601" s="15"/>
      <c r="C1601" s="15"/>
      <c r="D1601" s="15"/>
    </row>
    <row r="1602" spans="1:4" ht="15" customHeight="1">
      <c r="A1602" s="15"/>
      <c r="B1602" s="15"/>
      <c r="C1602" s="15"/>
      <c r="D1602" s="15"/>
    </row>
    <row r="1603" spans="1:4" ht="15" customHeight="1">
      <c r="A1603" s="15"/>
      <c r="B1603" s="15"/>
      <c r="C1603" s="15"/>
      <c r="D1603" s="15"/>
    </row>
    <row r="1604" spans="1:4" ht="15" customHeight="1">
      <c r="A1604" s="15"/>
      <c r="B1604" s="15"/>
      <c r="C1604" s="15"/>
      <c r="D1604" s="48"/>
    </row>
    <row r="1605" spans="1:4" ht="15" customHeight="1">
      <c r="A1605" s="15"/>
      <c r="B1605" s="15"/>
      <c r="C1605" s="15"/>
      <c r="D1605" s="15"/>
    </row>
    <row r="1606" spans="1:4" ht="15" customHeight="1">
      <c r="A1606" s="15"/>
      <c r="B1606" s="15"/>
      <c r="C1606" s="15"/>
      <c r="D1606" s="15"/>
    </row>
    <row r="1607" spans="1:4" ht="15" customHeight="1">
      <c r="A1607" s="15"/>
      <c r="B1607" s="15"/>
      <c r="C1607" s="15"/>
      <c r="D1607" s="15"/>
    </row>
    <row r="1608" spans="1:4" ht="15" customHeight="1">
      <c r="A1608" s="15"/>
      <c r="B1608" s="15"/>
      <c r="C1608" s="15"/>
      <c r="D1608" s="15"/>
    </row>
    <row r="1609" spans="1:4" ht="15" customHeight="1">
      <c r="A1609" s="15"/>
      <c r="B1609" s="15"/>
      <c r="C1609" s="15"/>
      <c r="D1609" s="15"/>
    </row>
    <row r="1610" spans="1:4" ht="15" customHeight="1">
      <c r="A1610" s="15"/>
      <c r="B1610" s="15"/>
      <c r="C1610" s="15"/>
      <c r="D1610" s="15"/>
    </row>
    <row r="1611" spans="1:4" ht="15" customHeight="1">
      <c r="A1611" s="15"/>
      <c r="B1611" s="15"/>
      <c r="C1611" s="15"/>
      <c r="D1611" s="48"/>
    </row>
    <row r="1612" spans="1:4" ht="15" customHeight="1">
      <c r="A1612" s="15"/>
      <c r="B1612" s="15"/>
      <c r="C1612" s="15"/>
      <c r="D1612" s="15"/>
    </row>
    <row r="1613" spans="1:4" ht="15" customHeight="1">
      <c r="A1613" s="15"/>
      <c r="B1613" s="15"/>
      <c r="C1613" s="15"/>
      <c r="D1613" s="15"/>
    </row>
    <row r="1614" spans="1:4" ht="15" customHeight="1">
      <c r="A1614" s="15"/>
      <c r="B1614" s="15"/>
      <c r="C1614" s="15"/>
      <c r="D1614" s="15"/>
    </row>
    <row r="1615" spans="1:4" ht="15" customHeight="1">
      <c r="A1615" s="15"/>
      <c r="B1615" s="15"/>
      <c r="C1615" s="15"/>
      <c r="D1615" s="15"/>
    </row>
    <row r="1616" spans="1:4" ht="15" customHeight="1">
      <c r="A1616" s="15"/>
      <c r="B1616" s="15"/>
      <c r="C1616" s="15"/>
      <c r="D1616" s="15"/>
    </row>
    <row r="1617" spans="1:4" ht="15" customHeight="1">
      <c r="A1617" s="15"/>
      <c r="B1617" s="15"/>
      <c r="C1617" s="15"/>
      <c r="D1617" s="15"/>
    </row>
    <row r="1618" spans="1:4" ht="15" customHeight="1">
      <c r="A1618" s="15"/>
      <c r="B1618" s="15"/>
      <c r="C1618" s="15"/>
      <c r="D1618" s="15"/>
    </row>
    <row r="1619" spans="1:4" ht="15" customHeight="1">
      <c r="A1619" s="15"/>
      <c r="B1619" s="15"/>
      <c r="C1619" s="15"/>
      <c r="D1619" s="15"/>
    </row>
    <row r="1620" spans="1:4" ht="15" customHeight="1">
      <c r="A1620" s="15"/>
      <c r="B1620" s="15"/>
      <c r="C1620" s="15"/>
      <c r="D1620" s="15"/>
    </row>
    <row r="1621" spans="1:4" ht="15" customHeight="1">
      <c r="A1621" s="15"/>
      <c r="B1621" s="15"/>
      <c r="C1621" s="15"/>
      <c r="D1621" s="15"/>
    </row>
    <row r="1622" spans="1:4" ht="15" customHeight="1">
      <c r="A1622" s="15"/>
      <c r="B1622" s="15"/>
      <c r="C1622" s="15"/>
      <c r="D1622" s="15"/>
    </row>
    <row r="1623" spans="1:4" ht="15" customHeight="1">
      <c r="A1623" s="15"/>
      <c r="B1623" s="15"/>
      <c r="C1623" s="15"/>
      <c r="D1623" s="15"/>
    </row>
    <row r="1624" spans="1:4" ht="15" customHeight="1">
      <c r="A1624" s="15"/>
      <c r="B1624" s="15"/>
      <c r="C1624" s="15"/>
      <c r="D1624" s="15"/>
    </row>
    <row r="1625" spans="1:4" ht="15" customHeight="1">
      <c r="A1625" s="15"/>
      <c r="B1625" s="15"/>
      <c r="C1625" s="15"/>
      <c r="D1625" s="15"/>
    </row>
    <row r="1626" spans="1:4" ht="15" customHeight="1">
      <c r="A1626" s="15"/>
      <c r="B1626" s="15"/>
      <c r="C1626" s="15"/>
      <c r="D1626" s="15"/>
    </row>
    <row r="1627" spans="1:4" ht="15" customHeight="1">
      <c r="A1627" s="15"/>
      <c r="B1627" s="15"/>
      <c r="C1627" s="15"/>
      <c r="D1627" s="15"/>
    </row>
    <row r="1628" spans="1:4" ht="15" customHeight="1">
      <c r="A1628" s="15"/>
      <c r="B1628" s="15"/>
      <c r="C1628" s="15"/>
      <c r="D1628" s="15"/>
    </row>
    <row r="1629" spans="1:4" ht="15" customHeight="1">
      <c r="A1629" s="15"/>
      <c r="B1629" s="15"/>
      <c r="C1629" s="15"/>
      <c r="D1629" s="15"/>
    </row>
    <row r="1630" spans="1:4" ht="15" customHeight="1">
      <c r="A1630" s="15"/>
      <c r="B1630" s="15"/>
      <c r="C1630" s="15"/>
      <c r="D1630" s="15"/>
    </row>
    <row r="1631" spans="1:4" ht="15" customHeight="1">
      <c r="A1631" s="15"/>
      <c r="B1631" s="15"/>
      <c r="C1631" s="15"/>
      <c r="D1631" s="48"/>
    </row>
    <row r="1632" spans="1:4" ht="15" customHeight="1">
      <c r="A1632" s="15"/>
      <c r="B1632" s="15"/>
      <c r="C1632" s="15"/>
      <c r="D1632" s="15"/>
    </row>
    <row r="1633" spans="1:4" ht="15" customHeight="1">
      <c r="A1633" s="15"/>
      <c r="B1633" s="15"/>
      <c r="C1633" s="15"/>
      <c r="D1633" s="15"/>
    </row>
    <row r="1634" spans="1:4" ht="15" customHeight="1">
      <c r="A1634" s="15"/>
      <c r="B1634" s="15"/>
      <c r="C1634" s="15"/>
      <c r="D1634" s="15"/>
    </row>
    <row r="1635" spans="1:4" ht="15" customHeight="1">
      <c r="A1635" s="15"/>
      <c r="B1635" s="15"/>
      <c r="C1635" s="15"/>
      <c r="D1635" s="15"/>
    </row>
    <row r="1636" spans="1:4" ht="15" customHeight="1">
      <c r="A1636" s="15"/>
      <c r="B1636" s="15"/>
      <c r="C1636" s="15"/>
      <c r="D1636" s="15"/>
    </row>
    <row r="1637" spans="1:4" ht="15" customHeight="1">
      <c r="A1637" s="15"/>
      <c r="B1637" s="15"/>
      <c r="C1637" s="15"/>
      <c r="D1637" s="15"/>
    </row>
    <row r="1638" spans="1:4" ht="15" customHeight="1">
      <c r="A1638" s="15"/>
      <c r="B1638" s="15"/>
      <c r="C1638" s="15"/>
      <c r="D1638" s="15"/>
    </row>
    <row r="1639" spans="1:4" ht="15" customHeight="1">
      <c r="A1639" s="15"/>
      <c r="B1639" s="15"/>
      <c r="C1639" s="15"/>
      <c r="D1639" s="15"/>
    </row>
    <row r="1640" spans="1:4" ht="15" customHeight="1">
      <c r="A1640" s="15"/>
      <c r="B1640" s="15"/>
      <c r="C1640" s="15"/>
      <c r="D1640" s="15"/>
    </row>
    <row r="1641" spans="1:4" ht="15" customHeight="1">
      <c r="A1641" s="15"/>
      <c r="B1641" s="15"/>
      <c r="C1641" s="15"/>
      <c r="D1641" s="15"/>
    </row>
    <row r="1642" spans="1:4" ht="15" customHeight="1">
      <c r="A1642" s="15"/>
      <c r="B1642" s="15"/>
      <c r="C1642" s="15"/>
      <c r="D1642" s="15"/>
    </row>
    <row r="1643" spans="1:4" ht="15" customHeight="1">
      <c r="A1643" s="15"/>
      <c r="B1643" s="15"/>
      <c r="C1643" s="15"/>
      <c r="D1643" s="15"/>
    </row>
    <row r="1644" spans="1:4" ht="15" customHeight="1">
      <c r="A1644" s="15"/>
      <c r="B1644" s="15"/>
      <c r="C1644" s="15"/>
      <c r="D1644" s="15"/>
    </row>
    <row r="1645" spans="1:4" ht="15" customHeight="1">
      <c r="A1645" s="15"/>
      <c r="B1645" s="15"/>
      <c r="C1645" s="15"/>
      <c r="D1645" s="15"/>
    </row>
    <row r="1646" spans="1:4" ht="15" customHeight="1">
      <c r="A1646" s="15"/>
      <c r="B1646" s="15"/>
      <c r="C1646" s="15"/>
      <c r="D1646" s="15"/>
    </row>
    <row r="1647" spans="1:4" ht="15" customHeight="1">
      <c r="A1647" s="15"/>
      <c r="B1647" s="15"/>
      <c r="C1647" s="15"/>
      <c r="D1647" s="15"/>
    </row>
    <row r="1648" spans="1:4" ht="15" customHeight="1">
      <c r="A1648" s="15"/>
      <c r="B1648" s="15"/>
      <c r="C1648" s="15"/>
      <c r="D1648" s="15"/>
    </row>
    <row r="1649" spans="1:4" ht="15" customHeight="1">
      <c r="A1649" s="15"/>
      <c r="B1649" s="15"/>
      <c r="C1649" s="15"/>
      <c r="D1649" s="15"/>
    </row>
    <row r="1650" spans="1:4" ht="15" customHeight="1">
      <c r="A1650" s="15"/>
      <c r="B1650" s="15"/>
      <c r="C1650" s="15"/>
      <c r="D1650" s="15"/>
    </row>
    <row r="1651" spans="1:4" ht="15" customHeight="1">
      <c r="A1651" s="15"/>
      <c r="B1651" s="15"/>
      <c r="C1651" s="15"/>
      <c r="D1651" s="15"/>
    </row>
    <row r="1652" spans="1:4" ht="15" customHeight="1">
      <c r="A1652" s="15"/>
      <c r="B1652" s="15"/>
      <c r="C1652" s="15"/>
      <c r="D1652" s="15"/>
    </row>
    <row r="1653" spans="1:4" ht="15" customHeight="1">
      <c r="A1653" s="15"/>
      <c r="B1653" s="15"/>
      <c r="C1653" s="15"/>
      <c r="D1653" s="48"/>
    </row>
    <row r="1654" spans="1:4" ht="15" customHeight="1">
      <c r="A1654" s="15"/>
      <c r="B1654" s="15"/>
      <c r="C1654" s="15"/>
      <c r="D1654" s="15"/>
    </row>
    <row r="1655" spans="1:4" ht="15" customHeight="1">
      <c r="A1655" s="15"/>
      <c r="B1655" s="15"/>
      <c r="C1655" s="15"/>
      <c r="D1655" s="15"/>
    </row>
    <row r="1656" spans="1:4" ht="15" customHeight="1">
      <c r="A1656" s="15"/>
      <c r="B1656" s="15"/>
      <c r="C1656" s="15"/>
      <c r="D1656" s="15"/>
    </row>
    <row r="1657" spans="1:4" ht="15" customHeight="1">
      <c r="A1657" s="15"/>
      <c r="B1657" s="15"/>
      <c r="C1657" s="15"/>
      <c r="D1657" s="15"/>
    </row>
    <row r="1658" spans="1:4" ht="15" customHeight="1">
      <c r="A1658" s="15"/>
      <c r="B1658" s="15"/>
      <c r="C1658" s="15"/>
      <c r="D1658" s="15"/>
    </row>
    <row r="1659" spans="1:4" ht="15" customHeight="1">
      <c r="A1659" s="15"/>
      <c r="B1659" s="15"/>
      <c r="C1659" s="15"/>
      <c r="D1659" s="15"/>
    </row>
    <row r="1660" spans="1:4" ht="15" customHeight="1">
      <c r="A1660" s="15"/>
      <c r="B1660" s="15"/>
      <c r="C1660" s="15"/>
      <c r="D1660" s="15"/>
    </row>
    <row r="1661" spans="1:4" ht="15" customHeight="1">
      <c r="A1661" s="15"/>
      <c r="B1661" s="15"/>
      <c r="C1661" s="15"/>
      <c r="D1661" s="15"/>
    </row>
    <row r="1662" spans="1:4" ht="15" customHeight="1">
      <c r="A1662" s="15"/>
      <c r="B1662" s="15"/>
      <c r="C1662" s="15"/>
      <c r="D1662" s="15"/>
    </row>
    <row r="1663" spans="1:4" ht="15" customHeight="1">
      <c r="A1663" s="15"/>
      <c r="B1663" s="15"/>
      <c r="C1663" s="15"/>
      <c r="D1663" s="15"/>
    </row>
    <row r="1664" spans="1:4" ht="15" customHeight="1">
      <c r="A1664" s="15"/>
      <c r="B1664" s="15"/>
      <c r="C1664" s="15"/>
      <c r="D1664" s="15"/>
    </row>
    <row r="1665" spans="1:4" ht="15" customHeight="1">
      <c r="A1665" s="15"/>
      <c r="B1665" s="15"/>
      <c r="C1665" s="15"/>
      <c r="D1665" s="15"/>
    </row>
    <row r="1666" spans="1:4" ht="15" customHeight="1">
      <c r="A1666" s="15"/>
      <c r="B1666" s="15"/>
      <c r="C1666" s="15"/>
      <c r="D1666" s="15"/>
    </row>
    <row r="1667" spans="1:4" ht="15" customHeight="1">
      <c r="A1667" s="15"/>
      <c r="B1667" s="15"/>
      <c r="C1667" s="15"/>
      <c r="D1667" s="15"/>
    </row>
    <row r="1668" spans="1:4" ht="15" customHeight="1">
      <c r="A1668" s="15"/>
      <c r="B1668" s="15"/>
      <c r="C1668" s="15"/>
      <c r="D1668" s="15"/>
    </row>
    <row r="1669" spans="1:4" ht="15" customHeight="1">
      <c r="A1669" s="15"/>
      <c r="B1669" s="15"/>
      <c r="C1669" s="15"/>
      <c r="D1669" s="15"/>
    </row>
    <row r="1670" spans="1:4" ht="15" customHeight="1">
      <c r="A1670" s="15"/>
      <c r="B1670" s="15"/>
      <c r="C1670" s="15"/>
      <c r="D1670" s="15"/>
    </row>
    <row r="1671" spans="1:4" ht="15" customHeight="1">
      <c r="A1671" s="15"/>
      <c r="B1671" s="15"/>
      <c r="C1671" s="15"/>
      <c r="D1671" s="15"/>
    </row>
    <row r="1672" spans="1:4" ht="15" customHeight="1">
      <c r="A1672" s="15"/>
      <c r="B1672" s="15"/>
      <c r="C1672" s="15"/>
      <c r="D1672" s="15"/>
    </row>
    <row r="1673" spans="1:4" ht="15" customHeight="1">
      <c r="A1673" s="15"/>
      <c r="B1673" s="15"/>
      <c r="C1673" s="15"/>
      <c r="D1673" s="15"/>
    </row>
    <row r="1674" spans="1:4" ht="15" customHeight="1">
      <c r="A1674" s="15"/>
      <c r="B1674" s="15"/>
      <c r="C1674" s="15"/>
      <c r="D1674" s="48"/>
    </row>
    <row r="1675" spans="1:4" ht="15" customHeight="1">
      <c r="A1675" s="15"/>
      <c r="B1675" s="15"/>
      <c r="C1675" s="15"/>
      <c r="D1675" s="15"/>
    </row>
    <row r="1676" spans="1:4" ht="15" customHeight="1">
      <c r="A1676" s="15"/>
      <c r="B1676" s="15"/>
      <c r="C1676" s="15"/>
      <c r="D1676" s="15"/>
    </row>
    <row r="1677" spans="1:4" ht="15" customHeight="1">
      <c r="A1677" s="15"/>
      <c r="B1677" s="15"/>
      <c r="C1677" s="15"/>
      <c r="D1677" s="15"/>
    </row>
    <row r="1678" spans="1:4" ht="15" customHeight="1">
      <c r="A1678" s="15"/>
      <c r="B1678" s="15"/>
      <c r="C1678" s="15"/>
      <c r="D1678" s="48"/>
    </row>
    <row r="1679" spans="1:4" ht="15" customHeight="1">
      <c r="A1679" s="15"/>
      <c r="B1679" s="15"/>
      <c r="C1679" s="15"/>
      <c r="D1679" s="15"/>
    </row>
    <row r="1680" spans="1:4" ht="15" customHeight="1">
      <c r="A1680" s="15"/>
      <c r="B1680" s="15"/>
      <c r="C1680" s="15"/>
      <c r="D1680" s="15"/>
    </row>
    <row r="1681" spans="1:4" ht="15" customHeight="1">
      <c r="A1681" s="15"/>
      <c r="B1681" s="15"/>
      <c r="C1681" s="15"/>
      <c r="D1681" s="15"/>
    </row>
    <row r="1682" spans="1:4" ht="15" customHeight="1">
      <c r="A1682" s="15"/>
      <c r="B1682" s="15"/>
      <c r="C1682" s="15"/>
      <c r="D1682" s="48"/>
    </row>
    <row r="1683" spans="1:4" ht="15" customHeight="1">
      <c r="A1683" s="15"/>
      <c r="B1683" s="15"/>
      <c r="C1683" s="15"/>
      <c r="D1683" s="48"/>
    </row>
    <row r="1684" spans="1:4" ht="15" customHeight="1">
      <c r="A1684" s="15"/>
      <c r="B1684" s="15"/>
      <c r="C1684" s="15"/>
      <c r="D1684" s="15"/>
    </row>
    <row r="1685" spans="1:4" ht="15" customHeight="1">
      <c r="A1685" s="15"/>
      <c r="B1685" s="15"/>
      <c r="C1685" s="15"/>
      <c r="D1685" s="15"/>
    </row>
    <row r="1686" spans="1:4" ht="15" customHeight="1">
      <c r="A1686" s="15"/>
      <c r="B1686" s="15"/>
      <c r="C1686" s="15"/>
      <c r="D1686" s="15"/>
    </row>
    <row r="1687" spans="1:4" ht="15" customHeight="1">
      <c r="A1687" s="15"/>
      <c r="B1687" s="15"/>
      <c r="C1687" s="15"/>
      <c r="D1687" s="15"/>
    </row>
    <row r="1688" spans="1:4" ht="15" customHeight="1">
      <c r="A1688" s="15"/>
      <c r="B1688" s="15"/>
      <c r="C1688" s="15"/>
      <c r="D1688" s="15"/>
    </row>
    <row r="1689" spans="1:4" ht="15" customHeight="1">
      <c r="A1689" s="15"/>
      <c r="B1689" s="15"/>
      <c r="C1689" s="15"/>
      <c r="D1689" s="15"/>
    </row>
    <row r="1690" spans="1:4" ht="15" customHeight="1">
      <c r="A1690" s="15"/>
      <c r="B1690" s="15"/>
      <c r="C1690" s="15"/>
      <c r="D1690" s="15"/>
    </row>
    <row r="1691" spans="1:4" ht="15" customHeight="1">
      <c r="A1691" s="15"/>
      <c r="B1691" s="15"/>
      <c r="C1691" s="15"/>
      <c r="D1691" s="15"/>
    </row>
    <row r="1692" spans="1:4" ht="15" customHeight="1">
      <c r="A1692" s="15"/>
      <c r="B1692" s="15"/>
      <c r="C1692" s="15"/>
      <c r="D1692" s="15"/>
    </row>
    <row r="1693" spans="1:4" ht="15" customHeight="1">
      <c r="A1693" s="15"/>
      <c r="B1693" s="15"/>
      <c r="C1693" s="15"/>
      <c r="D1693" s="15"/>
    </row>
    <row r="1694" spans="1:4" ht="15" customHeight="1">
      <c r="A1694" s="15"/>
      <c r="B1694" s="15"/>
      <c r="C1694" s="15"/>
      <c r="D1694" s="15"/>
    </row>
    <row r="1695" spans="1:4" ht="15" customHeight="1">
      <c r="A1695" s="15"/>
      <c r="B1695" s="15"/>
      <c r="C1695" s="15"/>
      <c r="D1695" s="15"/>
    </row>
    <row r="1696" spans="1:4" ht="15" customHeight="1">
      <c r="A1696" s="15"/>
      <c r="B1696" s="15"/>
      <c r="C1696" s="15"/>
      <c r="D1696" s="15"/>
    </row>
    <row r="1697" spans="1:4" ht="15" customHeight="1">
      <c r="A1697" s="15"/>
      <c r="B1697" s="15"/>
      <c r="C1697" s="15"/>
      <c r="D1697" s="15"/>
    </row>
    <row r="1698" spans="1:4" ht="15" customHeight="1">
      <c r="A1698" s="15"/>
      <c r="B1698" s="15"/>
      <c r="C1698" s="15"/>
      <c r="D1698" s="48"/>
    </row>
    <row r="1699" spans="1:4" ht="15" customHeight="1">
      <c r="A1699" s="15"/>
      <c r="B1699" s="15"/>
      <c r="C1699" s="15"/>
      <c r="D1699" s="15"/>
    </row>
    <row r="1700" spans="1:4" ht="15" customHeight="1">
      <c r="A1700" s="15"/>
      <c r="B1700" s="15"/>
      <c r="C1700" s="15"/>
      <c r="D1700" s="15"/>
    </row>
    <row r="1701" spans="1:4" ht="15" customHeight="1">
      <c r="A1701" s="15"/>
      <c r="B1701" s="15"/>
      <c r="C1701" s="15"/>
      <c r="D1701" s="15"/>
    </row>
    <row r="1702" spans="1:4" ht="15" customHeight="1">
      <c r="A1702" s="15"/>
      <c r="B1702" s="15"/>
      <c r="C1702" s="15"/>
      <c r="D1702" s="15"/>
    </row>
    <row r="1703" spans="1:4" ht="15" customHeight="1">
      <c r="A1703" s="15"/>
      <c r="B1703" s="15"/>
      <c r="C1703" s="15"/>
      <c r="D1703" s="15"/>
    </row>
    <row r="1704" spans="1:4" ht="15" customHeight="1">
      <c r="A1704" s="15"/>
      <c r="B1704" s="15"/>
      <c r="C1704" s="15"/>
      <c r="D1704" s="15"/>
    </row>
    <row r="1705" spans="1:4" ht="15" customHeight="1">
      <c r="A1705" s="15"/>
      <c r="B1705" s="15"/>
      <c r="C1705" s="15"/>
      <c r="D1705" s="15"/>
    </row>
    <row r="1706" spans="1:4" ht="15" customHeight="1">
      <c r="A1706" s="15"/>
      <c r="B1706" s="15"/>
      <c r="C1706" s="15"/>
      <c r="D1706" s="15"/>
    </row>
    <row r="1707" spans="1:4" ht="15" customHeight="1">
      <c r="A1707" s="15"/>
      <c r="B1707" s="15"/>
      <c r="C1707" s="15"/>
      <c r="D1707" s="15"/>
    </row>
    <row r="1708" spans="1:4" ht="15" customHeight="1">
      <c r="A1708" s="15"/>
      <c r="B1708" s="15"/>
      <c r="C1708" s="15"/>
      <c r="D1708" s="15"/>
    </row>
    <row r="1709" spans="1:4" ht="15" customHeight="1">
      <c r="A1709" s="15"/>
      <c r="B1709" s="15"/>
      <c r="C1709" s="15"/>
      <c r="D1709" s="15"/>
    </row>
    <row r="1710" spans="1:4" ht="15" customHeight="1">
      <c r="A1710" s="15"/>
      <c r="B1710" s="15"/>
      <c r="C1710" s="15"/>
      <c r="D1710" s="15"/>
    </row>
    <row r="1711" spans="1:4" ht="15" customHeight="1">
      <c r="A1711" s="15"/>
      <c r="B1711" s="15"/>
      <c r="C1711" s="15"/>
      <c r="D1711" s="15"/>
    </row>
    <row r="1712" spans="1:4" ht="15" customHeight="1">
      <c r="A1712" s="15"/>
      <c r="B1712" s="15"/>
      <c r="C1712" s="15"/>
      <c r="D1712" s="15"/>
    </row>
    <row r="1713" spans="1:4" ht="15" customHeight="1">
      <c r="A1713" s="15"/>
      <c r="B1713" s="15"/>
      <c r="C1713" s="15"/>
      <c r="D1713" s="15"/>
    </row>
    <row r="1714" spans="1:4" ht="15" customHeight="1">
      <c r="A1714" s="15"/>
      <c r="B1714" s="15"/>
      <c r="C1714" s="15"/>
      <c r="D1714" s="48"/>
    </row>
    <row r="1715" spans="1:4" ht="15" customHeight="1">
      <c r="A1715" s="15"/>
      <c r="B1715" s="15"/>
      <c r="C1715" s="15"/>
      <c r="D1715" s="15"/>
    </row>
    <row r="1716" spans="1:4" ht="15" customHeight="1">
      <c r="A1716" s="15"/>
      <c r="B1716" s="15"/>
      <c r="C1716" s="15"/>
      <c r="D1716" s="15"/>
    </row>
    <row r="1717" spans="1:4" ht="15" customHeight="1">
      <c r="A1717" s="15"/>
      <c r="B1717" s="15"/>
      <c r="C1717" s="15"/>
      <c r="D1717" s="15"/>
    </row>
    <row r="1718" spans="1:4" ht="15" customHeight="1">
      <c r="A1718" s="15"/>
      <c r="B1718" s="15"/>
      <c r="C1718" s="15"/>
      <c r="D1718" s="15"/>
    </row>
    <row r="1719" spans="1:4" ht="15" customHeight="1">
      <c r="A1719" s="15"/>
      <c r="B1719" s="15"/>
      <c r="C1719" s="15"/>
      <c r="D1719" s="15"/>
    </row>
    <row r="1720" spans="1:4" ht="15" customHeight="1">
      <c r="A1720" s="15"/>
      <c r="B1720" s="15"/>
      <c r="C1720" s="15"/>
      <c r="D1720" s="15"/>
    </row>
    <row r="1721" spans="1:4" ht="15" customHeight="1">
      <c r="A1721" s="15"/>
      <c r="B1721" s="15"/>
      <c r="C1721" s="15"/>
      <c r="D1721" s="15"/>
    </row>
    <row r="1722" spans="1:4" ht="15" customHeight="1">
      <c r="A1722" s="15"/>
      <c r="B1722" s="15"/>
      <c r="C1722" s="15"/>
      <c r="D1722" s="15"/>
    </row>
    <row r="1723" spans="1:4" ht="15" customHeight="1">
      <c r="A1723" s="15"/>
      <c r="B1723" s="15"/>
      <c r="C1723" s="15"/>
      <c r="D1723" s="15"/>
    </row>
    <row r="1724" spans="1:4" ht="15" customHeight="1">
      <c r="A1724" s="15"/>
      <c r="B1724" s="15"/>
      <c r="C1724" s="15"/>
      <c r="D1724" s="15"/>
    </row>
    <row r="1725" spans="1:4" ht="15" customHeight="1">
      <c r="A1725" s="15"/>
      <c r="B1725" s="15"/>
      <c r="C1725" s="15"/>
      <c r="D1725" s="15"/>
    </row>
    <row r="1726" spans="1:4" ht="15" customHeight="1">
      <c r="A1726" s="15"/>
      <c r="B1726" s="15"/>
      <c r="C1726" s="15"/>
      <c r="D1726" s="15"/>
    </row>
    <row r="1727" spans="1:4" ht="15" customHeight="1">
      <c r="A1727" s="15"/>
      <c r="B1727" s="15"/>
      <c r="C1727" s="15"/>
      <c r="D1727" s="15"/>
    </row>
    <row r="1728" spans="1:4" ht="15" customHeight="1">
      <c r="A1728" s="45"/>
      <c r="B1728" s="45"/>
      <c r="C1728" s="45"/>
      <c r="D1728" s="45"/>
    </row>
    <row r="1729" spans="1:4" ht="15" customHeight="1">
      <c r="A1729" s="15"/>
      <c r="B1729" s="15"/>
      <c r="C1729" s="15"/>
      <c r="D1729" s="15"/>
    </row>
    <row r="1730" spans="1:4" ht="15" customHeight="1">
      <c r="A1730" s="15"/>
      <c r="B1730" s="15"/>
      <c r="C1730" s="15"/>
      <c r="D1730" s="15"/>
    </row>
    <row r="1731" spans="1:4" ht="15" customHeight="1">
      <c r="A1731" s="15"/>
      <c r="B1731" s="15"/>
      <c r="C1731" s="15"/>
      <c r="D1731" s="48"/>
    </row>
    <row r="1732" spans="1:4" ht="15" customHeight="1">
      <c r="A1732" s="15"/>
      <c r="B1732" s="15"/>
      <c r="C1732" s="15"/>
      <c r="D1732" s="15"/>
    </row>
    <row r="1733" spans="1:4" ht="15" customHeight="1">
      <c r="A1733" s="15"/>
      <c r="B1733" s="15"/>
      <c r="C1733" s="15"/>
      <c r="D1733" s="15"/>
    </row>
    <row r="1734" spans="1:4" ht="15" customHeight="1">
      <c r="A1734" s="15"/>
      <c r="B1734" s="15"/>
      <c r="C1734" s="15"/>
      <c r="D1734" s="15"/>
    </row>
    <row r="1735" spans="1:4" ht="15" customHeight="1">
      <c r="A1735" s="15"/>
      <c r="B1735" s="15"/>
      <c r="C1735" s="15"/>
      <c r="D1735" s="15"/>
    </row>
    <row r="1736" spans="1:4" ht="15" customHeight="1">
      <c r="A1736" s="15"/>
      <c r="B1736" s="15"/>
      <c r="C1736" s="15"/>
      <c r="D1736" s="15"/>
    </row>
    <row r="1737" spans="1:4" ht="15" customHeight="1">
      <c r="A1737" s="15"/>
      <c r="B1737" s="15"/>
      <c r="C1737" s="15"/>
      <c r="D1737" s="15"/>
    </row>
    <row r="1738" spans="1:4" ht="15" customHeight="1">
      <c r="A1738" s="15"/>
      <c r="B1738" s="15"/>
      <c r="C1738" s="15"/>
      <c r="D1738" s="15"/>
    </row>
    <row r="1739" spans="1:4" ht="15" customHeight="1">
      <c r="A1739" s="15"/>
      <c r="B1739" s="15"/>
      <c r="C1739" s="15"/>
      <c r="D1739" s="15"/>
    </row>
    <row r="1740" spans="1:4" ht="15" customHeight="1">
      <c r="A1740" s="15"/>
      <c r="B1740" s="15"/>
      <c r="C1740" s="15"/>
      <c r="D1740" s="15"/>
    </row>
    <row r="1741" spans="1:4" ht="15" customHeight="1">
      <c r="A1741" s="15"/>
      <c r="B1741" s="15"/>
      <c r="C1741" s="15"/>
      <c r="D1741" s="15"/>
    </row>
    <row r="1742" spans="1:4" ht="15" customHeight="1">
      <c r="A1742" s="15"/>
      <c r="B1742" s="15"/>
      <c r="C1742" s="15"/>
      <c r="D1742" s="15"/>
    </row>
    <row r="1743" spans="1:4" ht="15" customHeight="1">
      <c r="A1743" s="15"/>
      <c r="B1743" s="15"/>
      <c r="C1743" s="15"/>
      <c r="D1743" s="15"/>
    </row>
    <row r="1744" spans="1:4" ht="15" customHeight="1">
      <c r="A1744" s="15"/>
      <c r="B1744" s="15"/>
      <c r="C1744" s="15"/>
      <c r="D1744" s="15"/>
    </row>
    <row r="1745" spans="1:4" ht="15" customHeight="1">
      <c r="A1745" s="15"/>
      <c r="B1745" s="15"/>
      <c r="C1745" s="15"/>
      <c r="D1745" s="15"/>
    </row>
    <row r="1746" spans="1:4" ht="15" customHeight="1">
      <c r="A1746" s="15"/>
      <c r="B1746" s="15"/>
      <c r="C1746" s="15"/>
      <c r="D1746" s="48"/>
    </row>
    <row r="1747" spans="1:4" ht="15" customHeight="1">
      <c r="A1747" s="15"/>
      <c r="B1747" s="15"/>
      <c r="C1747" s="15"/>
      <c r="D1747" s="15"/>
    </row>
    <row r="1748" spans="1:4" ht="15" customHeight="1">
      <c r="A1748" s="15"/>
      <c r="B1748" s="15"/>
      <c r="C1748" s="15"/>
      <c r="D1748" s="15"/>
    </row>
    <row r="1749" spans="1:4" ht="15" customHeight="1">
      <c r="A1749" s="15"/>
      <c r="B1749" s="15"/>
      <c r="C1749" s="15"/>
      <c r="D1749" s="15"/>
    </row>
    <row r="1750" spans="1:4" ht="15" customHeight="1">
      <c r="A1750" s="15"/>
      <c r="B1750" s="15"/>
      <c r="C1750" s="15"/>
      <c r="D1750" s="15"/>
    </row>
    <row r="1751" spans="1:4" ht="15" customHeight="1">
      <c r="A1751" s="15"/>
      <c r="B1751" s="15"/>
      <c r="C1751" s="15"/>
      <c r="D1751" s="15"/>
    </row>
    <row r="1752" spans="1:4" ht="15" customHeight="1">
      <c r="A1752" s="15"/>
      <c r="B1752" s="15"/>
      <c r="C1752" s="15"/>
      <c r="D1752" s="15"/>
    </row>
    <row r="1753" spans="1:4" ht="15" customHeight="1">
      <c r="A1753" s="15"/>
      <c r="B1753" s="15"/>
      <c r="C1753" s="15"/>
      <c r="D1753" s="15"/>
    </row>
    <row r="1754" spans="1:4" ht="15" customHeight="1">
      <c r="A1754" s="15"/>
      <c r="B1754" s="15"/>
      <c r="C1754" s="15"/>
      <c r="D1754" s="48"/>
    </row>
    <row r="1755" spans="1:4" ht="15" customHeight="1">
      <c r="A1755" s="15"/>
      <c r="B1755" s="15"/>
      <c r="C1755" s="15"/>
      <c r="D1755" s="15"/>
    </row>
    <row r="1756" spans="1:4" ht="15" customHeight="1">
      <c r="A1756" s="15"/>
      <c r="B1756" s="15"/>
      <c r="C1756" s="15"/>
      <c r="D1756" s="15"/>
    </row>
    <row r="1757" spans="1:4" ht="15" customHeight="1">
      <c r="A1757" s="15"/>
      <c r="B1757" s="15"/>
      <c r="C1757" s="15"/>
      <c r="D1757" s="15"/>
    </row>
    <row r="1758" spans="1:4" ht="15" customHeight="1">
      <c r="A1758" s="15"/>
      <c r="B1758" s="15"/>
      <c r="C1758" s="15"/>
      <c r="D1758" s="15"/>
    </row>
    <row r="1759" spans="1:4" ht="15" customHeight="1">
      <c r="A1759" s="15"/>
      <c r="B1759" s="15"/>
      <c r="C1759" s="15"/>
      <c r="D1759" s="15"/>
    </row>
    <row r="1760" spans="1:4" ht="15" customHeight="1">
      <c r="A1760" s="15"/>
      <c r="B1760" s="15"/>
      <c r="C1760" s="15"/>
      <c r="D1760" s="15"/>
    </row>
    <row r="1761" spans="1:4" ht="15" customHeight="1">
      <c r="A1761" s="15"/>
      <c r="B1761" s="15"/>
      <c r="C1761" s="15"/>
      <c r="D1761" s="15"/>
    </row>
    <row r="1762" spans="1:4" ht="15" customHeight="1">
      <c r="A1762" s="15"/>
      <c r="B1762" s="15"/>
      <c r="C1762" s="15"/>
      <c r="D1762" s="15"/>
    </row>
    <row r="1763" spans="1:4" ht="15" customHeight="1">
      <c r="A1763" s="15"/>
      <c r="B1763" s="15"/>
      <c r="C1763" s="15"/>
      <c r="D1763" s="15"/>
    </row>
    <row r="1764" spans="1:4" ht="15" customHeight="1">
      <c r="A1764" s="15"/>
      <c r="B1764" s="15"/>
      <c r="C1764" s="15"/>
      <c r="D1764" s="15"/>
    </row>
    <row r="1765" spans="1:4" ht="15" customHeight="1">
      <c r="A1765" s="15"/>
      <c r="B1765" s="15"/>
      <c r="C1765" s="15"/>
      <c r="D1765" s="15"/>
    </row>
    <row r="1766" spans="1:4" ht="15" customHeight="1">
      <c r="A1766" s="15"/>
      <c r="B1766" s="15"/>
      <c r="C1766" s="15"/>
      <c r="D1766" s="15"/>
    </row>
    <row r="1767" spans="1:4" ht="15" customHeight="1">
      <c r="A1767" s="15"/>
      <c r="B1767" s="15"/>
      <c r="C1767" s="15"/>
      <c r="D1767" s="15"/>
    </row>
    <row r="1768" spans="1:4" ht="15" customHeight="1">
      <c r="A1768" s="15"/>
      <c r="B1768" s="15"/>
      <c r="C1768" s="15"/>
      <c r="D1768" s="15"/>
    </row>
    <row r="1769" spans="1:4" ht="15" customHeight="1">
      <c r="A1769" s="15"/>
      <c r="B1769" s="15"/>
      <c r="C1769" s="15"/>
      <c r="D1769" s="15"/>
    </row>
    <row r="1770" spans="1:4" ht="15" customHeight="1">
      <c r="A1770" s="15"/>
      <c r="B1770" s="15"/>
      <c r="C1770" s="15"/>
      <c r="D1770" s="15"/>
    </row>
    <row r="1771" spans="1:4" ht="15" customHeight="1">
      <c r="A1771" s="15"/>
      <c r="B1771" s="15"/>
      <c r="C1771" s="15"/>
      <c r="D1771" s="15"/>
    </row>
    <row r="1772" spans="1:4" ht="15" customHeight="1">
      <c r="A1772" s="15"/>
      <c r="B1772" s="15"/>
      <c r="C1772" s="15"/>
      <c r="D1772" s="15"/>
    </row>
    <row r="1773" spans="1:4" ht="15" customHeight="1">
      <c r="A1773" s="15"/>
      <c r="B1773" s="15"/>
      <c r="C1773" s="15"/>
      <c r="D1773" s="15"/>
    </row>
    <row r="1774" spans="1:4" ht="15" customHeight="1">
      <c r="A1774" s="15"/>
      <c r="B1774" s="15"/>
      <c r="C1774" s="15"/>
      <c r="D1774" s="15"/>
    </row>
    <row r="1775" spans="1:4" ht="15" customHeight="1">
      <c r="A1775" s="15"/>
      <c r="B1775" s="15"/>
      <c r="C1775" s="15"/>
      <c r="D1775" s="15"/>
    </row>
    <row r="1776" spans="1:4" ht="15" customHeight="1">
      <c r="A1776" s="15"/>
      <c r="B1776" s="15"/>
      <c r="C1776" s="15"/>
      <c r="D1776" s="15"/>
    </row>
    <row r="1777" spans="1:4" ht="15" customHeight="1">
      <c r="A1777" s="15"/>
      <c r="B1777" s="15"/>
      <c r="C1777" s="15"/>
      <c r="D1777" s="15"/>
    </row>
    <row r="1778" spans="1:4" ht="15" customHeight="1">
      <c r="A1778" s="15"/>
      <c r="B1778" s="15"/>
      <c r="C1778" s="15"/>
      <c r="D1778" s="15"/>
    </row>
    <row r="1779" spans="1:4" ht="15" customHeight="1">
      <c r="A1779" s="15"/>
      <c r="B1779" s="15"/>
      <c r="C1779" s="15"/>
      <c r="D1779" s="15"/>
    </row>
    <row r="1780" spans="1:4" ht="15" customHeight="1">
      <c r="A1780" s="15"/>
      <c r="B1780" s="15"/>
      <c r="C1780" s="15"/>
      <c r="D1780" s="48"/>
    </row>
    <row r="1781" spans="1:4" ht="15" customHeight="1">
      <c r="A1781" s="15"/>
      <c r="B1781" s="15"/>
      <c r="C1781" s="15"/>
      <c r="D1781" s="15"/>
    </row>
    <row r="1782" spans="1:4" ht="15" customHeight="1">
      <c r="A1782" s="15"/>
      <c r="B1782" s="15"/>
      <c r="C1782" s="15"/>
      <c r="D1782" s="15"/>
    </row>
    <row r="1783" spans="1:4" ht="15" customHeight="1">
      <c r="A1783" s="15"/>
      <c r="B1783" s="15"/>
      <c r="C1783" s="15"/>
      <c r="D1783" s="15"/>
    </row>
    <row r="1784" spans="1:4" ht="15" customHeight="1">
      <c r="A1784" s="15"/>
      <c r="B1784" s="15"/>
      <c r="C1784" s="15"/>
      <c r="D1784" s="15"/>
    </row>
    <row r="1785" spans="1:4" ht="15" customHeight="1">
      <c r="A1785" s="15"/>
      <c r="B1785" s="15"/>
      <c r="C1785" s="15"/>
      <c r="D1785" s="15"/>
    </row>
    <row r="1786" spans="1:4" ht="15" customHeight="1">
      <c r="A1786" s="15"/>
      <c r="B1786" s="15"/>
      <c r="C1786" s="15"/>
      <c r="D1786" s="15"/>
    </row>
    <row r="1787" spans="1:4" ht="15" customHeight="1">
      <c r="A1787" s="15"/>
      <c r="B1787" s="15"/>
      <c r="C1787" s="15"/>
      <c r="D1787" s="15"/>
    </row>
    <row r="1788" spans="1:4" ht="15" customHeight="1">
      <c r="A1788" s="15"/>
      <c r="B1788" s="15"/>
      <c r="C1788" s="15"/>
      <c r="D1788" s="15"/>
    </row>
    <row r="1789" spans="1:4" ht="15" customHeight="1">
      <c r="A1789" s="15"/>
      <c r="B1789" s="15"/>
      <c r="C1789" s="15"/>
      <c r="D1789" s="15"/>
    </row>
    <row r="1790" spans="1:4" ht="15" customHeight="1">
      <c r="A1790" s="15"/>
      <c r="B1790" s="15"/>
      <c r="C1790" s="15"/>
      <c r="D1790" s="15"/>
    </row>
    <row r="1791" spans="1:4" ht="15" customHeight="1">
      <c r="A1791" s="15"/>
      <c r="B1791" s="15"/>
      <c r="C1791" s="15"/>
      <c r="D1791" s="15"/>
    </row>
    <row r="1792" spans="1:4" ht="15" customHeight="1">
      <c r="A1792" s="15"/>
      <c r="B1792" s="15"/>
      <c r="C1792" s="15"/>
      <c r="D1792" s="15"/>
    </row>
    <row r="1793" spans="1:4" ht="15" customHeight="1">
      <c r="A1793" s="15"/>
      <c r="B1793" s="15"/>
      <c r="C1793" s="15"/>
      <c r="D1793" s="15"/>
    </row>
    <row r="1794" spans="1:4" ht="15" customHeight="1">
      <c r="A1794" s="15"/>
      <c r="B1794" s="15"/>
      <c r="C1794" s="15"/>
      <c r="D1794" s="15"/>
    </row>
    <row r="1795" spans="1:4" ht="15" customHeight="1">
      <c r="A1795" s="15"/>
      <c r="B1795" s="15"/>
      <c r="C1795" s="15"/>
      <c r="D1795" s="48"/>
    </row>
    <row r="1796" spans="1:4" ht="15" customHeight="1">
      <c r="A1796" s="15"/>
      <c r="B1796" s="15"/>
      <c r="C1796" s="15"/>
      <c r="D1796" s="15"/>
    </row>
    <row r="1797" spans="1:4" ht="15" customHeight="1">
      <c r="A1797" s="15"/>
      <c r="B1797" s="15"/>
      <c r="C1797" s="15"/>
      <c r="D1797" s="15"/>
    </row>
    <row r="1798" spans="1:4" ht="15" customHeight="1">
      <c r="A1798" s="15"/>
      <c r="B1798" s="15"/>
      <c r="C1798" s="15"/>
      <c r="D1798" s="15"/>
    </row>
    <row r="1799" spans="1:4" ht="15" customHeight="1">
      <c r="A1799" s="15"/>
      <c r="B1799" s="15"/>
      <c r="C1799" s="15"/>
      <c r="D1799" s="48"/>
    </row>
    <row r="1800" spans="1:4" ht="15" customHeight="1">
      <c r="A1800" s="15"/>
      <c r="B1800" s="15"/>
      <c r="C1800" s="15"/>
      <c r="D1800" s="15"/>
    </row>
    <row r="1801" spans="1:4" ht="15" customHeight="1">
      <c r="A1801" s="15"/>
      <c r="B1801" s="15"/>
      <c r="C1801" s="15"/>
      <c r="D1801" s="15"/>
    </row>
    <row r="1802" spans="1:4" ht="15" customHeight="1">
      <c r="A1802" s="15"/>
      <c r="B1802" s="15"/>
      <c r="C1802" s="15"/>
      <c r="D1802" s="15"/>
    </row>
    <row r="1803" spans="1:4" ht="15" customHeight="1">
      <c r="A1803" s="15"/>
      <c r="B1803" s="15"/>
      <c r="C1803" s="15"/>
      <c r="D1803" s="48"/>
    </row>
    <row r="1804" spans="1:4" ht="15" customHeight="1">
      <c r="A1804" s="15"/>
      <c r="B1804" s="15"/>
      <c r="C1804" s="15"/>
      <c r="D1804" s="15"/>
    </row>
    <row r="1805" spans="1:4" ht="15" customHeight="1">
      <c r="A1805" s="15"/>
      <c r="B1805" s="15"/>
      <c r="C1805" s="15"/>
      <c r="D1805" s="15"/>
    </row>
    <row r="1806" spans="1:4" ht="15" customHeight="1">
      <c r="A1806" s="15"/>
      <c r="B1806" s="15"/>
      <c r="C1806" s="15"/>
      <c r="D1806" s="15"/>
    </row>
    <row r="1807" spans="1:4" ht="15" customHeight="1">
      <c r="A1807" s="15"/>
      <c r="B1807" s="15"/>
      <c r="C1807" s="15"/>
      <c r="D1807" s="15"/>
    </row>
    <row r="1808" spans="1:4" ht="15" customHeight="1">
      <c r="A1808" s="15"/>
      <c r="B1808" s="15"/>
      <c r="C1808" s="15"/>
      <c r="D1808" s="15"/>
    </row>
    <row r="1809" spans="1:4" ht="15" customHeight="1">
      <c r="A1809" s="15"/>
      <c r="B1809" s="15"/>
      <c r="C1809" s="15"/>
      <c r="D1809" s="15"/>
    </row>
    <row r="1810" spans="1:4" ht="15" customHeight="1">
      <c r="A1810" s="15"/>
      <c r="B1810" s="15"/>
      <c r="C1810" s="15"/>
      <c r="D1810" s="15"/>
    </row>
    <row r="1811" spans="1:4" ht="15" customHeight="1">
      <c r="A1811" s="15"/>
      <c r="B1811" s="15"/>
      <c r="C1811" s="15"/>
      <c r="D1811" s="48"/>
    </row>
    <row r="1812" spans="1:4" ht="15" customHeight="1">
      <c r="A1812" s="15"/>
      <c r="B1812" s="15"/>
      <c r="C1812" s="15"/>
      <c r="D1812" s="15"/>
    </row>
    <row r="1813" spans="1:4" ht="15" customHeight="1">
      <c r="A1813" s="15"/>
      <c r="B1813" s="15"/>
      <c r="C1813" s="15"/>
      <c r="D1813" s="15"/>
    </row>
    <row r="1814" spans="1:4" ht="15" customHeight="1">
      <c r="A1814" s="15"/>
      <c r="B1814" s="15"/>
      <c r="C1814" s="15"/>
      <c r="D1814" s="15"/>
    </row>
    <row r="1815" spans="1:4" ht="15" customHeight="1">
      <c r="A1815" s="15"/>
      <c r="B1815" s="15"/>
      <c r="C1815" s="15"/>
      <c r="D1815" s="15"/>
    </row>
    <row r="1816" spans="1:4" ht="15" customHeight="1">
      <c r="A1816" s="15"/>
      <c r="B1816" s="15"/>
      <c r="C1816" s="15"/>
      <c r="D1816" s="15"/>
    </row>
    <row r="1817" spans="1:4" ht="15" customHeight="1">
      <c r="A1817" s="15"/>
      <c r="B1817" s="15"/>
      <c r="C1817" s="15"/>
      <c r="D1817" s="15"/>
    </row>
    <row r="1818" spans="1:4" ht="15" customHeight="1">
      <c r="A1818" s="15"/>
      <c r="B1818" s="15"/>
      <c r="C1818" s="15"/>
      <c r="D1818" s="15"/>
    </row>
    <row r="1819" spans="1:4" ht="15" customHeight="1">
      <c r="A1819" s="15"/>
      <c r="B1819" s="15"/>
      <c r="C1819" s="15"/>
      <c r="D1819" s="15"/>
    </row>
    <row r="1820" spans="1:4" ht="15" customHeight="1">
      <c r="A1820" s="15"/>
      <c r="B1820" s="15"/>
      <c r="C1820" s="15"/>
      <c r="D1820" s="15"/>
    </row>
    <row r="1821" spans="1:4" ht="15" customHeight="1">
      <c r="A1821" s="15"/>
      <c r="B1821" s="15"/>
      <c r="C1821" s="15"/>
      <c r="D1821" s="15"/>
    </row>
    <row r="1822" spans="1:4" ht="15" customHeight="1">
      <c r="A1822" s="15"/>
      <c r="B1822" s="15"/>
      <c r="C1822" s="15"/>
      <c r="D1822" s="15"/>
    </row>
    <row r="1823" spans="1:4" ht="15" customHeight="1">
      <c r="A1823" s="15"/>
      <c r="B1823" s="15"/>
      <c r="C1823" s="15"/>
      <c r="D1823" s="48"/>
    </row>
    <row r="1824" spans="1:4" ht="15" customHeight="1">
      <c r="A1824" s="15"/>
      <c r="B1824" s="15"/>
      <c r="C1824" s="15"/>
      <c r="D1824" s="15"/>
    </row>
    <row r="1825" spans="1:4" ht="15" customHeight="1">
      <c r="A1825" s="15"/>
      <c r="B1825" s="15"/>
      <c r="C1825" s="15"/>
      <c r="D1825" s="15"/>
    </row>
    <row r="1826" spans="1:4" ht="15" customHeight="1">
      <c r="A1826" s="15"/>
      <c r="B1826" s="15"/>
      <c r="C1826" s="15"/>
      <c r="D1826" s="15"/>
    </row>
    <row r="1827" spans="1:4" ht="15" customHeight="1">
      <c r="A1827" s="15"/>
      <c r="B1827" s="15"/>
      <c r="C1827" s="15"/>
      <c r="D1827" s="15"/>
    </row>
    <row r="1828" spans="1:4" ht="15" customHeight="1">
      <c r="A1828" s="15"/>
      <c r="B1828" s="15"/>
      <c r="C1828" s="15"/>
      <c r="D1828" s="15"/>
    </row>
    <row r="1829" spans="1:4" ht="15" customHeight="1">
      <c r="A1829" s="15"/>
      <c r="B1829" s="15"/>
      <c r="C1829" s="15"/>
      <c r="D1829" s="15"/>
    </row>
    <row r="1830" spans="1:4" ht="15" customHeight="1">
      <c r="A1830" s="15"/>
      <c r="B1830" s="15"/>
      <c r="C1830" s="15"/>
      <c r="D1830" s="15"/>
    </row>
    <row r="1831" spans="1:4" ht="15" customHeight="1">
      <c r="A1831" s="15"/>
      <c r="B1831" s="15"/>
      <c r="C1831" s="15"/>
      <c r="D1831" s="48"/>
    </row>
    <row r="1832" spans="1:4" ht="15" customHeight="1">
      <c r="A1832" s="15"/>
      <c r="B1832" s="15"/>
      <c r="C1832" s="15"/>
      <c r="D1832" s="15"/>
    </row>
    <row r="1833" spans="1:4" ht="15" customHeight="1">
      <c r="A1833" s="15"/>
      <c r="B1833" s="15"/>
      <c r="C1833" s="15"/>
      <c r="D1833" s="15"/>
    </row>
    <row r="1834" spans="1:4" ht="15" customHeight="1">
      <c r="A1834" s="15"/>
      <c r="B1834" s="15"/>
      <c r="C1834" s="15"/>
      <c r="D1834" s="15"/>
    </row>
    <row r="1835" spans="1:4" ht="15" customHeight="1">
      <c r="A1835" s="15"/>
      <c r="B1835" s="15"/>
      <c r="C1835" s="15"/>
      <c r="D1835" s="15"/>
    </row>
    <row r="1836" spans="1:4" ht="15" customHeight="1">
      <c r="A1836" s="15"/>
      <c r="B1836" s="15"/>
      <c r="C1836" s="15"/>
      <c r="D1836" s="15"/>
    </row>
    <row r="1837" spans="1:4" ht="15" customHeight="1">
      <c r="A1837" s="15"/>
      <c r="B1837" s="15"/>
      <c r="C1837" s="15"/>
      <c r="D1837" s="15"/>
    </row>
    <row r="1838" spans="1:4" ht="15" customHeight="1">
      <c r="A1838" s="15"/>
      <c r="B1838" s="15"/>
      <c r="C1838" s="15"/>
      <c r="D1838" s="15"/>
    </row>
    <row r="1839" spans="1:4" ht="15" customHeight="1">
      <c r="A1839" s="15"/>
      <c r="B1839" s="15"/>
      <c r="C1839" s="15"/>
      <c r="D1839" s="15"/>
    </row>
    <row r="1840" spans="1:4" ht="15" customHeight="1">
      <c r="A1840" s="15"/>
      <c r="B1840" s="15"/>
      <c r="C1840" s="15"/>
      <c r="D1840" s="15"/>
    </row>
    <row r="1841" spans="1:4" ht="15" customHeight="1">
      <c r="A1841" s="15"/>
      <c r="B1841" s="15"/>
      <c r="C1841" s="15"/>
      <c r="D1841" s="15"/>
    </row>
    <row r="1842" spans="1:4" ht="15" customHeight="1">
      <c r="A1842" s="15"/>
      <c r="B1842" s="15"/>
      <c r="C1842" s="15"/>
      <c r="D1842" s="15"/>
    </row>
    <row r="1843" spans="1:4" ht="15" customHeight="1">
      <c r="A1843" s="15"/>
      <c r="B1843" s="15"/>
      <c r="C1843" s="15"/>
      <c r="D1843" s="15"/>
    </row>
    <row r="1844" spans="1:4" ht="15" customHeight="1">
      <c r="A1844" s="15"/>
      <c r="B1844" s="15"/>
      <c r="C1844" s="15"/>
      <c r="D1844" s="15"/>
    </row>
    <row r="1845" spans="1:4" ht="15" customHeight="1">
      <c r="A1845" s="15"/>
      <c r="B1845" s="15"/>
      <c r="C1845" s="15"/>
      <c r="D1845" s="15"/>
    </row>
    <row r="1846" spans="1:4" ht="15" customHeight="1">
      <c r="A1846" s="15"/>
      <c r="B1846" s="15"/>
      <c r="C1846" s="15"/>
      <c r="D1846" s="15"/>
    </row>
    <row r="1847" spans="1:4" ht="15" customHeight="1">
      <c r="A1847" s="15"/>
      <c r="B1847" s="15"/>
      <c r="C1847" s="15"/>
      <c r="D1847" s="15"/>
    </row>
    <row r="1848" spans="1:4" ht="15" customHeight="1">
      <c r="A1848" s="15"/>
      <c r="B1848" s="15"/>
      <c r="C1848" s="15"/>
      <c r="D1848" s="15"/>
    </row>
    <row r="1849" spans="1:4" ht="15" customHeight="1">
      <c r="A1849" s="15"/>
      <c r="B1849" s="15"/>
      <c r="C1849" s="15"/>
      <c r="D1849" s="15"/>
    </row>
    <row r="1850" spans="1:4" ht="15" customHeight="1">
      <c r="A1850" s="15"/>
      <c r="B1850" s="15"/>
      <c r="C1850" s="15"/>
      <c r="D1850" s="15"/>
    </row>
    <row r="1851" spans="1:4" ht="15" customHeight="1">
      <c r="A1851" s="15"/>
      <c r="B1851" s="15"/>
      <c r="C1851" s="15"/>
      <c r="D1851" s="15"/>
    </row>
    <row r="1852" spans="1:4" ht="15" customHeight="1">
      <c r="A1852" s="15"/>
      <c r="B1852" s="15"/>
      <c r="C1852" s="15"/>
      <c r="D1852" s="15"/>
    </row>
    <row r="1853" spans="1:4" ht="15" customHeight="1">
      <c r="A1853" s="15"/>
      <c r="B1853" s="15"/>
      <c r="C1853" s="15"/>
      <c r="D1853" s="15"/>
    </row>
    <row r="1854" spans="1:4" ht="15" customHeight="1">
      <c r="A1854" s="15"/>
      <c r="B1854" s="15"/>
      <c r="C1854" s="15"/>
      <c r="D1854" s="15"/>
    </row>
    <row r="1855" spans="1:4" ht="15" customHeight="1">
      <c r="A1855" s="15"/>
      <c r="B1855" s="15"/>
      <c r="C1855" s="15"/>
      <c r="D1855" s="15"/>
    </row>
    <row r="1856" spans="1:4" ht="15" customHeight="1">
      <c r="A1856" s="15"/>
      <c r="B1856" s="15"/>
      <c r="C1856" s="15"/>
      <c r="D1856" s="15"/>
    </row>
    <row r="1857" spans="1:4" ht="15" customHeight="1">
      <c r="A1857" s="15"/>
      <c r="B1857" s="15"/>
      <c r="C1857" s="15"/>
      <c r="D1857" s="15"/>
    </row>
    <row r="1858" spans="1:4" ht="15" customHeight="1">
      <c r="A1858" s="15"/>
      <c r="B1858" s="15"/>
      <c r="C1858" s="15"/>
      <c r="D1858" s="15"/>
    </row>
    <row r="1859" spans="1:4" ht="15" customHeight="1">
      <c r="A1859" s="15"/>
      <c r="B1859" s="15"/>
      <c r="C1859" s="15"/>
      <c r="D1859" s="15"/>
    </row>
    <row r="1860" spans="1:4" ht="15" customHeight="1">
      <c r="A1860" s="15"/>
      <c r="B1860" s="15"/>
      <c r="C1860" s="15"/>
      <c r="D1860" s="48"/>
    </row>
    <row r="1861" spans="1:4" ht="15" customHeight="1">
      <c r="A1861" s="15"/>
      <c r="B1861" s="15"/>
      <c r="C1861" s="15"/>
      <c r="D1861" s="15"/>
    </row>
    <row r="1862" spans="1:4" ht="15" customHeight="1">
      <c r="A1862" s="15"/>
      <c r="B1862" s="15"/>
      <c r="C1862" s="15"/>
      <c r="D1862" s="48"/>
    </row>
    <row r="1863" spans="1:4" ht="15" customHeight="1">
      <c r="A1863" s="15"/>
      <c r="B1863" s="15"/>
      <c r="C1863" s="15"/>
      <c r="D1863" s="15"/>
    </row>
    <row r="1864" spans="1:4" ht="15" customHeight="1">
      <c r="A1864" s="15"/>
      <c r="B1864" s="15"/>
      <c r="C1864" s="15"/>
      <c r="D1864" s="15"/>
    </row>
    <row r="1865" spans="1:4" ht="15" customHeight="1">
      <c r="A1865" s="15"/>
      <c r="B1865" s="15"/>
      <c r="C1865" s="15"/>
      <c r="D1865" s="15"/>
    </row>
    <row r="1866" spans="1:4" ht="15" customHeight="1">
      <c r="A1866" s="15"/>
      <c r="B1866" s="15"/>
      <c r="C1866" s="15"/>
      <c r="D1866" s="15"/>
    </row>
    <row r="1867" spans="1:4" ht="15" customHeight="1">
      <c r="A1867" s="15"/>
      <c r="B1867" s="15"/>
      <c r="C1867" s="15"/>
      <c r="D1867" s="15"/>
    </row>
    <row r="1868" spans="1:4" ht="15" customHeight="1">
      <c r="A1868" s="15"/>
      <c r="B1868" s="15"/>
      <c r="C1868" s="15"/>
      <c r="D1868" s="15"/>
    </row>
    <row r="1869" spans="1:4" ht="15" customHeight="1">
      <c r="A1869" s="15"/>
      <c r="B1869" s="15"/>
      <c r="C1869" s="15"/>
      <c r="D1869" s="15"/>
    </row>
    <row r="1870" spans="1:4" ht="15" customHeight="1">
      <c r="A1870" s="15"/>
      <c r="B1870" s="15"/>
      <c r="C1870" s="15"/>
      <c r="D1870" s="15"/>
    </row>
    <row r="1871" spans="1:4" ht="15" customHeight="1">
      <c r="A1871" s="15"/>
      <c r="B1871" s="15"/>
      <c r="C1871" s="15"/>
      <c r="D1871" s="15"/>
    </row>
    <row r="1872" spans="1:4" ht="15" customHeight="1">
      <c r="A1872" s="15"/>
      <c r="B1872" s="15"/>
      <c r="C1872" s="15"/>
      <c r="D1872" s="15"/>
    </row>
    <row r="1873" spans="1:4" ht="15" customHeight="1">
      <c r="A1873" s="15"/>
      <c r="B1873" s="15"/>
      <c r="C1873" s="15"/>
      <c r="D1873" s="48"/>
    </row>
    <row r="1874" spans="1:4" ht="15" customHeight="1">
      <c r="A1874" s="15"/>
      <c r="B1874" s="15"/>
      <c r="C1874" s="15"/>
      <c r="D1874" s="15"/>
    </row>
    <row r="1875" spans="1:4" ht="15" customHeight="1">
      <c r="A1875" s="15"/>
      <c r="B1875" s="15"/>
      <c r="C1875" s="15"/>
      <c r="D1875" s="15"/>
    </row>
    <row r="1876" spans="1:4" ht="15" customHeight="1">
      <c r="A1876" s="15"/>
      <c r="B1876" s="15"/>
      <c r="C1876" s="15"/>
      <c r="D1876" s="15"/>
    </row>
    <row r="1877" spans="1:4" ht="15" customHeight="1">
      <c r="A1877" s="15"/>
      <c r="B1877" s="15"/>
      <c r="C1877" s="15"/>
      <c r="D1877" s="15"/>
    </row>
    <row r="1878" spans="1:4" ht="15" customHeight="1">
      <c r="A1878" s="15"/>
      <c r="B1878" s="15"/>
      <c r="C1878" s="15"/>
      <c r="D1878" s="48"/>
    </row>
    <row r="1879" spans="1:4" ht="15" customHeight="1">
      <c r="A1879" s="15"/>
      <c r="B1879" s="15"/>
      <c r="C1879" s="15"/>
      <c r="D1879" s="15"/>
    </row>
    <row r="1880" spans="1:4" ht="15" customHeight="1">
      <c r="A1880" s="15"/>
      <c r="B1880" s="15"/>
      <c r="C1880" s="15"/>
      <c r="D1880" s="15"/>
    </row>
    <row r="1881" spans="1:4" ht="15" customHeight="1">
      <c r="A1881" s="15"/>
      <c r="B1881" s="15"/>
      <c r="C1881" s="15"/>
      <c r="D1881" s="15"/>
    </row>
    <row r="1882" spans="1:4" ht="15" customHeight="1">
      <c r="A1882" s="15"/>
      <c r="B1882" s="15"/>
      <c r="C1882" s="15"/>
      <c r="D1882" s="15"/>
    </row>
    <row r="1883" spans="1:4" ht="15" customHeight="1">
      <c r="A1883" s="15"/>
      <c r="B1883" s="15"/>
      <c r="C1883" s="15"/>
      <c r="D1883" s="15"/>
    </row>
    <row r="1884" spans="1:4" ht="15" customHeight="1">
      <c r="A1884" s="15"/>
      <c r="B1884" s="15"/>
      <c r="C1884" s="15"/>
      <c r="D1884" s="15"/>
    </row>
    <row r="1885" spans="1:4" ht="15" customHeight="1">
      <c r="A1885" s="15"/>
      <c r="B1885" s="15"/>
      <c r="C1885" s="15"/>
      <c r="D1885" s="15"/>
    </row>
    <row r="1886" spans="1:4" ht="15" customHeight="1">
      <c r="A1886" s="15"/>
      <c r="B1886" s="15"/>
      <c r="C1886" s="15"/>
      <c r="D1886" s="15"/>
    </row>
    <row r="1887" spans="1:4" ht="15" customHeight="1">
      <c r="A1887" s="15"/>
      <c r="B1887" s="15"/>
      <c r="C1887" s="15"/>
      <c r="D1887" s="15"/>
    </row>
    <row r="1888" spans="1:4" ht="15" customHeight="1">
      <c r="A1888" s="15"/>
      <c r="B1888" s="15"/>
      <c r="C1888" s="15"/>
      <c r="D1888" s="48"/>
    </row>
    <row r="1889" spans="1:4" ht="15" customHeight="1">
      <c r="A1889" s="15"/>
      <c r="B1889" s="15"/>
      <c r="C1889" s="15"/>
      <c r="D1889" s="15"/>
    </row>
    <row r="1890" spans="1:4" ht="15" customHeight="1">
      <c r="A1890" s="15"/>
      <c r="B1890" s="15"/>
      <c r="C1890" s="15"/>
      <c r="D1890" s="15"/>
    </row>
    <row r="1891" spans="1:4" ht="15" customHeight="1">
      <c r="A1891" s="15"/>
      <c r="B1891" s="15"/>
      <c r="C1891" s="15"/>
      <c r="D1891" s="15"/>
    </row>
    <row r="1892" spans="1:4" ht="15" customHeight="1">
      <c r="A1892" s="15"/>
      <c r="B1892" s="15"/>
      <c r="C1892" s="15"/>
      <c r="D1892" s="15"/>
    </row>
    <row r="1893" spans="1:4" ht="15" customHeight="1">
      <c r="A1893" s="15"/>
      <c r="B1893" s="15"/>
      <c r="C1893" s="15"/>
      <c r="D1893" s="15"/>
    </row>
    <row r="1894" spans="1:4" ht="15" customHeight="1">
      <c r="A1894" s="15"/>
      <c r="B1894" s="15"/>
      <c r="C1894" s="15"/>
      <c r="D1894" s="15"/>
    </row>
    <row r="1895" spans="1:4" ht="15" customHeight="1">
      <c r="A1895" s="15"/>
      <c r="B1895" s="15"/>
      <c r="C1895" s="15"/>
      <c r="D1895" s="15"/>
    </row>
    <row r="1896" spans="1:4" ht="15" customHeight="1">
      <c r="A1896" s="15"/>
      <c r="B1896" s="15"/>
      <c r="C1896" s="15"/>
      <c r="D1896" s="15"/>
    </row>
    <row r="1897" spans="1:4" ht="15" customHeight="1">
      <c r="A1897" s="15"/>
      <c r="B1897" s="15"/>
      <c r="C1897" s="15"/>
      <c r="D1897" s="15"/>
    </row>
    <row r="1898" spans="1:4" ht="15" customHeight="1">
      <c r="A1898" s="15"/>
      <c r="B1898" s="15"/>
      <c r="C1898" s="15"/>
      <c r="D1898" s="15"/>
    </row>
    <row r="1899" spans="1:4" ht="15" customHeight="1">
      <c r="A1899" s="15"/>
      <c r="B1899" s="15"/>
      <c r="C1899" s="15"/>
      <c r="D1899" s="15"/>
    </row>
    <row r="1900" spans="1:4" ht="15" customHeight="1">
      <c r="A1900" s="15"/>
      <c r="B1900" s="15"/>
      <c r="C1900" s="15"/>
      <c r="D1900" s="15"/>
    </row>
    <row r="1901" spans="1:4" ht="15" customHeight="1">
      <c r="A1901" s="15"/>
      <c r="B1901" s="15"/>
      <c r="C1901" s="15"/>
      <c r="D1901" s="15"/>
    </row>
    <row r="1902" spans="1:4" ht="15" customHeight="1">
      <c r="A1902" s="15"/>
      <c r="B1902" s="15"/>
      <c r="C1902" s="15"/>
      <c r="D1902" s="15"/>
    </row>
    <row r="1903" spans="1:4" ht="15" customHeight="1">
      <c r="A1903" s="15"/>
      <c r="B1903" s="15"/>
      <c r="C1903" s="15"/>
      <c r="D1903" s="15"/>
    </row>
    <row r="1904" spans="1:4" ht="15" customHeight="1">
      <c r="A1904" s="15"/>
      <c r="B1904" s="15"/>
      <c r="C1904" s="15"/>
      <c r="D1904" s="15"/>
    </row>
    <row r="1905" spans="1:4" ht="15" customHeight="1">
      <c r="A1905" s="15"/>
      <c r="B1905" s="15"/>
      <c r="C1905" s="15"/>
      <c r="D1905" s="15"/>
    </row>
    <row r="1906" spans="1:4" ht="15" customHeight="1">
      <c r="A1906" s="15"/>
      <c r="B1906" s="15"/>
      <c r="C1906" s="15"/>
      <c r="D1906" s="15"/>
    </row>
    <row r="1907" spans="1:4" ht="15" customHeight="1">
      <c r="A1907" s="15"/>
      <c r="B1907" s="15"/>
      <c r="C1907" s="15"/>
      <c r="D1907" s="15"/>
    </row>
    <row r="1908" spans="1:4" ht="15" customHeight="1">
      <c r="A1908" s="15"/>
      <c r="B1908" s="15"/>
      <c r="C1908" s="15"/>
      <c r="D1908" s="15"/>
    </row>
    <row r="1909" spans="1:4" ht="15" customHeight="1">
      <c r="A1909" s="15"/>
      <c r="B1909" s="15"/>
      <c r="C1909" s="15"/>
      <c r="D1909" s="15"/>
    </row>
    <row r="1910" spans="1:4" ht="15" customHeight="1">
      <c r="A1910" s="15"/>
      <c r="B1910" s="15"/>
      <c r="C1910" s="15"/>
      <c r="D1910" s="15"/>
    </row>
    <row r="1911" spans="1:4" ht="15" customHeight="1">
      <c r="A1911" s="15"/>
      <c r="B1911" s="15"/>
      <c r="C1911" s="15"/>
      <c r="D1911" s="15"/>
    </row>
    <row r="1912" spans="1:4" ht="15" customHeight="1">
      <c r="A1912" s="15"/>
      <c r="B1912" s="15"/>
      <c r="C1912" s="15"/>
      <c r="D1912" s="15"/>
    </row>
    <row r="1913" spans="1:4" ht="15" customHeight="1">
      <c r="A1913" s="15"/>
      <c r="B1913" s="15"/>
      <c r="C1913" s="15"/>
      <c r="D1913" s="15"/>
    </row>
    <row r="1914" spans="1:4" ht="15" customHeight="1">
      <c r="A1914" s="15"/>
      <c r="B1914" s="15"/>
      <c r="C1914" s="15"/>
      <c r="D1914" s="15"/>
    </row>
    <row r="1915" spans="1:4" ht="15" customHeight="1">
      <c r="A1915" s="15"/>
      <c r="B1915" s="15"/>
      <c r="C1915" s="15"/>
      <c r="D1915" s="15"/>
    </row>
    <row r="1916" spans="1:4" ht="15" customHeight="1">
      <c r="A1916" s="15"/>
      <c r="B1916" s="15"/>
      <c r="C1916" s="15"/>
      <c r="D1916" s="15"/>
    </row>
    <row r="1917" spans="1:4" ht="15" customHeight="1">
      <c r="A1917" s="15"/>
      <c r="B1917" s="15"/>
      <c r="C1917" s="15"/>
      <c r="D1917" s="15"/>
    </row>
    <row r="1918" spans="1:4" ht="15" customHeight="1">
      <c r="A1918" s="15"/>
      <c r="B1918" s="15"/>
      <c r="C1918" s="15"/>
      <c r="D1918" s="15"/>
    </row>
    <row r="1919" spans="1:4" ht="15" customHeight="1">
      <c r="A1919" s="15"/>
      <c r="B1919" s="15"/>
      <c r="C1919" s="15"/>
      <c r="D1919" s="15"/>
    </row>
    <row r="1920" spans="1:4" ht="15" customHeight="1">
      <c r="A1920" s="15"/>
      <c r="B1920" s="15"/>
      <c r="C1920" s="15"/>
      <c r="D1920" s="15"/>
    </row>
    <row r="1921" spans="1:4" ht="15" customHeight="1">
      <c r="A1921" s="15"/>
      <c r="B1921" s="15"/>
      <c r="C1921" s="15"/>
      <c r="D1921" s="15"/>
    </row>
    <row r="1922" spans="1:4" ht="15" customHeight="1">
      <c r="A1922" s="15"/>
      <c r="B1922" s="15"/>
      <c r="C1922" s="15"/>
      <c r="D1922" s="48"/>
    </row>
    <row r="1923" spans="1:4" ht="15" customHeight="1">
      <c r="A1923" s="15"/>
      <c r="B1923" s="15"/>
      <c r="C1923" s="15"/>
      <c r="D1923" s="15"/>
    </row>
    <row r="1924" spans="1:4" ht="15" customHeight="1">
      <c r="A1924" s="15"/>
      <c r="B1924" s="15"/>
      <c r="C1924" s="15"/>
      <c r="D1924" s="15"/>
    </row>
    <row r="1925" spans="1:4" ht="15" customHeight="1">
      <c r="A1925" s="15"/>
      <c r="B1925" s="15"/>
      <c r="C1925" s="15"/>
      <c r="D1925" s="15"/>
    </row>
    <row r="1926" spans="1:4" ht="15" customHeight="1">
      <c r="A1926" s="15"/>
      <c r="B1926" s="15"/>
      <c r="C1926" s="15"/>
      <c r="D1926" s="15"/>
    </row>
    <row r="1927" spans="1:4" ht="15" customHeight="1">
      <c r="A1927" s="15"/>
      <c r="B1927" s="15"/>
      <c r="C1927" s="15"/>
      <c r="D1927" s="15"/>
    </row>
    <row r="1928" spans="1:4" ht="15" customHeight="1">
      <c r="A1928" s="15"/>
      <c r="B1928" s="15"/>
      <c r="C1928" s="15"/>
      <c r="D1928" s="15"/>
    </row>
    <row r="1929" spans="1:4" ht="15" customHeight="1">
      <c r="A1929" s="15"/>
      <c r="B1929" s="15"/>
      <c r="C1929" s="15"/>
      <c r="D1929" s="15"/>
    </row>
    <row r="1930" spans="1:4" ht="15" customHeight="1">
      <c r="A1930" s="15"/>
      <c r="B1930" s="15"/>
      <c r="C1930" s="15"/>
      <c r="D1930" s="15"/>
    </row>
    <row r="1931" spans="1:4" ht="15" customHeight="1">
      <c r="A1931" s="15"/>
      <c r="B1931" s="15"/>
      <c r="C1931" s="15"/>
      <c r="D1931" s="15"/>
    </row>
    <row r="1932" spans="1:4" ht="15" customHeight="1">
      <c r="A1932" s="15"/>
      <c r="B1932" s="15"/>
      <c r="C1932" s="15"/>
      <c r="D1932" s="15"/>
    </row>
    <row r="1933" spans="1:4" ht="15" customHeight="1">
      <c r="A1933" s="15"/>
      <c r="B1933" s="15"/>
      <c r="C1933" s="15"/>
      <c r="D1933" s="15"/>
    </row>
    <row r="1934" spans="1:4" ht="15" customHeight="1">
      <c r="A1934" s="15"/>
      <c r="B1934" s="15"/>
      <c r="C1934" s="15"/>
      <c r="D1934" s="15"/>
    </row>
    <row r="1935" spans="1:4" ht="15" customHeight="1">
      <c r="A1935" s="15"/>
      <c r="B1935" s="15"/>
      <c r="C1935" s="15"/>
      <c r="D1935" s="48"/>
    </row>
    <row r="1936" spans="1:4" ht="15" customHeight="1">
      <c r="A1936" s="15"/>
      <c r="B1936" s="15"/>
      <c r="C1936" s="15"/>
      <c r="D1936" s="15"/>
    </row>
    <row r="1937" spans="1:4" ht="15" customHeight="1">
      <c r="A1937" s="15"/>
      <c r="B1937" s="15"/>
      <c r="C1937" s="15"/>
      <c r="D1937" s="15"/>
    </row>
    <row r="1938" spans="1:4" ht="15" customHeight="1">
      <c r="A1938" s="15"/>
      <c r="B1938" s="15"/>
      <c r="C1938" s="15"/>
      <c r="D1938" s="15"/>
    </row>
    <row r="1939" spans="1:4" ht="15" customHeight="1">
      <c r="A1939" s="15"/>
      <c r="B1939" s="15"/>
      <c r="C1939" s="15"/>
      <c r="D1939" s="15"/>
    </row>
    <row r="1940" spans="1:4" ht="15" customHeight="1">
      <c r="A1940" s="15"/>
      <c r="B1940" s="15"/>
      <c r="C1940" s="15"/>
      <c r="D1940" s="15"/>
    </row>
    <row r="1941" spans="1:4" ht="15" customHeight="1">
      <c r="A1941" s="15"/>
      <c r="B1941" s="15"/>
      <c r="C1941" s="15"/>
      <c r="D1941" s="15"/>
    </row>
    <row r="1942" spans="1:4" ht="15" customHeight="1">
      <c r="A1942" s="15"/>
      <c r="B1942" s="15"/>
      <c r="C1942" s="15"/>
      <c r="D1942" s="15"/>
    </row>
    <row r="1943" spans="1:4" ht="15" customHeight="1">
      <c r="A1943" s="15"/>
      <c r="B1943" s="15"/>
      <c r="C1943" s="15"/>
      <c r="D1943" s="15"/>
    </row>
    <row r="1944" spans="1:4" ht="15" customHeight="1">
      <c r="A1944" s="15"/>
      <c r="B1944" s="15"/>
      <c r="C1944" s="15"/>
      <c r="D1944" s="15"/>
    </row>
    <row r="1945" spans="1:4" ht="15" customHeight="1">
      <c r="A1945" s="15"/>
      <c r="B1945" s="15"/>
      <c r="C1945" s="15"/>
      <c r="D1945" s="15"/>
    </row>
    <row r="1946" spans="1:4" ht="15" customHeight="1">
      <c r="A1946" s="15"/>
      <c r="B1946" s="15"/>
      <c r="C1946" s="15"/>
      <c r="D1946" s="48"/>
    </row>
    <row r="1947" spans="1:4" ht="15" customHeight="1">
      <c r="A1947" s="15"/>
      <c r="B1947" s="15"/>
      <c r="C1947" s="15"/>
      <c r="D1947" s="48"/>
    </row>
    <row r="1948" spans="1:4" ht="15" customHeight="1">
      <c r="A1948" s="15"/>
      <c r="B1948" s="15"/>
      <c r="C1948" s="15"/>
      <c r="D1948" s="15"/>
    </row>
    <row r="1949" spans="1:4" ht="15" customHeight="1">
      <c r="A1949" s="15"/>
      <c r="B1949" s="15"/>
      <c r="C1949" s="15"/>
      <c r="D1949" s="15"/>
    </row>
    <row r="1950" spans="1:4" ht="15" customHeight="1">
      <c r="A1950" s="15"/>
      <c r="B1950" s="15"/>
      <c r="C1950" s="15"/>
      <c r="D1950" s="15"/>
    </row>
    <row r="1951" spans="1:4" ht="15" customHeight="1">
      <c r="A1951" s="15"/>
      <c r="B1951" s="15"/>
      <c r="C1951" s="15"/>
      <c r="D1951" s="15"/>
    </row>
    <row r="1952" spans="1:4" ht="15" customHeight="1">
      <c r="A1952" s="15"/>
      <c r="B1952" s="15"/>
      <c r="C1952" s="15"/>
      <c r="D1952" s="15"/>
    </row>
    <row r="1953" spans="1:4" ht="15" customHeight="1">
      <c r="A1953" s="15"/>
      <c r="B1953" s="15"/>
      <c r="C1953" s="15"/>
      <c r="D1953" s="48"/>
    </row>
    <row r="1954" spans="1:4" ht="15" customHeight="1">
      <c r="A1954" s="15"/>
      <c r="B1954" s="15"/>
      <c r="C1954" s="15"/>
      <c r="D1954" s="15"/>
    </row>
    <row r="1955" spans="1:4" ht="15" customHeight="1">
      <c r="A1955" s="15"/>
      <c r="B1955" s="15"/>
      <c r="C1955" s="15"/>
      <c r="D1955" s="15"/>
    </row>
    <row r="1956" spans="1:4" ht="15" customHeight="1">
      <c r="A1956" s="15"/>
      <c r="B1956" s="15"/>
      <c r="C1956" s="15"/>
      <c r="D1956" s="15"/>
    </row>
    <row r="1957" spans="1:4" ht="15" customHeight="1">
      <c r="A1957" s="15"/>
      <c r="B1957" s="15"/>
      <c r="C1957" s="15"/>
      <c r="D1957" s="15"/>
    </row>
    <row r="1958" spans="1:4" ht="15" customHeight="1">
      <c r="A1958" s="15"/>
      <c r="B1958" s="15"/>
      <c r="C1958" s="15"/>
      <c r="D1958" s="48"/>
    </row>
    <row r="1959" spans="1:4" ht="15" customHeight="1">
      <c r="A1959" s="15"/>
      <c r="B1959" s="15"/>
      <c r="C1959" s="15"/>
      <c r="D1959" s="15"/>
    </row>
    <row r="1960" spans="1:4" ht="15" customHeight="1">
      <c r="A1960" s="15"/>
      <c r="B1960" s="15"/>
      <c r="C1960" s="15"/>
      <c r="D1960" s="15"/>
    </row>
    <row r="1961" spans="1:4" ht="15" customHeight="1">
      <c r="A1961" s="15"/>
      <c r="B1961" s="15"/>
      <c r="C1961" s="15"/>
      <c r="D1961" s="15"/>
    </row>
    <row r="1962" spans="1:4" ht="15" customHeight="1">
      <c r="A1962" s="15"/>
      <c r="B1962" s="15"/>
      <c r="C1962" s="15"/>
      <c r="D1962" s="15"/>
    </row>
    <row r="1963" spans="1:4" ht="15" customHeight="1">
      <c r="A1963" s="15"/>
      <c r="B1963" s="15"/>
      <c r="C1963" s="15"/>
      <c r="D1963" s="15"/>
    </row>
    <row r="1964" spans="1:4" ht="15" customHeight="1">
      <c r="A1964" s="15"/>
      <c r="B1964" s="15"/>
      <c r="C1964" s="15"/>
      <c r="D1964" s="15"/>
    </row>
    <row r="1965" spans="1:4" ht="15" customHeight="1">
      <c r="A1965" s="15"/>
      <c r="B1965" s="15"/>
      <c r="C1965" s="15"/>
      <c r="D1965" s="15"/>
    </row>
    <row r="1966" spans="1:4" ht="15" customHeight="1">
      <c r="A1966" s="15"/>
      <c r="B1966" s="15"/>
      <c r="C1966" s="15"/>
      <c r="D1966" s="15"/>
    </row>
    <row r="1967" spans="1:4" ht="15" customHeight="1">
      <c r="A1967" s="15"/>
      <c r="B1967" s="15"/>
      <c r="C1967" s="15"/>
      <c r="D1967" s="15"/>
    </row>
    <row r="1968" spans="1:4" ht="15" customHeight="1">
      <c r="A1968" s="15"/>
      <c r="B1968" s="15"/>
      <c r="C1968" s="15"/>
      <c r="D1968" s="15"/>
    </row>
    <row r="1969" spans="1:4" ht="15" customHeight="1">
      <c r="A1969" s="15"/>
      <c r="B1969" s="15"/>
      <c r="C1969" s="15"/>
      <c r="D1969" s="15"/>
    </row>
    <row r="1970" spans="1:4" ht="15" customHeight="1">
      <c r="A1970" s="15"/>
      <c r="B1970" s="15"/>
      <c r="C1970" s="15"/>
      <c r="D1970" s="15"/>
    </row>
    <row r="1971" spans="1:4" ht="15" customHeight="1">
      <c r="A1971" s="15"/>
      <c r="B1971" s="15"/>
      <c r="C1971" s="15"/>
      <c r="D1971" s="15"/>
    </row>
    <row r="1972" spans="1:4" ht="15" customHeight="1">
      <c r="A1972" s="15"/>
      <c r="B1972" s="15"/>
      <c r="C1972" s="15"/>
      <c r="D1972" s="48"/>
    </row>
    <row r="1973" spans="1:4" ht="15" customHeight="1">
      <c r="A1973" s="15"/>
      <c r="B1973" s="15"/>
      <c r="C1973" s="15"/>
      <c r="D1973" s="15"/>
    </row>
    <row r="1974" spans="1:4" ht="15" customHeight="1">
      <c r="A1974" s="15"/>
      <c r="B1974" s="15"/>
      <c r="C1974" s="15"/>
      <c r="D1974" s="15"/>
    </row>
    <row r="1975" spans="1:4" ht="15" customHeight="1">
      <c r="A1975" s="15"/>
      <c r="B1975" s="15"/>
      <c r="C1975" s="15"/>
      <c r="D1975" s="15"/>
    </row>
    <row r="1976" spans="1:4" ht="15" customHeight="1">
      <c r="A1976" s="15"/>
      <c r="B1976" s="15"/>
      <c r="C1976" s="15"/>
      <c r="D1976" s="48"/>
    </row>
    <row r="1977" spans="1:4" ht="15" customHeight="1">
      <c r="A1977" s="15"/>
      <c r="B1977" s="15"/>
      <c r="C1977" s="15"/>
      <c r="D1977" s="15"/>
    </row>
    <row r="1978" spans="1:4" ht="15" customHeight="1">
      <c r="A1978" s="15"/>
      <c r="B1978" s="15"/>
      <c r="C1978" s="15"/>
      <c r="D1978" s="15"/>
    </row>
    <row r="1979" spans="1:4" ht="15" customHeight="1">
      <c r="A1979" s="15"/>
      <c r="B1979" s="15"/>
      <c r="C1979" s="15"/>
      <c r="D1979" s="15"/>
    </row>
    <row r="1980" spans="1:4" ht="15" customHeight="1">
      <c r="A1980" s="15"/>
      <c r="B1980" s="15"/>
      <c r="C1980" s="15"/>
      <c r="D1980" s="15"/>
    </row>
    <row r="1981" spans="1:4" ht="15" customHeight="1">
      <c r="A1981" s="15"/>
      <c r="B1981" s="15"/>
      <c r="C1981" s="15"/>
      <c r="D1981" s="15"/>
    </row>
    <row r="1982" spans="1:4" ht="15" customHeight="1">
      <c r="A1982" s="15"/>
      <c r="B1982" s="15"/>
      <c r="C1982" s="15"/>
      <c r="D1982" s="15"/>
    </row>
    <row r="1983" spans="1:4" ht="15" customHeight="1">
      <c r="A1983" s="15"/>
      <c r="B1983" s="15"/>
      <c r="C1983" s="15"/>
      <c r="D1983" s="15"/>
    </row>
    <row r="1984" spans="1:4" ht="15" customHeight="1">
      <c r="A1984" s="15"/>
      <c r="B1984" s="15"/>
      <c r="C1984" s="15"/>
      <c r="D1984" s="15"/>
    </row>
    <row r="1985" spans="1:4" ht="15" customHeight="1">
      <c r="A1985" s="15"/>
      <c r="B1985" s="15"/>
      <c r="C1985" s="15"/>
      <c r="D1985" s="15"/>
    </row>
    <row r="1986" spans="1:4" ht="15" customHeight="1">
      <c r="A1986" s="15"/>
      <c r="B1986" s="15"/>
      <c r="C1986" s="15"/>
      <c r="D1986" s="48"/>
    </row>
    <row r="1987" spans="1:4" ht="15" customHeight="1">
      <c r="A1987" s="15"/>
      <c r="B1987" s="15"/>
      <c r="C1987" s="15"/>
      <c r="D1987" s="15"/>
    </row>
    <row r="1988" spans="1:4" ht="15" customHeight="1">
      <c r="A1988" s="15"/>
      <c r="B1988" s="15"/>
      <c r="C1988" s="15"/>
      <c r="D1988" s="15"/>
    </row>
    <row r="1989" spans="1:4" ht="15" customHeight="1">
      <c r="A1989" s="15"/>
      <c r="B1989" s="15"/>
      <c r="C1989" s="15"/>
      <c r="D1989" s="15"/>
    </row>
    <row r="1990" spans="1:4" ht="15" customHeight="1">
      <c r="A1990" s="15"/>
      <c r="B1990" s="15"/>
      <c r="C1990" s="15"/>
      <c r="D1990" s="15"/>
    </row>
    <row r="1991" spans="1:4" ht="15" customHeight="1">
      <c r="A1991" s="15"/>
      <c r="B1991" s="15"/>
      <c r="C1991" s="15"/>
      <c r="D1991" s="15"/>
    </row>
    <row r="1992" spans="1:4" ht="15" customHeight="1">
      <c r="A1992" s="15"/>
      <c r="B1992" s="15"/>
      <c r="C1992" s="15"/>
      <c r="D1992" s="15"/>
    </row>
    <row r="1993" spans="1:4" ht="15" customHeight="1">
      <c r="A1993" s="15"/>
      <c r="B1993" s="15"/>
      <c r="C1993" s="15"/>
      <c r="D1993" s="15"/>
    </row>
    <row r="1994" spans="1:4" ht="15" customHeight="1">
      <c r="A1994" s="15"/>
      <c r="B1994" s="15"/>
      <c r="C1994" s="15"/>
      <c r="D1994" s="15"/>
    </row>
    <row r="1995" spans="1:4" ht="15" customHeight="1">
      <c r="A1995" s="15"/>
      <c r="B1995" s="15"/>
      <c r="C1995" s="15"/>
      <c r="D1995" s="15"/>
    </row>
    <row r="1996" spans="1:4" ht="15" customHeight="1">
      <c r="A1996" s="15"/>
      <c r="B1996" s="15"/>
      <c r="C1996" s="15"/>
      <c r="D1996" s="15"/>
    </row>
    <row r="1997" spans="1:4" ht="15" customHeight="1">
      <c r="A1997" s="15"/>
      <c r="B1997" s="15"/>
      <c r="C1997" s="15"/>
      <c r="D1997" s="48"/>
    </row>
    <row r="1998" spans="1:4" ht="15" customHeight="1">
      <c r="A1998" s="15"/>
      <c r="B1998" s="15"/>
      <c r="C1998" s="15"/>
      <c r="D1998" s="15"/>
    </row>
    <row r="1999" spans="1:4" ht="15" customHeight="1">
      <c r="A1999" s="15"/>
      <c r="B1999" s="15"/>
      <c r="C1999" s="15"/>
      <c r="D1999" s="48"/>
    </row>
    <row r="2000" spans="1:4" ht="15" customHeight="1">
      <c r="A2000" s="15"/>
      <c r="B2000" s="15"/>
      <c r="C2000" s="15"/>
      <c r="D2000" s="15"/>
    </row>
    <row r="2001" spans="1:4" ht="15" customHeight="1">
      <c r="A2001" s="15"/>
      <c r="B2001" s="15"/>
      <c r="C2001" s="15"/>
      <c r="D2001" s="48"/>
    </row>
    <row r="2002" spans="1:4" ht="15" customHeight="1">
      <c r="A2002" s="15"/>
      <c r="B2002" s="15"/>
      <c r="C2002" s="15"/>
      <c r="D2002" s="15"/>
    </row>
    <row r="2003" spans="1:4" ht="15" customHeight="1">
      <c r="A2003" s="15"/>
      <c r="B2003" s="15"/>
      <c r="C2003" s="15"/>
      <c r="D2003" s="15"/>
    </row>
    <row r="2004" spans="1:4" ht="15" customHeight="1">
      <c r="A2004" s="15"/>
      <c r="B2004" s="15"/>
      <c r="C2004" s="15"/>
      <c r="D2004" s="15"/>
    </row>
    <row r="2005" spans="1:4" ht="15" customHeight="1">
      <c r="A2005" s="15"/>
      <c r="B2005" s="15"/>
      <c r="C2005" s="15"/>
      <c r="D2005" s="15"/>
    </row>
    <row r="2006" spans="1:4" ht="15" customHeight="1">
      <c r="A2006" s="15"/>
      <c r="B2006" s="15"/>
      <c r="C2006" s="15"/>
      <c r="D2006" s="15"/>
    </row>
    <row r="2007" spans="1:4" ht="15" customHeight="1">
      <c r="A2007" s="15"/>
      <c r="B2007" s="15"/>
      <c r="C2007" s="15"/>
      <c r="D2007" s="48"/>
    </row>
    <row r="2008" spans="1:4" ht="15" customHeight="1">
      <c r="A2008" s="15"/>
      <c r="B2008" s="15"/>
      <c r="C2008" s="15"/>
      <c r="D2008" s="15"/>
    </row>
    <row r="2009" spans="1:4" ht="15" customHeight="1">
      <c r="A2009" s="15"/>
      <c r="B2009" s="15"/>
      <c r="C2009" s="15"/>
      <c r="D2009" s="15"/>
    </row>
    <row r="2010" spans="1:4" ht="15" customHeight="1">
      <c r="A2010" s="15"/>
      <c r="B2010" s="15"/>
      <c r="C2010" s="15"/>
      <c r="D2010" s="15"/>
    </row>
    <row r="2011" spans="1:4" ht="15" customHeight="1">
      <c r="A2011" s="15"/>
      <c r="B2011" s="15"/>
      <c r="C2011" s="15"/>
      <c r="D2011" s="15"/>
    </row>
    <row r="2012" spans="1:4" ht="15" customHeight="1">
      <c r="A2012" s="15"/>
      <c r="B2012" s="15"/>
      <c r="C2012" s="15"/>
      <c r="D2012" s="15"/>
    </row>
    <row r="2013" spans="1:4" ht="15" customHeight="1">
      <c r="A2013" s="15"/>
      <c r="B2013" s="15"/>
      <c r="C2013" s="15"/>
      <c r="D2013" s="15"/>
    </row>
    <row r="2014" spans="1:4" ht="15" customHeight="1">
      <c r="A2014" s="15"/>
      <c r="B2014" s="15"/>
      <c r="C2014" s="15"/>
      <c r="D2014" s="15"/>
    </row>
    <row r="2015" spans="1:4" ht="15" customHeight="1">
      <c r="A2015" s="15"/>
      <c r="B2015" s="15"/>
      <c r="C2015" s="15"/>
      <c r="D2015" s="15"/>
    </row>
    <row r="2016" spans="1:4" ht="15" customHeight="1">
      <c r="A2016" s="15"/>
      <c r="B2016" s="15"/>
      <c r="C2016" s="15"/>
      <c r="D2016" s="15"/>
    </row>
    <row r="2017" spans="1:4" ht="15" customHeight="1">
      <c r="A2017" s="15"/>
      <c r="B2017" s="15"/>
      <c r="C2017" s="15"/>
      <c r="D2017" s="15"/>
    </row>
    <row r="2018" spans="1:4" ht="15" customHeight="1">
      <c r="A2018" s="15"/>
      <c r="B2018" s="15"/>
      <c r="C2018" s="15"/>
      <c r="D2018" s="15"/>
    </row>
    <row r="2019" spans="1:4" ht="15" customHeight="1">
      <c r="A2019" s="15"/>
      <c r="B2019" s="15"/>
      <c r="C2019" s="15"/>
      <c r="D2019" s="15"/>
    </row>
    <row r="2020" spans="1:4" ht="15" customHeight="1">
      <c r="A2020" s="15"/>
      <c r="B2020" s="15"/>
      <c r="C2020" s="15"/>
      <c r="D2020" s="15"/>
    </row>
    <row r="2021" spans="1:4" ht="15" customHeight="1">
      <c r="A2021" s="15"/>
      <c r="B2021" s="15"/>
      <c r="C2021" s="15"/>
      <c r="D2021" s="15"/>
    </row>
    <row r="2022" spans="1:4" ht="15" customHeight="1">
      <c r="A2022" s="15"/>
      <c r="B2022" s="15"/>
      <c r="C2022" s="15"/>
      <c r="D2022" s="15"/>
    </row>
    <row r="2023" spans="1:4" ht="15" customHeight="1">
      <c r="A2023" s="15"/>
      <c r="B2023" s="15"/>
      <c r="C2023" s="15"/>
      <c r="D2023" s="15"/>
    </row>
    <row r="2024" spans="1:4" ht="15" customHeight="1">
      <c r="A2024" s="15"/>
      <c r="B2024" s="15"/>
      <c r="C2024" s="15"/>
      <c r="D2024" s="15"/>
    </row>
    <row r="2025" spans="1:4" ht="15" customHeight="1">
      <c r="A2025" s="15"/>
      <c r="B2025" s="15"/>
      <c r="C2025" s="15"/>
      <c r="D2025" s="15"/>
    </row>
    <row r="2026" spans="1:4" ht="15" customHeight="1">
      <c r="A2026" s="15"/>
      <c r="B2026" s="15"/>
      <c r="C2026" s="15"/>
      <c r="D2026" s="15"/>
    </row>
    <row r="2027" spans="1:4" ht="15" customHeight="1">
      <c r="A2027" s="15"/>
      <c r="B2027" s="15"/>
      <c r="C2027" s="15"/>
      <c r="D2027" s="15"/>
    </row>
    <row r="2028" spans="1:4" ht="15" customHeight="1">
      <c r="A2028" s="15"/>
      <c r="B2028" s="15"/>
      <c r="C2028" s="15"/>
      <c r="D2028" s="15"/>
    </row>
    <row r="2029" spans="1:4" ht="15" customHeight="1">
      <c r="A2029" s="15"/>
      <c r="B2029" s="15"/>
      <c r="C2029" s="15"/>
      <c r="D2029" s="15"/>
    </row>
    <row r="2030" spans="1:4" ht="15" customHeight="1">
      <c r="A2030" s="15"/>
      <c r="B2030" s="15"/>
      <c r="C2030" s="15"/>
      <c r="D2030" s="15"/>
    </row>
    <row r="2031" spans="1:4" ht="15" customHeight="1">
      <c r="A2031" s="15"/>
      <c r="B2031" s="15"/>
      <c r="C2031" s="15"/>
      <c r="D2031" s="15"/>
    </row>
    <row r="2032" spans="1:4" ht="15" customHeight="1">
      <c r="A2032" s="15"/>
      <c r="B2032" s="15"/>
      <c r="C2032" s="15"/>
      <c r="D2032" s="15"/>
    </row>
    <row r="2033" spans="1:4" ht="15" customHeight="1">
      <c r="A2033" s="15"/>
      <c r="B2033" s="15"/>
      <c r="C2033" s="15"/>
      <c r="D2033" s="15"/>
    </row>
    <row r="2034" spans="1:4" ht="15" customHeight="1">
      <c r="A2034" s="15"/>
      <c r="B2034" s="15"/>
      <c r="C2034" s="15"/>
      <c r="D2034" s="15"/>
    </row>
    <row r="2035" spans="1:4" ht="15" customHeight="1">
      <c r="A2035" s="15"/>
      <c r="B2035" s="15"/>
      <c r="C2035" s="15"/>
      <c r="D2035" s="15"/>
    </row>
    <row r="2036" spans="1:4" ht="15" customHeight="1">
      <c r="A2036" s="15"/>
      <c r="B2036" s="15"/>
      <c r="C2036" s="15"/>
      <c r="D2036" s="15"/>
    </row>
    <row r="2037" spans="1:4" ht="15" customHeight="1">
      <c r="A2037" s="15"/>
      <c r="B2037" s="15"/>
      <c r="C2037" s="15"/>
      <c r="D2037" s="15"/>
    </row>
    <row r="2038" spans="1:4" ht="15" customHeight="1">
      <c r="A2038" s="15"/>
      <c r="B2038" s="15"/>
      <c r="C2038" s="15"/>
      <c r="D2038" s="15"/>
    </row>
    <row r="2039" spans="1:4" ht="15" customHeight="1">
      <c r="A2039" s="15"/>
      <c r="B2039" s="15"/>
      <c r="C2039" s="15"/>
      <c r="D2039" s="15"/>
    </row>
    <row r="2040" spans="1:4" ht="15" customHeight="1">
      <c r="A2040" s="15"/>
      <c r="B2040" s="15"/>
      <c r="C2040" s="15"/>
      <c r="D2040" s="15"/>
    </row>
    <row r="2041" spans="1:4" ht="15" customHeight="1">
      <c r="A2041" s="15"/>
      <c r="B2041" s="15"/>
      <c r="C2041" s="15"/>
      <c r="D2041" s="15"/>
    </row>
    <row r="2042" spans="1:4" ht="15" customHeight="1">
      <c r="A2042" s="15"/>
      <c r="B2042" s="15"/>
      <c r="C2042" s="15"/>
      <c r="D2042" s="15"/>
    </row>
    <row r="2043" spans="1:4" ht="15" customHeight="1">
      <c r="A2043" s="15"/>
      <c r="B2043" s="15"/>
      <c r="C2043" s="15"/>
      <c r="D2043" s="15"/>
    </row>
    <row r="2044" spans="1:4" ht="15" customHeight="1">
      <c r="A2044" s="15"/>
      <c r="B2044" s="15"/>
      <c r="C2044" s="15"/>
      <c r="D2044" s="15"/>
    </row>
    <row r="2045" spans="1:4" ht="15" customHeight="1">
      <c r="A2045" s="15"/>
      <c r="B2045" s="15"/>
      <c r="C2045" s="15"/>
      <c r="D2045" s="15"/>
    </row>
    <row r="2046" spans="1:4" ht="15" customHeight="1">
      <c r="A2046" s="15"/>
      <c r="B2046" s="15"/>
      <c r="C2046" s="15"/>
      <c r="D2046" s="15"/>
    </row>
    <row r="2047" spans="1:4" ht="15" customHeight="1">
      <c r="A2047" s="15"/>
      <c r="B2047" s="15"/>
      <c r="C2047" s="15"/>
      <c r="D2047" s="15"/>
    </row>
    <row r="2048" spans="1:4" ht="15" customHeight="1">
      <c r="A2048" s="15"/>
      <c r="B2048" s="15"/>
      <c r="C2048" s="15"/>
      <c r="D2048" s="15"/>
    </row>
    <row r="2049" spans="1:4" ht="15" customHeight="1">
      <c r="A2049" s="15"/>
      <c r="B2049" s="15"/>
      <c r="C2049" s="15"/>
      <c r="D2049" s="48"/>
    </row>
    <row r="2050" spans="1:4" ht="15" customHeight="1">
      <c r="A2050" s="15"/>
      <c r="B2050" s="15"/>
      <c r="C2050" s="15"/>
      <c r="D2050" s="15"/>
    </row>
    <row r="2051" spans="1:4" ht="15" customHeight="1">
      <c r="A2051" s="15"/>
      <c r="B2051" s="15"/>
      <c r="C2051" s="15"/>
      <c r="D2051" s="15"/>
    </row>
    <row r="2052" spans="1:4" ht="15" customHeight="1">
      <c r="A2052" s="15"/>
      <c r="B2052" s="15"/>
      <c r="C2052" s="15"/>
      <c r="D2052" s="15"/>
    </row>
    <row r="2053" spans="1:4" ht="15" customHeight="1">
      <c r="A2053" s="15"/>
      <c r="B2053" s="15"/>
      <c r="C2053" s="15"/>
      <c r="D2053" s="15"/>
    </row>
    <row r="2054" spans="1:4" ht="15" customHeight="1">
      <c r="A2054" s="15"/>
      <c r="B2054" s="15"/>
      <c r="C2054" s="15"/>
      <c r="D2054" s="15"/>
    </row>
    <row r="2055" spans="1:4" ht="15" customHeight="1">
      <c r="A2055" s="15"/>
      <c r="B2055" s="15"/>
      <c r="C2055" s="15"/>
      <c r="D2055" s="48"/>
    </row>
    <row r="2056" spans="1:4" ht="15" customHeight="1">
      <c r="A2056" s="15"/>
      <c r="B2056" s="15"/>
      <c r="C2056" s="15"/>
      <c r="D2056" s="15"/>
    </row>
    <row r="2057" spans="1:4" ht="15" customHeight="1">
      <c r="A2057" s="15"/>
      <c r="B2057" s="15"/>
      <c r="C2057" s="15"/>
      <c r="D2057" s="15"/>
    </row>
    <row r="2058" spans="1:4" ht="15" customHeight="1">
      <c r="A2058" s="15"/>
      <c r="B2058" s="15"/>
      <c r="C2058" s="15"/>
      <c r="D2058" s="15"/>
    </row>
    <row r="2059" spans="1:4" ht="15" customHeight="1">
      <c r="A2059" s="15"/>
      <c r="B2059" s="15"/>
      <c r="C2059" s="15"/>
      <c r="D2059" s="15"/>
    </row>
    <row r="2060" spans="1:4" ht="15" customHeight="1">
      <c r="A2060" s="15"/>
      <c r="B2060" s="15"/>
      <c r="C2060" s="15"/>
      <c r="D2060" s="15"/>
    </row>
    <row r="2061" spans="1:4" ht="15" customHeight="1">
      <c r="A2061" s="15"/>
      <c r="B2061" s="15"/>
      <c r="C2061" s="15"/>
      <c r="D2061" s="15"/>
    </row>
    <row r="2062" spans="1:4" ht="15" customHeight="1">
      <c r="A2062" s="15"/>
      <c r="B2062" s="15"/>
      <c r="C2062" s="15"/>
      <c r="D2062" s="15"/>
    </row>
    <row r="2063" spans="1:4" ht="15" customHeight="1">
      <c r="A2063" s="15"/>
      <c r="B2063" s="15"/>
      <c r="C2063" s="15"/>
      <c r="D2063" s="15"/>
    </row>
    <row r="2064" spans="1:4" ht="15" customHeight="1">
      <c r="A2064" s="15"/>
      <c r="B2064" s="15"/>
      <c r="C2064" s="15"/>
      <c r="D2064" s="15"/>
    </row>
    <row r="2065" spans="1:4" ht="15" customHeight="1">
      <c r="A2065" s="15"/>
      <c r="B2065" s="15"/>
      <c r="C2065" s="15"/>
      <c r="D2065" s="48"/>
    </row>
    <row r="2066" spans="1:4" ht="15" customHeight="1">
      <c r="A2066" s="15"/>
      <c r="B2066" s="15"/>
      <c r="C2066" s="15"/>
      <c r="D2066" s="15"/>
    </row>
    <row r="2067" spans="1:4" ht="15" customHeight="1">
      <c r="A2067" s="15"/>
      <c r="B2067" s="15"/>
      <c r="C2067" s="15"/>
      <c r="D2067" s="15"/>
    </row>
    <row r="2068" spans="1:4" ht="15" customHeight="1">
      <c r="A2068" s="15"/>
      <c r="B2068" s="15"/>
      <c r="C2068" s="15"/>
      <c r="D2068" s="15"/>
    </row>
    <row r="2069" spans="1:4" ht="15" customHeight="1">
      <c r="A2069" s="15"/>
      <c r="B2069" s="15"/>
      <c r="C2069" s="15"/>
      <c r="D2069" s="15"/>
    </row>
    <row r="2070" spans="1:4" ht="15" customHeight="1">
      <c r="A2070" s="15"/>
      <c r="B2070" s="15"/>
      <c r="C2070" s="15"/>
      <c r="D2070" s="48"/>
    </row>
    <row r="2071" spans="1:4" ht="15" customHeight="1">
      <c r="A2071" s="15"/>
      <c r="B2071" s="15"/>
      <c r="C2071" s="15"/>
      <c r="D2071" s="15"/>
    </row>
    <row r="2072" spans="1:4" ht="15" customHeight="1">
      <c r="A2072" s="15"/>
      <c r="B2072" s="15"/>
      <c r="C2072" s="15"/>
      <c r="D2072" s="15"/>
    </row>
    <row r="2073" spans="1:4" ht="15" customHeight="1">
      <c r="A2073" s="15"/>
      <c r="B2073" s="15"/>
      <c r="C2073" s="15"/>
      <c r="D2073" s="15"/>
    </row>
    <row r="2074" spans="1:4" ht="15" customHeight="1">
      <c r="A2074" s="15"/>
      <c r="B2074" s="15"/>
      <c r="C2074" s="15"/>
      <c r="D2074" s="15"/>
    </row>
    <row r="2075" spans="1:4" ht="15" customHeight="1">
      <c r="A2075" s="15"/>
      <c r="B2075" s="15"/>
      <c r="C2075" s="15"/>
      <c r="D2075" s="15"/>
    </row>
    <row r="2076" spans="1:4" ht="15" customHeight="1">
      <c r="A2076" s="15"/>
      <c r="B2076" s="15"/>
      <c r="C2076" s="15"/>
      <c r="D2076" s="48"/>
    </row>
    <row r="2077" spans="1:4" ht="15" customHeight="1">
      <c r="A2077" s="15"/>
      <c r="B2077" s="15"/>
      <c r="C2077" s="15"/>
      <c r="D2077" s="15"/>
    </row>
    <row r="2078" spans="1:4" ht="15" customHeight="1">
      <c r="A2078" s="15"/>
      <c r="B2078" s="15"/>
      <c r="C2078" s="15"/>
      <c r="D2078" s="15"/>
    </row>
    <row r="2079" spans="1:4" ht="15" customHeight="1">
      <c r="A2079" s="15"/>
      <c r="B2079" s="15"/>
      <c r="C2079" s="15"/>
      <c r="D2079" s="15"/>
    </row>
    <row r="2080" spans="1:4" ht="15" customHeight="1">
      <c r="A2080" s="15"/>
      <c r="B2080" s="15"/>
      <c r="C2080" s="15"/>
      <c r="D2080" s="15"/>
    </row>
    <row r="2081" spans="1:4" ht="15" customHeight="1">
      <c r="A2081" s="15"/>
      <c r="B2081" s="15"/>
      <c r="C2081" s="15"/>
      <c r="D2081" s="15"/>
    </row>
    <row r="2082" spans="1:4" ht="15" customHeight="1">
      <c r="A2082" s="15"/>
      <c r="B2082" s="15"/>
      <c r="C2082" s="15"/>
      <c r="D2082" s="15"/>
    </row>
    <row r="2083" spans="1:4" ht="15" customHeight="1">
      <c r="A2083" s="15"/>
      <c r="B2083" s="15"/>
      <c r="C2083" s="15"/>
      <c r="D2083" s="15"/>
    </row>
    <row r="2084" spans="1:4" ht="15" customHeight="1">
      <c r="A2084" s="15"/>
      <c r="B2084" s="15"/>
      <c r="C2084" s="15"/>
      <c r="D2084" s="15"/>
    </row>
    <row r="2085" spans="1:4" ht="15" customHeight="1">
      <c r="A2085" s="15"/>
      <c r="B2085" s="15"/>
      <c r="C2085" s="15"/>
      <c r="D2085" s="15"/>
    </row>
    <row r="2086" spans="1:4" ht="15" customHeight="1">
      <c r="A2086" s="15"/>
      <c r="B2086" s="15"/>
      <c r="C2086" s="15"/>
      <c r="D2086" s="48"/>
    </row>
    <row r="2087" spans="1:4" ht="15" customHeight="1">
      <c r="A2087" s="15"/>
      <c r="B2087" s="15"/>
      <c r="C2087" s="15"/>
      <c r="D2087" s="15"/>
    </row>
    <row r="2088" spans="1:4" ht="15" customHeight="1">
      <c r="A2088" s="15"/>
      <c r="B2088" s="15"/>
      <c r="C2088" s="15"/>
      <c r="D2088" s="15"/>
    </row>
    <row r="2089" spans="1:4" ht="15" customHeight="1">
      <c r="A2089" s="15"/>
      <c r="B2089" s="15"/>
      <c r="C2089" s="15"/>
      <c r="D2089" s="15"/>
    </row>
    <row r="2090" spans="1:4" ht="15" customHeight="1">
      <c r="A2090" s="15"/>
      <c r="B2090" s="15"/>
      <c r="C2090" s="15"/>
      <c r="D2090" s="15"/>
    </row>
    <row r="2091" spans="1:4" ht="15" customHeight="1">
      <c r="A2091" s="15"/>
      <c r="B2091" s="15"/>
      <c r="C2091" s="15"/>
      <c r="D2091" s="15"/>
    </row>
    <row r="2092" spans="1:4" ht="15" customHeight="1">
      <c r="A2092" s="15"/>
      <c r="B2092" s="15"/>
      <c r="C2092" s="15"/>
      <c r="D2092" s="15"/>
    </row>
    <row r="2093" spans="1:4" ht="15" customHeight="1">
      <c r="A2093" s="15"/>
      <c r="B2093" s="15"/>
      <c r="C2093" s="15"/>
      <c r="D2093" s="15"/>
    </row>
    <row r="2094" spans="1:4" ht="15" customHeight="1">
      <c r="A2094" s="15"/>
      <c r="B2094" s="15"/>
      <c r="C2094" s="15"/>
      <c r="D2094" s="15"/>
    </row>
    <row r="2095" spans="1:4" ht="15" customHeight="1">
      <c r="A2095" s="15"/>
      <c r="B2095" s="15"/>
      <c r="C2095" s="15"/>
      <c r="D2095" s="15"/>
    </row>
    <row r="2096" spans="1:4" ht="15" customHeight="1">
      <c r="A2096" s="15"/>
      <c r="B2096" s="15"/>
      <c r="C2096" s="15"/>
      <c r="D2096" s="15"/>
    </row>
    <row r="2097" spans="1:4" ht="15" customHeight="1">
      <c r="A2097" s="15"/>
      <c r="B2097" s="15"/>
      <c r="C2097" s="15"/>
      <c r="D2097" s="15"/>
    </row>
    <row r="2098" spans="1:4" ht="15" customHeight="1">
      <c r="A2098" s="15"/>
      <c r="B2098" s="15"/>
      <c r="C2098" s="15"/>
      <c r="D2098" s="15"/>
    </row>
    <row r="2099" spans="1:4" ht="15" customHeight="1">
      <c r="A2099" s="15"/>
      <c r="B2099" s="15"/>
      <c r="C2099" s="15"/>
      <c r="D2099" s="15"/>
    </row>
    <row r="2100" spans="1:4" ht="15" customHeight="1">
      <c r="A2100" s="15"/>
      <c r="B2100" s="15"/>
      <c r="C2100" s="15"/>
      <c r="D2100" s="15"/>
    </row>
    <row r="2101" spans="1:4" ht="15" customHeight="1">
      <c r="A2101" s="15"/>
      <c r="B2101" s="15"/>
      <c r="C2101" s="15"/>
      <c r="D2101" s="48"/>
    </row>
    <row r="2102" spans="1:4" ht="15" customHeight="1">
      <c r="A2102" s="15"/>
      <c r="B2102" s="15"/>
      <c r="C2102" s="15"/>
      <c r="D2102" s="15"/>
    </row>
    <row r="2103" spans="1:4" ht="15" customHeight="1">
      <c r="A2103" s="15"/>
      <c r="B2103" s="15"/>
      <c r="C2103" s="15"/>
      <c r="D2103" s="15"/>
    </row>
    <row r="2104" spans="1:4" ht="15" customHeight="1">
      <c r="A2104" s="15"/>
      <c r="B2104" s="15"/>
      <c r="C2104" s="15"/>
      <c r="D2104" s="15"/>
    </row>
    <row r="2105" spans="1:4" ht="15" customHeight="1">
      <c r="A2105" s="15"/>
      <c r="B2105" s="15"/>
      <c r="C2105" s="15"/>
      <c r="D2105" s="15"/>
    </row>
    <row r="2106" spans="1:4" ht="15" customHeight="1">
      <c r="A2106" s="15"/>
      <c r="B2106" s="15"/>
      <c r="C2106" s="15"/>
      <c r="D2106" s="15"/>
    </row>
    <row r="2107" spans="1:4" ht="15" customHeight="1">
      <c r="A2107" s="15"/>
      <c r="B2107" s="15"/>
      <c r="C2107" s="15"/>
      <c r="D2107" s="15"/>
    </row>
    <row r="2108" spans="1:4" ht="15" customHeight="1">
      <c r="A2108" s="15"/>
      <c r="B2108" s="15"/>
      <c r="C2108" s="15"/>
      <c r="D2108" s="15"/>
    </row>
    <row r="2109" spans="1:4" ht="15" customHeight="1">
      <c r="A2109" s="15"/>
      <c r="B2109" s="15"/>
      <c r="C2109" s="15"/>
      <c r="D2109" s="15"/>
    </row>
    <row r="2110" spans="1:4" ht="15" customHeight="1">
      <c r="A2110" s="15"/>
      <c r="B2110" s="15"/>
      <c r="C2110" s="15"/>
      <c r="D2110" s="15"/>
    </row>
    <row r="2111" spans="1:4" ht="15" customHeight="1">
      <c r="A2111" s="15"/>
      <c r="B2111" s="15"/>
      <c r="C2111" s="15"/>
      <c r="D2111" s="15"/>
    </row>
    <row r="2112" spans="1:4" ht="15" customHeight="1">
      <c r="A2112" s="15"/>
      <c r="B2112" s="15"/>
      <c r="C2112" s="15"/>
      <c r="D2112" s="15"/>
    </row>
    <row r="2113" spans="1:4" ht="15" customHeight="1">
      <c r="A2113" s="15"/>
      <c r="B2113" s="15"/>
      <c r="C2113" s="15"/>
      <c r="D2113" s="15"/>
    </row>
    <row r="2114" spans="1:4" ht="15" customHeight="1">
      <c r="A2114" s="15"/>
      <c r="B2114" s="15"/>
      <c r="C2114" s="15"/>
      <c r="D2114" s="15"/>
    </row>
    <row r="2115" spans="1:4" ht="15" customHeight="1">
      <c r="A2115" s="15"/>
      <c r="B2115" s="15"/>
      <c r="C2115" s="15"/>
      <c r="D2115" s="15"/>
    </row>
    <row r="2116" spans="1:4" ht="15" customHeight="1">
      <c r="A2116" s="15"/>
      <c r="B2116" s="15"/>
      <c r="C2116" s="15"/>
      <c r="D2116" s="15"/>
    </row>
    <row r="2117" spans="1:4" ht="15" customHeight="1">
      <c r="A2117" s="15"/>
      <c r="B2117" s="15"/>
      <c r="C2117" s="15"/>
      <c r="D2117" s="15"/>
    </row>
    <row r="2118" spans="1:4" ht="15" customHeight="1">
      <c r="A2118" s="15"/>
      <c r="B2118" s="15"/>
      <c r="C2118" s="15"/>
      <c r="D2118" s="48"/>
    </row>
    <row r="2119" spans="1:4" ht="15" customHeight="1">
      <c r="A2119" s="15"/>
      <c r="B2119" s="15"/>
      <c r="C2119" s="15"/>
      <c r="D2119" s="15"/>
    </row>
    <row r="2120" spans="1:4" ht="15" customHeight="1">
      <c r="A2120" s="15"/>
      <c r="B2120" s="15"/>
      <c r="C2120" s="15"/>
      <c r="D2120" s="15"/>
    </row>
    <row r="2121" spans="1:4" ht="15" customHeight="1">
      <c r="A2121" s="15"/>
      <c r="B2121" s="15"/>
      <c r="C2121" s="15"/>
      <c r="D2121" s="15"/>
    </row>
    <row r="2122" spans="1:4" ht="15" customHeight="1">
      <c r="A2122" s="15"/>
      <c r="B2122" s="15"/>
      <c r="C2122" s="15"/>
      <c r="D2122" s="15"/>
    </row>
    <row r="2123" spans="1:4" ht="15" customHeight="1">
      <c r="A2123" s="15"/>
      <c r="B2123" s="15"/>
      <c r="C2123" s="15"/>
      <c r="D2123" s="15"/>
    </row>
    <row r="2124" spans="1:4" ht="15" customHeight="1">
      <c r="A2124" s="15"/>
      <c r="B2124" s="15"/>
      <c r="C2124" s="15"/>
      <c r="D2124" s="15"/>
    </row>
    <row r="2125" spans="1:4" ht="15" customHeight="1">
      <c r="A2125" s="15"/>
      <c r="B2125" s="15"/>
      <c r="C2125" s="15"/>
      <c r="D2125" s="48"/>
    </row>
    <row r="2126" spans="1:4" ht="15" customHeight="1">
      <c r="A2126" s="15"/>
      <c r="B2126" s="15"/>
      <c r="C2126" s="15"/>
      <c r="D2126" s="15"/>
    </row>
    <row r="2127" spans="1:4" ht="15" customHeight="1">
      <c r="A2127" s="15"/>
      <c r="B2127" s="15"/>
      <c r="C2127" s="15"/>
      <c r="D2127" s="15"/>
    </row>
    <row r="2128" spans="1:4" ht="15" customHeight="1">
      <c r="A2128" s="15"/>
      <c r="B2128" s="15"/>
      <c r="C2128" s="15"/>
      <c r="D2128" s="15"/>
    </row>
    <row r="2129" spans="1:4" ht="15" customHeight="1">
      <c r="A2129" s="15"/>
      <c r="B2129" s="15"/>
      <c r="C2129" s="15"/>
      <c r="D2129" s="15"/>
    </row>
    <row r="2130" spans="1:4" ht="15" customHeight="1">
      <c r="A2130" s="15"/>
      <c r="B2130" s="15"/>
      <c r="C2130" s="15"/>
      <c r="D2130" s="15"/>
    </row>
    <row r="2131" spans="1:4" ht="15" customHeight="1">
      <c r="A2131" s="15"/>
      <c r="B2131" s="15"/>
      <c r="C2131" s="15"/>
      <c r="D2131" s="15"/>
    </row>
    <row r="2132" spans="1:4" ht="15" customHeight="1">
      <c r="A2132" s="15"/>
      <c r="B2132" s="15"/>
      <c r="C2132" s="15"/>
      <c r="D2132" s="15"/>
    </row>
    <row r="2133" spans="1:4" ht="15" customHeight="1">
      <c r="A2133" s="15"/>
      <c r="B2133" s="15"/>
      <c r="C2133" s="15"/>
      <c r="D2133" s="48"/>
    </row>
    <row r="2134" spans="1:4" ht="15" customHeight="1">
      <c r="A2134" s="15"/>
      <c r="B2134" s="15"/>
      <c r="C2134" s="15"/>
      <c r="D2134" s="15"/>
    </row>
    <row r="2135" spans="1:4" ht="15" customHeight="1">
      <c r="A2135" s="15"/>
      <c r="B2135" s="15"/>
      <c r="C2135" s="15"/>
      <c r="D2135" s="15"/>
    </row>
    <row r="2136" spans="1:4" ht="15" customHeight="1">
      <c r="A2136" s="15"/>
      <c r="B2136" s="15"/>
      <c r="C2136" s="15"/>
      <c r="D2136" s="15"/>
    </row>
    <row r="2137" spans="1:4" ht="15" customHeight="1">
      <c r="A2137" s="15"/>
      <c r="B2137" s="15"/>
      <c r="C2137" s="15"/>
      <c r="D2137" s="15"/>
    </row>
    <row r="2138" spans="1:4" ht="15" customHeight="1">
      <c r="A2138" s="15"/>
      <c r="B2138" s="15"/>
      <c r="C2138" s="15"/>
      <c r="D2138" s="15"/>
    </row>
    <row r="2139" spans="1:4" ht="15" customHeight="1">
      <c r="A2139" s="15"/>
      <c r="B2139" s="15"/>
      <c r="C2139" s="15"/>
      <c r="D2139" s="15"/>
    </row>
    <row r="2140" spans="1:4" ht="15" customHeight="1">
      <c r="A2140" s="15"/>
      <c r="B2140" s="15"/>
      <c r="C2140" s="15"/>
      <c r="D2140" s="15"/>
    </row>
    <row r="2141" spans="1:4" ht="15" customHeight="1">
      <c r="A2141" s="15"/>
      <c r="B2141" s="15"/>
      <c r="C2141" s="15"/>
      <c r="D2141" s="15"/>
    </row>
    <row r="2142" spans="1:4" ht="15" customHeight="1">
      <c r="A2142" s="15"/>
      <c r="B2142" s="15"/>
      <c r="C2142" s="15"/>
      <c r="D2142" s="15"/>
    </row>
    <row r="2143" spans="1:4" ht="15" customHeight="1">
      <c r="A2143" s="15"/>
      <c r="B2143" s="15"/>
      <c r="C2143" s="15"/>
      <c r="D2143" s="15"/>
    </row>
    <row r="2144" spans="1:4" ht="15" customHeight="1">
      <c r="A2144" s="15"/>
      <c r="B2144" s="15"/>
      <c r="C2144" s="15"/>
      <c r="D2144" s="15"/>
    </row>
    <row r="2145" spans="1:4" ht="15" customHeight="1">
      <c r="A2145" s="15"/>
      <c r="B2145" s="15"/>
      <c r="C2145" s="15"/>
      <c r="D2145" s="15"/>
    </row>
    <row r="2146" spans="1:4" ht="15" customHeight="1">
      <c r="A2146" s="15"/>
      <c r="B2146" s="15"/>
      <c r="C2146" s="15"/>
      <c r="D2146" s="15"/>
    </row>
    <row r="2147" spans="1:4" ht="15" customHeight="1">
      <c r="A2147" s="15"/>
      <c r="B2147" s="15"/>
      <c r="C2147" s="15"/>
      <c r="D2147" s="15"/>
    </row>
    <row r="2148" spans="1:4" ht="15" customHeight="1">
      <c r="A2148" s="15"/>
      <c r="B2148" s="15"/>
      <c r="C2148" s="15"/>
      <c r="D2148" s="15"/>
    </row>
    <row r="2149" spans="1:4" ht="15" customHeight="1">
      <c r="A2149" s="15"/>
      <c r="B2149" s="15"/>
      <c r="C2149" s="15"/>
      <c r="D2149" s="15"/>
    </row>
    <row r="2150" spans="1:4" ht="15" customHeight="1">
      <c r="A2150" s="15"/>
      <c r="B2150" s="15"/>
      <c r="C2150" s="15"/>
      <c r="D2150" s="15"/>
    </row>
    <row r="2151" spans="1:4" ht="15" customHeight="1">
      <c r="A2151" s="15"/>
      <c r="B2151" s="15"/>
      <c r="C2151" s="15"/>
      <c r="D2151" s="48"/>
    </row>
    <row r="2152" spans="1:4" ht="15" customHeight="1">
      <c r="A2152" s="15"/>
      <c r="B2152" s="15"/>
      <c r="C2152" s="15"/>
      <c r="D2152" s="15"/>
    </row>
    <row r="2153" spans="1:4" ht="15" customHeight="1">
      <c r="A2153" s="15"/>
      <c r="B2153" s="15"/>
      <c r="C2153" s="15"/>
      <c r="D2153" s="15"/>
    </row>
    <row r="2154" spans="1:4" ht="15" customHeight="1">
      <c r="A2154" s="15"/>
      <c r="B2154" s="15"/>
      <c r="C2154" s="15"/>
      <c r="D2154" s="15"/>
    </row>
    <row r="2155" spans="1:4" ht="15" customHeight="1">
      <c r="A2155" s="15"/>
      <c r="B2155" s="15"/>
      <c r="C2155" s="15"/>
      <c r="D2155" s="15"/>
    </row>
    <row r="2156" spans="1:4" ht="15" customHeight="1">
      <c r="A2156" s="15"/>
      <c r="B2156" s="15"/>
      <c r="C2156" s="15"/>
      <c r="D2156" s="15"/>
    </row>
    <row r="2157" spans="1:4" ht="15" customHeight="1">
      <c r="A2157" s="15"/>
      <c r="B2157" s="15"/>
      <c r="C2157" s="15"/>
      <c r="D2157" s="15"/>
    </row>
    <row r="2158" spans="1:4" ht="15" customHeight="1">
      <c r="A2158" s="15"/>
      <c r="B2158" s="15"/>
      <c r="C2158" s="15"/>
      <c r="D2158" s="15"/>
    </row>
    <row r="2159" spans="1:4" ht="15" customHeight="1">
      <c r="A2159" s="15"/>
      <c r="B2159" s="15"/>
      <c r="C2159" s="15"/>
      <c r="D2159" s="48"/>
    </row>
    <row r="2160" spans="1:4" ht="15" customHeight="1">
      <c r="A2160" s="15"/>
      <c r="B2160" s="15"/>
      <c r="C2160" s="15"/>
      <c r="D2160" s="15"/>
    </row>
    <row r="2161" spans="1:4" ht="15" customHeight="1">
      <c r="A2161" s="15"/>
      <c r="B2161" s="15"/>
      <c r="C2161" s="15"/>
      <c r="D2161" s="15"/>
    </row>
    <row r="2162" spans="1:4" ht="15" customHeight="1">
      <c r="A2162" s="15"/>
      <c r="B2162" s="15"/>
      <c r="C2162" s="15"/>
      <c r="D2162" s="15"/>
    </row>
    <row r="2163" spans="1:4" ht="15" customHeight="1">
      <c r="A2163" s="15"/>
      <c r="B2163" s="15"/>
      <c r="C2163" s="15"/>
      <c r="D2163" s="15"/>
    </row>
    <row r="2164" spans="1:4" ht="15" customHeight="1">
      <c r="A2164" s="15"/>
      <c r="B2164" s="15"/>
      <c r="C2164" s="15"/>
      <c r="D2164" s="15"/>
    </row>
    <row r="2165" spans="1:4" ht="15" customHeight="1">
      <c r="A2165" s="15"/>
      <c r="B2165" s="15"/>
      <c r="C2165" s="15"/>
      <c r="D2165" s="15"/>
    </row>
    <row r="2166" spans="1:4" ht="15" customHeight="1">
      <c r="A2166" s="15"/>
      <c r="B2166" s="15"/>
      <c r="C2166" s="15"/>
      <c r="D2166" s="15"/>
    </row>
    <row r="2167" spans="1:4" ht="15" customHeight="1">
      <c r="A2167" s="15"/>
      <c r="B2167" s="15"/>
      <c r="C2167" s="15"/>
      <c r="D2167" s="15"/>
    </row>
    <row r="2168" spans="1:4" ht="15" customHeight="1">
      <c r="A2168" s="15"/>
      <c r="B2168" s="15"/>
      <c r="C2168" s="15"/>
      <c r="D2168" s="48"/>
    </row>
    <row r="2169" spans="1:4" ht="15" customHeight="1">
      <c r="A2169" s="15"/>
      <c r="B2169" s="15"/>
      <c r="C2169" s="15"/>
      <c r="D2169" s="15"/>
    </row>
    <row r="2170" spans="1:4" ht="15" customHeight="1">
      <c r="A2170" s="15"/>
      <c r="B2170" s="15"/>
      <c r="C2170" s="15"/>
      <c r="D2170" s="15"/>
    </row>
    <row r="2171" spans="1:4" ht="15" customHeight="1">
      <c r="A2171" s="15"/>
      <c r="B2171" s="15"/>
      <c r="C2171" s="15"/>
      <c r="D2171" s="15"/>
    </row>
    <row r="2172" spans="1:4" ht="15" customHeight="1">
      <c r="A2172" s="15"/>
      <c r="B2172" s="15"/>
      <c r="C2172" s="15"/>
      <c r="D2172" s="15"/>
    </row>
    <row r="2173" spans="1:4" ht="15" customHeight="1">
      <c r="A2173" s="15"/>
      <c r="B2173" s="15"/>
      <c r="C2173" s="15"/>
      <c r="D2173" s="48"/>
    </row>
    <row r="2174" spans="1:4" ht="15" customHeight="1">
      <c r="A2174" s="15"/>
      <c r="B2174" s="15"/>
      <c r="C2174" s="15"/>
      <c r="D2174" s="15"/>
    </row>
    <row r="2175" spans="1:4" ht="15" customHeight="1">
      <c r="A2175" s="15"/>
      <c r="B2175" s="15"/>
      <c r="C2175" s="15"/>
      <c r="D2175" s="15"/>
    </row>
    <row r="2176" spans="1:4" ht="15" customHeight="1">
      <c r="A2176" s="15"/>
      <c r="B2176" s="15"/>
      <c r="C2176" s="15"/>
      <c r="D2176" s="15"/>
    </row>
    <row r="2177" spans="1:4" ht="15" customHeight="1">
      <c r="A2177" s="15"/>
      <c r="B2177" s="15"/>
      <c r="C2177" s="15"/>
      <c r="D2177" s="15"/>
    </row>
    <row r="2178" spans="1:4" ht="15" customHeight="1">
      <c r="A2178" s="15"/>
      <c r="B2178" s="15"/>
      <c r="C2178" s="15"/>
      <c r="D2178" s="15"/>
    </row>
    <row r="2179" spans="1:4" ht="15" customHeight="1">
      <c r="A2179" s="15"/>
      <c r="B2179" s="15"/>
      <c r="C2179" s="15"/>
      <c r="D2179" s="15"/>
    </row>
    <row r="2180" spans="1:4" ht="15" customHeight="1">
      <c r="A2180" s="15"/>
      <c r="B2180" s="15"/>
      <c r="C2180" s="15"/>
      <c r="D2180" s="15"/>
    </row>
    <row r="2181" spans="1:4" ht="15" customHeight="1">
      <c r="A2181" s="15"/>
      <c r="B2181" s="15"/>
      <c r="C2181" s="15"/>
      <c r="D2181" s="15"/>
    </row>
    <row r="2182" spans="1:4" ht="15" customHeight="1">
      <c r="A2182" s="15"/>
      <c r="B2182" s="15"/>
      <c r="C2182" s="15"/>
      <c r="D2182" s="15"/>
    </row>
    <row r="2183" spans="1:4" ht="15" customHeight="1">
      <c r="A2183" s="15"/>
      <c r="B2183" s="15"/>
      <c r="C2183" s="15"/>
      <c r="D2183" s="15"/>
    </row>
    <row r="2184" spans="1:4" ht="15" customHeight="1">
      <c r="A2184" s="15"/>
      <c r="B2184" s="15"/>
      <c r="C2184" s="15"/>
      <c r="D2184" s="15"/>
    </row>
    <row r="2185" spans="1:4" ht="15" customHeight="1">
      <c r="A2185" s="15"/>
      <c r="B2185" s="15"/>
      <c r="C2185" s="15"/>
      <c r="D2185" s="15"/>
    </row>
    <row r="2186" spans="1:4" ht="15" customHeight="1">
      <c r="A2186" s="15"/>
      <c r="B2186" s="15"/>
      <c r="C2186" s="15"/>
      <c r="D2186" s="15"/>
    </row>
    <row r="2187" spans="1:4" ht="15" customHeight="1">
      <c r="A2187" s="15"/>
      <c r="B2187" s="15"/>
      <c r="C2187" s="15"/>
      <c r="D2187" s="15"/>
    </row>
    <row r="2188" spans="1:4" ht="15" customHeight="1">
      <c r="A2188" s="15"/>
      <c r="B2188" s="15"/>
      <c r="C2188" s="15"/>
      <c r="D2188" s="15"/>
    </row>
    <row r="2189" spans="1:4" ht="15" customHeight="1">
      <c r="A2189" s="15"/>
      <c r="B2189" s="15"/>
      <c r="C2189" s="15"/>
      <c r="D2189" s="15"/>
    </row>
    <row r="2190" spans="1:4" ht="15" customHeight="1">
      <c r="A2190" s="15"/>
      <c r="B2190" s="15"/>
      <c r="C2190" s="15"/>
      <c r="D2190" s="15"/>
    </row>
    <row r="2191" spans="1:4" ht="15" customHeight="1">
      <c r="A2191" s="15"/>
      <c r="B2191" s="15"/>
      <c r="C2191" s="15"/>
      <c r="D2191" s="15"/>
    </row>
    <row r="2192" spans="1:4" ht="15" customHeight="1">
      <c r="A2192" s="15"/>
      <c r="B2192" s="15"/>
      <c r="C2192" s="15"/>
      <c r="D2192" s="15"/>
    </row>
    <row r="2193" spans="1:4" ht="15" customHeight="1">
      <c r="A2193" s="15"/>
      <c r="B2193" s="15"/>
      <c r="C2193" s="15"/>
      <c r="D2193" s="15"/>
    </row>
    <row r="2194" spans="1:4" ht="15" customHeight="1">
      <c r="A2194" s="15"/>
      <c r="B2194" s="15"/>
      <c r="C2194" s="15"/>
      <c r="D2194" s="15"/>
    </row>
    <row r="2195" spans="1:4" ht="15" customHeight="1">
      <c r="A2195" s="15"/>
      <c r="B2195" s="15"/>
      <c r="C2195" s="15"/>
      <c r="D2195" s="15"/>
    </row>
    <row r="2196" spans="1:4" ht="15" customHeight="1">
      <c r="A2196" s="15"/>
      <c r="B2196" s="15"/>
      <c r="C2196" s="15"/>
      <c r="D2196" s="15"/>
    </row>
    <row r="2197" spans="1:4" ht="15" customHeight="1">
      <c r="A2197" s="15"/>
      <c r="B2197" s="15"/>
      <c r="C2197" s="15"/>
      <c r="D2197" s="15"/>
    </row>
    <row r="2198" spans="1:4" ht="15" customHeight="1">
      <c r="A2198" s="15"/>
      <c r="B2198" s="15"/>
      <c r="C2198" s="15"/>
      <c r="D2198" s="15"/>
    </row>
    <row r="2199" spans="1:4" ht="15" customHeight="1">
      <c r="A2199" s="15"/>
      <c r="B2199" s="15"/>
      <c r="C2199" s="15"/>
      <c r="D2199" s="15"/>
    </row>
    <row r="2200" spans="1:4" ht="15" customHeight="1">
      <c r="A2200" s="15"/>
      <c r="B2200" s="15"/>
      <c r="C2200" s="15"/>
      <c r="D2200" s="15"/>
    </row>
    <row r="2201" spans="1:4" ht="15" customHeight="1">
      <c r="A2201" s="15"/>
      <c r="B2201" s="15"/>
      <c r="C2201" s="15"/>
      <c r="D2201" s="15"/>
    </row>
    <row r="2202" spans="1:4" ht="15" customHeight="1">
      <c r="A2202" s="15"/>
      <c r="B2202" s="15"/>
      <c r="C2202" s="15"/>
      <c r="D2202" s="15"/>
    </row>
    <row r="2203" spans="1:4" ht="15" customHeight="1">
      <c r="A2203" s="15"/>
      <c r="B2203" s="15"/>
      <c r="C2203" s="15"/>
      <c r="D2203" s="15"/>
    </row>
    <row r="2204" spans="1:4" ht="15" customHeight="1">
      <c r="A2204" s="15"/>
      <c r="B2204" s="15"/>
      <c r="C2204" s="15"/>
      <c r="D2204" s="48"/>
    </row>
    <row r="2205" spans="1:4" ht="15" customHeight="1">
      <c r="A2205" s="15"/>
      <c r="B2205" s="15"/>
      <c r="C2205" s="15"/>
      <c r="D2205" s="48"/>
    </row>
    <row r="2206" spans="1:4" ht="15" customHeight="1">
      <c r="A2206" s="15"/>
      <c r="B2206" s="15"/>
      <c r="C2206" s="15"/>
      <c r="D2206" s="48"/>
    </row>
    <row r="2207" spans="1:4" ht="15" customHeight="1">
      <c r="A2207" s="15"/>
      <c r="B2207" s="15"/>
      <c r="C2207" s="15"/>
      <c r="D2207" s="15"/>
    </row>
    <row r="2208" spans="1:4" ht="15" customHeight="1">
      <c r="A2208" s="15"/>
      <c r="B2208" s="15"/>
      <c r="C2208" s="15"/>
      <c r="D2208" s="15"/>
    </row>
    <row r="2209" spans="1:4" ht="15" customHeight="1">
      <c r="A2209" s="15"/>
      <c r="B2209" s="15"/>
      <c r="C2209" s="15"/>
      <c r="D2209" s="15"/>
    </row>
    <row r="2210" spans="1:4" ht="15" customHeight="1">
      <c r="A2210" s="15"/>
      <c r="B2210" s="15"/>
      <c r="C2210" s="15"/>
      <c r="D2210" s="15"/>
    </row>
    <row r="2211" spans="1:4" ht="15" customHeight="1">
      <c r="A2211" s="15"/>
      <c r="B2211" s="15"/>
      <c r="C2211" s="15"/>
      <c r="D2211" s="15"/>
    </row>
    <row r="2212" spans="1:4" ht="15" customHeight="1">
      <c r="A2212" s="15"/>
      <c r="B2212" s="15"/>
      <c r="C2212" s="15"/>
      <c r="D2212" s="15"/>
    </row>
    <row r="2213" spans="1:4" ht="15" customHeight="1">
      <c r="A2213" s="15"/>
      <c r="B2213" s="15"/>
      <c r="C2213" s="15"/>
      <c r="D2213" s="15"/>
    </row>
    <row r="2214" spans="1:4" ht="15" customHeight="1">
      <c r="A2214" s="15"/>
      <c r="B2214" s="15"/>
      <c r="C2214" s="15"/>
      <c r="D2214" s="15"/>
    </row>
    <row r="2215" spans="1:4" ht="15" customHeight="1">
      <c r="A2215" s="15"/>
      <c r="B2215" s="15"/>
      <c r="C2215" s="15"/>
      <c r="D2215" s="15"/>
    </row>
    <row r="2216" spans="1:4" ht="15" customHeight="1">
      <c r="A2216" s="15"/>
      <c r="B2216" s="15"/>
      <c r="C2216" s="15"/>
      <c r="D2216" s="48"/>
    </row>
    <row r="2217" spans="1:4" ht="15" customHeight="1">
      <c r="A2217" s="15"/>
      <c r="B2217" s="15"/>
      <c r="C2217" s="15"/>
      <c r="D2217" s="15"/>
    </row>
    <row r="2218" spans="1:4" ht="15" customHeight="1">
      <c r="A2218" s="15"/>
      <c r="B2218" s="15"/>
      <c r="C2218" s="15"/>
      <c r="D2218" s="15"/>
    </row>
    <row r="2219" spans="1:4" ht="15" customHeight="1">
      <c r="A2219" s="15"/>
      <c r="B2219" s="15"/>
      <c r="C2219" s="15"/>
      <c r="D2219" s="15"/>
    </row>
    <row r="2220" spans="1:4" ht="15" customHeight="1">
      <c r="A2220" s="15"/>
      <c r="B2220" s="15"/>
      <c r="C2220" s="15"/>
      <c r="D2220" s="15"/>
    </row>
    <row r="2221" spans="1:4" ht="15" customHeight="1">
      <c r="A2221" s="15"/>
      <c r="B2221" s="15"/>
      <c r="C2221" s="15"/>
      <c r="D2221" s="15"/>
    </row>
    <row r="2222" spans="1:4" ht="15" customHeight="1">
      <c r="A2222" s="15"/>
      <c r="B2222" s="15"/>
      <c r="C2222" s="15"/>
      <c r="D2222" s="15"/>
    </row>
    <row r="2223" spans="1:4" ht="15" customHeight="1">
      <c r="A2223" s="15"/>
      <c r="B2223" s="15"/>
      <c r="C2223" s="15"/>
      <c r="D2223" s="15"/>
    </row>
    <row r="2224" spans="1:4" ht="15" customHeight="1">
      <c r="A2224" s="15"/>
      <c r="B2224" s="15"/>
      <c r="C2224" s="15"/>
      <c r="D2224" s="15"/>
    </row>
    <row r="2225" spans="1:4" ht="15" customHeight="1">
      <c r="A2225" s="15"/>
      <c r="B2225" s="15"/>
      <c r="C2225" s="15"/>
      <c r="D2225" s="15"/>
    </row>
    <row r="2226" spans="1:4" ht="15" customHeight="1">
      <c r="A2226" s="15"/>
      <c r="B2226" s="15"/>
      <c r="C2226" s="15"/>
      <c r="D2226" s="15"/>
    </row>
    <row r="2227" spans="1:4" ht="15" customHeight="1">
      <c r="A2227" s="15"/>
      <c r="B2227" s="15"/>
      <c r="C2227" s="15"/>
      <c r="D2227" s="15"/>
    </row>
    <row r="2228" spans="1:4" ht="15" customHeight="1">
      <c r="A2228" s="15"/>
      <c r="B2228" s="15"/>
      <c r="C2228" s="15"/>
      <c r="D2228" s="15"/>
    </row>
    <row r="2229" spans="1:4" ht="15" customHeight="1">
      <c r="A2229" s="15"/>
      <c r="B2229" s="15"/>
      <c r="C2229" s="15"/>
      <c r="D2229" s="48"/>
    </row>
    <row r="2230" spans="1:4" ht="15" customHeight="1">
      <c r="A2230" s="15"/>
      <c r="B2230" s="15"/>
      <c r="C2230" s="15"/>
      <c r="D2230" s="15"/>
    </row>
    <row r="2231" spans="1:4" ht="15" customHeight="1">
      <c r="A2231" s="15"/>
      <c r="B2231" s="15"/>
      <c r="C2231" s="15"/>
      <c r="D2231" s="15"/>
    </row>
    <row r="2232" spans="1:4" ht="15" customHeight="1">
      <c r="A2232" s="15"/>
      <c r="B2232" s="15"/>
      <c r="C2232" s="15"/>
      <c r="D2232" s="48"/>
    </row>
    <row r="2233" spans="1:4" ht="15" customHeight="1">
      <c r="A2233" s="15"/>
      <c r="B2233" s="15"/>
      <c r="C2233" s="15"/>
      <c r="D2233" s="15"/>
    </row>
    <row r="2234" spans="1:4" ht="15" customHeight="1">
      <c r="A2234" s="15"/>
      <c r="B2234" s="15"/>
      <c r="C2234" s="15"/>
      <c r="D2234" s="15"/>
    </row>
    <row r="2235" spans="1:4" ht="15" customHeight="1">
      <c r="A2235" s="15"/>
      <c r="B2235" s="15"/>
      <c r="C2235" s="15"/>
      <c r="D2235" s="15"/>
    </row>
    <row r="2236" spans="1:4" ht="15" customHeight="1">
      <c r="A2236" s="15"/>
      <c r="B2236" s="15"/>
      <c r="C2236" s="15"/>
      <c r="D2236" s="15"/>
    </row>
    <row r="2237" spans="1:4" ht="15" customHeight="1">
      <c r="A2237" s="15"/>
      <c r="B2237" s="15"/>
      <c r="C2237" s="15"/>
      <c r="D2237" s="15"/>
    </row>
    <row r="2238" spans="1:4" ht="15" customHeight="1">
      <c r="A2238" s="15"/>
      <c r="B2238" s="15"/>
      <c r="C2238" s="15"/>
      <c r="D2238" s="15"/>
    </row>
    <row r="2239" spans="1:4" ht="15" customHeight="1">
      <c r="A2239" s="15"/>
      <c r="B2239" s="15"/>
      <c r="C2239" s="15"/>
      <c r="D2239" s="15"/>
    </row>
    <row r="2240" spans="1:4" ht="15" customHeight="1">
      <c r="A2240" s="15"/>
      <c r="B2240" s="15"/>
      <c r="C2240" s="15"/>
      <c r="D2240" s="15"/>
    </row>
    <row r="2241" spans="1:4" ht="15" customHeight="1">
      <c r="A2241" s="15"/>
      <c r="B2241" s="15"/>
      <c r="C2241" s="15"/>
      <c r="D2241" s="15"/>
    </row>
    <row r="2242" spans="1:4" ht="15" customHeight="1">
      <c r="A2242" s="15"/>
      <c r="B2242" s="15"/>
      <c r="C2242" s="15"/>
      <c r="D2242" s="15"/>
    </row>
    <row r="2243" spans="1:4" ht="15" customHeight="1">
      <c r="A2243" s="15"/>
      <c r="B2243" s="15"/>
      <c r="C2243" s="15"/>
      <c r="D2243" s="15"/>
    </row>
    <row r="2244" spans="1:4" ht="15" customHeight="1">
      <c r="A2244" s="15"/>
      <c r="B2244" s="15"/>
      <c r="C2244" s="15"/>
      <c r="D2244" s="15"/>
    </row>
    <row r="2245" spans="1:4" ht="15" customHeight="1">
      <c r="A2245" s="15"/>
      <c r="B2245" s="15"/>
      <c r="C2245" s="15"/>
      <c r="D2245" s="15"/>
    </row>
    <row r="2246" spans="1:4" ht="15" customHeight="1">
      <c r="A2246" s="15"/>
      <c r="B2246" s="15"/>
      <c r="C2246" s="15"/>
      <c r="D2246" s="15"/>
    </row>
    <row r="2247" spans="1:4" ht="15" customHeight="1">
      <c r="A2247" s="15"/>
      <c r="B2247" s="15"/>
      <c r="C2247" s="15"/>
      <c r="D2247" s="15"/>
    </row>
    <row r="2248" spans="1:4" ht="15" customHeight="1">
      <c r="A2248" s="15"/>
      <c r="B2248" s="15"/>
      <c r="C2248" s="15"/>
      <c r="D2248" s="15"/>
    </row>
    <row r="2249" spans="1:4" ht="15" customHeight="1">
      <c r="A2249" s="15"/>
      <c r="B2249" s="15"/>
      <c r="C2249" s="15"/>
      <c r="D2249" s="15"/>
    </row>
    <row r="2250" spans="1:4" ht="15" customHeight="1">
      <c r="A2250" s="15"/>
      <c r="B2250" s="15"/>
      <c r="C2250" s="15"/>
      <c r="D2250" s="15"/>
    </row>
    <row r="2251" spans="1:4" ht="15" customHeight="1">
      <c r="A2251" s="15"/>
      <c r="B2251" s="15"/>
      <c r="C2251" s="15"/>
      <c r="D2251" s="15"/>
    </row>
    <row r="2252" spans="1:4" ht="15" customHeight="1">
      <c r="A2252" s="15"/>
      <c r="B2252" s="15"/>
      <c r="C2252" s="15"/>
      <c r="D2252" s="15"/>
    </row>
    <row r="2253" spans="1:4" ht="15" customHeight="1">
      <c r="A2253" s="15"/>
      <c r="B2253" s="15"/>
      <c r="C2253" s="15"/>
      <c r="D2253" s="15"/>
    </row>
    <row r="2254" spans="1:4" ht="15" customHeight="1">
      <c r="A2254" s="15"/>
      <c r="B2254" s="15"/>
      <c r="C2254" s="15"/>
      <c r="D2254" s="15"/>
    </row>
    <row r="2255" spans="1:4" ht="15" customHeight="1">
      <c r="A2255" s="15"/>
      <c r="B2255" s="15"/>
      <c r="C2255" s="15"/>
      <c r="D2255" s="15"/>
    </row>
    <row r="2256" spans="1:4" ht="15" customHeight="1">
      <c r="A2256" s="15"/>
      <c r="B2256" s="15"/>
      <c r="C2256" s="15"/>
      <c r="D2256" s="15"/>
    </row>
    <row r="2257" spans="1:4" ht="15" customHeight="1">
      <c r="A2257" s="15"/>
      <c r="B2257" s="15"/>
      <c r="C2257" s="15"/>
      <c r="D2257" s="15"/>
    </row>
    <row r="2258" spans="1:4" ht="15" customHeight="1">
      <c r="A2258" s="15"/>
      <c r="B2258" s="15"/>
      <c r="C2258" s="15"/>
      <c r="D2258" s="15"/>
    </row>
    <row r="2259" spans="1:4" ht="15" customHeight="1">
      <c r="A2259" s="15"/>
      <c r="B2259" s="15"/>
      <c r="C2259" s="15"/>
      <c r="D2259" s="48"/>
    </row>
    <row r="2260" spans="1:4" ht="15" customHeight="1">
      <c r="A2260" s="15"/>
      <c r="B2260" s="15"/>
      <c r="C2260" s="15"/>
      <c r="D2260" s="15"/>
    </row>
    <row r="2261" spans="1:4" ht="15" customHeight="1">
      <c r="A2261" s="15"/>
      <c r="B2261" s="15"/>
      <c r="C2261" s="15"/>
      <c r="D2261" s="15"/>
    </row>
    <row r="2262" spans="1:4" ht="15" customHeight="1">
      <c r="A2262" s="15"/>
      <c r="B2262" s="15"/>
      <c r="C2262" s="15"/>
      <c r="D2262" s="15"/>
    </row>
    <row r="2263" spans="1:4" ht="15" customHeight="1">
      <c r="A2263" s="15"/>
      <c r="B2263" s="15"/>
      <c r="C2263" s="15"/>
      <c r="D2263" s="15"/>
    </row>
    <row r="2264" spans="1:4" ht="15" customHeight="1">
      <c r="A2264" s="15"/>
      <c r="B2264" s="15"/>
      <c r="C2264" s="15"/>
      <c r="D2264" s="15"/>
    </row>
    <row r="2265" spans="1:4" ht="15" customHeight="1">
      <c r="A2265" s="15"/>
      <c r="B2265" s="15"/>
      <c r="C2265" s="15"/>
      <c r="D2265" s="15"/>
    </row>
    <row r="2266" spans="1:4" ht="15" customHeight="1">
      <c r="A2266" s="15"/>
      <c r="B2266" s="15"/>
      <c r="C2266" s="15"/>
      <c r="D2266" s="15"/>
    </row>
    <row r="2267" spans="1:4" ht="15" customHeight="1">
      <c r="A2267" s="15"/>
      <c r="B2267" s="15"/>
      <c r="C2267" s="15"/>
      <c r="D2267" s="15"/>
    </row>
    <row r="2268" spans="1:4" ht="15" customHeight="1">
      <c r="A2268" s="15"/>
      <c r="B2268" s="15"/>
      <c r="C2268" s="15"/>
      <c r="D2268" s="15"/>
    </row>
    <row r="2269" spans="1:4" ht="15" customHeight="1">
      <c r="A2269" s="15"/>
      <c r="B2269" s="15"/>
      <c r="C2269" s="15"/>
      <c r="D2269" s="15"/>
    </row>
    <row r="2270" spans="1:4" ht="15" customHeight="1">
      <c r="A2270" s="15"/>
      <c r="B2270" s="15"/>
      <c r="C2270" s="15"/>
      <c r="D2270" s="15"/>
    </row>
    <row r="2271" spans="1:4" ht="15" customHeight="1">
      <c r="A2271" s="15"/>
      <c r="B2271" s="15"/>
      <c r="C2271" s="15"/>
      <c r="D2271" s="15"/>
    </row>
    <row r="2272" spans="1:4" ht="15" customHeight="1">
      <c r="A2272" s="15"/>
      <c r="B2272" s="15"/>
      <c r="C2272" s="15"/>
      <c r="D2272" s="15"/>
    </row>
    <row r="2273" spans="1:4" ht="15" customHeight="1">
      <c r="A2273" s="15"/>
      <c r="B2273" s="15"/>
      <c r="C2273" s="15"/>
      <c r="D2273" s="15"/>
    </row>
    <row r="2274" spans="1:4" ht="15" customHeight="1">
      <c r="A2274" s="15"/>
      <c r="B2274" s="15"/>
      <c r="C2274" s="15"/>
      <c r="D2274" s="15"/>
    </row>
    <row r="2275" spans="1:4" ht="15" customHeight="1">
      <c r="A2275" s="15"/>
      <c r="B2275" s="15"/>
      <c r="C2275" s="15"/>
      <c r="D2275" s="48"/>
    </row>
    <row r="2276" spans="1:4" ht="15" customHeight="1">
      <c r="A2276" s="15"/>
      <c r="B2276" s="15"/>
      <c r="C2276" s="15"/>
      <c r="D2276" s="15"/>
    </row>
    <row r="2277" spans="1:4" ht="15" customHeight="1">
      <c r="A2277" s="15"/>
      <c r="B2277" s="15"/>
      <c r="C2277" s="15"/>
      <c r="D2277" s="15"/>
    </row>
    <row r="2278" spans="1:4" ht="15" customHeight="1">
      <c r="A2278" s="15"/>
      <c r="B2278" s="15"/>
      <c r="C2278" s="15"/>
      <c r="D2278" s="15"/>
    </row>
    <row r="2279" spans="1:4" ht="15" customHeight="1">
      <c r="A2279" s="15"/>
      <c r="B2279" s="15"/>
      <c r="C2279" s="15"/>
      <c r="D2279" s="15"/>
    </row>
    <row r="2280" spans="1:4" ht="15" customHeight="1">
      <c r="A2280" s="15"/>
      <c r="B2280" s="15"/>
      <c r="C2280" s="15"/>
      <c r="D2280" s="15"/>
    </row>
    <row r="2281" spans="1:4" ht="15" customHeight="1">
      <c r="A2281" s="15"/>
      <c r="B2281" s="15"/>
      <c r="C2281" s="15"/>
      <c r="D2281" s="15"/>
    </row>
    <row r="2282" spans="1:4" ht="15" customHeight="1">
      <c r="A2282" s="15"/>
      <c r="B2282" s="15"/>
      <c r="C2282" s="15"/>
      <c r="D2282" s="15"/>
    </row>
    <row r="2283" spans="1:4" ht="15" customHeight="1">
      <c r="A2283" s="15"/>
      <c r="B2283" s="15"/>
      <c r="C2283" s="15"/>
      <c r="D2283" s="15"/>
    </row>
    <row r="2284" spans="1:4" ht="15" customHeight="1">
      <c r="A2284" s="15"/>
      <c r="B2284" s="15"/>
      <c r="C2284" s="15"/>
      <c r="D2284" s="15"/>
    </row>
    <row r="2285" spans="1:4" ht="15" customHeight="1">
      <c r="A2285" s="15"/>
      <c r="B2285" s="15"/>
      <c r="C2285" s="15"/>
      <c r="D2285" s="15"/>
    </row>
    <row r="2286" spans="1:4" ht="15" customHeight="1">
      <c r="A2286" s="15"/>
      <c r="B2286" s="15"/>
      <c r="C2286" s="15"/>
      <c r="D2286" s="15"/>
    </row>
    <row r="2287" spans="1:4" ht="15" customHeight="1">
      <c r="A2287" s="15"/>
      <c r="B2287" s="15"/>
      <c r="C2287" s="15"/>
      <c r="D2287" s="15"/>
    </row>
    <row r="2288" spans="1:4" ht="15" customHeight="1">
      <c r="A2288" s="15"/>
      <c r="B2288" s="15"/>
      <c r="C2288" s="15"/>
      <c r="D2288" s="15"/>
    </row>
    <row r="2289" spans="1:4" ht="15" customHeight="1">
      <c r="A2289" s="15"/>
      <c r="B2289" s="15"/>
      <c r="C2289" s="15"/>
      <c r="D2289" s="15"/>
    </row>
    <row r="2290" spans="1:4" ht="15" customHeight="1">
      <c r="A2290" s="15"/>
      <c r="B2290" s="15"/>
      <c r="C2290" s="15"/>
      <c r="D2290" s="15"/>
    </row>
    <row r="2291" spans="1:4" ht="15" customHeight="1">
      <c r="A2291" s="15"/>
      <c r="B2291" s="15"/>
      <c r="C2291" s="15"/>
      <c r="D2291" s="15"/>
    </row>
    <row r="2292" spans="1:4" ht="15" customHeight="1">
      <c r="A2292" s="15"/>
      <c r="B2292" s="15"/>
      <c r="C2292" s="15"/>
      <c r="D2292" s="15"/>
    </row>
    <row r="2293" spans="1:4" ht="15" customHeight="1">
      <c r="A2293" s="15"/>
      <c r="B2293" s="15"/>
      <c r="C2293" s="15"/>
      <c r="D2293" s="15"/>
    </row>
    <row r="2294" spans="1:4" ht="15" customHeight="1">
      <c r="A2294" s="15"/>
      <c r="B2294" s="15"/>
      <c r="C2294" s="15"/>
      <c r="D2294" s="15"/>
    </row>
    <row r="2295" spans="1:4" ht="15" customHeight="1">
      <c r="A2295" s="15"/>
      <c r="B2295" s="15"/>
      <c r="C2295" s="15"/>
      <c r="D2295" s="15"/>
    </row>
    <row r="2296" spans="1:4" ht="15" customHeight="1">
      <c r="A2296" s="15"/>
      <c r="B2296" s="15"/>
      <c r="C2296" s="15"/>
      <c r="D2296" s="48"/>
    </row>
    <row r="2297" spans="1:4" ht="15" customHeight="1">
      <c r="A2297" s="15"/>
      <c r="B2297" s="15"/>
      <c r="C2297" s="15"/>
      <c r="D2297" s="15"/>
    </row>
    <row r="2298" spans="1:4" ht="15" customHeight="1">
      <c r="A2298" s="15"/>
      <c r="B2298" s="15"/>
      <c r="C2298" s="15"/>
      <c r="D2298" s="15"/>
    </row>
    <row r="2299" spans="1:4" ht="15" customHeight="1">
      <c r="A2299" s="15"/>
      <c r="B2299" s="15"/>
      <c r="C2299" s="15"/>
      <c r="D2299" s="15"/>
    </row>
    <row r="2300" spans="1:4" ht="15" customHeight="1">
      <c r="A2300" s="15"/>
      <c r="B2300" s="15"/>
      <c r="C2300" s="15"/>
      <c r="D2300" s="15"/>
    </row>
    <row r="2301" spans="1:4" ht="15" customHeight="1">
      <c r="A2301" s="15"/>
      <c r="B2301" s="15"/>
      <c r="C2301" s="15"/>
      <c r="D2301" s="15"/>
    </row>
    <row r="2302" spans="1:4" ht="15" customHeight="1">
      <c r="A2302" s="15"/>
      <c r="B2302" s="15"/>
      <c r="C2302" s="15"/>
      <c r="D2302" s="15"/>
    </row>
    <row r="2303" spans="1:4" ht="15" customHeight="1">
      <c r="A2303" s="15"/>
      <c r="B2303" s="15"/>
      <c r="C2303" s="15"/>
      <c r="D2303" s="15"/>
    </row>
    <row r="2304" spans="1:4" ht="15" customHeight="1">
      <c r="A2304" s="15"/>
      <c r="B2304" s="15"/>
      <c r="C2304" s="15"/>
      <c r="D2304" s="15"/>
    </row>
    <row r="2305" spans="1:4" ht="15" customHeight="1">
      <c r="A2305" s="15"/>
      <c r="B2305" s="15"/>
      <c r="C2305" s="15"/>
      <c r="D2305" s="15"/>
    </row>
    <row r="2306" spans="1:4" ht="15" customHeight="1">
      <c r="A2306" s="15"/>
      <c r="B2306" s="15"/>
      <c r="C2306" s="15"/>
      <c r="D2306" s="15"/>
    </row>
    <row r="2307" spans="1:4" ht="15" customHeight="1">
      <c r="A2307" s="15"/>
      <c r="B2307" s="15"/>
      <c r="C2307" s="15"/>
      <c r="D2307" s="15"/>
    </row>
    <row r="2308" spans="1:4" ht="15" customHeight="1">
      <c r="A2308" s="15"/>
      <c r="B2308" s="15"/>
      <c r="C2308" s="15"/>
      <c r="D2308" s="48"/>
    </row>
    <row r="2309" spans="1:4" ht="15" customHeight="1">
      <c r="A2309" s="15"/>
      <c r="B2309" s="15"/>
      <c r="C2309" s="15"/>
      <c r="D2309" s="15"/>
    </row>
    <row r="2310" spans="1:4" ht="15" customHeight="1">
      <c r="A2310" s="15"/>
      <c r="B2310" s="15"/>
      <c r="C2310" s="15"/>
      <c r="D2310" s="15"/>
    </row>
    <row r="2311" spans="1:4" ht="15" customHeight="1">
      <c r="A2311" s="15"/>
      <c r="B2311" s="15"/>
      <c r="C2311" s="15"/>
      <c r="D2311" s="15"/>
    </row>
    <row r="2312" spans="1:4" ht="15" customHeight="1">
      <c r="A2312" s="15"/>
      <c r="B2312" s="15"/>
      <c r="C2312" s="15"/>
      <c r="D2312" s="15"/>
    </row>
    <row r="2313" spans="1:4" ht="15" customHeight="1">
      <c r="A2313" s="15"/>
      <c r="B2313" s="15"/>
      <c r="C2313" s="15"/>
      <c r="D2313" s="15"/>
    </row>
    <row r="2314" spans="1:4" ht="15" customHeight="1">
      <c r="A2314" s="15"/>
      <c r="B2314" s="15"/>
      <c r="C2314" s="15"/>
      <c r="D2314" s="15"/>
    </row>
    <row r="2315" spans="1:4" ht="15" customHeight="1">
      <c r="A2315" s="15"/>
      <c r="B2315" s="15"/>
      <c r="C2315" s="15"/>
      <c r="D2315" s="15"/>
    </row>
    <row r="2316" spans="1:4" ht="15" customHeight="1">
      <c r="A2316" s="15"/>
      <c r="B2316" s="15"/>
      <c r="C2316" s="15"/>
      <c r="D2316" s="48"/>
    </row>
    <row r="2317" spans="1:4" ht="15" customHeight="1">
      <c r="A2317" s="15"/>
      <c r="B2317" s="15"/>
      <c r="C2317" s="15"/>
      <c r="D2317" s="15"/>
    </row>
    <row r="2318" spans="1:4" ht="15" customHeight="1">
      <c r="A2318" s="15"/>
      <c r="B2318" s="15"/>
      <c r="C2318" s="15"/>
      <c r="D2318" s="15"/>
    </row>
    <row r="2319" spans="1:4" ht="15" customHeight="1">
      <c r="A2319" s="15"/>
      <c r="B2319" s="15"/>
      <c r="C2319" s="15"/>
      <c r="D2319" s="15"/>
    </row>
    <row r="2320" spans="1:4" ht="15" customHeight="1">
      <c r="A2320" s="15"/>
      <c r="B2320" s="15"/>
      <c r="C2320" s="15"/>
      <c r="D2320" s="48"/>
    </row>
    <row r="2321" spans="1:4" ht="15" customHeight="1">
      <c r="A2321" s="15"/>
      <c r="B2321" s="15"/>
      <c r="C2321" s="15"/>
      <c r="D2321" s="15"/>
    </row>
    <row r="2322" spans="1:4" ht="15" customHeight="1">
      <c r="A2322" s="15"/>
      <c r="B2322" s="15"/>
      <c r="C2322" s="15"/>
      <c r="D2322" s="15"/>
    </row>
    <row r="2323" spans="1:4" ht="15" customHeight="1">
      <c r="A2323" s="15"/>
      <c r="B2323" s="15"/>
      <c r="C2323" s="15"/>
      <c r="D2323" s="15"/>
    </row>
    <row r="2324" spans="1:4" ht="15" customHeight="1">
      <c r="A2324" s="15"/>
      <c r="B2324" s="15"/>
      <c r="C2324" s="15"/>
      <c r="D2324" s="15"/>
    </row>
    <row r="2325" spans="1:4" ht="15" customHeight="1">
      <c r="A2325" s="15"/>
      <c r="B2325" s="15"/>
      <c r="C2325" s="15"/>
      <c r="D2325" s="15"/>
    </row>
    <row r="2326" spans="1:4" ht="15" customHeight="1">
      <c r="A2326" s="15"/>
      <c r="B2326" s="15"/>
      <c r="C2326" s="15"/>
      <c r="D2326" s="15"/>
    </row>
    <row r="2327" spans="1:4" ht="15" customHeight="1">
      <c r="A2327" s="15"/>
      <c r="B2327" s="15"/>
      <c r="C2327" s="15"/>
      <c r="D2327" s="15"/>
    </row>
    <row r="2328" spans="1:4" ht="15" customHeight="1">
      <c r="A2328" s="15"/>
      <c r="B2328" s="15"/>
      <c r="C2328" s="15"/>
      <c r="D2328" s="15"/>
    </row>
    <row r="2329" spans="1:4" ht="15" customHeight="1">
      <c r="A2329" s="15"/>
      <c r="B2329" s="15"/>
      <c r="C2329" s="15"/>
      <c r="D2329" s="15"/>
    </row>
    <row r="2330" spans="1:4" ht="15" customHeight="1">
      <c r="A2330" s="15"/>
      <c r="B2330" s="15"/>
      <c r="C2330" s="15"/>
      <c r="D2330" s="48"/>
    </row>
    <row r="2331" spans="1:4" ht="15" customHeight="1">
      <c r="A2331" s="15"/>
      <c r="B2331" s="15"/>
      <c r="C2331" s="15"/>
      <c r="D2331" s="48"/>
    </row>
    <row r="2332" spans="1:4" ht="15" customHeight="1">
      <c r="A2332" s="15"/>
      <c r="B2332" s="15"/>
      <c r="C2332" s="15"/>
      <c r="D2332" s="15"/>
    </row>
    <row r="2333" spans="1:4" ht="15" customHeight="1">
      <c r="A2333" s="15"/>
      <c r="B2333" s="15"/>
      <c r="C2333" s="15"/>
      <c r="D2333" s="15"/>
    </row>
    <row r="2334" spans="1:4" ht="15" customHeight="1">
      <c r="A2334" s="15"/>
      <c r="B2334" s="15"/>
      <c r="C2334" s="15"/>
      <c r="D2334" s="15"/>
    </row>
    <row r="2335" spans="1:4" ht="15" customHeight="1">
      <c r="A2335" s="15"/>
      <c r="B2335" s="15"/>
      <c r="C2335" s="15"/>
      <c r="D2335" s="15"/>
    </row>
    <row r="2336" spans="1:4" ht="15" customHeight="1">
      <c r="A2336" s="15"/>
      <c r="B2336" s="15"/>
      <c r="C2336" s="15"/>
      <c r="D2336" s="15"/>
    </row>
    <row r="2337" spans="1:4" ht="15" customHeight="1">
      <c r="A2337" s="15"/>
      <c r="B2337" s="15"/>
      <c r="C2337" s="15"/>
      <c r="D2337" s="15"/>
    </row>
    <row r="2338" spans="1:4" ht="15" customHeight="1">
      <c r="A2338" s="15"/>
      <c r="B2338" s="15"/>
      <c r="C2338" s="15"/>
      <c r="D2338" s="15"/>
    </row>
    <row r="2339" spans="1:4" ht="15" customHeight="1">
      <c r="A2339" s="15"/>
      <c r="B2339" s="15"/>
      <c r="C2339" s="15"/>
      <c r="D2339" s="15"/>
    </row>
    <row r="2340" spans="1:4" ht="15" customHeight="1">
      <c r="A2340" s="15"/>
      <c r="B2340" s="15"/>
      <c r="C2340" s="15"/>
      <c r="D2340" s="48"/>
    </row>
    <row r="2341" spans="1:4" ht="15" customHeight="1">
      <c r="A2341" s="15"/>
      <c r="B2341" s="15"/>
      <c r="C2341" s="15"/>
      <c r="D2341" s="15"/>
    </row>
    <row r="2342" spans="1:4" ht="15" customHeight="1">
      <c r="A2342" s="15"/>
      <c r="B2342" s="15"/>
      <c r="C2342" s="15"/>
      <c r="D2342" s="15"/>
    </row>
    <row r="2343" spans="1:4" ht="15" customHeight="1">
      <c r="A2343" s="15"/>
      <c r="B2343" s="15"/>
      <c r="C2343" s="15"/>
      <c r="D2343" s="15"/>
    </row>
    <row r="2344" spans="1:4" ht="15" customHeight="1">
      <c r="A2344" s="15"/>
      <c r="B2344" s="15"/>
      <c r="C2344" s="15"/>
      <c r="D2344" s="15"/>
    </row>
    <row r="2345" spans="1:4" ht="15" customHeight="1">
      <c r="A2345" s="15"/>
      <c r="B2345" s="15"/>
      <c r="C2345" s="15"/>
      <c r="D2345" s="15"/>
    </row>
    <row r="2346" spans="1:4" ht="15" customHeight="1">
      <c r="A2346" s="15"/>
      <c r="B2346" s="15"/>
      <c r="C2346" s="15"/>
      <c r="D2346" s="15"/>
    </row>
    <row r="2347" spans="1:4" ht="15" customHeight="1">
      <c r="A2347" s="15"/>
      <c r="B2347" s="15"/>
      <c r="C2347" s="15"/>
      <c r="D2347" s="15"/>
    </row>
    <row r="2348" spans="1:4" ht="15" customHeight="1">
      <c r="A2348" s="15"/>
      <c r="B2348" s="15"/>
      <c r="C2348" s="15"/>
      <c r="D2348" s="15"/>
    </row>
    <row r="2349" spans="1:4" ht="15" customHeight="1">
      <c r="A2349" s="15"/>
      <c r="B2349" s="15"/>
      <c r="C2349" s="15"/>
      <c r="D2349" s="15"/>
    </row>
    <row r="2350" spans="1:4" ht="15" customHeight="1">
      <c r="A2350" s="15"/>
      <c r="B2350" s="15"/>
      <c r="C2350" s="15"/>
      <c r="D2350" s="15"/>
    </row>
    <row r="2351" spans="1:4" ht="15" customHeight="1">
      <c r="A2351" s="15"/>
      <c r="B2351" s="15"/>
      <c r="C2351" s="15"/>
      <c r="D2351" s="15"/>
    </row>
    <row r="2352" spans="1:4" ht="15" customHeight="1">
      <c r="A2352" s="15"/>
      <c r="B2352" s="15"/>
      <c r="C2352" s="15"/>
      <c r="D2352" s="15"/>
    </row>
    <row r="2353" spans="1:4" ht="15" customHeight="1">
      <c r="A2353" s="15"/>
      <c r="B2353" s="15"/>
      <c r="C2353" s="15"/>
      <c r="D2353" s="15"/>
    </row>
    <row r="2354" spans="1:4" ht="15" customHeight="1">
      <c r="A2354" s="15"/>
      <c r="B2354" s="15"/>
      <c r="C2354" s="15"/>
      <c r="D2354" s="15"/>
    </row>
    <row r="2355" spans="1:4" ht="15" customHeight="1">
      <c r="A2355" s="15"/>
      <c r="B2355" s="15"/>
      <c r="C2355" s="15"/>
      <c r="D2355" s="15"/>
    </row>
    <row r="2356" spans="1:4" ht="15" customHeight="1">
      <c r="A2356" s="15"/>
      <c r="B2356" s="15"/>
      <c r="C2356" s="15"/>
      <c r="D2356" s="15"/>
    </row>
    <row r="2357" spans="1:4" ht="15" customHeight="1">
      <c r="A2357" s="15"/>
      <c r="B2357" s="15"/>
      <c r="C2357" s="15"/>
      <c r="D2357" s="15"/>
    </row>
    <row r="2358" spans="1:4" ht="15" customHeight="1">
      <c r="A2358" s="15"/>
      <c r="B2358" s="15"/>
      <c r="C2358" s="15"/>
      <c r="D2358" s="15"/>
    </row>
    <row r="2359" spans="1:4" ht="15" customHeight="1">
      <c r="A2359" s="15"/>
      <c r="B2359" s="15"/>
      <c r="C2359" s="15"/>
      <c r="D2359" s="15"/>
    </row>
    <row r="2360" spans="1:4" ht="15" customHeight="1">
      <c r="A2360" s="15"/>
      <c r="B2360" s="15"/>
      <c r="C2360" s="15"/>
      <c r="D2360" s="15"/>
    </row>
    <row r="2361" spans="1:4" ht="15" customHeight="1">
      <c r="A2361" s="15"/>
      <c r="B2361" s="15"/>
      <c r="C2361" s="15"/>
      <c r="D2361" s="15"/>
    </row>
    <row r="2362" spans="1:4" ht="15" customHeight="1">
      <c r="A2362" s="15"/>
      <c r="B2362" s="15"/>
      <c r="C2362" s="15"/>
      <c r="D2362" s="15"/>
    </row>
    <row r="2363" spans="1:4" ht="15" customHeight="1">
      <c r="A2363" s="15"/>
      <c r="B2363" s="15"/>
      <c r="C2363" s="15"/>
      <c r="D2363" s="15"/>
    </row>
    <row r="2364" spans="1:4" ht="15" customHeight="1">
      <c r="A2364" s="15"/>
      <c r="B2364" s="15"/>
      <c r="C2364" s="15"/>
      <c r="D2364" s="15"/>
    </row>
    <row r="2365" spans="1:4" ht="15" customHeight="1">
      <c r="A2365" s="15"/>
      <c r="B2365" s="15"/>
      <c r="C2365" s="15"/>
      <c r="D2365" s="15"/>
    </row>
    <row r="2366" spans="1:4" ht="15" customHeight="1">
      <c r="A2366" s="15"/>
      <c r="B2366" s="15"/>
      <c r="C2366" s="15"/>
      <c r="D2366" s="15"/>
    </row>
    <row r="2367" spans="1:4" ht="15" customHeight="1">
      <c r="A2367" s="15"/>
      <c r="B2367" s="15"/>
      <c r="C2367" s="15"/>
      <c r="D2367" s="15"/>
    </row>
    <row r="2368" spans="1:4" ht="15" customHeight="1">
      <c r="A2368" s="15"/>
      <c r="B2368" s="15"/>
      <c r="C2368" s="15"/>
      <c r="D2368" s="48"/>
    </row>
    <row r="2369" spans="1:4" ht="15" customHeight="1">
      <c r="A2369" s="15"/>
      <c r="B2369" s="15"/>
      <c r="C2369" s="15"/>
      <c r="D2369" s="15"/>
    </row>
    <row r="2370" spans="1:4" ht="15" customHeight="1">
      <c r="A2370" s="15"/>
      <c r="B2370" s="15"/>
      <c r="C2370" s="15"/>
      <c r="D2370" s="15"/>
    </row>
    <row r="2371" spans="1:4" ht="15" customHeight="1">
      <c r="A2371" s="15"/>
      <c r="B2371" s="15"/>
      <c r="C2371" s="15"/>
      <c r="D2371" s="15"/>
    </row>
    <row r="2372" spans="1:4" ht="15" customHeight="1">
      <c r="A2372" s="15"/>
      <c r="B2372" s="15"/>
      <c r="C2372" s="15"/>
      <c r="D2372" s="15"/>
    </row>
    <row r="2373" spans="1:4" ht="15" customHeight="1">
      <c r="A2373" s="15"/>
      <c r="B2373" s="15"/>
      <c r="C2373" s="15"/>
      <c r="D2373" s="15"/>
    </row>
    <row r="2374" spans="1:4" ht="15" customHeight="1">
      <c r="A2374" s="15"/>
      <c r="B2374" s="15"/>
      <c r="C2374" s="15"/>
      <c r="D2374" s="15"/>
    </row>
    <row r="2375" spans="1:4" ht="15" customHeight="1">
      <c r="A2375" s="15"/>
      <c r="B2375" s="15"/>
      <c r="C2375" s="15"/>
      <c r="D2375" s="15"/>
    </row>
    <row r="2376" spans="1:4" ht="15" customHeight="1">
      <c r="A2376" s="15"/>
      <c r="B2376" s="15"/>
      <c r="C2376" s="15"/>
      <c r="D2376" s="15"/>
    </row>
    <row r="2377" spans="1:4" ht="15" customHeight="1">
      <c r="A2377" s="15"/>
      <c r="B2377" s="15"/>
      <c r="C2377" s="15"/>
      <c r="D2377" s="15"/>
    </row>
    <row r="2378" spans="1:4" ht="15" customHeight="1">
      <c r="A2378" s="15"/>
      <c r="B2378" s="15"/>
      <c r="C2378" s="15"/>
      <c r="D2378" s="15"/>
    </row>
    <row r="2379" spans="1:4" ht="15" customHeight="1">
      <c r="A2379" s="15"/>
      <c r="B2379" s="15"/>
      <c r="C2379" s="15"/>
      <c r="D2379" s="15"/>
    </row>
    <row r="2380" spans="1:4" ht="15" customHeight="1">
      <c r="A2380" s="15"/>
      <c r="B2380" s="15"/>
      <c r="C2380" s="15"/>
      <c r="D2380" s="15"/>
    </row>
    <row r="2381" spans="1:4" ht="15" customHeight="1">
      <c r="A2381" s="15"/>
      <c r="B2381" s="15"/>
      <c r="C2381" s="15"/>
      <c r="D2381" s="15"/>
    </row>
    <row r="2382" spans="1:4" ht="15" customHeight="1">
      <c r="A2382" s="15"/>
      <c r="B2382" s="15"/>
      <c r="C2382" s="15"/>
      <c r="D2382" s="15"/>
    </row>
    <row r="2383" spans="1:4" ht="15" customHeight="1">
      <c r="A2383" s="15"/>
      <c r="B2383" s="15"/>
      <c r="C2383" s="15"/>
      <c r="D2383" s="15"/>
    </row>
    <row r="2384" spans="1:4" ht="15" customHeight="1">
      <c r="A2384" s="15"/>
      <c r="B2384" s="15"/>
      <c r="C2384" s="15"/>
      <c r="D2384" s="15"/>
    </row>
    <row r="2385" spans="1:4" ht="15" customHeight="1">
      <c r="A2385" s="15"/>
      <c r="B2385" s="15"/>
      <c r="C2385" s="15"/>
      <c r="D2385" s="15"/>
    </row>
    <row r="2386" spans="1:4" ht="15" customHeight="1">
      <c r="A2386" s="15"/>
      <c r="B2386" s="15"/>
      <c r="C2386" s="15"/>
      <c r="D2386" s="15"/>
    </row>
    <row r="2387" spans="1:4" ht="15" customHeight="1">
      <c r="A2387" s="15"/>
      <c r="B2387" s="15"/>
      <c r="C2387" s="15"/>
      <c r="D2387" s="15"/>
    </row>
    <row r="2388" spans="1:4" ht="15" customHeight="1">
      <c r="A2388" s="15"/>
      <c r="B2388" s="15"/>
      <c r="C2388" s="15"/>
      <c r="D2388" s="15"/>
    </row>
    <row r="2389" spans="1:4" ht="15" customHeight="1">
      <c r="A2389" s="15"/>
      <c r="B2389" s="15"/>
      <c r="C2389" s="15"/>
      <c r="D2389" s="48"/>
    </row>
    <row r="2390" spans="1:4" ht="15" customHeight="1">
      <c r="A2390" s="15"/>
      <c r="B2390" s="15"/>
      <c r="C2390" s="15"/>
      <c r="D2390" s="15"/>
    </row>
    <row r="2391" spans="1:4" ht="15" customHeight="1">
      <c r="A2391" s="15"/>
      <c r="B2391" s="15"/>
      <c r="C2391" s="15"/>
      <c r="D2391" s="15"/>
    </row>
    <row r="2392" spans="1:4" ht="15" customHeight="1">
      <c r="A2392" s="15"/>
      <c r="B2392" s="15"/>
      <c r="C2392" s="15"/>
      <c r="D2392" s="15"/>
    </row>
    <row r="2393" spans="1:4" ht="15" customHeight="1">
      <c r="A2393" s="15"/>
      <c r="B2393" s="15"/>
      <c r="C2393" s="15"/>
      <c r="D2393" s="15"/>
    </row>
    <row r="2394" spans="1:4" ht="15" customHeight="1">
      <c r="A2394" s="15"/>
      <c r="B2394" s="15"/>
      <c r="C2394" s="15"/>
      <c r="D2394" s="15"/>
    </row>
    <row r="2395" spans="1:4" ht="15" customHeight="1">
      <c r="A2395" s="15"/>
      <c r="B2395" s="15"/>
      <c r="C2395" s="15"/>
      <c r="D2395" s="15"/>
    </row>
    <row r="2396" spans="1:4" ht="15" customHeight="1">
      <c r="A2396" s="15"/>
      <c r="B2396" s="15"/>
      <c r="C2396" s="15"/>
      <c r="D2396" s="15"/>
    </row>
    <row r="2397" spans="1:4" ht="15" customHeight="1">
      <c r="A2397" s="15"/>
      <c r="B2397" s="15"/>
      <c r="C2397" s="15"/>
      <c r="D2397" s="15"/>
    </row>
    <row r="2398" spans="1:4" ht="15" customHeight="1">
      <c r="A2398" s="15"/>
      <c r="B2398" s="15"/>
      <c r="C2398" s="15"/>
      <c r="D2398" s="15"/>
    </row>
    <row r="2399" spans="1:4" ht="15" customHeight="1">
      <c r="A2399" s="15"/>
      <c r="B2399" s="15"/>
      <c r="C2399" s="15"/>
      <c r="D2399" s="15"/>
    </row>
    <row r="2400" spans="1:4" ht="15" customHeight="1">
      <c r="A2400" s="15"/>
      <c r="B2400" s="15"/>
      <c r="C2400" s="15"/>
      <c r="D2400" s="15"/>
    </row>
    <row r="2401" spans="1:4" ht="15" customHeight="1">
      <c r="A2401" s="15"/>
      <c r="B2401" s="15"/>
      <c r="C2401" s="15"/>
      <c r="D2401" s="15"/>
    </row>
    <row r="2402" spans="1:4" ht="15" customHeight="1">
      <c r="A2402" s="15"/>
      <c r="B2402" s="15"/>
      <c r="C2402" s="15"/>
      <c r="D2402" s="15"/>
    </row>
    <row r="2403" spans="1:4" ht="15" customHeight="1">
      <c r="A2403" s="15"/>
      <c r="B2403" s="15"/>
      <c r="C2403" s="15"/>
      <c r="D2403" s="15"/>
    </row>
    <row r="2404" spans="1:4" ht="15" customHeight="1">
      <c r="A2404" s="15"/>
      <c r="B2404" s="15"/>
      <c r="C2404" s="15"/>
      <c r="D2404" s="15"/>
    </row>
    <row r="2405" spans="1:4" ht="15" customHeight="1">
      <c r="A2405" s="15"/>
      <c r="B2405" s="15"/>
      <c r="C2405" s="15"/>
      <c r="D2405" s="15"/>
    </row>
    <row r="2406" spans="1:4" ht="15" customHeight="1">
      <c r="A2406" s="15"/>
      <c r="B2406" s="15"/>
      <c r="C2406" s="15"/>
      <c r="D2406" s="15"/>
    </row>
    <row r="2407" spans="1:4" ht="15" customHeight="1">
      <c r="A2407" s="15"/>
      <c r="B2407" s="15"/>
      <c r="C2407" s="15"/>
      <c r="D2407" s="48"/>
    </row>
    <row r="2408" spans="1:4" ht="15" customHeight="1">
      <c r="A2408" s="15"/>
      <c r="B2408" s="15"/>
      <c r="C2408" s="15"/>
      <c r="D2408" s="15"/>
    </row>
    <row r="2409" spans="1:4" ht="15" customHeight="1">
      <c r="A2409" s="15"/>
      <c r="B2409" s="15"/>
      <c r="C2409" s="15"/>
      <c r="D2409" s="15"/>
    </row>
    <row r="2410" spans="1:4" ht="15" customHeight="1">
      <c r="A2410" s="15"/>
      <c r="B2410" s="15"/>
      <c r="C2410" s="15"/>
      <c r="D2410" s="15"/>
    </row>
    <row r="2411" spans="1:4" ht="15" customHeight="1">
      <c r="A2411" s="15"/>
      <c r="B2411" s="15"/>
      <c r="C2411" s="15"/>
      <c r="D2411" s="15"/>
    </row>
    <row r="2412" spans="1:4" ht="15" customHeight="1">
      <c r="A2412" s="15"/>
      <c r="B2412" s="15"/>
      <c r="C2412" s="15"/>
      <c r="D2412" s="15"/>
    </row>
    <row r="2413" spans="1:4" ht="15" customHeight="1">
      <c r="A2413" s="15"/>
      <c r="B2413" s="15"/>
      <c r="C2413" s="15"/>
      <c r="D2413" s="15"/>
    </row>
    <row r="2414" spans="1:4" ht="15" customHeight="1">
      <c r="A2414" s="15"/>
      <c r="B2414" s="15"/>
      <c r="C2414" s="15"/>
      <c r="D2414" s="15"/>
    </row>
    <row r="2415" spans="1:4" ht="15" customHeight="1">
      <c r="A2415" s="15"/>
      <c r="B2415" s="15"/>
      <c r="C2415" s="15"/>
      <c r="D2415" s="15"/>
    </row>
    <row r="2416" spans="1:4" ht="15" customHeight="1">
      <c r="A2416" s="15"/>
      <c r="B2416" s="15"/>
      <c r="C2416" s="15"/>
      <c r="D2416" s="15"/>
    </row>
    <row r="2417" spans="1:4" ht="15" customHeight="1">
      <c r="A2417" s="15"/>
      <c r="B2417" s="15"/>
      <c r="C2417" s="15"/>
      <c r="D2417" s="15"/>
    </row>
    <row r="2418" spans="1:4" ht="15" customHeight="1">
      <c r="A2418" s="15"/>
      <c r="B2418" s="15"/>
      <c r="C2418" s="15"/>
      <c r="D2418" s="15"/>
    </row>
    <row r="2419" spans="1:4" ht="15" customHeight="1">
      <c r="A2419" s="15"/>
      <c r="B2419" s="15"/>
      <c r="C2419" s="15"/>
      <c r="D2419" s="15"/>
    </row>
    <row r="2420" spans="1:4" ht="15" customHeight="1">
      <c r="A2420" s="15"/>
      <c r="B2420" s="15"/>
      <c r="C2420" s="15"/>
      <c r="D2420" s="15"/>
    </row>
    <row r="2421" spans="1:4" ht="15" customHeight="1">
      <c r="A2421" s="15"/>
      <c r="B2421" s="15"/>
      <c r="C2421" s="15"/>
      <c r="D2421" s="48"/>
    </row>
    <row r="2422" spans="1:4" ht="15" customHeight="1">
      <c r="A2422" s="15"/>
      <c r="B2422" s="15"/>
      <c r="C2422" s="15"/>
      <c r="D2422" s="15"/>
    </row>
    <row r="2423" spans="1:4" ht="15" customHeight="1">
      <c r="A2423" s="15"/>
      <c r="B2423" s="15"/>
      <c r="C2423" s="15"/>
      <c r="D2423" s="15"/>
    </row>
    <row r="2424" spans="1:4" ht="15" customHeight="1">
      <c r="A2424" s="15"/>
      <c r="B2424" s="15"/>
      <c r="C2424" s="15"/>
      <c r="D2424" s="15"/>
    </row>
    <row r="2425" spans="1:4" ht="15" customHeight="1">
      <c r="A2425" s="15"/>
      <c r="B2425" s="15"/>
      <c r="C2425" s="15"/>
      <c r="D2425" s="15"/>
    </row>
    <row r="2426" spans="1:4" ht="15" customHeight="1">
      <c r="A2426" s="15"/>
      <c r="B2426" s="15"/>
      <c r="C2426" s="15"/>
      <c r="D2426" s="15"/>
    </row>
    <row r="2427" spans="1:4" ht="15" customHeight="1">
      <c r="A2427" s="15"/>
      <c r="B2427" s="15"/>
      <c r="C2427" s="15"/>
      <c r="D2427" s="15"/>
    </row>
    <row r="2428" spans="1:4" ht="15" customHeight="1">
      <c r="A2428" s="15"/>
      <c r="B2428" s="15"/>
      <c r="C2428" s="15"/>
      <c r="D2428" s="15"/>
    </row>
    <row r="2429" spans="1:4" ht="15" customHeight="1">
      <c r="A2429" s="15"/>
      <c r="B2429" s="15"/>
      <c r="C2429" s="15"/>
      <c r="D2429" s="15"/>
    </row>
    <row r="2430" spans="1:4" ht="15" customHeight="1">
      <c r="A2430" s="15"/>
      <c r="B2430" s="15"/>
      <c r="C2430" s="15"/>
      <c r="D2430" s="15"/>
    </row>
    <row r="2431" spans="1:4" ht="15" customHeight="1">
      <c r="A2431" s="15"/>
      <c r="B2431" s="15"/>
      <c r="C2431" s="15"/>
      <c r="D2431" s="15"/>
    </row>
    <row r="2432" spans="1:4" ht="15" customHeight="1">
      <c r="A2432" s="15"/>
      <c r="B2432" s="15"/>
      <c r="C2432" s="15"/>
      <c r="D2432" s="15"/>
    </row>
    <row r="2433" spans="1:4" ht="15" customHeight="1">
      <c r="A2433" s="15"/>
      <c r="B2433" s="15"/>
      <c r="C2433" s="15"/>
      <c r="D2433" s="15"/>
    </row>
    <row r="2434" spans="1:4" ht="15" customHeight="1">
      <c r="A2434" s="15"/>
      <c r="B2434" s="15"/>
      <c r="C2434" s="15"/>
      <c r="D2434" s="15"/>
    </row>
    <row r="2435" spans="1:4" ht="15" customHeight="1">
      <c r="A2435" s="15"/>
      <c r="B2435" s="15"/>
      <c r="C2435" s="15"/>
      <c r="D2435" s="15"/>
    </row>
    <row r="2436" spans="1:4" ht="15" customHeight="1">
      <c r="A2436" s="15"/>
      <c r="B2436" s="15"/>
      <c r="C2436" s="15"/>
      <c r="D2436" s="15"/>
    </row>
    <row r="2437" spans="1:4" ht="15" customHeight="1">
      <c r="A2437" s="15"/>
      <c r="B2437" s="15"/>
      <c r="C2437" s="15"/>
      <c r="D2437" s="15"/>
    </row>
    <row r="2438" spans="1:4" ht="15" customHeight="1">
      <c r="A2438" s="15"/>
      <c r="B2438" s="15"/>
      <c r="C2438" s="15"/>
      <c r="D2438" s="15"/>
    </row>
    <row r="2439" spans="1:4" ht="15" customHeight="1">
      <c r="A2439" s="15"/>
      <c r="B2439" s="15"/>
      <c r="C2439" s="15"/>
      <c r="D2439" s="15"/>
    </row>
    <row r="2440" spans="1:4" ht="15" customHeight="1">
      <c r="A2440" s="15"/>
      <c r="B2440" s="15"/>
      <c r="C2440" s="15"/>
      <c r="D2440" s="15"/>
    </row>
    <row r="2441" spans="1:4" ht="15" customHeight="1">
      <c r="A2441" s="15"/>
      <c r="B2441" s="15"/>
      <c r="C2441" s="15"/>
      <c r="D2441" s="48"/>
    </row>
    <row r="2442" spans="1:4" ht="15" customHeight="1">
      <c r="A2442" s="15"/>
      <c r="B2442" s="15"/>
      <c r="C2442" s="15"/>
      <c r="D2442" s="15"/>
    </row>
    <row r="2443" spans="1:4" ht="15" customHeight="1">
      <c r="A2443" s="15"/>
      <c r="B2443" s="15"/>
      <c r="C2443" s="15"/>
      <c r="D2443" s="15"/>
    </row>
    <row r="2444" spans="1:4" ht="15" customHeight="1">
      <c r="A2444" s="15"/>
      <c r="B2444" s="15"/>
      <c r="C2444" s="15"/>
      <c r="D2444" s="15"/>
    </row>
    <row r="2445" spans="1:4" ht="15" customHeight="1">
      <c r="A2445" s="15"/>
      <c r="B2445" s="15"/>
      <c r="C2445" s="15"/>
      <c r="D2445" s="15"/>
    </row>
    <row r="2446" spans="1:4" ht="15" customHeight="1">
      <c r="A2446" s="15"/>
      <c r="B2446" s="15"/>
      <c r="C2446" s="15"/>
      <c r="D2446" s="15"/>
    </row>
    <row r="2447" spans="1:4" ht="15" customHeight="1">
      <c r="A2447" s="15"/>
      <c r="B2447" s="15"/>
      <c r="C2447" s="15"/>
      <c r="D2447" s="15"/>
    </row>
    <row r="2448" spans="1:4" ht="15" customHeight="1">
      <c r="A2448" s="15"/>
      <c r="B2448" s="15"/>
      <c r="C2448" s="15"/>
      <c r="D2448" s="15"/>
    </row>
    <row r="2449" spans="1:4" ht="15" customHeight="1">
      <c r="A2449" s="15"/>
      <c r="B2449" s="15"/>
      <c r="C2449" s="15"/>
      <c r="D2449" s="15"/>
    </row>
    <row r="2450" spans="1:4" ht="15" customHeight="1">
      <c r="A2450" s="15"/>
      <c r="B2450" s="15"/>
      <c r="C2450" s="15"/>
      <c r="D2450" s="15"/>
    </row>
    <row r="2451" spans="1:4" ht="15" customHeight="1">
      <c r="A2451" s="15"/>
      <c r="B2451" s="15"/>
      <c r="C2451" s="15"/>
      <c r="D2451" s="15"/>
    </row>
    <row r="2452" spans="1:4" ht="15" customHeight="1">
      <c r="A2452" s="15"/>
      <c r="B2452" s="15"/>
      <c r="C2452" s="15"/>
      <c r="D2452" s="48"/>
    </row>
    <row r="2453" spans="1:4" ht="15" customHeight="1">
      <c r="A2453" s="15"/>
      <c r="B2453" s="15"/>
      <c r="C2453" s="15"/>
      <c r="D2453" s="48"/>
    </row>
    <row r="2454" spans="1:4" ht="15" customHeight="1">
      <c r="A2454" s="15"/>
      <c r="B2454" s="15"/>
      <c r="C2454" s="15"/>
      <c r="D2454" s="15"/>
    </row>
    <row r="2455" spans="1:4" ht="15" customHeight="1">
      <c r="A2455" s="15"/>
      <c r="B2455" s="15"/>
      <c r="C2455" s="15"/>
      <c r="D2455" s="15"/>
    </row>
    <row r="2456" spans="1:4" ht="15" customHeight="1">
      <c r="A2456" s="15"/>
      <c r="B2456" s="15"/>
      <c r="C2456" s="15"/>
      <c r="D2456" s="15"/>
    </row>
    <row r="2457" spans="1:4" ht="15" customHeight="1">
      <c r="A2457" s="15"/>
      <c r="B2457" s="15"/>
      <c r="C2457" s="15"/>
      <c r="D2457" s="15"/>
    </row>
    <row r="2458" spans="1:4" ht="15" customHeight="1">
      <c r="A2458" s="15"/>
      <c r="B2458" s="15"/>
      <c r="C2458" s="15"/>
      <c r="D2458" s="15"/>
    </row>
    <row r="2459" spans="1:4" ht="15" customHeight="1">
      <c r="A2459" s="15"/>
      <c r="B2459" s="15"/>
      <c r="C2459" s="15"/>
      <c r="D2459" s="15"/>
    </row>
    <row r="2460" spans="1:4" ht="15" customHeight="1">
      <c r="A2460" s="15"/>
      <c r="B2460" s="15"/>
      <c r="C2460" s="15"/>
      <c r="D2460" s="15"/>
    </row>
    <row r="2461" spans="1:4" ht="15" customHeight="1">
      <c r="A2461" s="15"/>
      <c r="B2461" s="15"/>
      <c r="C2461" s="15"/>
      <c r="D2461" s="15"/>
    </row>
    <row r="2462" spans="1:4" ht="15" customHeight="1">
      <c r="A2462" s="15"/>
      <c r="B2462" s="15"/>
      <c r="C2462" s="15"/>
      <c r="D2462" s="48"/>
    </row>
    <row r="2463" spans="1:4" ht="15" customHeight="1">
      <c r="A2463" s="15"/>
      <c r="B2463" s="15"/>
      <c r="C2463" s="15"/>
      <c r="D2463" s="15"/>
    </row>
    <row r="2464" spans="1:4" ht="15" customHeight="1">
      <c r="A2464" s="15"/>
      <c r="B2464" s="15"/>
      <c r="C2464" s="15"/>
      <c r="D2464" s="15"/>
    </row>
    <row r="2465" spans="1:4" ht="15" customHeight="1">
      <c r="A2465" s="15"/>
      <c r="B2465" s="15"/>
      <c r="C2465" s="15"/>
      <c r="D2465" s="15"/>
    </row>
    <row r="2466" spans="1:4" ht="15" customHeight="1">
      <c r="A2466" s="15"/>
      <c r="B2466" s="15"/>
      <c r="C2466" s="15"/>
      <c r="D2466" s="15"/>
    </row>
    <row r="2467" spans="1:4" ht="15" customHeight="1">
      <c r="A2467" s="15"/>
      <c r="B2467" s="15"/>
      <c r="C2467" s="15"/>
      <c r="D2467" s="15"/>
    </row>
    <row r="2468" spans="1:4" ht="15" customHeight="1">
      <c r="A2468" s="15"/>
      <c r="B2468" s="15"/>
      <c r="C2468" s="15"/>
      <c r="D2468" s="15"/>
    </row>
    <row r="2469" spans="1:4" ht="15" customHeight="1">
      <c r="A2469" s="15"/>
      <c r="B2469" s="15"/>
      <c r="C2469" s="15"/>
      <c r="D2469" s="15"/>
    </row>
    <row r="2470" spans="1:4" ht="15" customHeight="1">
      <c r="A2470" s="15"/>
      <c r="B2470" s="15"/>
      <c r="C2470" s="15"/>
      <c r="D2470" s="15"/>
    </row>
    <row r="2471" spans="1:4" ht="15" customHeight="1">
      <c r="A2471" s="15"/>
      <c r="B2471" s="15"/>
      <c r="C2471" s="15"/>
      <c r="D2471" s="15"/>
    </row>
    <row r="2472" spans="1:4" ht="15" customHeight="1">
      <c r="A2472" s="15"/>
      <c r="B2472" s="15"/>
      <c r="C2472" s="15"/>
      <c r="D2472" s="15"/>
    </row>
    <row r="2473" spans="1:4" ht="15" customHeight="1">
      <c r="A2473" s="15"/>
      <c r="B2473" s="15"/>
      <c r="C2473" s="15"/>
      <c r="D2473" s="15"/>
    </row>
    <row r="2474" spans="1:4" ht="15" customHeight="1">
      <c r="A2474" s="15"/>
      <c r="B2474" s="15"/>
      <c r="C2474" s="15"/>
      <c r="D2474" s="15"/>
    </row>
    <row r="2475" spans="1:4" ht="15" customHeight="1">
      <c r="A2475" s="15"/>
      <c r="B2475" s="15"/>
      <c r="C2475" s="15"/>
      <c r="D2475" s="15"/>
    </row>
    <row r="2476" spans="1:4" ht="15" customHeight="1">
      <c r="A2476" s="15"/>
      <c r="B2476" s="15"/>
      <c r="C2476" s="15"/>
      <c r="D2476" s="15"/>
    </row>
    <row r="2477" spans="1:4" ht="15" customHeight="1">
      <c r="A2477" s="15"/>
      <c r="B2477" s="15"/>
      <c r="C2477" s="15"/>
      <c r="D2477" s="15"/>
    </row>
    <row r="2478" spans="1:4" ht="15" customHeight="1">
      <c r="A2478" s="15"/>
      <c r="B2478" s="15"/>
      <c r="C2478" s="15"/>
      <c r="D2478" s="15"/>
    </row>
    <row r="2479" spans="1:4" ht="15" customHeight="1">
      <c r="A2479" s="15"/>
      <c r="B2479" s="15"/>
      <c r="C2479" s="15"/>
      <c r="D2479" s="15"/>
    </row>
    <row r="2480" spans="1:4" ht="15" customHeight="1">
      <c r="A2480" s="15"/>
      <c r="B2480" s="15"/>
      <c r="C2480" s="15"/>
      <c r="D2480" s="15"/>
    </row>
    <row r="2481" spans="1:4" ht="15" customHeight="1">
      <c r="A2481" s="15"/>
      <c r="B2481" s="15"/>
      <c r="C2481" s="15"/>
      <c r="D2481" s="15"/>
    </row>
    <row r="2482" spans="1:4" ht="15" customHeight="1">
      <c r="A2482" s="15"/>
      <c r="B2482" s="15"/>
      <c r="C2482" s="15"/>
      <c r="D2482" s="48"/>
    </row>
    <row r="2483" spans="1:4" ht="15" customHeight="1">
      <c r="A2483" s="15"/>
      <c r="B2483" s="15"/>
      <c r="C2483" s="15"/>
      <c r="D2483" s="48"/>
    </row>
    <row r="2484" spans="1:4" ht="15" customHeight="1">
      <c r="A2484" s="15"/>
      <c r="B2484" s="15"/>
      <c r="C2484" s="15"/>
      <c r="D2484" s="15"/>
    </row>
    <row r="2485" spans="1:4" ht="15" customHeight="1">
      <c r="A2485" s="15"/>
      <c r="B2485" s="15"/>
      <c r="C2485" s="15"/>
      <c r="D2485" s="15"/>
    </row>
    <row r="2486" spans="1:4" ht="15" customHeight="1">
      <c r="A2486" s="15"/>
      <c r="B2486" s="15"/>
      <c r="C2486" s="15"/>
      <c r="D2486" s="15"/>
    </row>
    <row r="2487" spans="1:4" ht="15" customHeight="1">
      <c r="A2487" s="15"/>
      <c r="B2487" s="15"/>
      <c r="C2487" s="15"/>
      <c r="D2487" s="15"/>
    </row>
    <row r="2488" spans="1:4" ht="15" customHeight="1">
      <c r="A2488" s="15"/>
      <c r="B2488" s="15"/>
      <c r="C2488" s="15"/>
      <c r="D2488" s="15"/>
    </row>
    <row r="2489" spans="1:4" ht="15" customHeight="1">
      <c r="A2489" s="15"/>
      <c r="B2489" s="15"/>
      <c r="C2489" s="15"/>
      <c r="D2489" s="15"/>
    </row>
    <row r="2490" spans="1:4" ht="15" customHeight="1">
      <c r="A2490" s="15"/>
      <c r="B2490" s="15"/>
      <c r="C2490" s="15"/>
      <c r="D2490" s="15"/>
    </row>
    <row r="2491" spans="1:4" ht="15" customHeight="1">
      <c r="A2491" s="15"/>
      <c r="B2491" s="15"/>
      <c r="C2491" s="15"/>
      <c r="D2491" s="15"/>
    </row>
    <row r="2492" spans="1:4" ht="15" customHeight="1">
      <c r="A2492" s="15"/>
      <c r="B2492" s="15"/>
      <c r="C2492" s="15"/>
      <c r="D2492" s="15"/>
    </row>
    <row r="2493" spans="1:4" ht="15" customHeight="1">
      <c r="A2493" s="15"/>
      <c r="B2493" s="15"/>
      <c r="C2493" s="15"/>
      <c r="D2493" s="15"/>
    </row>
    <row r="2494" spans="1:4" ht="15" customHeight="1">
      <c r="A2494" s="15"/>
      <c r="B2494" s="15"/>
      <c r="C2494" s="15"/>
      <c r="D2494" s="15"/>
    </row>
    <row r="2495" spans="1:4" ht="15" customHeight="1">
      <c r="A2495" s="15"/>
      <c r="B2495" s="15"/>
      <c r="C2495" s="15"/>
      <c r="D2495" s="15"/>
    </row>
    <row r="2496" spans="1:4" ht="15" customHeight="1">
      <c r="A2496" s="15"/>
      <c r="B2496" s="15"/>
      <c r="C2496" s="15"/>
      <c r="D2496" s="15"/>
    </row>
    <row r="2497" spans="1:4" ht="15" customHeight="1">
      <c r="A2497" s="15"/>
      <c r="B2497" s="15"/>
      <c r="C2497" s="15"/>
      <c r="D2497" s="48"/>
    </row>
    <row r="2498" spans="1:4" ht="15" customHeight="1">
      <c r="A2498" s="15"/>
      <c r="B2498" s="15"/>
      <c r="C2498" s="15"/>
      <c r="D2498" s="15"/>
    </row>
    <row r="2499" spans="1:4" ht="15" customHeight="1">
      <c r="A2499" s="15"/>
      <c r="B2499" s="15"/>
      <c r="C2499" s="15"/>
      <c r="D2499" s="15"/>
    </row>
    <row r="2500" spans="1:4" ht="15" customHeight="1">
      <c r="A2500" s="15"/>
      <c r="B2500" s="15"/>
      <c r="C2500" s="15"/>
      <c r="D2500" s="48"/>
    </row>
    <row r="2501" spans="1:4" ht="15" customHeight="1">
      <c r="A2501" s="15"/>
      <c r="B2501" s="15"/>
      <c r="C2501" s="15"/>
      <c r="D2501" s="15"/>
    </row>
    <row r="2502" spans="1:4" ht="15" customHeight="1">
      <c r="A2502" s="15"/>
      <c r="B2502" s="15"/>
      <c r="C2502" s="15"/>
      <c r="D2502" s="15"/>
    </row>
    <row r="2503" spans="1:4" ht="15" customHeight="1">
      <c r="A2503" s="15"/>
      <c r="B2503" s="15"/>
      <c r="C2503" s="15"/>
      <c r="D2503" s="15"/>
    </row>
    <row r="2504" spans="1:4" ht="15" customHeight="1">
      <c r="A2504" s="15"/>
      <c r="B2504" s="15"/>
      <c r="C2504" s="15"/>
      <c r="D2504" s="15"/>
    </row>
    <row r="2505" spans="1:4" ht="15" customHeight="1">
      <c r="A2505" s="15"/>
      <c r="B2505" s="15"/>
      <c r="C2505" s="15"/>
      <c r="D2505" s="48"/>
    </row>
    <row r="2506" spans="1:4" ht="15" customHeight="1">
      <c r="A2506" s="15"/>
      <c r="B2506" s="15"/>
      <c r="C2506" s="15"/>
      <c r="D2506" s="15"/>
    </row>
    <row r="2507" spans="1:4" ht="15" customHeight="1">
      <c r="A2507" s="15"/>
      <c r="B2507" s="15"/>
      <c r="C2507" s="15"/>
      <c r="D2507" s="15"/>
    </row>
    <row r="2508" spans="1:4" ht="15" customHeight="1">
      <c r="A2508" s="15"/>
      <c r="B2508" s="15"/>
      <c r="C2508" s="15"/>
      <c r="D2508" s="15"/>
    </row>
    <row r="2509" spans="1:4" ht="15" customHeight="1">
      <c r="A2509" s="15"/>
      <c r="B2509" s="15"/>
      <c r="C2509" s="15"/>
      <c r="D2509" s="15"/>
    </row>
    <row r="2510" spans="1:4" ht="15" customHeight="1">
      <c r="A2510" s="15"/>
      <c r="B2510" s="15"/>
      <c r="C2510" s="15"/>
      <c r="D2510" s="15"/>
    </row>
    <row r="2511" spans="1:4" ht="15" customHeight="1">
      <c r="A2511" s="15"/>
      <c r="B2511" s="15"/>
      <c r="C2511" s="15"/>
      <c r="D2511" s="48"/>
    </row>
    <row r="2512" spans="1:4" ht="15" customHeight="1">
      <c r="A2512" s="15"/>
      <c r="B2512" s="15"/>
      <c r="C2512" s="15"/>
      <c r="D2512" s="15"/>
    </row>
    <row r="2513" spans="1:4" ht="15" customHeight="1">
      <c r="A2513" s="15"/>
      <c r="B2513" s="15"/>
      <c r="C2513" s="15"/>
      <c r="D2513" s="15"/>
    </row>
    <row r="2514" spans="1:4" ht="15" customHeight="1">
      <c r="A2514" s="15"/>
      <c r="B2514" s="15"/>
      <c r="C2514" s="15"/>
      <c r="D2514" s="15"/>
    </row>
    <row r="2515" spans="1:4" ht="15" customHeight="1">
      <c r="A2515" s="15"/>
      <c r="B2515" s="15"/>
      <c r="C2515" s="15"/>
      <c r="D2515" s="15"/>
    </row>
    <row r="2516" spans="1:4" ht="15" customHeight="1">
      <c r="A2516" s="15"/>
      <c r="B2516" s="15"/>
      <c r="C2516" s="15"/>
      <c r="D2516" s="15"/>
    </row>
    <row r="2517" spans="1:4" ht="15" customHeight="1">
      <c r="A2517" s="15"/>
      <c r="B2517" s="15"/>
      <c r="C2517" s="15"/>
      <c r="D2517" s="15"/>
    </row>
    <row r="2518" spans="1:4" ht="15" customHeight="1">
      <c r="A2518" s="15"/>
      <c r="B2518" s="15"/>
      <c r="C2518" s="15"/>
      <c r="D2518" s="48"/>
    </row>
    <row r="2519" spans="1:4" ht="15" customHeight="1">
      <c r="A2519" s="15"/>
      <c r="B2519" s="15"/>
      <c r="C2519" s="15"/>
      <c r="D2519" s="15"/>
    </row>
    <row r="2520" spans="1:4" ht="15" customHeight="1">
      <c r="A2520" s="15"/>
      <c r="B2520" s="15"/>
      <c r="C2520" s="15"/>
      <c r="D2520" s="48"/>
    </row>
    <row r="2521" spans="1:4" ht="15" customHeight="1">
      <c r="A2521" s="15"/>
      <c r="B2521" s="15"/>
      <c r="C2521" s="15"/>
      <c r="D2521" s="15"/>
    </row>
    <row r="2522" spans="1:4" ht="15" customHeight="1">
      <c r="A2522" s="15"/>
      <c r="B2522" s="15"/>
      <c r="C2522" s="15"/>
      <c r="D2522" s="15"/>
    </row>
    <row r="2523" spans="1:4" ht="15" customHeight="1">
      <c r="A2523" s="15"/>
      <c r="B2523" s="15"/>
      <c r="C2523" s="15"/>
      <c r="D2523" s="15"/>
    </row>
    <row r="2524" spans="1:4" ht="15" customHeight="1">
      <c r="A2524" s="15"/>
      <c r="B2524" s="15"/>
      <c r="C2524" s="15"/>
      <c r="D2524" s="15"/>
    </row>
    <row r="2525" spans="1:4" ht="15" customHeight="1">
      <c r="A2525" s="15"/>
      <c r="B2525" s="15"/>
      <c r="C2525" s="15"/>
      <c r="D2525" s="15"/>
    </row>
    <row r="2526" spans="1:4" ht="15" customHeight="1">
      <c r="A2526" s="15"/>
      <c r="B2526" s="15"/>
      <c r="C2526" s="15"/>
      <c r="D2526" s="15"/>
    </row>
    <row r="2527" spans="1:4" ht="15" customHeight="1">
      <c r="A2527" s="15"/>
      <c r="B2527" s="15"/>
      <c r="C2527" s="15"/>
      <c r="D2527" s="15"/>
    </row>
    <row r="2528" spans="1:4" ht="15" customHeight="1">
      <c r="A2528" s="49"/>
      <c r="B2528" s="49"/>
      <c r="C2528" s="49"/>
      <c r="D2528" s="50"/>
    </row>
  </sheetData>
  <sortState ref="A2:E2528">
    <sortCondition descending="1" ref="E2:E2528"/>
  </sortState>
  <pageMargins left="0.7" right="0.7" top="0.75" bottom="0.75" header="0.3" footer="0.3"/>
  <webPublishItems count="1">
    <webPublishItem id="27180" divId="PlayerPrices2012_27180" sourceType="sheet" destinationFile="C:\Users\Main\Desktop\wfbl\wfbl\ReliefPitchers.html" title="Relief Pitchers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BattersCBS</vt:lpstr>
      <vt:lpstr>PitchersCBS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Hitters By Value</dc:title>
  <dc:creator>Main</dc:creator>
  <cp:lastModifiedBy>Main</cp:lastModifiedBy>
  <dcterms:created xsi:type="dcterms:W3CDTF">2011-02-26T21:28:43Z</dcterms:created>
  <dcterms:modified xsi:type="dcterms:W3CDTF">2014-03-12T11:05:25Z</dcterms:modified>
</cp:coreProperties>
</file>